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555" windowWidth="20115" windowHeight="9555" activeTab="3"/>
  </bookViews>
  <sheets>
    <sheet name="SINAPI" sheetId="1" r:id="rId1"/>
    <sheet name="Composição" sheetId="5" r:id="rId2"/>
    <sheet name="CPOS" sheetId="4" r:id="rId3"/>
    <sheet name="CRONOGRAMA" sheetId="6" r:id="rId4"/>
    <sheet name="Orçamento" sheetId="2" r:id="rId5"/>
    <sheet name="Sheet3" sheetId="3" r:id="rId6"/>
  </sheets>
  <externalReferences>
    <externalReference r:id="rId7"/>
    <externalReference r:id="rId8"/>
  </externalReferences>
  <calcPr calcId="125725"/>
</workbook>
</file>

<file path=xl/calcChain.xml><?xml version="1.0" encoding="utf-8"?>
<calcChain xmlns="http://schemas.openxmlformats.org/spreadsheetml/2006/main">
  <c r="I13" i="6"/>
  <c r="H11"/>
  <c r="G10"/>
  <c r="G9"/>
  <c r="F9"/>
  <c r="F8"/>
  <c r="J104" i="2"/>
  <c r="J21"/>
  <c r="J89"/>
  <c r="J54"/>
  <c r="J62"/>
  <c r="J43"/>
  <c r="H83" l="1"/>
  <c r="F80"/>
  <c r="H32"/>
  <c r="I32" s="1"/>
  <c r="J32" s="1"/>
  <c r="F9"/>
  <c r="B15" i="6" l="1"/>
  <c r="B14"/>
  <c r="B13"/>
  <c r="B12"/>
  <c r="B11"/>
  <c r="B10"/>
  <c r="B9"/>
  <c r="B8"/>
  <c r="B7"/>
  <c r="A15"/>
  <c r="A14"/>
  <c r="A13"/>
  <c r="A12"/>
  <c r="A11"/>
  <c r="A10"/>
  <c r="A9"/>
  <c r="A8"/>
  <c r="A7"/>
  <c r="B4"/>
  <c r="A4"/>
  <c r="B3"/>
  <c r="A3"/>
  <c r="B2"/>
  <c r="A2"/>
  <c r="G57" i="2" l="1"/>
  <c r="H57" s="1"/>
  <c r="J57" s="1"/>
  <c r="F62"/>
  <c r="G58" l="1"/>
  <c r="F72"/>
  <c r="F71"/>
  <c r="F70"/>
  <c r="F69"/>
  <c r="F68"/>
  <c r="F66"/>
  <c r="H66"/>
  <c r="J66" s="1"/>
  <c r="H88"/>
  <c r="H87"/>
  <c r="H86"/>
  <c r="J86" s="1"/>
  <c r="F86"/>
  <c r="F88" s="1"/>
  <c r="H49"/>
  <c r="F77"/>
  <c r="F87" s="1"/>
  <c r="H77"/>
  <c r="F76"/>
  <c r="H76"/>
  <c r="F75"/>
  <c r="F52"/>
  <c r="F50"/>
  <c r="F51"/>
  <c r="H51"/>
  <c r="J51" s="1"/>
  <c r="F48"/>
  <c r="F49" s="1"/>
  <c r="F47"/>
  <c r="F45"/>
  <c r="F46"/>
  <c r="H46"/>
  <c r="J46" s="1"/>
  <c r="F41"/>
  <c r="F37"/>
  <c r="H37"/>
  <c r="J37" s="1"/>
  <c r="F40"/>
  <c r="H40"/>
  <c r="F39"/>
  <c r="F38"/>
  <c r="F42"/>
  <c r="H38"/>
  <c r="F36"/>
  <c r="F35"/>
  <c r="F34"/>
  <c r="F33"/>
  <c r="H36"/>
  <c r="H35"/>
  <c r="H34"/>
  <c r="F26"/>
  <c r="F25"/>
  <c r="F24"/>
  <c r="F17"/>
  <c r="F83" l="1"/>
  <c r="J83" s="1"/>
  <c r="J49"/>
  <c r="J38"/>
  <c r="J40"/>
  <c r="F84"/>
  <c r="J87"/>
  <c r="J77"/>
  <c r="J88"/>
  <c r="G59"/>
  <c r="H58"/>
  <c r="J58" s="1"/>
  <c r="J35"/>
  <c r="J36"/>
  <c r="J76"/>
  <c r="J34"/>
  <c r="H19"/>
  <c r="H18"/>
  <c r="H7"/>
  <c r="J7" s="1"/>
  <c r="H8"/>
  <c r="J8" s="1"/>
  <c r="F85"/>
  <c r="F53"/>
  <c r="F20"/>
  <c r="F16"/>
  <c r="F15"/>
  <c r="F14"/>
  <c r="F11"/>
  <c r="H59" l="1"/>
  <c r="J59" s="1"/>
  <c r="G60"/>
  <c r="F18"/>
  <c r="F19" s="1"/>
  <c r="J19"/>
  <c r="H91"/>
  <c r="J91" s="1"/>
  <c r="H92"/>
  <c r="J92" s="1"/>
  <c r="H93"/>
  <c r="J93" s="1"/>
  <c r="H94"/>
  <c r="J94" s="1"/>
  <c r="H95"/>
  <c r="J95" s="1"/>
  <c r="H96"/>
  <c r="J96" s="1"/>
  <c r="H97"/>
  <c r="J97" s="1"/>
  <c r="H98"/>
  <c r="J98" s="1"/>
  <c r="H99"/>
  <c r="J99" s="1"/>
  <c r="H100"/>
  <c r="J100" s="1"/>
  <c r="H101"/>
  <c r="J101" s="1"/>
  <c r="J18" l="1"/>
  <c r="H60"/>
  <c r="J60" s="1"/>
  <c r="G61"/>
  <c r="H61" s="1"/>
  <c r="J61" s="1"/>
  <c r="J102"/>
  <c r="C15" i="6" s="1"/>
  <c r="I15" l="1"/>
  <c r="H70" i="2"/>
  <c r="J70" s="1"/>
  <c r="H69"/>
  <c r="J69" s="1"/>
  <c r="H71"/>
  <c r="J71" s="1"/>
  <c r="H29" l="1"/>
  <c r="J29" s="1"/>
  <c r="H67" l="1"/>
  <c r="J67" s="1"/>
  <c r="H56"/>
  <c r="J56" s="1"/>
  <c r="C10" i="6" l="1"/>
  <c r="F10" s="1"/>
  <c r="H65" i="2"/>
  <c r="J65" s="1"/>
  <c r="H64"/>
  <c r="J64" s="1"/>
  <c r="H33" l="1"/>
  <c r="J33" s="1"/>
  <c r="H20"/>
  <c r="J20" s="1"/>
  <c r="H17"/>
  <c r="J17" s="1"/>
  <c r="H16"/>
  <c r="J16" s="1"/>
  <c r="H85" l="1"/>
  <c r="J85" s="1"/>
  <c r="H84"/>
  <c r="J84" s="1"/>
  <c r="H80"/>
  <c r="J80" s="1"/>
  <c r="H75"/>
  <c r="J75" s="1"/>
  <c r="J78" s="1"/>
  <c r="C12" i="6" s="1"/>
  <c r="G12" s="1"/>
  <c r="H12" s="1"/>
  <c r="C14" l="1"/>
  <c r="I14" s="1"/>
  <c r="J81" i="2"/>
  <c r="C13" i="6" s="1"/>
  <c r="H13" s="1"/>
  <c r="I17" l="1"/>
  <c r="H68" i="2"/>
  <c r="J68" s="1"/>
  <c r="H72"/>
  <c r="J72" s="1"/>
  <c r="H26"/>
  <c r="J26" s="1"/>
  <c r="H30"/>
  <c r="J30" s="1"/>
  <c r="H28"/>
  <c r="J28" s="1"/>
  <c r="H27"/>
  <c r="J27" s="1"/>
  <c r="H25"/>
  <c r="J25" s="1"/>
  <c r="H53"/>
  <c r="J53" s="1"/>
  <c r="H52"/>
  <c r="J52" s="1"/>
  <c r="H50"/>
  <c r="J50" s="1"/>
  <c r="H48"/>
  <c r="J48" s="1"/>
  <c r="H47"/>
  <c r="J47" s="1"/>
  <c r="H45"/>
  <c r="J45" s="1"/>
  <c r="J73" l="1"/>
  <c r="C11" i="6" s="1"/>
  <c r="G11" s="1"/>
  <c r="H17" s="1"/>
  <c r="H42" i="2"/>
  <c r="J42" s="1"/>
  <c r="H41"/>
  <c r="J41" s="1"/>
  <c r="H39"/>
  <c r="J39" s="1"/>
  <c r="H24"/>
  <c r="J24" s="1"/>
  <c r="H23"/>
  <c r="J23" s="1"/>
  <c r="H15"/>
  <c r="J15" s="1"/>
  <c r="H14"/>
  <c r="J14" s="1"/>
  <c r="H13"/>
  <c r="J13" s="1"/>
  <c r="H12"/>
  <c r="J12" s="1"/>
  <c r="H11"/>
  <c r="J11" s="1"/>
  <c r="H10"/>
  <c r="J10" s="1"/>
  <c r="H9"/>
  <c r="J9" s="1"/>
  <c r="C8" i="6" l="1"/>
  <c r="C7"/>
  <c r="E7" s="1"/>
  <c r="C9"/>
  <c r="G17" s="1"/>
  <c r="E8" l="1"/>
  <c r="E17" s="1"/>
  <c r="C17"/>
  <c r="D8" s="1"/>
  <c r="D15" l="1"/>
  <c r="I18"/>
  <c r="D7"/>
  <c r="G18"/>
  <c r="D10"/>
  <c r="D9"/>
  <c r="D11"/>
  <c r="D13"/>
  <c r="H18"/>
  <c r="D12"/>
  <c r="D14"/>
  <c r="E19"/>
  <c r="E18"/>
  <c r="E20" s="1"/>
  <c r="F17"/>
  <c r="F18" s="1"/>
  <c r="F20" l="1"/>
  <c r="G20" s="1"/>
  <c r="H20" s="1"/>
  <c r="I20" s="1"/>
  <c r="F19"/>
  <c r="G19" s="1"/>
  <c r="H19" s="1"/>
  <c r="I19" s="1"/>
  <c r="D17"/>
</calcChain>
</file>

<file path=xl/sharedStrings.xml><?xml version="1.0" encoding="utf-8"?>
<sst xmlns="http://schemas.openxmlformats.org/spreadsheetml/2006/main" count="41610" uniqueCount="17836">
  <si>
    <t>Código</t>
  </si>
  <si>
    <t>Descrição</t>
  </si>
  <si>
    <t>Unidade</t>
  </si>
  <si>
    <t>Preço</t>
  </si>
  <si>
    <t>73887/001</t>
  </si>
  <si>
    <t>ASSENTAMENTO SIMPLES DE TUBOS FERRO FUNDIDO (FOFO) C/ JUNTA ELASTIC A - DN 75 MM INCLUSIVE TRANSPORTE</t>
  </si>
  <si>
    <t>M</t>
  </si>
  <si>
    <t>3,11</t>
  </si>
  <si>
    <t>73887/002</t>
  </si>
  <si>
    <t>ASSENTAMENTO SIMPLES DE TUBOS FERRO FUNDIDO (FOFO) C/ JUNTA ELASTIC A - DN 100 INCLUSIVE TRANSPORTE</t>
  </si>
  <si>
    <t>3,72</t>
  </si>
  <si>
    <t>73887/003</t>
  </si>
  <si>
    <t>ASSENTAMENTO SIMPLES DE TUBOS FERRO FUNDIDO (FOFO) C/ JUNTA ELASTIC A - DN 150 INCLUSIVE TRANSPORTE</t>
  </si>
  <si>
    <t>6,19</t>
  </si>
  <si>
    <t>73887/004</t>
  </si>
  <si>
    <t>ASSENTAMENTO SIMPLES DE TUBOS FERRO FUNDIDO (FOFO) C/ JUNTA ELASTIC A - DN 200 INCLUSIVE TRANSPORTE</t>
  </si>
  <si>
    <t>7,93</t>
  </si>
  <si>
    <t>73887/005</t>
  </si>
  <si>
    <t>ASSENTAMENTO SIMPLES DE TUBOS FERRO FUNDIDO (FOFO) C/ JUNTA ELASTIC A - DN 250 MM INCLUSIVE TRANSPORTE</t>
  </si>
  <si>
    <t>9,58</t>
  </si>
  <si>
    <t>73887/006</t>
  </si>
  <si>
    <t>ASSENTAMENTO SIMPLES DE TUBOS FERRO FUNDIDO (FOFO) C/ JUNTA ELASTIC A - DN 300 INCLUSIVE TRANSPORTE</t>
  </si>
  <si>
    <t>10,82</t>
  </si>
  <si>
    <t>73887/007</t>
  </si>
  <si>
    <t>ASSENTAMENTO SIMPLES DE TUBOS FERRO FUNDIDO (FOFO) C/ JUNTA ELASTIC A - DN 350 MM INCLUSIVE TRANSPORTE</t>
  </si>
  <si>
    <t>12,60</t>
  </si>
  <si>
    <t>73887/008</t>
  </si>
  <si>
    <t>ASSENTAMENTO SIMPLES DE TUBOS FERRO FUNDIDO (FOFO) C/ JUNTA ELASTIC A - DN 400 MM INCLUSIVE TRANSPORTE</t>
  </si>
  <si>
    <t>14,40</t>
  </si>
  <si>
    <t>73887/009</t>
  </si>
  <si>
    <t>ASSENTAMENTO SIMPLES DE TUBOS FERRO FUNDIDO (FOFO) C/ JUNTA ELASTIC A - DN 450 MM INCLUSIVE TRANSPORTE</t>
  </si>
  <si>
    <t>16,20</t>
  </si>
  <si>
    <t>73887/010</t>
  </si>
  <si>
    <t>ASSENTAMENTO SIMPLES DE TUBOS FERRO FUNDIDO (FOFO) C/ JUNTA ELASTIC A - DN 500 MM INCLUSIVE TRANSPORTE</t>
  </si>
  <si>
    <t>17,88</t>
  </si>
  <si>
    <t>73887/011</t>
  </si>
  <si>
    <t>ASSENTAMENTO SIMPLES DE TUBOS FERRO FUNDIDO (FOFO) C/ JUNTA ELASTIC A - DN 600 MM INCLUSIVE TRANSPORTE</t>
  </si>
  <si>
    <t>21,55</t>
  </si>
  <si>
    <t>73887/012</t>
  </si>
  <si>
    <t>ASSENTAMENTO SIMPLES DE TUBOS FERRO FUNDIDO (FOFO) C/ JUNTA ELASTIC A - DN 700 MM INCLUSIVE TRANSPORTE</t>
  </si>
  <si>
    <t>27,37</t>
  </si>
  <si>
    <t>73887/013</t>
  </si>
  <si>
    <t>ASSENTAMENTO SIMPLES DE TUBOS FERRO FUNDIDO (FOFO) C/ JUNTA ELASTIC A - DN 800 MM INCLUSIVE TRANSPORTES</t>
  </si>
  <si>
    <t>31,46</t>
  </si>
  <si>
    <t>73887/014</t>
  </si>
  <si>
    <t>ASSENTAMENTO SIMPLES DE TUBOS FERRO FUNDIDO (FOFO) C/ JUNTA ELASTIC A - DN 900 MM INCLUSIVE TRANSPORTE</t>
  </si>
  <si>
    <t>36,55</t>
  </si>
  <si>
    <t>73887/015</t>
  </si>
  <si>
    <t>ASSENTAMENTO SIMPLES DE TUBOS FERRO FUNDIDO (FOFO) C/ JUNTA ELASTIC A - DN 1000 MM INCLUSIVE TRANSPORTE</t>
  </si>
  <si>
    <t>39,30</t>
  </si>
  <si>
    <t>73887/016</t>
  </si>
  <si>
    <t>ASSENTAMENTO SIMPLES DE TUBOS FERRO FUNDIDO (FOFO) C/ JUNTA ELASTIC A - DN 1100 MM INCLUSIVE TRANSPORTE</t>
  </si>
  <si>
    <t>46,63</t>
  </si>
  <si>
    <t>73887/017</t>
  </si>
  <si>
    <t>ASSENTAMENTO SIMPLES DE TUBOS FERRO FUNDIDO (FOFO) C/ JUNTA ELASTIC A - DN 1200 MM INCLUSIVE TRANSPORTE</t>
  </si>
  <si>
    <t>54,93</t>
  </si>
  <si>
    <t>74213/001</t>
  </si>
  <si>
    <t>MODULO TIPO: REDE DE AGUA, COM FORNECIMENTO E ASSENTAMENTO TUBO FºF º DN 200 MM-K7, COMPREENDENDO: LOCACAO, CADASTRAMENTO INTERFERENCIA S, ESCAVACAO REATERRO COMPACTADO VALA, EXCETO ROCHA, ATE 1,50 M. INCLUSIVE. ATENÇÃO: VIDE DESCRIÇÃOCOMPLEMENTAR .</t>
  </si>
  <si>
    <t>21,59</t>
  </si>
  <si>
    <t>ASSENTAMENTO SIMPLES DE TUBOS FERRO FUNDIDO (FOFO), COM JUNTA ELAST ICA, DN 50 MM.</t>
  </si>
  <si>
    <t>2,76</t>
  </si>
  <si>
    <t>73840/001</t>
  </si>
  <si>
    <t>ASSENTAMENTO TUBO PVC COM JUNTA ELASTICA, DN 100 MM - (OU RPVC, OU PRF V) PARA ESGOTO.</t>
  </si>
  <si>
    <t>3,59</t>
  </si>
  <si>
    <t>73840/002</t>
  </si>
  <si>
    <t>ASSENTAMENTO TUBO PVC COM JUNTA ELASTICA, DN 125 MM - (OU RPVC, OU PRF V) PARA ESGOTO.</t>
  </si>
  <si>
    <t>3,85</t>
  </si>
  <si>
    <t>73840/003</t>
  </si>
  <si>
    <t>ASSENTAMENTO TUBO PVC COM JUNTA ELASTICA, DN 150 MM - (OU RPVC, OU PRF V) PARA ESGOTO.</t>
  </si>
  <si>
    <t>4,10</t>
  </si>
  <si>
    <t>73840/004</t>
  </si>
  <si>
    <t>ASSENTAMENTO TUBO PVC COM JUNTA ELASTICA, DN 200 MM - (OU RPVC, OU PRF V) PARA ESGOTO.</t>
  </si>
  <si>
    <t>4,62</t>
  </si>
  <si>
    <t>73840/005</t>
  </si>
  <si>
    <t>ASSENTAMENTO TUBO PVC COM JUNTA ELASTICA, DN 250 MM - (OU RPVC, OU PRF V) PARA ESGOTO.</t>
  </si>
  <si>
    <t>5,13</t>
  </si>
  <si>
    <t>73840/006</t>
  </si>
  <si>
    <t>ASSENTAMENTO TUBO PVC COM JUNTA ELASTICA, DN 300 MM - (OU RPVC, OU PRF V) PARA ESGOTO.</t>
  </si>
  <si>
    <t>5,64</t>
  </si>
  <si>
    <t>73888/001</t>
  </si>
  <si>
    <t>ASSENTAMENTO TUBO PVC COM JUNTA ELASTICA, DN 50 MM - (OU RPVC, OU DEFOFO, PRFV) PARA AGUA.</t>
  </si>
  <si>
    <t>1,54</t>
  </si>
  <si>
    <t>73888/002</t>
  </si>
  <si>
    <t>ASSENTAMENTO TUBO PVC COM JUNTA ELASTICA, DN 75 MM - (OU RPVC, OU DEFOFO, PRFV) PARA AGUA.</t>
  </si>
  <si>
    <t>2,05</t>
  </si>
  <si>
    <t>73888/003</t>
  </si>
  <si>
    <t>ASSENTAMENTO TUBO PVC COM JUNTA ELASTICA, DN 100 MM - (OU RPVC, OU DEFOFO, PRFV) PARA AGUA.</t>
  </si>
  <si>
    <t>2,56</t>
  </si>
  <si>
    <t>73888/004</t>
  </si>
  <si>
    <t>ASSENTAMENTO TUBO PVC COM JUNTA ELASTICA, DN 150 MM - (OU RPVC, OU DEFOFO, PRFV P/ AGUA)</t>
  </si>
  <si>
    <t>3,08</t>
  </si>
  <si>
    <t>73888/005</t>
  </si>
  <si>
    <t>ASSENTAMENTO TUBO PVC COM JUNTA ELASTICA, DN 200 MM - (OU RPVC, OU DEFOFO, PRFV P/ AGUA)</t>
  </si>
  <si>
    <t>73888/006</t>
  </si>
  <si>
    <t>ASSENTAMENTO TUBO PVC COM JUNTA ELASTICA, DN 250 MM - (OU RPVC, OU DEFOFO, PRFV P/ AGUA)</t>
  </si>
  <si>
    <t>73888/007</t>
  </si>
  <si>
    <t>ASSENTAMENTO TUBO PVC COM JUNTA ELASTICA, DN 300 MM - (OU RPVC, OU DEFOFO, PRFV P/ AGUA)</t>
  </si>
  <si>
    <t>73888/008</t>
  </si>
  <si>
    <t>ASSENTAMENTO TUBO PVC COM JUNTA ELASTICA, DN 350 MM - (OU RPVC, OU DEFOFO, PRFV) PARA AGUA</t>
  </si>
  <si>
    <t>73888/009</t>
  </si>
  <si>
    <t>ASSENTAMENTO TUBO PVC COM JUNTA ELASTICA, DN 400 MM - (OU RPVC, OU DEFOFO, PRFV) PARA AGUA.</t>
  </si>
  <si>
    <t>7,44</t>
  </si>
  <si>
    <t>73888/010</t>
  </si>
  <si>
    <t>ASSENTAMENTO TUBO PVC COM JUNTA ELASTICA, DN 500 MM - (OU RPVC, OU DEFOFO, PRFV) PARA AGUA.</t>
  </si>
  <si>
    <t>8,19</t>
  </si>
  <si>
    <t>73888/011</t>
  </si>
  <si>
    <t>ASSENTAMENTO TUBO PVC COM JUNTA ELASTICA, DN 600 MM - (OU RPVC, OU DEFOFO, PRFV) PARA AGUA.</t>
  </si>
  <si>
    <t>9,13</t>
  </si>
  <si>
    <t>73888/012</t>
  </si>
  <si>
    <t>ASSENTAMENTO TUBO PVC COM JUNTA ELASTICA, DN 700 MM - (OU RPVC, OU DEFOFO, PRFV) PARA AGUA.</t>
  </si>
  <si>
    <t>9,92</t>
  </si>
  <si>
    <t>73888/013</t>
  </si>
  <si>
    <t>ASSENTAMENTO TUBO PVC COM JUNTA ELASTICA, DN 800 MM - (OU RPVC, OU DEFOFO, PRFV) PARA AGUA.</t>
  </si>
  <si>
    <t>10,81</t>
  </si>
  <si>
    <t>73888/014</t>
  </si>
  <si>
    <t>ASSENTAMENTO TUBO PVC COM JUNTA ELASTICA, DN 900 MM - (OU RPVC, OU DEFOFO, PRFV) PARA AGUA.</t>
  </si>
  <si>
    <t>11,65</t>
  </si>
  <si>
    <t>73888/015</t>
  </si>
  <si>
    <t>ASSENTAMENTO TUBO PVC COM JUNTA ELASTICA, DN 1000 MM - (OU RPVC, OU PV C DEFOFO, PRFV) PARA AGUA.</t>
  </si>
  <si>
    <t>12,40</t>
  </si>
  <si>
    <t>TUBO PVC PARA ESGOTO, EB 644, D = 200 MM, COM JUNTA ELASTICA</t>
  </si>
  <si>
    <t>71,01</t>
  </si>
  <si>
    <t>ASSENTAMENTO SIMPLES DE TUBOS CERÂMICA COM JUNTA ARGAMASSADA - DN 4 00 MM</t>
  </si>
  <si>
    <t>26,32</t>
  </si>
  <si>
    <t>ASSENTAMENTO SIMPLES DE TUBOS CERÂMICA COM JUNTA ARGAMASSADA - DN 3 75 MM</t>
  </si>
  <si>
    <t>21,98</t>
  </si>
  <si>
    <t>ASSENTAMENTO DE MANILHAS E CONEXOES CERAMICAS DIAMETRO = 300MM, JUNTA EM ARGAMASSA 1:3 CIMENTO:AREIA</t>
  </si>
  <si>
    <t>16,18</t>
  </si>
  <si>
    <t>ASSENTAMENTO DE MANILHAS E CONEXOES CERAMICAS DIAMETRO = 250MM, JUNTA EM ARGAMASSA 1:3 CIMENTO:AREIA</t>
  </si>
  <si>
    <t>14,67</t>
  </si>
  <si>
    <t>ASSENTAMENTO DE MANILHAS E CONEXOES CERAMICAS DIAMETRO = 200MM, JUNTA EM ARGAMASSA 1:3 CIMENTO:AREIA</t>
  </si>
  <si>
    <t>10,76</t>
  </si>
  <si>
    <t>ASSENTAMENTO DE MANILHAS E CONEXOES CERAMICAS, DIAMETRO = 100MM, JUNTA EM ARGAMASSA, 1:3 CIMENTO:AREIA</t>
  </si>
  <si>
    <t>6,26</t>
  </si>
  <si>
    <t>73812/001</t>
  </si>
  <si>
    <t>ASSENTAMENTO DE TUBO CERAMICO, DIAMETRO = 150 MM, COM JUNTA EM ARGAMAS SA 1:3 CIMENTO:AREIA</t>
  </si>
  <si>
    <t>9,05</t>
  </si>
  <si>
    <t>ASSENTAMENTO DE TUBOS CERÂMICOS DIAMETRO 150MM, COM JUNTA ASFÁLTICA</t>
  </si>
  <si>
    <t>25,41</t>
  </si>
  <si>
    <t>73811/001</t>
  </si>
  <si>
    <t>ASSENTAMENTO SIMPLES DE TUBOS CERÂMICA COM JUNTA ASFÁLTICA - DN 100 MM</t>
  </si>
  <si>
    <t>11,82</t>
  </si>
  <si>
    <t>73811/002</t>
  </si>
  <si>
    <t>ASSENTAMENTO SIMPLES DE TUBOS CERÂMICA COM JUNTA ASFÁLTICA - DN 200 MM</t>
  </si>
  <si>
    <t>18,06</t>
  </si>
  <si>
    <t>73811/003</t>
  </si>
  <si>
    <t>ASSENTAMENTO SIMPLES DE TUBOS CERÂMICA COM JUNTA ASFÁLTICA - DN 250 MM</t>
  </si>
  <si>
    <t>21,67</t>
  </si>
  <si>
    <t>73811/004</t>
  </si>
  <si>
    <t>ASSENTAMENTO SIMPLES DE TUBOS CERÂMICA COM JUNTA ASFÁLTICA - DN 300 MM</t>
  </si>
  <si>
    <t>24,81</t>
  </si>
  <si>
    <t>73811/005</t>
  </si>
  <si>
    <t>ASSENTAMENTO SIMPLES DE TUBOS CERÂMICA COM JUNTA ASFÁLTICA - DN 375 MM</t>
  </si>
  <si>
    <t>28,38</t>
  </si>
  <si>
    <t>73879/001</t>
  </si>
  <si>
    <t>ASSENTAMENTO DE TUBOS CONCRETO COM JUNTA ELÁSTICA - DN 300 MM</t>
  </si>
  <si>
    <t>73879/002</t>
  </si>
  <si>
    <t>ASSENTAMENTO DE TUBO CONCRETO DIAMETRO 400 MM, JUNTAS COM ANEL B ORRACHA, MONTAGEM AUXÍLIO EQUIPAMENTOS</t>
  </si>
  <si>
    <t>33,58</t>
  </si>
  <si>
    <t>73879/003</t>
  </si>
  <si>
    <t>ASSENTAMENTO DE TUBO CONCRETO DIAMETRO 500 MM, JUNTAS COM ANEL B ORRACHA, MONTAGEM AUXÍLIO EQUIPAMENTOS</t>
  </si>
  <si>
    <t>50,99</t>
  </si>
  <si>
    <t>73879/004</t>
  </si>
  <si>
    <t>ASSENTAMENTO DE TUBO CONCRETO DIAMETRO 600 MM, JUNTAS COM ANEL B ORRACHA, MONTAGEM AUXÍLIO EQUIPAMENTOS</t>
  </si>
  <si>
    <t>65,91</t>
  </si>
  <si>
    <t>73879/005</t>
  </si>
  <si>
    <t>ASSENTAMENTO DE TUBO CONCRETO DIAMETRO 700 MM, JUNTAS COM ANEL B ORRACHA, MONTAGEM AUXÍLIO EQUIPAMENTOS</t>
  </si>
  <si>
    <t>95,76</t>
  </si>
  <si>
    <t>73879/006</t>
  </si>
  <si>
    <t>ASSENTAMENTO DE TUBO CONCRETO DIAMETRO 800 MM, JUNTAS COM ANEL B ORRACHA, MONTAGEM AUXÍLIO EQUIPAMENTOS</t>
  </si>
  <si>
    <t>106,65</t>
  </si>
  <si>
    <t>73879/007</t>
  </si>
  <si>
    <t>ASSENTAMENTO DE TUBO CONCRETO DIAMETRO 900 MM, JUNTAS COM ANEL B ORRACHA, MONTAGEM AUXÍLIO EQUIPAMENTOS</t>
  </si>
  <si>
    <t>151,99</t>
  </si>
  <si>
    <t>73879/008</t>
  </si>
  <si>
    <t>ASSENTAMENTO DE TUBO CONCRETO DIAMETRO 1000MM, JUNTAS COM ANEL B ORRACHA, MONTAGEM AUXÍLIO EQUIPAMENTOS</t>
  </si>
  <si>
    <t>166,65</t>
  </si>
  <si>
    <t>73879/009</t>
  </si>
  <si>
    <t>ASSENTAMENTO DE TUBO CONCRETO DIAMETRO 1200 MM, JUNTAS COM ANEL BORRACHA, MONTAGEM AUXÍLIO EQUIPAMENTOS</t>
  </si>
  <si>
    <t>223,87</t>
  </si>
  <si>
    <t>ASSENTAMENTO DE TUBOS CONCRETO DIAMETRO = 1500MM, SIMPLES OU ARMADO , JUNTA EM ARGAMASSA 1:3 CIMENTO:AREIA</t>
  </si>
  <si>
    <t>271,75</t>
  </si>
  <si>
    <t>ASSENTAMENTO DE TUBOS CONCRETO DIAMETRO = 1200MM, SIMPLES OU ARMADO , JUNTA EM ARGAMASSA 1:3 CIMENTO:AREIA</t>
  </si>
  <si>
    <t>173,82</t>
  </si>
  <si>
    <t>ASSENTAMENTO DE TUBOS CONCRETO DIAMETRO = 800MM, SIMPLES OU ARMADO, JUNTA EM ARGAMASSA 1:3 CIMENTO:AREIA</t>
  </si>
  <si>
    <t>93,60</t>
  </si>
  <si>
    <t>ASSENTAMENTO DE TUBOS CONCRETO DIAMETRO = 1000MM, SIMPLES OU ARMADO , JUNTA EM ARGAMASSA 1:3 CIMENTO:AREIA</t>
  </si>
  <si>
    <t>139,97</t>
  </si>
  <si>
    <t>ASSENTAMENTO DE TUBOS CONCRETO DIAMETRO = 600MM, SIMPLES OU ARMADO, JUNTA EM ARGAMASSA 1:3 CIMENTO:AREIA</t>
  </si>
  <si>
    <t>45,23</t>
  </si>
  <si>
    <t>ASSENTAMENTO DE TUBOS CONCRETO DIAMETRO = 500MM, SIMPLES OU ARMADO, JUNTA EM ARGAMASSA 1:3 CIMENTO:AREIA</t>
  </si>
  <si>
    <t>35,30</t>
  </si>
  <si>
    <t>ASSENTAMENTO DE TUBOS CONCRETO DIAMETRO = 400MM, SIMPLES OU ARMADO, JUNTA EM ARGAMASSA 1:3 CIMENTO:AREIA</t>
  </si>
  <si>
    <t>23,26</t>
  </si>
  <si>
    <t>ASSENTAMENTO DE TUBOS CONCRETO DIAMETRO = 300MM, SIMPLES OU ARMADO, JUNTA EM ARGAMASSA 1:3 CIMENTO:AREIA</t>
  </si>
  <si>
    <t>16,36</t>
  </si>
  <si>
    <t>ASSENTAMENTO DE TAMPAO FERRO FUNDIDO 900 MM</t>
  </si>
  <si>
    <t>UN</t>
  </si>
  <si>
    <t>107,02</t>
  </si>
  <si>
    <t>ASSENTAMENTO DE TAMPAO FERRO FUNDIDO 600 MM</t>
  </si>
  <si>
    <t>71,34</t>
  </si>
  <si>
    <t>GRELHA DE FERRO FUNDIDO PARA CANALETA LARG = 40CM, FORNECIMENTO E ASSE NTAMENTO</t>
  </si>
  <si>
    <t>186,82</t>
  </si>
  <si>
    <t>GRELHA DE FERRO FUNDIDO PARA CANALETA LARG = 30CM, FORNECIMENTO E ASSE NTAMENTO</t>
  </si>
  <si>
    <t>137,64</t>
  </si>
  <si>
    <t>GRELHA DE FERRO FUNDIDO PARA CANALETA LARG = 20CM, FORNECIMENTO E ASSE NTAMENTO</t>
  </si>
  <si>
    <t>69,98</t>
  </si>
  <si>
    <t>GRELHA DE FERRO FUNDIDO PARA CANALETA LARG = 15CM, FORNECIMENTO E ASSE NTAMENTO</t>
  </si>
  <si>
    <t>54,19</t>
  </si>
  <si>
    <t>TAMPAO DE FERRO FUNDIDO, D = 60CM, 175KG, P CHAMINE CX AREIA/POCO VI SITA ASSENTADO COM ARG CIM/AREIA 1:4, FORNECIMENTO E ASSENTAMENTO</t>
  </si>
  <si>
    <t>560,17</t>
  </si>
  <si>
    <t>ASSENTAMENTO DE PECAS, CONEXOES, APARELHOS E ACESSORIOS FERRO FUNDI DO DUCTIL, JUNTA ELASTICA, MECANICA OU FLANGEADA, COM DIAMETROS 50 A 300 MM.</t>
  </si>
  <si>
    <t>KG</t>
  </si>
  <si>
    <t>ASSENTAMENTO DE PECAS, CONEXOES, APARELHOS E ACESSORIOS FERRO FUNDI DO DUCTIL, JUNTA ELASTICA, MECANICA OU FLANGEADA, COM DIAMETROS 350 A 600 MM.</t>
  </si>
  <si>
    <t>1,02</t>
  </si>
  <si>
    <t>ASSENTAMENTO DE PECAS, CONEXOES, APARELHOS E ACESSORIOS FERRO FUNDI DO DUCTIL, JUNTA ELASTICA, MECANICA OU FLANGEADA, COM DIAMETROS 700 A 1200 MM.</t>
  </si>
  <si>
    <t>0,74</t>
  </si>
  <si>
    <t>74215/001</t>
  </si>
  <si>
    <t>MODULO TIPO: REDE DE AGUA, COM FORNECIMENTO E ASSENTAMENTO TUBO PVC DEFOFO 200MM EB-1208 P/ AGUA JE 1 MPA, COMPREENDENDO: LOCACAO, C ADASTRAMENTO INTERFERENCIAS, ESCAVACAO REATERRO COMPACTADO VAL A, EXCETO ROCHA, ATE 1,50 M.</t>
  </si>
  <si>
    <t>125,70</t>
  </si>
  <si>
    <t>74215/002</t>
  </si>
  <si>
    <t>MODULO TIPO: REDE DE AGUA, COM FORNECIMENTO E ASSENTAMENTO TUBO PVC DEFOFO 150MM EB-1208 P/ AGUA JE 1 MPA, COMPREENDENDO: LOCACAO, C ADASTRAMENTO INTERFERENCIAS, ESCAVACAO REATERRO COMPACTADO VAL A, EXCETO ROCHA, ATE 1,50 M.</t>
  </si>
  <si>
    <t>74,10</t>
  </si>
  <si>
    <t>74215/003</t>
  </si>
  <si>
    <t>MODULO TIPO: REDE DE AGUA, COM FORNECIMENTO E ASSENTAMENTO TUBO PVC DEFOFO 100MM EB-1208 P/ AGUA JE 1 MPA, COMPREENDENDO: LOCACAO, C ADASTRAMENTO INTERFERENCIAS, ESCAVACAO REATERRO COMPACTADO VAL A, EXCETO ROCHA, ATE 1,50 M.</t>
  </si>
  <si>
    <t>43,44</t>
  </si>
  <si>
    <t>TE PVC PARA COLETOR ESGOTO, EB644, D=100MM, COM JUNTA ELASTICA.</t>
  </si>
  <si>
    <t>93,06</t>
  </si>
  <si>
    <t>CURVA PARA REDE COLETOR ESGOTO, EB 644, 90GR, DN=200MM, COM JUNTA ELAS TICA</t>
  </si>
  <si>
    <t>153,45</t>
  </si>
  <si>
    <t>CURVA PVC PARA REDE COLETOR ESGOTO, EB-644, 45 GR, 200 MM, COM JUNTA E LASTICA.</t>
  </si>
  <si>
    <t>126,17</t>
  </si>
  <si>
    <t>73884/001</t>
  </si>
  <si>
    <t>INSTALAÇÃO DE VÁLVULAS OU REGISTROS COM JUNTA FLANGEADA - DN 50</t>
  </si>
  <si>
    <t>53,20</t>
  </si>
  <si>
    <t>73884/002</t>
  </si>
  <si>
    <t>INSTALAÇÃO DE VÁLVULAS OU REGISTROS COM JUNTA FLANGEADA - DN 75</t>
  </si>
  <si>
    <t>82,62</t>
  </si>
  <si>
    <t>73884/003</t>
  </si>
  <si>
    <t>INSTALAÇÃO DE VÁLVULAS OU REGISTROS COM JUNTA FLANGEADA - DN 100</t>
  </si>
  <si>
    <t>103,27</t>
  </si>
  <si>
    <t>73884/004</t>
  </si>
  <si>
    <t>INSTALAÇÃO DE VÁLVULAS OU REGISTROS COM JUNTA FLANGEADA - DN 150</t>
  </si>
  <si>
    <t>404,22</t>
  </si>
  <si>
    <t>73884/005</t>
  </si>
  <si>
    <t>INSTALAÇÃO DE VÁLVULAS OU REGISTROS COM JUNTA FLANGEADA - DN 200</t>
  </si>
  <si>
    <t>471,59</t>
  </si>
  <si>
    <t>73884/006</t>
  </si>
  <si>
    <t>INSTALAÇÃO DE VÁLVULAS OU REGISTROS COM JUNTA FLANGEADA - DN 250</t>
  </si>
  <si>
    <t>572,65</t>
  </si>
  <si>
    <t>73884/007</t>
  </si>
  <si>
    <t>INSTALAÇÃO DE VÁLVULAS OU REGISTROS COM JUNTA FLANGEADA - DN 300</t>
  </si>
  <si>
    <t>640,02</t>
  </si>
  <si>
    <t>73884/008</t>
  </si>
  <si>
    <t>INSTALAÇÃO DE VÁLVULAS OU REGISTROS COM JUNTA FLANGEADA - DN 350</t>
  </si>
  <si>
    <t>673,70</t>
  </si>
  <si>
    <t>73884/009</t>
  </si>
  <si>
    <t>INSTALAÇÃO DE VÁLVULAS OU REGISTROS COM JUNTA FLANGEADA - DN 400</t>
  </si>
  <si>
    <t>741,07</t>
  </si>
  <si>
    <t>73884/010</t>
  </si>
  <si>
    <t>INSTALAÇÃO DE VÁLVULAS OU REGISTROS COM JUNTA FLANGEADA - DN 450</t>
  </si>
  <si>
    <t>774,76</t>
  </si>
  <si>
    <t>73884/011</t>
  </si>
  <si>
    <t>INSTALAÇÃO DE VÁLVULAS OU REGISTROS COM JUNTA FLANGEADA - DN 500</t>
  </si>
  <si>
    <t>842,13</t>
  </si>
  <si>
    <t>73884/012</t>
  </si>
  <si>
    <t>INSTALAÇÃO DE VÁLVULAS OU REGISTROS COM JUNTA FLANGEADA - DN 600</t>
  </si>
  <si>
    <t>909,50</t>
  </si>
  <si>
    <t>73884/013</t>
  </si>
  <si>
    <t>INSTALAÇÃO DE VÁLVULAS OU REGISTROS COM JUNTA FLANGEADA - DN 700</t>
  </si>
  <si>
    <t>1.024,22</t>
  </si>
  <si>
    <t>73884/014</t>
  </si>
  <si>
    <t>INSTALAÇÃO DE VÁLVULAS OU REGISTROS COM JUNTA FLANGEADA - DN 800</t>
  </si>
  <si>
    <t>73884/015</t>
  </si>
  <si>
    <t>INSTALAÇÃO DE VÁLVULAS OU REGISTROS COM JUNTA FLANGEADA - DN 900</t>
  </si>
  <si>
    <t>1.060,80</t>
  </si>
  <si>
    <t>73884/016</t>
  </si>
  <si>
    <t>INSTALAÇÃO DE VÁLVULAS OU REGISTROS COM JUNTA FLANGEADA - DN 1000</t>
  </si>
  <si>
    <t>1.170,54</t>
  </si>
  <si>
    <t>73885/001</t>
  </si>
  <si>
    <t>INSTALAÇÃO DE VÁLVULAS OU REGISTROS COM JUNTA ELÁSTICA - DN 50</t>
  </si>
  <si>
    <t>25,67</t>
  </si>
  <si>
    <t>73885/002</t>
  </si>
  <si>
    <t>INSTALAÇÃO DE VÁLVULAS OU REGISTROS COM JUNTA ELÁSTICA - DN 75</t>
  </si>
  <si>
    <t>30,98</t>
  </si>
  <si>
    <t>73885/003</t>
  </si>
  <si>
    <t>INSTALAÇÃO DE VÁLVULAS OU REGISTROS COM JUNTA ELÁSTICA - DN 100</t>
  </si>
  <si>
    <t>35,11</t>
  </si>
  <si>
    <t>73885/004</t>
  </si>
  <si>
    <t>INSTALAÇÃO DE VÁLVULAS OU REGISTROS COM JUNTA ELÁSTICA - DN 150</t>
  </si>
  <si>
    <t>148,21</t>
  </si>
  <si>
    <t>73885/005</t>
  </si>
  <si>
    <t>INSTALAÇÃO DE VÁLVULAS OU REGISTROS COM JUNTA ELÁSTICA - DN 200</t>
  </si>
  <si>
    <t>192,00</t>
  </si>
  <si>
    <t>73885/006</t>
  </si>
  <si>
    <t>INSTALAÇÃO DE VÁLVULAS OU REGISTROS COM JUNTA ELÁSTICA - DN 250</t>
  </si>
  <si>
    <t>225,69</t>
  </si>
  <si>
    <t>73885/007</t>
  </si>
  <si>
    <t>INSTALAÇÃO DE VÁLVULAS OU REGISTROS COM JUNTA ELÁSTICA - DN 300</t>
  </si>
  <si>
    <t>245,90</t>
  </si>
  <si>
    <t>73885/008</t>
  </si>
  <si>
    <t>INSTALAÇÃO DE VÁLVULAS OU REGISTROS COM JUNTA ELÁSTICA - DN 350</t>
  </si>
  <si>
    <t>269,48</t>
  </si>
  <si>
    <t>73885/009</t>
  </si>
  <si>
    <t>INSTALAÇÃO DE VÁLVULAS OU REGISTROS COM JUNTA ELÁSTICA - DN 400</t>
  </si>
  <si>
    <t>296,43</t>
  </si>
  <si>
    <t>73885/010</t>
  </si>
  <si>
    <t>INSTALAÇÃO DE VÁLVULAS OU REGISTROS COM JUNTA ELÁSTICA - DN 450</t>
  </si>
  <si>
    <t>320,01</t>
  </si>
  <si>
    <t>73885/011</t>
  </si>
  <si>
    <t>INSTALAÇÃO DE VÁLVULAS OU REGISTROS COM JUNTA ELÁSTICA - DN 500</t>
  </si>
  <si>
    <t>336,85</t>
  </si>
  <si>
    <t>73885/012</t>
  </si>
  <si>
    <t>INSTALAÇÃO DE VÁLVULAS OU REGISTROS COM JUNTA ELÁSTICA - DN 600</t>
  </si>
  <si>
    <t>384,01</t>
  </si>
  <si>
    <t>73839/001</t>
  </si>
  <si>
    <t>ASSENTAMENTO DE TUBOS AÇO, COM JUNTA ELÁSTICA (COMPRIMENTO 6,00 M) - DN 150 MM</t>
  </si>
  <si>
    <t>6,70</t>
  </si>
  <si>
    <t>73839/002</t>
  </si>
  <si>
    <t>ASSENTAMENTO DE TUBOS AÇO, COM JUNTA ELÁSTICA (COMPRIMENTO 6,00 M) - DN 200 MM</t>
  </si>
  <si>
    <t>8,58</t>
  </si>
  <si>
    <t>73839/003</t>
  </si>
  <si>
    <t>ASSENTAMENTO DE TUBOS AÇO, COM JUNTA ELÁSTICA (COMPRIMENTO 6,00 M) - DN 250 MM</t>
  </si>
  <si>
    <t>10,34</t>
  </si>
  <si>
    <t>73839/004</t>
  </si>
  <si>
    <t>ASSENTAMENTO DE TUBOS AÇO, COM JUNTA ELÁSTICA (COMPRIMENTO 6,00 M) - DN 300 MM</t>
  </si>
  <si>
    <t>11,66</t>
  </si>
  <si>
    <t>73839/005</t>
  </si>
  <si>
    <t>ASSENTAMENTO DE TUBOS AÇO, COM JUNTA ELÁSTICA (COMPRIMENTO 6,00 M) - DN 350 MM</t>
  </si>
  <si>
    <t>13,56</t>
  </si>
  <si>
    <t>73839/006</t>
  </si>
  <si>
    <t>ASSENTAMENTO DE TUBOS AÇO, COM JUNTA ELÁSTICA (COMPRIMENTO 6,00 M) - DN 400 MM</t>
  </si>
  <si>
    <t>15,49</t>
  </si>
  <si>
    <t>73839/007</t>
  </si>
  <si>
    <t>ASSENTAMENTO DE TUBOS AÇO, COM JUNTA ELÁSTICA (COMPRIMENTO 6,00 M) - DN 450 MM</t>
  </si>
  <si>
    <t>17,40</t>
  </si>
  <si>
    <t>73839/008</t>
  </si>
  <si>
    <t>ASSENTAMENTO DE TUBOS AÇO, COM JUNTA ELÁSTICA (COMPRIMENTO 6,00 M) - DN 500 MM</t>
  </si>
  <si>
    <t>19,18</t>
  </si>
  <si>
    <t>73839/009</t>
  </si>
  <si>
    <t>ASSENTAMENTO DE TUBOS AÇO, COM JUNTA ELÁSTICA (COMPRIMENTO 6,00 M) - DN 600 MM</t>
  </si>
  <si>
    <t>23,06</t>
  </si>
  <si>
    <t>73839/010</t>
  </si>
  <si>
    <t>ASSENTAMENTO DE TUBOS AÇO, COM JUNTA ELÁSTICA (COMPRIMENTO 6,00 M) - DN 700 MM</t>
  </si>
  <si>
    <t>29,30</t>
  </si>
  <si>
    <t>73839/011</t>
  </si>
  <si>
    <t>ASSENTAMENTO DE TUBOS AÇO, COM JUNTA ELÁSTICA (COMPRIMENTO 6,00 M) - DN 800 MM</t>
  </si>
  <si>
    <t>33,60</t>
  </si>
  <si>
    <t>73839/012</t>
  </si>
  <si>
    <t>ASSENTAMENTO DE TUBOS AÇO, COM JUNTA ELÁSTICA (COMPRIMENTO 6,00 M) - DN 900 MM</t>
  </si>
  <si>
    <t>38,99</t>
  </si>
  <si>
    <t>73839/013</t>
  </si>
  <si>
    <t>ASSENTAMENTO DE TUBOS AÇO, COM JUNTA ELÁSTICA (COMPRIMENTO 6,00 M) - DN 1000 MM</t>
  </si>
  <si>
    <t>41,79</t>
  </si>
  <si>
    <t>73839/014</t>
  </si>
  <si>
    <t>ASSENTAMENTO DE TUBOS AÇO, COM JUNTA ELÁSTICA (COMPRIMENTO 6,00 M) - DN 1100 MM</t>
  </si>
  <si>
    <t>49,64</t>
  </si>
  <si>
    <t>73839/015</t>
  </si>
  <si>
    <t>ASSENTAMENTO DE TUBOS AÇO, COM JUNTA ELÁSTICA (COMPRIMENTO 6,00 M) - DN 1200 MM CANT CANTEIRO OBRAS</t>
  </si>
  <si>
    <t>58,50</t>
  </si>
  <si>
    <t>73752/001</t>
  </si>
  <si>
    <t>SANITARIO COM VASO E CHUVEIRO PARA PESSOAL DE OBRA, COLETIVO 2 MODU LOS 4M2, PAREDES CHAPAS MADEIRA COMPENSADA PLASTIFICADA 10MM, TEL HAS ONDULADAS 6MM FIBROCIMENTO, INCLUSIVE INSTALACAO APARELHOS , REAPROVEITADO VEZES (INSTALACOES APARELHOS)</t>
  </si>
  <si>
    <t>3.821,10</t>
  </si>
  <si>
    <t>73803/001</t>
  </si>
  <si>
    <t>GALPAO ABERTO PARA OFICINA E DEPOSITO DE CANTEIRO OBRAS, EM MADEIRA LEI</t>
  </si>
  <si>
    <t>M2</t>
  </si>
  <si>
    <t>238,04</t>
  </si>
  <si>
    <t>73805/001</t>
  </si>
  <si>
    <t>BARRACAO DE OBRA PARA ALOJAMENTO/ESCRITORIO, PISO EM PINHO 3A, PAREDES COMPENSADO 10MM, COBERTURA TELHA FIBROCIMENTO 6MM, INCLUSO INST ALACOES ELETRICAS E ESQUADRIAS. REAPROVEITADO 5 VEZES</t>
  </si>
  <si>
    <t>316,16</t>
  </si>
  <si>
    <t>74210/001</t>
  </si>
  <si>
    <t>BARRACAO PARA DEPOSITO EM TABUAS DE MADEIRA, COBERTURA FIBROCIMENTO 4 MM, INCLUSO PISO ARGAMASSA TRAÇO 1:6 (CIMENTO E AREIA)</t>
  </si>
  <si>
    <t>345,58</t>
  </si>
  <si>
    <t>GALPAO ABERTO EM CANTEIRO DE OBRA, COM ESTRUTURA MADEIRA (REAPROVEI TAMENTO 3X) E TELHA ONDULADA 6MM, INCLUINDO PISO CIMENTADO PREPARO DO TERRENO</t>
  </si>
  <si>
    <t>198,56</t>
  </si>
  <si>
    <t>74209/001</t>
  </si>
  <si>
    <t>PLACA DE OBRA EM CHAPA ACO GALVANIZADO</t>
  </si>
  <si>
    <t>378,35</t>
  </si>
  <si>
    <t>73756/001</t>
  </si>
  <si>
    <t>MONTAGEM / DESMONTAGEM DE USINA CONCRETO TIPO PAREDE C/SILOS HORIZONTA L P/3 AGREGADOS, INCLUSIVE MECANICO (PESADO)</t>
  </si>
  <si>
    <t>28.477,62</t>
  </si>
  <si>
    <t>73847/001</t>
  </si>
  <si>
    <t>ALUGUEL CONTAINER/ESCRIT INCL INST ELET LARG=2,20 COMP=6,20M ALT=2,50M CHAPA ACO C/NERV TRAPEZ FORRO C/ISOL TERMO/ACUSTICO CHASSIS REFORC PISO COMPENS NAVAL EXC TRANSP/CARGA/DESCARGA</t>
  </si>
  <si>
    <t>MES</t>
  </si>
  <si>
    <t>402,34</t>
  </si>
  <si>
    <t>73847/002</t>
  </si>
  <si>
    <t>ALUGUEL CONTAINER/ESCRIT/WC C/1 VASO/1 LAV/1 MIC/4 CHUV LARG =2,20M COMPR=6,20M ALT=2,50M CHAPA ACO NERV TRAPEZ FORROC/ ISOL TERMO-ACUST CHASSIS REFORC PISO COMPENS NAVAL INCL INST ELETR/HIDRO-SANIT EXCL TRANSP/CARGA/DESCARGA</t>
  </si>
  <si>
    <t>563,55</t>
  </si>
  <si>
    <t>73847/003</t>
  </si>
  <si>
    <t>ALUGUEL CONTAINER/SANIT C/2 VASOS/1 LAVAT/1 MIC/4 CHUV LARG= 2,20M COMPR=6,20M ALT=2,50M CHAPA ACO C/NERV TRAPEZ FORRO C/ ISOLAM TERMO/ACUSTICO CHASSIS REFORC PISO COMPENS NAVAL INCL INST ELETR/HIDR EXCL TRANSP/CARGA/DESCARG</t>
  </si>
  <si>
    <t>645,28</t>
  </si>
  <si>
    <t>73847/004</t>
  </si>
  <si>
    <t>ALUGUEL CONTAINER/SANIT C/4 VASOS/1 LAVAT/1 MIC/4 CHUV LARG= 2,20M COMPR=6,20M ALT=2,50M CHAPAS ACO C/NERV TRAPEZ FORRO C/ ISOL TERMO-ACUST CHASSIS REFORC PISO COMPENS NAVAL INCL INST RA ELETR/HIDRO-SANIT EXCL TRANSP/CARGA/DESCARGA</t>
  </si>
  <si>
    <t>728,28</t>
  </si>
  <si>
    <t>73847/005</t>
  </si>
  <si>
    <t>ALUGUEL CONTAINER/SANIT C/7 VASOS/1 LAVAT/1 MIC LARG=2,20M COMPR=6,20M ALT=2,50M CHAPA ACO NERV TRAPEZ FORRO C/ISOL TERMO-ACUST CHASSIS REFORC PISO COMPENS NAVAL INCL INST ELET /HIDRO-SANIT EXCL TRANSP/CARGA/DESCARGA CHOR CUSTOS HORÁRIOS DE MÁQUINAS E EQUIPAMENTOS</t>
  </si>
  <si>
    <t>762,81</t>
  </si>
  <si>
    <t>ESCAVADEIRA HIDRÁULICA SOBRE ESTEIRAS, CAÇAMBA 0,80 M3, PESO OPERACION AL 17 T, POTENCIA BRUTA 111 HP - CHP DIURNO. AF_06/2014</t>
  </si>
  <si>
    <t>CHP</t>
  </si>
  <si>
    <t>129,37</t>
  </si>
  <si>
    <t>RETROESCAVADEIRA SOBRE RODAS COM CARREGADEIRA, TRAÇÃO 4X4, POTÊNCIA LÍ Q. 88 HP, CAÇAMBA CARREG. CAP. MÍN. 1 M3, RETRO 0,26 PESO OPERACIONAL 6.674 KG, PROFUNDIDADE ESCAVAÇÃO MÁX. 4,37 M - C HP DIURNO. AF_06/2014</t>
  </si>
  <si>
    <t>90,57</t>
  </si>
  <si>
    <t>RETROESCAVADEIRA SOBRE RODAS COM CARREGADEIRA, TRAÇÃO 4X2, POTÊNCIA LÍ Q. 79 HP, CAÇAMBA CARREG. CAP. MÍN. 1 M3, RETRO 0,20 PESO OPERACIONAL 6.570 KG, PROFUNDIDADE ESCAVAÇÃO MÁX. 4,37 M - CHP DIURNO. AF_06/2014</t>
  </si>
  <si>
    <t>84,19</t>
  </si>
  <si>
    <t>ROLO COMPACTADOR VIBRATÓRIO, CILINDRO LISO, AUTO-PROPEL. 80HP, PESO MÁ XIMO OPERACIONAL 8,1T - CHP DIURNO</t>
  </si>
  <si>
    <t>127,21</t>
  </si>
  <si>
    <t>ROLO COMPACTADOR VIBRATÓRIO DE UM CILINDRO AÇO LISO, POTÊNCIA 80 HP, P ESO OPERACIONAL MÁXIMO 8,1 T, IMPACTO DINÂMICO 16,15 / 9,5 LARGURA TRABALHO 1,68 M - CHP DIURNO. AF_06/2014</t>
  </si>
  <si>
    <t>87,39</t>
  </si>
  <si>
    <t>ROLO COMPACTADOR VIBRATÓRIO, TANDEM, AUTO PROPEL., CILINDRO LISO DE AÇ O, 40HP - 4,4T, IMPACTO DINÂMICO 3,1T- VU 5 ANOS CHP DIURNO.</t>
  </si>
  <si>
    <t>72,06</t>
  </si>
  <si>
    <t>GRADE DE DISCO CONTROLE REMOTO REBOCÁVEL, COM 24 DISCOS X 6 MM PNEUS PARA TRANSPORTE - CHP DIURNO. AF_06/2014</t>
  </si>
  <si>
    <t>3,70</t>
  </si>
  <si>
    <t>CAMINHAO PIPA 6000L TOCO, 162CV - 7,5T (VU=6ANOS) (INCLUI TANQUE DE AC O PARA TRANSPORTE AGUA E MOTOBOMBA CENTRIFUGA A GASOLINA 3,5CV) C USTO HORARIO PRODUTIVO DIURNO</t>
  </si>
  <si>
    <t>128,41</t>
  </si>
  <si>
    <t>MARTELETE OU ROMPEDOR PNEUMÁTICO MANUAL 28KG, FREQUENCIA DE IMPACTO 12 30/MINUTO - CHP DIURNO</t>
  </si>
  <si>
    <t>15,99</t>
  </si>
  <si>
    <t>USINA DE ASFALTO A QUENTE FIXA CAP.40/80 TON/H - CHP DIURNO</t>
  </si>
  <si>
    <t>368,55</t>
  </si>
  <si>
    <t>CAMINHAO BASCULANTE, 6M3,12T - 162HP (VU=5ANOS) CHP DIURNO</t>
  </si>
  <si>
    <t>126,28</t>
  </si>
  <si>
    <t>USINA DE CONCRETO FIXA CAPACIDADE 90/120 M³, 63HP - CHP DIURNO</t>
  </si>
  <si>
    <t>124,91</t>
  </si>
  <si>
    <t>CAMINHAO CARROCERIA ABERTA,EM MADEIRA, TOCO, 170CV - 11T (VU=6ANOS) CUSTO HORÁRIO DE PRODUÇÃO DIURNA</t>
  </si>
  <si>
    <t>101,93</t>
  </si>
  <si>
    <t>VIBROACABADORA DE ASFALTO SOBRE ESTEIRAS, LARGURA PAVIMENTAÇÃO 1,90 M A 5,30 M, POTÊNCIA 105 HP CAPACIDADE 450 T/H - CHP DIURNO. AF_11/20 14</t>
  </si>
  <si>
    <t>203,32</t>
  </si>
  <si>
    <t>VASSOURA MECÂNICA REBOCÁVEL COM ESCOVA CILÍNDRICA, LARGURA ÚTIL DE VAR RIMENTO 2,44 M - CHP DIURNO. AF_06/2014</t>
  </si>
  <si>
    <t>3,83</t>
  </si>
  <si>
    <t>TRATOR DE PNEUS, POTÊNCIA 122 CV, TRAÇÃO 4X4, PESO COM LASTRO 4.510 KG - CHP DIURNO. AF_06/2014</t>
  </si>
  <si>
    <t>86,77</t>
  </si>
  <si>
    <t>TRATOR DE ESTEIRAS, POTÊNCIA 170 HP, PESO OPERACIONAL 19 T, CAÇAMBA 5, 2 M3 - CHP DIURNO. AF_06/2014</t>
  </si>
  <si>
    <t>219,51</t>
  </si>
  <si>
    <t>TRATOR DE ESTEIRAS, POTÊNCIA 150 HP, PESO OPERACIONAL 16,7 T, COM RODA MOTRIZ ELEVADA E LÂMINA 3,18 M3 - CHP DIURNO. AF_06/2014</t>
  </si>
  <si>
    <t>210,50</t>
  </si>
  <si>
    <t>TRATOR DE ESTEIRAS, POTÊNCIA 347 HP, PESO OPERACIONAL 38,5 T, COM LÂMI NA 8,70 M3 - CHP DIURNO. AF_06/2014</t>
  </si>
  <si>
    <t>566,01</t>
  </si>
  <si>
    <t>ROLO COMPACTADOR VIBRATÓRIO REBOCÁVEL AÇO LISO, PESO 4,7T, IMPACTO DIN ÂMICO 18,3T - CHP DIURNO</t>
  </si>
  <si>
    <t>68,61</t>
  </si>
  <si>
    <t>ROLO COMPACTADOR VIBRATÓRIO TANDEM AÇO LISO, POTÊNCIA 58 HP, PESO SEM/ COM LASTRO 6,5 / 9,4 T, LARGURA DE TRABALHO 1,2 M - CHP DIURNO. AF_06/ 2014</t>
  </si>
  <si>
    <t>74,44</t>
  </si>
  <si>
    <t>ROLO COMPACTADOR DE PNEUS ESTÁTICO PARA ASFALTO, PRESSÃO VARIÁVEL, POT ÊNCIA 99HP, PESO OPERACIONAL SEM/COM LASTRO 8,3/21,0 T - CHP DIURNO</t>
  </si>
  <si>
    <t>149,62</t>
  </si>
  <si>
    <t>RETROESCAVADEIRA SOBRE RODAS COM CARREGADEIRA, TRAÇÃO 4X4, POTÊNCIA LÍ Q. 72 HP, CAÇAMBA CARREG. CAP. MÍN. 0,79 M3, RETRO 0,18 M 3, PESO OPERACIONAL 7.140 KG, PROFUNDIDADE ESCAVAÇÃO MÁX. 4,50 - CHP DIURNO. AF_06/2014</t>
  </si>
  <si>
    <t>83,78</t>
  </si>
  <si>
    <t>ROLO COMPACTADOR VIBRATÓRIO PÉ DE CARNEIRO, OPERADO POR CONTROLE REMOT O, POTÊNCIA 17HP, PESO OPERACIONAL 1,65T - CHP DIURNO</t>
  </si>
  <si>
    <t>7,34</t>
  </si>
  <si>
    <t>USINA DE LAMA ASFÁLTICA, PROD 30 A 50 T/H, SILO AGREGADO 7 M3, RESE RVATÓRIOS PARA EMULSÃO E ÁGUA 2,3 M3 CADA, MISTURADOR TIPO PUG MILL SER MONTADO SOBRE CAMINHÃO - CHP DIURNO. AF_10/2014</t>
  </si>
  <si>
    <t>55,77</t>
  </si>
  <si>
    <t>CAMINHAO PIPA FORD F12000 6000L 162CV C/BOMBA GASOLINA - CHP DIURNO</t>
  </si>
  <si>
    <t>107,83</t>
  </si>
  <si>
    <t>CAMINHAO TOCO, 177CV - 14T (VU=6ANOS) (NAO INCLUI CARROCERIA) CUSTO HORARIO PRODUTIVO DIURNO</t>
  </si>
  <si>
    <t>119,67</t>
  </si>
  <si>
    <t>CAMINHAO TOCO, 170CV - 11T (VU=6ANOS) (NAO INCLUI CARROCERIA) CUSTO HORARIO PRODUTIVO DIURNO</t>
  </si>
  <si>
    <t>115,18</t>
  </si>
  <si>
    <t>CAMINHAO PIPA 10000L TRUCADO, 208CV - 21,1T (VU=6ANOS) (INCLUI TANQUE DE ACO PARA TRANSPORTE AGUA E MOTOBOMBA CENTRIFUGA A GASOLINA 3,5CV ) CUSTO HORARIO PRODUTIVO DIURNO</t>
  </si>
  <si>
    <t>123,79</t>
  </si>
  <si>
    <t>DISTRIBUIDOR DE AGREGADO TIPO DOSADOR REBOCAVEL COM 4 PNEUS LARGU RA 3,66 M - CHP DIURNO</t>
  </si>
  <si>
    <t>7,64</t>
  </si>
  <si>
    <t>ESPARGIDOR DE ASFALTO PRESSURIZADO COM TANQUE 2500 L, REBOCÁVEL MOTOR A GASOLINA POTÊNCIA 3,4 HP - CHP DIURNO. AF_07/2014</t>
  </si>
  <si>
    <t>22,57</t>
  </si>
  <si>
    <t>ESPARGIDOR DE ASFALTO PRESSURIZADO, TANQUE 6 M3 COM ISOLAÇÃO TÉRMICA, AQUECIDO 2 MAÇARICOS, BARRA ESPARGIDORA 3,60 M, A SER MONTADO SOBRE CAMINHÃO - CHP DIURNO. AF_10/2014</t>
  </si>
  <si>
    <t>53,72</t>
  </si>
  <si>
    <t>GRADE DE DISCO REBOCÁVEL COM 20 DISCOS 24" X 6 MM PNEUS PARA TRANS PORTE - CHP DIURNO. AF_06/2014</t>
  </si>
  <si>
    <t>2,90</t>
  </si>
  <si>
    <t>LANCA ELEVATORIA TELESCOPICA DE ACIONAMENTO HIDRAULICO, CAPACIDADE CARGA 30.000 KG, COM CESTO, MONTADA SOBRE CAMINHAO TRUCADO - CHP DIUR NO</t>
  </si>
  <si>
    <t>506,70</t>
  </si>
  <si>
    <t>GUINDAUTO HIDRÁULICO, CAP. MÁX. CARGA 3.300 KG, MOMENTO 5,8 TM, ALCANCE HORIZONTAL 7,60 M, MONTADO SOBRE CAMINHÃO TOCO POTÊN CIA 170 CV, INCLUSIVE CARROCERIA FIXA ABERTA DE MADEIRA - CHP DIURNO</t>
  </si>
  <si>
    <t>112,33</t>
  </si>
  <si>
    <t>MOTONIVELADORA POTÊNCIA BÁSICA LÍQUIDA (PRIMEIRA MARCHA) 125 HP, PESO BRUTO 13032 KG, LARGURA DA LÂMINA DE 3,7 M - CHP DIURNO. AF_06/2014</t>
  </si>
  <si>
    <t>140,99</t>
  </si>
  <si>
    <t>PÁ CARREGADEIRA SOBRE RODAS, POTÊNCIA LÍQUIDA 128 HP, CAPACIDADE DA CA ÇAMBA 1,7 A 2,8 M3, PESO OPERACIONAL 11632 KG - CHP DIURNO. AF_06/2014</t>
  </si>
  <si>
    <t>121,20</t>
  </si>
  <si>
    <t>PÁ CARREGADEIRA SOBRE RODAS, POTÊNCIA 197 HP, CAPACIDADE DA CAÇAMBA 2, 5 A 3,5 M3, PESO OPERACIONAL 18338 KG - CHP DIURNO. AF_06/2014</t>
  </si>
  <si>
    <t>175,27</t>
  </si>
  <si>
    <t>ROLO COMPACTADOR VIBRATORIO DE UM CILINDRO LISO ACO, POTENCIA 80 HP , PESO OPERACIONAL MAXIMO 8,5 T, LARGURA TRABALHO 1,676 M - CHP DIURNO . AF_06/2014</t>
  </si>
  <si>
    <t>91,15</t>
  </si>
  <si>
    <t>COMPRESSOR DE AR REBOCAVEL, DESCARGA LIVRE EFETIVA 180PCM, PRESSAO TRABALHO 102 PSI, MOTOR A DIESEL 89CV - CUSTO HORARIO PRODUTIVO DIURNO</t>
  </si>
  <si>
    <t>69,72</t>
  </si>
  <si>
    <t>CAMINHAO BASCULANTE - 5,0M3 170HP,11,24T (VU=5ANOS) CHP DIURNO</t>
  </si>
  <si>
    <t>131,19</t>
  </si>
  <si>
    <t>TRATOR DE ESTEIRAS COM LAMINA - POTENCIA 305 HP PESO OPERACIONAL 37 T (VU=10ANOS) CHP DIURNO</t>
  </si>
  <si>
    <t>519,00</t>
  </si>
  <si>
    <t>TRATOR DE ESTEIRAS CATERPILLAR D6 153HP (VU=10AN0S) - CHP DIURNO</t>
  </si>
  <si>
    <t>196,15</t>
  </si>
  <si>
    <t>CAMINHAO BASCULANTE 204CV (VU=7ANOS/14.000H) - CHP DIURNO</t>
  </si>
  <si>
    <t>161,38</t>
  </si>
  <si>
    <t>CAMINHAO PIPA 6000L TOCO, 162CV - 7,5T (VU=6ANOS) (INCLUI TANQUE DE AC O PARA TRANSPORTE AGUA) CUSTO HORARIO PRODUTIVO DIURNO</t>
  </si>
  <si>
    <t>89,27</t>
  </si>
  <si>
    <t>MAQUINA SOLDA ARCO 375A DIESEL 33CV CHP DIURNO EXCLUSIVE OPERADOR</t>
  </si>
  <si>
    <t>H</t>
  </si>
  <si>
    <t>45,24</t>
  </si>
  <si>
    <t>CAMINHAO BASCULANTE 4,0M3 TOCO 162CV PBT=11800KG - CHP DIURNO</t>
  </si>
  <si>
    <t>120,48</t>
  </si>
  <si>
    <t>ROLO COMPACTADOR DE PNEUS ESTÁTICO, PRESSÃO VARIÁVEL, POTÊNCIA 111 HP, PESO SEM/COM LASTRO 9,5 / 26 T, LARGURA TRABALHO 1,90 M - CHP DIUR NO. AF_07/2014</t>
  </si>
  <si>
    <t>109,31</t>
  </si>
  <si>
    <t>EXTRUSORA DE GUIAS E SARJETAS 14HP - CHP</t>
  </si>
  <si>
    <t>14,98</t>
  </si>
  <si>
    <t>VEICULO UTILITARIO TIPO PICK-UP A GASOLINA COM 56,8CV - CHP</t>
  </si>
  <si>
    <t>76,43</t>
  </si>
  <si>
    <t>DISTRIBUIDOR DE BETUME 6000L 56CV SOB PRESSAO MONTADO SOBRE CHASSIS CAMINHAO - CHP</t>
  </si>
  <si>
    <t>156,48</t>
  </si>
  <si>
    <t>TANQUE DE ASFALTO ESTACIONÁRIO COM SERPENTINA, CAPACIDADE 30.000 L - C HP DIURNO. AF_06/2014</t>
  </si>
  <si>
    <t>122,25</t>
  </si>
  <si>
    <t>MOTOBOMBA TRASH (PARA ÁGUA SUJA) AUTO ESCORVANTE, MOTOR GASOLINA DE 6, 41 HP, DIÂMETROS SUCÇÃO X RECALQUE: 3 3, HM/Q = 10 MCA / 60 M3/ H A 23 0 M3/H - CHP DIURNO. AF_10/2014</t>
  </si>
  <si>
    <t>4,86</t>
  </si>
  <si>
    <t>ROLO COMPACTADOR PE DE CARNEIRO VIBRATORIO, POTENCIA 125 HP, PESO OPER ACIONAL SEM/COM LASTRO 11,95 / 13,30 T, IMPACTO DINAMICO 38,5 22,5 T , LARGURA TRABALHO 2,15 M - CHP DIURNO. AF_06/2014</t>
  </si>
  <si>
    <t>118,59</t>
  </si>
  <si>
    <t>CAMINHAO BASCULANTE -4,0 M3 - 152CV 8,5T (CHP)</t>
  </si>
  <si>
    <t>131,72</t>
  </si>
  <si>
    <t>CAMINHAO BASCULANTE (TOCO) 5 M3, MOTOR DIESEL, 132CV, COM MOTORISTA, C HP.</t>
  </si>
  <si>
    <t>100,83</t>
  </si>
  <si>
    <t>DISTRIBUIDOR DE AGREGADOS AUTOPROPELIDO, CAP 3 M3, A DIESEL, 6 CC, 140 CV, CHP</t>
  </si>
  <si>
    <t>101,61</t>
  </si>
  <si>
    <t>CUSTO HORARIO PRODUTIVO DIURNO - COMPRESSOR ATLAS COPCO XA80 170 PCM 80 HP</t>
  </si>
  <si>
    <t>69,45</t>
  </si>
  <si>
    <t>GRUPO GERADOR 150 KVA- CHP</t>
  </si>
  <si>
    <t>93,90</t>
  </si>
  <si>
    <t>ROLO COMPACTADOR VIBRATORIO PE DE CARNEIRO PARA SOLOS, POTENCIA 80HP, PESO MÁXIMO OPERACIONAL 8,8T</t>
  </si>
  <si>
    <t>185,19</t>
  </si>
  <si>
    <t>CUSTO HORARIO PRODUTIVO DIURNO - CAMINHAO CARROCERIA MERCEDES BENZ 1418/48 184 HP</t>
  </si>
  <si>
    <t>137,79</t>
  </si>
  <si>
    <t>CUSTO HORARIO PRODUTIVO - GUINDASTE MUNK 640/18 8T S/CAMINHAO MERCE- DES BENZ 1418/51 184 HP</t>
  </si>
  <si>
    <t>117,08</t>
  </si>
  <si>
    <t>CUSTO HORARIO PRODUTIVO DIURNO - GUINDASTE AUTOPROPELIDO MADAL MD 10A 45 HP</t>
  </si>
  <si>
    <t>142,08</t>
  </si>
  <si>
    <t>MOTOBOMBA CENTRÍFUGA, MOTOR A GASOLINA, POTÊNCIA 5,42 HP, BOCAIS 1 1/2 X 1, DIÂMETRO ROTOR 143 MM HM/Q = 6 MCA / 16,8 M3/H 38 6,6 - CHP DIURNO. AF_06/2014</t>
  </si>
  <si>
    <t>MAQUINA DE DEMARCAR FAIXAS AUTOPROP. - CHP</t>
  </si>
  <si>
    <t>151,71</t>
  </si>
  <si>
    <t>CAMINHAO CARROCERIA FIXA FORD F-12000 12T / 142CV</t>
  </si>
  <si>
    <t>122,42</t>
  </si>
  <si>
    <t>CUSTO HORARIO PRODUTIVO DIURNO - TRATOR DE ESTEIRAS CATERPILLAR D6D PS 163 6A 140 HP</t>
  </si>
  <si>
    <t>191,73</t>
  </si>
  <si>
    <t>74032/001</t>
  </si>
  <si>
    <t>ESCAVADEIRA HIDRÁULICA SOBRE ESTEIRAS, CAÇAMBA 0,80 M3, PESO OPERACION AL 17,8 T, POTÊNCIA LÍQUIDA 110 HP - CHP DIURNO. AF_10/2014</t>
  </si>
  <si>
    <t>126,06</t>
  </si>
  <si>
    <t>CHP - CAMINHAO BASCULANTE TRUCADO CARGA UTIL = 10 M3 15 T</t>
  </si>
  <si>
    <t>153,80</t>
  </si>
  <si>
    <t>CAMINHAO DISTRIBUIDOR DE ASFALTO - CHP</t>
  </si>
  <si>
    <t>155,25</t>
  </si>
  <si>
    <t>CHP-GUINDASTE MADAL MD-10A</t>
  </si>
  <si>
    <t>183,87</t>
  </si>
  <si>
    <t>CHP-GRUPO DE SOLDAGEM BAMBOZZI 375-A</t>
  </si>
  <si>
    <t>61,33</t>
  </si>
  <si>
    <t>CAMINHÃO TOCO, CARROCERIA FIXA ABERTA DE MADEIRA, MOTOR A DIESEL - CHP COM MOTORISTA</t>
  </si>
  <si>
    <t>102,09</t>
  </si>
  <si>
    <t>USINA DE ASFALTO A FRIO ALMEIDA PMF - 35 DPD CAP/60/80 T/H 30 HP (ELET RICA)</t>
  </si>
  <si>
    <t>83,80</t>
  </si>
  <si>
    <t>CAMINHÃO TOCO VW 8120 EURO III 115 CV, CARROC. FIXA MADEIRA, PBT 7700 KG, C.UTIL + CARROC 4640 COM MUNCK MADAL MD-6501 CARGA MAX 3,25T ( A 2M) E 1,62T (A 4M)</t>
  </si>
  <si>
    <t>112,56</t>
  </si>
  <si>
    <t>BETONEIRA CAPACIDADE NOMINAL 400 L, DE MISTURA 310 MOTOR A DIESEL POTÊNCIA 5,0 HP, SEM CARREGADOR - CHP DIURNO. AF_06/2014</t>
  </si>
  <si>
    <t>2,64</t>
  </si>
  <si>
    <t>MISTURADOR DE ARGAMASSA, EIXO HORIZONTAL, CAPACIDADE MISTURA 300 KG , MOTOR ELÉTRICO POTÊNCIA 5 CV - CHP DIURNO. AF_06/2014</t>
  </si>
  <si>
    <t>2,36</t>
  </si>
  <si>
    <t>MISTURADOR DE ARGAMASSA, EIXO HORIZONTAL, CAPACIDADE MISTURA 600 KG , MOTOR ELÉTRICO POTÊNCIA 7,5 CV- CHP DIURNO. AF_06/2014</t>
  </si>
  <si>
    <t>3,17</t>
  </si>
  <si>
    <t>MISTURADOR DE ARGAMASSA, EIXO HORIZONTAL, CAPACIDADE MISTURA 160 KG , MOTOR ELÉTRICO POTÊNCIA 3 CV - CHP DIURNO. AF_06/2014</t>
  </si>
  <si>
    <t>1,82</t>
  </si>
  <si>
    <t>PROJETOR DE ARGAMASSA, CAPACIDADE PROJEÇÃO 1,5 M3/H, ALCANCE 30 ATÉ 60 M, MOTOR ELÉTRICO POTÊNCIA 7,5 HP - CHP DIURNO. AF_06/2014</t>
  </si>
  <si>
    <t>9,08</t>
  </si>
  <si>
    <t>PROJETOR DE ARGAMASSA, CAPACIDADE PROJEÇÃO 2 M3/H, ALCANCE ATÉ 50 M , MOTOR ELÉTRICO POTÊNCIA 7,5 HP - CHP DIURNO. AF_06/2014</t>
  </si>
  <si>
    <t>11,46</t>
  </si>
  <si>
    <t>BETONEIRA CAPACIDADE NOMINAL DE 400 L, MISTURA 310 MO TOR ELÉTRICO TRIFÁSICO POTÊNCIA 2 HP, SEM CARREGADOR - CHP DIURNO. AF_10/2014</t>
  </si>
  <si>
    <t>0,92</t>
  </si>
  <si>
    <t>TRATOR DE ESTEIRAS, POTÊNCIA 125 HP, PESO OPERACIONAL 12,9 T, COM LÂMI NA 2,7 M3- CHP DIURNO. AF_10/2014</t>
  </si>
  <si>
    <t>176,36</t>
  </si>
  <si>
    <t>ESCAVADEIRA HIDRÁULICA SOBRE ESTEIRAS, CAÇAMBA 1,20 M3, PESO OPERACION AL 21 T, POTÊNCIA BRUTA 155 HP - CHP DIURNO. AF_06/2014</t>
  </si>
  <si>
    <t>154,27</t>
  </si>
  <si>
    <t>BOMBA SUBMERSÍVEL ELÉTRICA TRIFÁSICA, POTÊNCIA 2,96 HP, Ø ROTOR 144 MM SEMI-ABERTO, BOCAL DE SAÍDA 2, HM/Q = 2 MCA / 38,8 M3/H A 28 5 - CHP DIURNO. AF_06/2014</t>
  </si>
  <si>
    <t>1,25</t>
  </si>
  <si>
    <t>TANQUE DE ASFALTO ESTACIONÁRIO COM MAÇARICO, CAPACIDADE 20.000 L - CHP DIURNO. AF_06/2014</t>
  </si>
  <si>
    <t>113,19</t>
  </si>
  <si>
    <t>TRATOR DE ESTEIRAS, POTÊNCIA 100 HP, PESO OPERACIONAL 9,4 T, COM LÂMIN A 2,19 M3 - CHP DIURNO. AF_06/2014</t>
  </si>
  <si>
    <t>160,11</t>
  </si>
  <si>
    <t>TRATOR DE PNEUS, POTÊNCIA 85 CV, TRAÇÃO 4X4, PESO COM LASTRO 4.675 KG - CHP DIURNO. AF_06/2014</t>
  </si>
  <si>
    <t>68,10</t>
  </si>
  <si>
    <t>BETONEIRA CAPACIDADE NOMINAL DE 600 L, MISTURA 360 MO TOR ELÉTRICO TRIFÁSICO POTÊNCIA 4 CV, SEM CARREGADOR - CHP DIURNO. AF_11/2014</t>
  </si>
  <si>
    <t>FRESADORA DE ASFALTO A FRIO SOBRE RODAS, LARGURA FRESAGEM 1,0 M, PO TÊNCIA 208 HP - CHP DIURNO. AF_11/2014</t>
  </si>
  <si>
    <t>333,94</t>
  </si>
  <si>
    <t>FRESADORA DE ASFALTO A FRIO SOBRE RODAS, LARGURA FRESAGEM 2,0 M, PO TÊNCIA 550 HP - CHP DIURNO. AF_11/2014</t>
  </si>
  <si>
    <t>781,08</t>
  </si>
  <si>
    <t>RECICLADORA DE ASFALTO A FRIO SOBRE RODAS, LARGURA FRESAGEM 2,0 M, POTÊNCIA 422 HP - CHP DIURNO. AF_11/2014</t>
  </si>
  <si>
    <t>658,49</t>
  </si>
  <si>
    <t>VIBROACABADORA DE ASFALTO SOBRE ESTEIRAS, LARGURA PAVIMENTAÇÃO 2,13 M A 4,55 M, POTÊNCIA 100 HP CAPACIDADE 400 T/H - CHP DIURNO. AF_11/20 14</t>
  </si>
  <si>
    <t>175,35</t>
  </si>
  <si>
    <t>GUINDASTE HIDRÁULICO AUTROPELIDO, COM LANÇA TELESCÓPICA 28,80 M, CAPAC IDADE MÁXIMA 30 T, POTÊNCIA 97 KW, TRAÇÃO 4 X CHP DIURNO. AF_11/20 14</t>
  </si>
  <si>
    <t>140,26</t>
  </si>
  <si>
    <t>BETONEIRA CAPACIDADE NOMINAL DE 600 L, MISTURA 440 MO TOR A DIESEL POTÊNCIA 10 HP, COM CARREGADOR - CHP DIURNO. AF_11/2014</t>
  </si>
  <si>
    <t>6,25</t>
  </si>
  <si>
    <t>BATE-ESTACAS POR GRAVIDADE, POTÊNCIA DE 160 HP, PESO DO MARTELO ATÉ 3 TONELADAS - CHP DIURNO. AF_11/2014</t>
  </si>
  <si>
    <t>119,48</t>
  </si>
  <si>
    <t>CAMINHÃO BASCULANTE 14 M3, COM CAVALO MECÂNICO DE CAPACIDADE MÁXIMA TRAÇÃO COMBINADO 36000 KG, POTÊNCIA 286 CV, INCLUSIVE SEMIREBOQUE CAÇAMBA METÁLICA - CHP DIURNO. AF_12/2014</t>
  </si>
  <si>
    <t>154,98</t>
  </si>
  <si>
    <t>CAMINHÃO BASCULANTE 18 M3, COM CAVALO MECÂNICO DE CAPACIDADE MÁXIMA TRAÇÃO COMBINADO 45000 KG, POTÊNCIA 330 CV, INCLUSIVE SEMIREBOQUE CAÇAMBA METÁLICA - CHP DIURNO. AF_12/2014</t>
  </si>
  <si>
    <t>178,33</t>
  </si>
  <si>
    <t>VIBRADOR DE IMERSÃO, DIÂMETRO PONTEIRA 45MM, MOTOR ELÉTRICO TRIFÁSI CO POTÊNCIA 2 CV - CHP DIURNO. AF_06/2015</t>
  </si>
  <si>
    <t>1,83</t>
  </si>
  <si>
    <t>USINA DE ASFALTO A QUENTE FIXA CAP.40/80 TON/H - CHP NOTURNO</t>
  </si>
  <si>
    <t>CHP-N</t>
  </si>
  <si>
    <t>385,92</t>
  </si>
  <si>
    <t>CAMINHAO BASCULANTE, 6M3,12T - 162HP (VU=5ANOS) CHP NOTURNO</t>
  </si>
  <si>
    <t>124,58</t>
  </si>
  <si>
    <t>USINA DE CONCRETO FIXA CAPACIDADE 90/120 M³, 63HP - CHP NOTURNO</t>
  </si>
  <si>
    <t>136,48</t>
  </si>
  <si>
    <t>ROLO COMPACTADOR VIBRATÓRIO REBOCÁVEL AÇO LISO, PESO 4,7T, IMPACTO DIN ÂMICO 18,3T - CHP NOTURNO</t>
  </si>
  <si>
    <t>72,88</t>
  </si>
  <si>
    <t>ROLO COMPACTADOR DE PNEUS ESTÁTICO PARA ASFALTO, PRESSÃO VARIÁVEL, POT ÊNCIA 99HP, PESO OPERACIONAL SEM/COM LASTRO 8,3/21,0 T - CHP NOTURNO</t>
  </si>
  <si>
    <t>ROLO COMPACTADOR VIBRATÓRIO PÉ DE CARNEIRO, OPERADO POR CONTROLE REMOT O, POTÊNCIA 17HP, PESO OPERACIONAL 1,65T - CHP NOTURNO</t>
  </si>
  <si>
    <t>CAMINHAO TOCO, 177CV - 14T (VU=6ANOS) (NAO INCLUI CARROCERIA) CUSTO HORARIO PRODUTIVO NOTURNO</t>
  </si>
  <si>
    <t>CAMINHAO TOCO, 170CV - 11T (VU=6ANOS) (NAO INCLUI CARROCERIA) CUSTO HORARIO PRODUTIVO NOTURNO</t>
  </si>
  <si>
    <t>119,31</t>
  </si>
  <si>
    <t>CAMINHAO PIPA 10000L TRUCADO, 208CV - 21,1T (VU=6ANOS) (INCLUI TANQUE DE ACO PARA TRANSPORTE AGUA E MOTOBOMBA CENTRIFUGA A GASOLINA 3,5CV ) CUSTO HORARIO PRODUTIVO NOTURNO</t>
  </si>
  <si>
    <t>127,92</t>
  </si>
  <si>
    <t>DISTRIBUIDOR DE AGREGADO TIPO DOSADOR REBOCAVEL COM 4 PNEUS LARGU RA 3,66 M - CHP NOTURNO</t>
  </si>
  <si>
    <t>LANCA ELEVATORIA TELESCOPICA DE ACIONAMENTO HIDRAULICO, CAPACIDADE CARGA 30.000 KG, COM CESTO, MONTADA SOBRE CAMINHAO TRUCADO - CHP NOTUR NO</t>
  </si>
  <si>
    <t>510,82</t>
  </si>
  <si>
    <t>COMPACTADOR DE SOLOS COM PLACA VIBRATORIA, 46X51CM, 5HP, 156KG, DIESEL , IMPACTO DINAMICO 1700KG - CUSTO HORARIO PRODUTIVO DIURNO</t>
  </si>
  <si>
    <t>19,88</t>
  </si>
  <si>
    <t>COMPACTADOR DE SOLOS COM PLACA VIBRATORIA, 46X51CM, 5HP, 156KG, DIESEL , IMPACTO DINAMICO 1700KG - CUSTO HORARIO PRODUTIVO NOTURNO</t>
  </si>
  <si>
    <t>22,77</t>
  </si>
  <si>
    <t>ESCAVADEIRA HIDRÁULICA SOBRE ESTEIRAS, CAÇAMBA 0,80 M3, PESO OPERACION AL 17 T, POTENCIA BRUTA 111 HP - CHI DIURNO. AF_06/2014</t>
  </si>
  <si>
    <t>CHI</t>
  </si>
  <si>
    <t>50,74</t>
  </si>
  <si>
    <t>RETROESCAVADEIRA SOBRE RODAS COM CARREGADEIRA, TRAÇÃO 4X4, POTÊNCIA LÍ Q. 88 HP, CAÇAMBA CARREG. CAP. MÍN. 1 M3, RETRO 0,26 PESO OPERACIONAL 6.674 KG, PROFUNDIDADE ESCAVAÇÃO MÁX. 4,37 M - C HI DIURNO. AF_06/2014</t>
  </si>
  <si>
    <t>38,26</t>
  </si>
  <si>
    <t>RETROESCAVADEIRA SOBRE RODAS COM CARREGADEIRA, TRAÇÃO 4X2, POTÊNCIA LÍ Q. 79 HP, CAÇAMBA CARREG. CAP. MÍN. 1 M3, RETRO 0,20 PESO OPERACIONAL 6.570 KG, PROFUNDIDADE ESCAVAÇÃO MÁX. 4,37 M - C HI DIURNO. AF_06/2014</t>
  </si>
  <si>
    <t>36,39</t>
  </si>
  <si>
    <t>ROLO COMPACTADOR VIBRATÓRIO DE CILINDRO LISO, AUTO-PROPEL. AÇO, 80H P - 8,1T CHI DIURNO</t>
  </si>
  <si>
    <t>47,83</t>
  </si>
  <si>
    <t>ROLO COMPACTADOR VIBRATÓRIO DE UM CILINDRO AÇO LISO, POTÊNCIA 80 HP, P ESO OPERACIONAL MÁXIMO 8,1 T, IMPACTO DINÂMICO 16,15 / 9,5 LARGURA TRABALHO 1,68 M - CHI DIURNO. AF_06/2014</t>
  </si>
  <si>
    <t>39,07</t>
  </si>
  <si>
    <t>GRADE DE DISCO CONTROLE REMOTO REBOCÁVEL, COM 24 DISCOS X 6 MM PNEUS PARA TRANSPORTE - CHI DIURNO. AF_06/2014</t>
  </si>
  <si>
    <t>2,33</t>
  </si>
  <si>
    <t>MOTOBOMBA CENTRÍFUGA, MOTOR A GASOLINA, POTÊNCIA 5,42 HP, BOCAIS 1 1/2 X 1, DIÂMETRO ROTOR 143 MM HM/Q = 6 MCA / 16,8 M3/H 38 6,6 - CHI DIURNO. AF_06/2014</t>
  </si>
  <si>
    <t>0,21</t>
  </si>
  <si>
    <t>CAMINHAO CARROCERIA ABERTA,EM MADEIRA, TOCO, 170CV - 11T (VU=6ANOS) CHI DIURNO</t>
  </si>
  <si>
    <t>33,03</t>
  </si>
  <si>
    <t>USINA DE CONCRETO FIXA CAPACIDADE 90/120 M³, 63HP - CHI DIURNO</t>
  </si>
  <si>
    <t>82,89</t>
  </si>
  <si>
    <t>VIBROACABADORA DE ASFALTO SOBRE ESTEIRAS, LARGURA PAVIMENTAÇÃO 1,90 M A 5,30 M, POTÊNCIA 105 HP CAPACIDADE 450 T/H - CHI DIURNO. AF_11/20 14</t>
  </si>
  <si>
    <t>91,11</t>
  </si>
  <si>
    <t>VASSOURA MECÂNICA REBOCÁVEL COM ESCOVA CILÍNDRICA, LARGURA ÚTIL DE VAR RIMENTO 2,44 M - CHI DIURNO. AF_06/2014</t>
  </si>
  <si>
    <t>2,38</t>
  </si>
  <si>
    <t>TRATOR DE PNEUS, POTÊNCIA 122 CV, TRAÇÃO 4X4, PESO COM LASTRO 4.510 KG - CHI DIURNO. AF_06/2014</t>
  </si>
  <si>
    <t>31,52</t>
  </si>
  <si>
    <t>TRATOR DE ESTEIRAS, POTÊNCIA 170 HP, PESO OPERACIONAL 19 T, CAÇAMBA 5, 2 M3 - CHI DIURNO. AF_06/2014</t>
  </si>
  <si>
    <t>79,68</t>
  </si>
  <si>
    <t>TRATOR DE ESTEIRAS, POTÊNCIA 150 HP, PESO OPERACIONAL 16,7 T, COM RODA MOTRIZ ELEVADA E LÂMINA 3,18 M3 - CHI DIURNO. AF_06/2014</t>
  </si>
  <si>
    <t>80,03</t>
  </si>
  <si>
    <t>TRATOR DE ESTEIRAS, POTÊNCIA 347 HP, PESO OPERACIONAL 38,5 T, COM LÂMI NA 8,70 M3 - CHI DIURNO. AF_06/2014</t>
  </si>
  <si>
    <t>208,67</t>
  </si>
  <si>
    <t>ROLO COMPACTADOR VIBRATÓRIO REBOCÁVEL AÇO LISO, PESO 4,7T, IMPACTO DIN ÂMICO 18,3T - CHI DIURNO</t>
  </si>
  <si>
    <t>28,99</t>
  </si>
  <si>
    <t>ROLO COMPACTADOR VIBRATÓRIO TANDEM AÇO LISO, POTÊNCIA 58 HP, PESO SEM/ COM LASTRO 6,5 / 9,4 T, LARGURA DE TRABALHO 1,2 M - CHI DIURNO. AF_06/ 2014</t>
  </si>
  <si>
    <t>36,94</t>
  </si>
  <si>
    <t>ROLO COMPACTADOR DE PNEUS ESTÁTICO PARA ASFALTO, PRESSÃO VARIÁVEL, POT ÊNCIA 99HP, PESO OPERACIONAL SEM/COM LASTRO 8,3/21,0 T - CHI DIURNO</t>
  </si>
  <si>
    <t>57,30</t>
  </si>
  <si>
    <t>RETROESCAVADEIRA SOBRE RODAS COM CARREGADEIRA, TRAÇÃO 4X4, POTÊNCIA LÍ Q. 72 HP, CAÇAMBA CARREG. CAP. MÍN. 0,79 M3, RETRO 0,18 M 3, PESO OPERACIONAL 7.140 KG, PROFUNDIDADE ESCAVAÇÃO MÁX. 4,50 - CHI DIURNO. AF_06/2014</t>
  </si>
  <si>
    <t>37,66</t>
  </si>
  <si>
    <t>ROLO COMPACTADOR VIBRATÓRIO PÉ DE CARNEIRO, OPERADO POR CONTROLE REMOT O, POTÊNCIA 17HP, PESO OPERACIONAL 1,65T - CHI</t>
  </si>
  <si>
    <t>5,50</t>
  </si>
  <si>
    <t>USINA DE LAMA ASFÁLTICA, PROD 30 A 50 T/H, SILO AGREGADO 7 M3, RESE RVATÓRIOS PARA EMULSÃO E ÁGUA 2,3 M3 CADA, MISTURADOR TIPO PUG MILL SER MONTADO SOBRE CAMINHÃO - CHI DIURNO. AF_10/2014</t>
  </si>
  <si>
    <t>30,56</t>
  </si>
  <si>
    <t>CAMINHAO PIPA FORD F12000 6000L 162CV C/BOMBA GASOLINA - CHI DIURNO</t>
  </si>
  <si>
    <t>46,72</t>
  </si>
  <si>
    <t>CAMINHAO TOCO, 177CV - 14T (VU=6ANOS) (NAO INCLUI CARROCERIA) CUSTO HORARIO IMPRODUTIVO DIURNO</t>
  </si>
  <si>
    <t>40,70</t>
  </si>
  <si>
    <t>CAMINHAO TOCO, 170CV - 11T (VU=6ANOS) (NAO INCLUI CARROCERIA) CUSTO HORARIO IMPRODUTIVO DIURNO</t>
  </si>
  <si>
    <t>40,32</t>
  </si>
  <si>
    <t>CAMINHAO PIPA 10000L TRUCADO, 208CV - 21,1T (VU=6ANOS) (INCLUI TANQUE DE ACO PARA TRANSPORTE AGUA E MOTOBOMBA CENTRIFUGA A GASOLINA 3,5CV ) CUSTO HORARIO IMPRODUTIVO DIURNO</t>
  </si>
  <si>
    <t>45,72</t>
  </si>
  <si>
    <t>DISTRIBUIDOR DE AGREGADO TIPO DOSADOR REBOCAVEL COM 4 PNEUS LARGU RA 3,66 M - CHI DIURNO</t>
  </si>
  <si>
    <t>5,61</t>
  </si>
  <si>
    <t>ESPARGIDOR DE ASFALTO PRESSURIZADO COM TANQUE 2500 L, REBOCÁVEL MOTOR A GASOLINA POTÊNCIA 3,4 HP - CHI DIURNO. AF_07/2014</t>
  </si>
  <si>
    <t>17,50</t>
  </si>
  <si>
    <t>ESPARGIDOR DE ASFALTO PRESSURIZADO, TANQUE 6 M3 COM ISOLAÇÃO TÉRMICA, AQUECIDO 2 MAÇARICOS, BARRA ESPARGIDORA 3,60 M, A SER MONTADO SOBRE CAMINHÃO - CHI DIURNO. AF_10/2014</t>
  </si>
  <si>
    <t>20,91</t>
  </si>
  <si>
    <t>GRADE DE DISCO REBOCÁVEL COM 20 DISCOS 24" X 6 MM PNEUS PARA TRANS PORTE - CHI DIURNO. AF_06/2014</t>
  </si>
  <si>
    <t>LANCA ELEVATORIA TELESCOPICA DE ACIONAMENTO HIDRAULICO, CAPACIDADE CARGA 30.000 KG, COM CESTO, MONTADA SOBRE CAMINHAO TRUCADO - CHI DIURN O</t>
  </si>
  <si>
    <t>305,13</t>
  </si>
  <si>
    <t>GUINDAUTO HIDRÁULICO, CAP. MÁX. CARGA 3.300 KG, MOMENTO 5,8 TM, ALCANCE HORIZONTAL 7,60 M, MONTADO SOBRE CAMINHÃO TOCO POTÊN CIA 170 CV, INCLUSIVE CARROCERIA FIXA ABERTA DE MADEIRA - CHI DIURNO</t>
  </si>
  <si>
    <t>39,20</t>
  </si>
  <si>
    <t>MOTONIVELADORA POTÊNCIA BÁSICA LÍQUIDA (PRIMEIRA MARCHA) 125 HP, PESO BRUTO 13032 KG, LARGURA DA LÂMINA DE 3,7 M - CHI DIURNO. AF_06/2014</t>
  </si>
  <si>
    <t>50,79</t>
  </si>
  <si>
    <t>PÁ CARREGADEIRA SOBRE RODAS, POTÊNCIA LÍQUIDA 128 HP, CAPACIDADE DA CA ÇAMBA 1,7 A 2,8 M3, PESO OPERACIONAL 11632 KG - CHI DIURNO. AF_06/2014</t>
  </si>
  <si>
    <t>47,39</t>
  </si>
  <si>
    <t>PÁ CARREGADEIRA SOBRE RODAS, POTÊNCIA 197 HP, CAPACIDADE DA CAÇAMBA 2, 5 A 3,5 M3, PESO OPERACIONAL 18338 KG - CHI DIURNO. AF_06/2014</t>
  </si>
  <si>
    <t>56,94</t>
  </si>
  <si>
    <t>MARTELETE OU ROMPEDOR PNEUMÁTICO MANUAL 28KG, FREQUENCIA DE IMPACTO 12 30/MINUTO - CHI DIURNO</t>
  </si>
  <si>
    <t>14,54</t>
  </si>
  <si>
    <t>COMPRESSOR DE AR REBOCAVEL, DESCARGA LIVRE EFETIVA 180PCM, PRESSAO TRABALHO 102 PSI, MOTOR A DIESEL 89CV - CUSTO HORARIO IMPRODUTIVO DIUR NO</t>
  </si>
  <si>
    <t>27,95</t>
  </si>
  <si>
    <t>COMPACTADOR DE SOLOS COM PLACA VIBRATORIA, 46X51CM, 5HP, 156KG, DIESEL , IMPACTO DINAMICO 1700KG - CUSTO HORARIO IMPRODUTIVO DIURNO</t>
  </si>
  <si>
    <t>16,94</t>
  </si>
  <si>
    <t>CAMINHAO BASCULANTE, 162HP, 6M3 - 12T (VU=5ANOS) CHI DIURNO</t>
  </si>
  <si>
    <t>42,53</t>
  </si>
  <si>
    <t>CAMINHAO BASCULANTE 4,0M3 TOCO 162CV PBT=11800KG - CHI DIURNO</t>
  </si>
  <si>
    <t>40,02</t>
  </si>
  <si>
    <t>TRATOR DE ESTEIRAS COM LAMINA - POTENCIA 305 HP PESO OPERACIONAL 37 T (VU=10ANOS) -CHI DIURNO</t>
  </si>
  <si>
    <t>232,53</t>
  </si>
  <si>
    <t>CAMINHAO BASCULANTE 204CV (VU=7ANOS/14.000H) - CHI DIURNO</t>
  </si>
  <si>
    <t>46,09</t>
  </si>
  <si>
    <t>CAMINHAO PIPA 6000L TOCO, 162CV - 7,5T (VU=6ANOS) (INCLUI TANQUE DE AC O PARA TRANSPORTE AGUA) CUSTO HORARIO IMPRODUTIVO DIURNO</t>
  </si>
  <si>
    <t>40,21</t>
  </si>
  <si>
    <t>MAQUINA SOLDA ARCO 375A DIESEL 33CV CHI DIURNO EXCLUSIVE OPERADOR</t>
  </si>
  <si>
    <t>16,46</t>
  </si>
  <si>
    <t>ROLO COMPACTADOR DE PNEUS ESTÁTICO, PRESSÃO VARIÁVEL, POTÊNCIA 111 HP, PESO SEM/COM LASTRO 9,5 / 26 T, LARGURA TRABALHO 1,90 M - CHI DIUR NO. AF_07/2014</t>
  </si>
  <si>
    <t>45,18</t>
  </si>
  <si>
    <t>DISTRIBUIDOR DE BETUME 6000L 56CV SOB PRESSAO MONTADO SOBRE CHASSIS CAMINHÃO - CHI</t>
  </si>
  <si>
    <t>16,02</t>
  </si>
  <si>
    <t>TANQUE DE ASFALTO ESTACIONÁRIO COM SERPENTINA, CAPACIDADE 30.000 L - C HI DIURNO. AF_06/2014</t>
  </si>
  <si>
    <t>3,97</t>
  </si>
  <si>
    <t>MOTOBOMBA TRASH (PARA ÁGUA SUJA) AUTO ESCORVANTE, MOTOR GASOLINA DE 6, 41 HP, DIÂMETROS SUCÇÃO X RECALQUE: 3 3, HM/Q = 10 MCA / 60 M3/ H A 23 0 M3/H - CHI DIURNO. AF_10/2014</t>
  </si>
  <si>
    <t>0,25</t>
  </si>
  <si>
    <t>ROLO COMPACTADOR PE DE CARNEIRO VIBRATORIO, POTENCIA 125 HP, PESO OPER ACIONAL SEM/COM LASTRO 11,95 / 13,30 T, IMPACTO DINAMICO 38,5 22,5 T , LARGURA TRABALHO 2,15 M - CHI DIURNO. AF_06/2014</t>
  </si>
  <si>
    <t>45,91</t>
  </si>
  <si>
    <t>CAMINHAO TOCO BASCULANTE 152CV, 4M3, 8,5T (CHI)</t>
  </si>
  <si>
    <t>45,46</t>
  </si>
  <si>
    <t>CAMINHAO BASCULANTE (TOCO), 5 M3, MOTOR DIESEL, 132CV, COM MOTORISTA, (CHI).</t>
  </si>
  <si>
    <t>40,00</t>
  </si>
  <si>
    <t>GRUPO GERADOR 150 KVA- CHI</t>
  </si>
  <si>
    <t>4,50</t>
  </si>
  <si>
    <t>CUSTO HORARIO IMPRODUTIVO DIURNO - COMPRESSOR ATLAS COPCO XA80 170 PCM 80 HP</t>
  </si>
  <si>
    <t>27,68</t>
  </si>
  <si>
    <t>CHI-GUINDASTE MADAL MD-10A</t>
  </si>
  <si>
    <t>97,08</t>
  </si>
  <si>
    <t>CHI-GRUPO DE SOLDAGEM BAMBOZZI 375-A</t>
  </si>
  <si>
    <t>41,39</t>
  </si>
  <si>
    <t>CAMINHÃO TOCO, CARROCERIA FIXA ABERTA MADEIRA, MOTOR DIESEL - CHI CO M MOTORISTA</t>
  </si>
  <si>
    <t>42,46</t>
  </si>
  <si>
    <t>ESCAVADEIRA HIDRÁULICA SOBRE ESTEIRAS, CAÇAMBA 0,80 M3, PESO OPERACION AL 17,8 T, POTÊNCIA LÍQUIDA 110 HP - CHI DIURNO. AF_10/2014</t>
  </si>
  <si>
    <t>49,39</t>
  </si>
  <si>
    <t>BETONEIRA CAPACIDADE NOMINAL 400 L, DE MISTURA 310 MOTOR A DIESEL POTÊNCIA 5,0 HP, SEM CARREGADOR - CHI DIURNO. AF_06/2014</t>
  </si>
  <si>
    <t>0,36</t>
  </si>
  <si>
    <t>MISTURADOR DE ARGAMASSA, EIXO HORIZONTAL, CAPACIDADE MISTURA 300 KG , MOTOR ELÉTRICO POTÊNCIA 5 CV - CHI DIURNO. AF_06/2014</t>
  </si>
  <si>
    <t>0,71</t>
  </si>
  <si>
    <t>MISTURADOR DE ARGAMASSA, EIXO HORIZONTAL, CAPACIDADE MISTURA 600 KG , MOTOR ELÉTRICO POTÊNCIA 7,5 CV - CHI DIURNO. AF_06/2014</t>
  </si>
  <si>
    <t>0,84</t>
  </si>
  <si>
    <t>MISTURADOR DE ARGAMASSA, EIXO HORIZONTAL, CAPACIDADE MISTURA 160 KG , MOTOR ELÉTRICO POTÊNCIA 3 CV - CHI DIURNO. AF_06/2014</t>
  </si>
  <si>
    <t>0,67</t>
  </si>
  <si>
    <t>PROJETOR DE ARGAMASSA, CAPACIDADE PROJEÇÃO 1,5 M3/H, ALCANCE 30 ATÉ 60 M, MOTOR ELÉTRICO POTÊNCIA 7,5 HP - CHI DIURNO. AF_06/2014</t>
  </si>
  <si>
    <t>4,37</t>
  </si>
  <si>
    <t>PROJETOR DE ARGAMASSA, CAPACIDADE PROJEÇÃO 2 M3/H, ALCANCE ATÉ 50 M , MOTOR ELÉTRICO POTÊNCIA 7,5 HP - CHI DIURNO. AF_06/2014</t>
  </si>
  <si>
    <t>5,79</t>
  </si>
  <si>
    <t>BETONEIRA CAPACIDADE NOMINAL DE 400 L, MISTURA 310 MO TOR ELÉTRICO TRIFÁSICO POTÊNCIA 2 HP, SEM CARREGADOR - CHI DIURNO. AF_10/2014</t>
  </si>
  <si>
    <t>0,26</t>
  </si>
  <si>
    <t>TRATOR DE ESTEIRAS, POTÊNCIA 125 HP, PESO OPERACIONAL 12,9 T, COM LÂMI NA 2,7 M3 - CHI DIURNO. AF_10/2014</t>
  </si>
  <si>
    <t>69,13</t>
  </si>
  <si>
    <t>ESCAVADEIRA HIDRÁULICA SOBRE ESTEIRAS, CAÇAMBA 1,20 M3, PESO OPERACION AL 21 T, POTÊNCIA BRUTA 155 HP - CHI DIURNO. AF_06/2014</t>
  </si>
  <si>
    <t>54,05</t>
  </si>
  <si>
    <t>BOMBA SUBMERSÍVEL ELÉTRICA TRIFÁSICA, POTÊNCIA 2,96 HP, Ø ROTOR 144 MM SEMI-ABERTO, BOCAL DE SAÍDA 2, HM/Q = 2 MCA / 38,8 M3/H A 28 5 - CHI DIURNO. AF_06/2014</t>
  </si>
  <si>
    <t>TANQUE DE ASFALTO ESTACIONÁRIO COM MAÇARICO, CAPACIDADE 20.000 L - CHI DIURNO. AF_06/2014</t>
  </si>
  <si>
    <t>3,23</t>
  </si>
  <si>
    <t>TRATOR DE ESTEIRAS, POTÊNCIA 100 HP, PESO OPERACIONAL 9,4 T, COM LÂMIN A 2,19 M3 - CHI DIURNO. AF_06/2014</t>
  </si>
  <si>
    <t>67,10</t>
  </si>
  <si>
    <t>TRATOR DE PNEUS, POTÊNCIA 85 CV, TRAÇÃO 4X4, PESO COM LASTRO 4.675 KG - CHI DIURNO. AF_06/2014</t>
  </si>
  <si>
    <t>29,38</t>
  </si>
  <si>
    <t>BATE-ESTACAS POR GRAVIDADE, POTÊNCIA DE 160 HP, PESO DO MARTELO ATÉ 3 TONELADAS - CHI DIURNO. AF_11/2014</t>
  </si>
  <si>
    <t>33,51</t>
  </si>
  <si>
    <t>BETONEIRA CAPACIDADE NOMINAL DE 600 L, MISTURA 360 MO TOR ELÉTRICO TRIFÁSICO POTÊNCIA 4 CV, SEM CARREGADOR - CHI DIURNO. AF_11/2014</t>
  </si>
  <si>
    <t>1,09</t>
  </si>
  <si>
    <t>ROLO COMPACTADOR VIBRATORIO DE UM CILINDRO LISO ACO, POTENCIA 80 HP , PESO OPERACIONAL MAXIMO 8,5 T, LARGURA TRABALHO 1,676 M - CHI DIURNO . AF_06/2014</t>
  </si>
  <si>
    <t>39,85</t>
  </si>
  <si>
    <t>FRESADORA DE ASFALTO A FRIO SOBRE RODAS, LARGURA FRESAGEM 1,0 M, PO TÊNCIA 208 HP - CHI DIURNO. AF_11/2014</t>
  </si>
  <si>
    <t>120,26</t>
  </si>
  <si>
    <t>FRESADORA DE ASFALTO A FRIO SOBRE RODAS, LARGURA FRESAGEM 2,0 M, PO TÊNCIA 550 HP - CHI DIURNO. AF_11/2014</t>
  </si>
  <si>
    <t>255,99</t>
  </si>
  <si>
    <t>RECICLADORA DE ASFALTO A FRIO SOBRE RODAS, LARGURA FRESAGEM 2,0 M, POTÊNCIA 422 HP - CHI DIURNO. AF_11/2014</t>
  </si>
  <si>
    <t>224,88</t>
  </si>
  <si>
    <t>VIBROACABADORA DE ASFALTO SOBRE ESTEIRAS, LARGURA PAVIMENTAÇÃO 2,13 M A 4,55 M, POTÊNCIA 100 HP, CAPACIDADE 400 T/H - CHI DIURNO. AF_11/2 014</t>
  </si>
  <si>
    <t>78,03</t>
  </si>
  <si>
    <t>GUINDASTE HIDRÁULICO AUTROPELIDO, COM LANÇA TELESCÓPICA 28,80 M, CAPAC IDADE MÁXIMA 30 T, POTÊNCIA 97 KW, TRAÇÃO 4 X - CHI DIURNO. AF_11/20 14</t>
  </si>
  <si>
    <t>62,71</t>
  </si>
  <si>
    <t>BETONEIRA CAPACIDADE NOMINAL DE 600 L, MISTURA 440 MO TOR A DIESEL POTÊNCIA 10 HP, COM CARREGADOR - CHI DIURNO. AF_11/2014</t>
  </si>
  <si>
    <t>1,32</t>
  </si>
  <si>
    <t>CAMINHÃO BASCULANTE 14 M3, COM CAVALO MECÂNICO DE CAPACIDADE MÁXIMA TRAÇÃO COMBINADO 36000 KG, POTÊNCIA 286 CV, INCLUSIVE SEMIREBOQUE CAÇAMBA METÁLICA - CHI DIURNO. AF_06/2014</t>
  </si>
  <si>
    <t>43,17</t>
  </si>
  <si>
    <t>CAMINHÃO BASCULANTE 18 M3, COM CAVALO MECÂNICO DE CAPACIDADE MÁXIMA TRAÇÃO COMBINADO 45000 KG, POTÊNCIA 330 CV, INCLUSIVE SEMIREBOQUE CAÇAMBA METÁLICA - CHI DIURNO. AF_12/2014</t>
  </si>
  <si>
    <t>48,04</t>
  </si>
  <si>
    <t>VIBRADOR DE IMERSÃO, DIÂMETRO PONTEIRA 45MM, MOTOR ELÉTRICO TRIFÁSI CO POTÊNCIA 2 CV - CHI DIURNO. AF_06/2015</t>
  </si>
  <si>
    <t>CAMINHAO BASCULANTE, 6M3, 12T - 162HP (VU=5ANOS) CHI NOTURNO</t>
  </si>
  <si>
    <t>CHI-N</t>
  </si>
  <si>
    <t>40,83</t>
  </si>
  <si>
    <t>USINA DE CONCRETO FIXA CAPACIDADE 90/120 M³, 63HP - CHI NOTURNO</t>
  </si>
  <si>
    <t>94,47</t>
  </si>
  <si>
    <t>USINA MISTURADORA DE SOLOS, DOSADORES TRIPLOS, CALHA VIBRATÓRIA, CAPCI DADE 200/500 TON, 201HP - CHI NOTURNO</t>
  </si>
  <si>
    <t>219,67</t>
  </si>
  <si>
    <t>ROLO COMPACTADOR VIBRATÓRIO REBOCÁVEL AÇO LISO, PESO 4,7T, IMPACTO DIN ÂMICO 18,3T - CHI NOTURNO</t>
  </si>
  <si>
    <t>33,26</t>
  </si>
  <si>
    <t>ROLO COMPACTADOR DE PNEUS ESTÁTICO PARA ASFALTO, PRESSÃO VARIÁVEL, POT ÊNCIA 99HP, PESO OPERACIONAL SEM/COM LASTRO 8,3/21,0 T - CHI NOTURNO</t>
  </si>
  <si>
    <t>CAMINHAO TOCO, 177CV - 14T (VU=6ANOS) (NAO INCLUI CARROCERIA) CUSTO HORARIO IMPRODUTIVO NOTURNO</t>
  </si>
  <si>
    <t>44,82</t>
  </si>
  <si>
    <t>CAMINHAO TOCO, 170CV - 11T (VU=6ANOS) (NAO INCLUI CARROCERIA) CUSTO HORARIO IMPRODUTIVO NOTURNO</t>
  </si>
  <si>
    <t>44,44</t>
  </si>
  <si>
    <t>CAMINHAO PIPA 10000L TRUCADO, 208CV - 21,1T (VU=6ANOS) (INCLUI TANQUE DE ACO PARA TRANSPORTE AGUA E MOTOBOMBA CENTRIFUGA A GASOLINA 3,5CV ) CUSTO HORARIO IMPRODUTIVO NOTURNO</t>
  </si>
  <si>
    <t>49,84</t>
  </si>
  <si>
    <t>DISTRIBUIDOR DE AGREGADO TIPO DOSADOR REBOCAVEL COM 4 PNEUS LARGU RA 3,66 M - CHI NOTURNO</t>
  </si>
  <si>
    <t>LANCA ELEVATORIA TELESCOPICA DE ACIONAMENTO HIDRAULICO, CAPACIDADE CARGA 30.000 KG, COM CESTO, MONTADA SOBRE CAMINHAO TRUCADO - CHI NOTUR NO</t>
  </si>
  <si>
    <t>309,25</t>
  </si>
  <si>
    <t>COMPACTADOR DE SOLOS COM PLACA VIBRATORIA, 46X51CM, 5HP, 156KG, DIESEL , IMPACTO DINAMICO 1700KG - CUSTO HORARIO IMPRODUTIVO NOTURNO</t>
  </si>
  <si>
    <t>19,84</t>
  </si>
  <si>
    <t>MAQUINA SOLDA ARCO 375A DIESEL 33CV CHI NOTURNO EXCLUSIVE OPERADOR</t>
  </si>
  <si>
    <t>12,89</t>
  </si>
  <si>
    <t>ROLO COMPACTADOR VIBRATÓRIO PÉ DE CARNEIRO, OPERADO POR CONTROLE REMOT O, POTÊNCIA 17HP, PESO OPERACIONAL 1,65T - CHI NOTURNO</t>
  </si>
  <si>
    <t>ROLO COMPACTADOR VIBRATORIO PE DE CARNEIRO PARA SOLOS, POTENCIA 80HP, PESO MÁXIMO OPERACIONAL 8,8T - MANUTENCAO</t>
  </si>
  <si>
    <t>15,25</t>
  </si>
  <si>
    <t>CAMINHAO BASCULANTE 4,0M3 TOCO 162CV PBT=11800KG - JUROS</t>
  </si>
  <si>
    <t>5,04</t>
  </si>
  <si>
    <t>CAMINHAO BASCULANTE 4,0M3 TOCO 162CV PBT=11800KG - OPERACAO</t>
  </si>
  <si>
    <t>69,26</t>
  </si>
  <si>
    <t>ESCAVADEIRA HIDRÁULICA SOBRE ESTEIRAS, CAÇAMBA 0,80 M3, PESO OPERACION AL 17 T, POTENCIA BRUTA 111 HP - DEPRECIAÇÃO. AF_06/2014</t>
  </si>
  <si>
    <t>24,00</t>
  </si>
  <si>
    <t>ESCAVADEIRA HIDRÁULICA SOBRE ESTEIRAS, CAÇAMBA 0,80 M3, PESO OPERACION AL 17 T, POTENCIA BRUTA 111 HP - JUROS. AF_06/2014</t>
  </si>
  <si>
    <t>5,40</t>
  </si>
  <si>
    <t>ESCAVADEIRA HIDRÁULICA SOBRE ESTEIRAS, CAÇAMBA 0,80 M3, PESO OPERACION AL 17 T, POTENCIA BRUTA 111 HP - MANUTENÇÃO. AF_06/2014</t>
  </si>
  <si>
    <t>33,75</t>
  </si>
  <si>
    <t>ESCAVADEIRA HIDRÁULICA SOBRE ESTEIRAS, CAÇAMBA 0,80 M3, PESO OPERACION AL 17 T, POTENCIA BRUTA 111 HP - MATERIAIS NA OPERAÇÃO. AF_06/2014</t>
  </si>
  <si>
    <t>44,87</t>
  </si>
  <si>
    <t>GRADE DE DISCO CONTROLE REMOTO REBOCÁVEL, COM 24 DISCOS X 6 MM PNEUS PARA TRANSPORTE - MANUTENÇÃO. AF_06/2014</t>
  </si>
  <si>
    <t>1,36</t>
  </si>
  <si>
    <t>RETROESCAVADEIRA SOBRE RODAS COM CARREGADEIRA, TRAÇÃO 4X4, POTÊNCIA LÍ Q. 88 HP, CAÇAMBA CARREG. CAP. MÍN. 1 M3, RETRO 0,26 PESO OPERACIONAL 6.674 KG, PROFUNDIDADE ESCAVAÇÃO MÁX. 4,37 M - ANUTENÇÃO. AF_06/2014</t>
  </si>
  <si>
    <t>15,10</t>
  </si>
  <si>
    <t>RETROESCAVADEIRA SOBRE RODAS COM CARREGADEIRA, TRAÇÃO 4X2, POTÊNCIA LÍ Q. 79 HP, CAÇAMBA CARREG. CAP. MÍN. 1 M3, RETRO 0,20 PESO OPERACIONAL 6.570 KG, PROFUNDIDADE ESCAVAÇÃO MÁX. 4,37 M - ANUTENÇÃO. AF_06/2014</t>
  </si>
  <si>
    <t>13,43</t>
  </si>
  <si>
    <t>RETROESCAVADEIRA SOBRE RODAS COM CARREGADEIRA, TRAÇÃO 4X2, POTÊNCIA LÍ Q. 79 HP, CAÇAMBA CARREG. CAP. MÍN. 1 M3, RETRO 0,20 PESO OPERACIONAL 6.570 KG, PROFUNDIDADE ESCAVAÇÃO MÁX. 4,37 M - ATERIAIS NA OPERAÇÃO. AF_06/2014</t>
  </si>
  <si>
    <t>34,36</t>
  </si>
  <si>
    <t>ROLO COMPACTADOR VIBRATORIO, CILINDRO LISO, AUTO-PROPELIDO 80HP, PESO MAXIMO OPERACIONAL 8,1T - CHP DIURNO JUROS E DEPRECIACAO</t>
  </si>
  <si>
    <t>26,49</t>
  </si>
  <si>
    <t>ROLO COMPACTADOR VIBRATORIO DE UM CILINDRO LISO ACO, POTENCIA 80HP, PESO MAXIMO OPERACIONAL 8,1T - MANUTENCAO</t>
  </si>
  <si>
    <t>15,95</t>
  </si>
  <si>
    <t>ROLO COMPACTADOR VIBRATÓRIO DE CILINDRO LISO, AUTO-PROP., POTÊNCIA 80H P, PESO MÁXIMO OPERACIONAL 8,1T - CUSTO DA MÃO-DE-OBRA NA OPERAÇÃO</t>
  </si>
  <si>
    <t>21,34</t>
  </si>
  <si>
    <t>ROLO COMPACTADOR VIBRATÓRIO DE UM CILINDRO AÇO LISO, POTÊNCIA 80 HP, P ESO OPERACIONAL MÁXIMO 8,1 T, IMPACTO DINÂMICO 16,15 / 9,5 LARGURA TRABALHO 1,68 M - MANUTENÇÃO. AF_06/2014</t>
  </si>
  <si>
    <t>15,96</t>
  </si>
  <si>
    <t>ROLO COMPACTADOR VIBRATÓRIO, TANDEM, CILINDRO LISO DE AÇO, AUTO-PROPEL ., 40HP - 4,4T, IMPACTO DINÂMICO 3,1T, VU 5 ANOS DEPRECIAÇÃO E JURO S</t>
  </si>
  <si>
    <t>18,88</t>
  </si>
  <si>
    <t>ROLO COMPACTADOR VIBRATORIO, TANDEM, CILINDRO LISO, AUTO-PROPEL. 40HP - 4,4T, IMPACTO DINAMICO 3,1T, VU 5 ANOS MANUTENCAO.</t>
  </si>
  <si>
    <t>11,35</t>
  </si>
  <si>
    <t>ROLO COMPACTADOR VIBRATORIO, TANDEM, CILINDRO LISO AUTO-PROPEL. 40HP - 4,4T, IMPACTO DINAMICO 3,1T, VU 5 ANOS CUSTO COM MATERIAIS NA OPER AÇÃO.</t>
  </si>
  <si>
    <t>20,48</t>
  </si>
  <si>
    <t>MOTOBOMBA CENTRÍFUGA, MOTOR A GASOLINA, POTÊNCIA 5,42 HP, BOCAIS 1 1/2 X 1, DIÂMETRO ROTOR 143 MM HM/Q = 6 MCA / 16,8 M3/H 38 6,6 - MANUTENÇÃO. AF_06/2014</t>
  </si>
  <si>
    <t>0,10</t>
  </si>
  <si>
    <t>MOTOBOMBA CENTRÍFUGA, MOTOR A GASOLINA, POTÊNCIA 5,42 HP, BOCAIS 1 1/2 X 1, DIÂMETRO ROTOR 143 MM HM/Q = 6 MCA / 16,8 M3/H 38 6,6 - MATERIAIS NA OPERAÇÃO. AF_06/2014</t>
  </si>
  <si>
    <t>3,78</t>
  </si>
  <si>
    <t>CAMINHAO BASCULANTE, 162HP- 6M3 (VU=5ANOS) - DEPRECIACAO E JUROS</t>
  </si>
  <si>
    <t>23,34</t>
  </si>
  <si>
    <t>CAMINHAO BASCULANTE, 162HP- 6M3 (VU=5ANOS) - MANUTENCAO</t>
  </si>
  <si>
    <t>20,33</t>
  </si>
  <si>
    <t>USINA DE ASFALTO A QUENTE FIXA CAP.40/80 TON/H-DEPRECIACA0 E JUROS</t>
  </si>
  <si>
    <t>165,36</t>
  </si>
  <si>
    <t>USINA DE ASFALTO A QUENTE FIXA CAP.40/80 TON/H-MANUTENCAO</t>
  </si>
  <si>
    <t>108,00</t>
  </si>
  <si>
    <t>USINA DE ASFALTO A QUENTE FIXA CAP.40/80 TON/H-MATERIAL E OPERACAO</t>
  </si>
  <si>
    <t>8,37</t>
  </si>
  <si>
    <t>USINA DA ASFALTO A QUENTE, FIXA, CAPACIDADE 40 80TON/H - MÃO-DE-OBRA NA OPERAÇÃO DIURNA</t>
  </si>
  <si>
    <t>86,82</t>
  </si>
  <si>
    <t>USINA DA ASFALTO A QUENTE, FIXA, CAPACIDADE 40 80TON/H - MÃO-DE-OBRA NA OPERAÇÃO NOTURNA</t>
  </si>
  <si>
    <t>104,18</t>
  </si>
  <si>
    <t>CAMINHAO BASCULANTE, 162HP- 6M3 /MAO-DE-OBRA NA OPERACAO NOTURNA</t>
  </si>
  <si>
    <t>17,49</t>
  </si>
  <si>
    <t>USINA DE CONCRETO FIXA CAPACIDADE 90/120 M³, 63HP - DEPRECIAÇÃO E JURO S</t>
  </si>
  <si>
    <t>25,01</t>
  </si>
  <si>
    <t>USINA DE CONCRETO FIXA CAPACIDADE 90/120 M³, 63HP - MATERIAIS NA OPERA ÇÃO</t>
  </si>
  <si>
    <t>23,41</t>
  </si>
  <si>
    <t>USINA DE CONCRETO FIXA CAPACIDADE 90/120 M³, 63HP - MÃO-DE-OBRA NA OPE RAÇÃO DIURNA</t>
  </si>
  <si>
    <t>57,88</t>
  </si>
  <si>
    <t>CAMINHAO CARROCERIA ABERTA,EM MADEIRA, TOCO, 170CV - 11T (VU=6ANOS) MANUTENCAO</t>
  </si>
  <si>
    <t>12,36</t>
  </si>
  <si>
    <t>USINA MISTURADORA DE SOLOS, DOSADORES TRIPLOS, CALHA VIBRATÓRIA, CAPCI DADE 200/500 TON, 201HP - DEPRECIAÇÃO E JUROS</t>
  </si>
  <si>
    <t>98,11</t>
  </si>
  <si>
    <t>USINA MISTURADORA DE SOLOS, DOSADORES TRIPLOS, CALHA VIBRATÓRIA, CAPCI DADE 200/500 TON, 201HP - MANUTENÇÃO</t>
  </si>
  <si>
    <t>64,01</t>
  </si>
  <si>
    <t>USINA MISTURADORA DE SOLOS, DOSADORES TRIPLOS, CALHA VIBRATÓRIA, CAPCI DADE 200/500 TON, 201HP - MÃO-DE-OBRA NA OPERAÇÃO NOTURNA</t>
  </si>
  <si>
    <t>121,55</t>
  </si>
  <si>
    <t>VIBROACABADORA DE ASFALTO SOBRE ESTEIRAS, LARGURA PAVIMENTAÇÃO 1,90 M A 5,30 M, POTÊNCIA 105 HP CAPACIDADE 450 T/H - MANUTENÇÃO. AF_11/20 14</t>
  </si>
  <si>
    <t>69,74</t>
  </si>
  <si>
    <t>VIBROACABADORA DE ASFALTO SOBRE ESTEIRAS, LARGURA PAVIMENTAÇÃO 1,90 M A 5,30 M, POTÊNCIA 105 HP CAPACIDADE 450 T/H - MATERIAIS NA OPERAÇÃ O. AF_11/2014</t>
  </si>
  <si>
    <t>TRATOR DE PNEUS, POTÊNCIA 85 CV, TRAÇÃO 4X4, PESO COM LASTRO 4.675 KG - MANUTENÇÃO. AF_06/2014</t>
  </si>
  <si>
    <t>4,81</t>
  </si>
  <si>
    <t>TRATOR DE PNEUS, POTÊNCIA 85 CV, TRAÇÃO 4X4, PESO COM LASTRO 4.675 KG - MATERIAIS NA OPERAÇÃO. AF_06/2014</t>
  </si>
  <si>
    <t>33,90</t>
  </si>
  <si>
    <t>TRATOR PNEUS TRAÇÃO 4X2, 82 CV, PESO C/ LASTRO 4,555 T - MÃO-DE-OBRA O PERACAO DIURNA</t>
  </si>
  <si>
    <t>23,49</t>
  </si>
  <si>
    <t>TRATOR DE ESTEIRAS, POTÊNCIA 170 HP, PESO OPERACIONAL 19 T, CAÇAMBA 5, 2 M3 - MATERIAIS NA OPERAÇÃO. AF_06/2014</t>
  </si>
  <si>
    <t>82,49</t>
  </si>
  <si>
    <t>TRATOR DE ESTEIRAS, POTÊNCIA 150 HP, PESO OPERACIONAL 16,7 T, COM RODA MOTRIZ ELEVADA E LÂMINA 3,18 M3 - MATERIAIS NA OPERAÇÃO. AF_06/2014</t>
  </si>
  <si>
    <t>72,79</t>
  </si>
  <si>
    <t>TRATOR DE ESTEIRAS, POTÊNCIA 347 HP, PESO OPERACIONAL 38,5 T, COM LÂMI NA 8,70 M3 - MATERIAIS OPERAÇÃO. AF_06/2014</t>
  </si>
  <si>
    <t>168,37</t>
  </si>
  <si>
    <t>TRATOR DE ESTEIRAS, POTÊNCIA 100 HP, PESO OPERACIONAL 9,4 T, COM LÂMIN A 2,19 M3 - MANUTENÇÃO. AF_06/2014</t>
  </si>
  <si>
    <t>44,49</t>
  </si>
  <si>
    <t>TRATOR DE ESTEIRAS 99HP, PESO OPERACIONAL 8,5T - MAO-DE-OBRA NA OPERAC AO DIURNA</t>
  </si>
  <si>
    <t>ROLO COMPACTADOR VIBRATÓRIO REBOCÁVEL CILINDRO LISO, 4,7T, IMPACTO DIN ÂMICO 18,3T - MANUTENÇÃO.</t>
  </si>
  <si>
    <t>2,55</t>
  </si>
  <si>
    <t>ROLO COMPACTADOR VIBRATÓRIO TANDEM AÇO LISO, POTÊNCIA 58 HP, PESO SEM/ COM LASTRO 6,5 / 9,4 T, LARGURA DE TRABALHO 1,2 M - MANUTENÇÃO. AF_06/ 2014</t>
  </si>
  <si>
    <t>14,05</t>
  </si>
  <si>
    <t>ROLO COMPACTADOR VIBRATÓRIO TANDEM AÇO LISO, POTÊNCIA 58 HP, PESO SEM/ COM LASTRO 6,5 / 9,4 T, LARGURA DE TRABALHO 1,2 M - MATERIAIS NA OPERA ÇÃO. AF_06/2014</t>
  </si>
  <si>
    <t>23,44</t>
  </si>
  <si>
    <t>ROLO COMPACTADOR PNEUMÁTICO, AUTO-PROPEL., PRESSÃO VARIÁVEL, 99HP, PE SO OPERACIONAL SEM OU COM LASTRO 8,3/21,0 T - MANUTENÇÃO.</t>
  </si>
  <si>
    <t>ROLO COMPACTADOR PNEUMÁTICO, AUTO-PROPEL., PRESSÃO VARIÁVEL, 99HP, PES O OPERACIONAL SEM OU COM LASTRO 8,3/21,0 T - CUSTO MATERIAIS NA OP ERAÇÃO</t>
  </si>
  <si>
    <t>70,73</t>
  </si>
  <si>
    <t>RETROESCAVADEIRA SOBRE RODAS COM CARREGADEIRA, TRAÇÃO 4X4, POTÊNCIA LÍ Q. 72 HP, CAÇAMBA CARREG. CAP. MÍN. 0,79 M3, RETRO 0,18 M 3, PESO OPERACIONAL 7.140 KG, PROFUNDIDADE ESCAVAÇÃO MÁX. 4,50 - MANUTENÇÃO. AF_06/2014</t>
  </si>
  <si>
    <t>14,57</t>
  </si>
  <si>
    <t>RETROESCAVADEIRA SOBRE RODAS COM CARREGADEIRA, TRAÇÃO 4X4, POTÊNCIA LÍ Q. 72 HP, CAÇAMBA CARREG. CAP. MÍN. 0,79 M3, RETRO 0,18 M 3, PESO OPERACIONAL 7.140 KG, PROFUNDIDADE ESCAVAÇÃO MÁX. 4,50 - MATERIAIS NA OPERAÇÃO. AF_06/2014</t>
  </si>
  <si>
    <t>31,54</t>
  </si>
  <si>
    <t>RETRO-ESCAVADEIRA, 74HP (VU=6 ANOS) - MÃO-DE-OBRA/OPERAÇÃO NOTURNO</t>
  </si>
  <si>
    <t>ROLO COMPACTADOR VIBRATÓRIO PÉ DE CARNEIRO, OPERADO POR CONTROLE REMOT O, POTÊNCIA 17HP, PESO OPERACIONAL 1,65T - DEPRECIAÇÃO E JUROS</t>
  </si>
  <si>
    <t>ROLO COMPACTADOR VIBRATÓRIO PÉ DE CARNEIRO, OPERADO POR CONTROLE REMOT O, 17HP - 1,65T MANUTENÇÃO.</t>
  </si>
  <si>
    <t>USINA DE LAMA ASFÁLTICA, PROD 30 A 50 T/H, SILO AGREGADO 7 M3, RESE RVATÓRIOS PARA EMULSÃO E ÁGUA 2,3 M3 CADA, MISTURADOR TIPO PUG MILL SER MONTADO SOBRE CAMINHÃO - MANUTENÇÃO. AF_10/2014</t>
  </si>
  <si>
    <t>12,04</t>
  </si>
  <si>
    <t>USINA DE LAMA ASFÁLTICA, PROD 30 A 50 T/H, SILO AGREGADO 7 M3, RESE RVATÓRIOS PARA EMULSÃO E ÁGUA 2,3 M3 CADA, MISTURADOR TIPO PUGG-MIL L SER MONTADO SOBRE CAMINHÃO - MATERIAIS NA OPERAÇÃO. AF_10/2014</t>
  </si>
  <si>
    <t>13,17</t>
  </si>
  <si>
    <t>CAMINHAO PIPA 6.000L TOCO 162CV - PBT=11800KG C/BOMBA GASOLINA DEPR ECIACAO E JUROS</t>
  </si>
  <si>
    <t>26,10</t>
  </si>
  <si>
    <t>CAMINHAO PIPA 6.000L TOCO 162CV - PBT=11800KG C/BOMBA GASOLINA -MANUT ENCAO</t>
  </si>
  <si>
    <t>15,74</t>
  </si>
  <si>
    <t>CAMINHAO PIPA 6000L TOCO, 162CV - 7,5T (VU=6ANOS) (INCLUI TANQUE DE AC O PARA TRANSPORTE AGUA) CUSTO HORARIO MATERIAIS NA OPERACAO</t>
  </si>
  <si>
    <t>45,36</t>
  </si>
  <si>
    <t>CAMINHAO PIPA 6000L TOCO, 162CV - 7,5T (VU=6ANOS) (INCLUI TANQUE DE AC O PARA TRANSPORTE AGUA E MOTOBOMBA CENTRIFUGA A GASOLINA 3,5CV) M AO-DE-OBRA DIURNA NA OPERACAO</t>
  </si>
  <si>
    <t>20,61</t>
  </si>
  <si>
    <t>CAMINHAO TOCO, 177CV - 14T (VU=6ANOS) (NAO INCLUI CARROCERIA) DEPREC IACAO E JUROS</t>
  </si>
  <si>
    <t>20,09</t>
  </si>
  <si>
    <t>CAMINHAO TOCO, 177CV - 14T (VU=6ANOS) (NAO INCLUI CARROCERIA) MANUTE NCAO</t>
  </si>
  <si>
    <t>CAMINHAO TOCO, 177CV - 14T (VU=6ANOS) (NAO INCLUI CARROCERIA) MAO-DE -OBRA NOTURNA NA OPERACAO</t>
  </si>
  <si>
    <t>24,73</t>
  </si>
  <si>
    <t>CAMINHAO TOCO, 170CV - 11T (VU=6ANOS) (NAO INCLUI CARROCERIA) DEPREC IACAO E JUROS</t>
  </si>
  <si>
    <t>19,70</t>
  </si>
  <si>
    <t>CAMINHAO TOCO, 170CV - 11T (VU=6ANOS) (NAO INCLUI CARROCERIA) MANUTE NCAO</t>
  </si>
  <si>
    <t>11,45</t>
  </si>
  <si>
    <t>CAMINHAO TOCO, 170CV - 11T (VU=6ANOS) (NAO INCLUI CARROCERIA) MAO-DE -OBRA DIURNA NA OPERACAO</t>
  </si>
  <si>
    <t>CAMINHAO PIPA 6000L TOCO, 162CV - 7,5T (VU=6ANOS) (INCLUI TANQUE DE AC O PARA TRANSPORTE AGUA E MOTOBOMBA CENTRIFUGA A GASOLINA 3,5CV) D EPRECIACAO JUROS</t>
  </si>
  <si>
    <t>CAMINHAO PIPA 6000L TOCO, 162CV - 7,5T (VU=6ANOS) (INCLUI TANQUE DE AC O PARA TRANSPORTE AGUA E MOTOBOMBA CENTRIFUGA A GASOLINA 3,5CV) M ANUTENCAO</t>
  </si>
  <si>
    <t>13,15</t>
  </si>
  <si>
    <t>CAMINHAO PIPA 6000L TOCO, 162CV - 7,5T (VU=6ANOS) (INCLUI TANQUE DE AC O PARA TRANSPORTE AGUA E MOTOBOMBA CENTRIFUGA A GASOLINA 3,5CV) C USTO HORARIO MATERIAIS NA OPERACAO</t>
  </si>
  <si>
    <t>71,86</t>
  </si>
  <si>
    <t>CAMINHAO PIPA F12000 142HP TANQUE 6000L/MAO-DE-OBRA NA OPERACAO DIURNA</t>
  </si>
  <si>
    <t>CAMINHAO PIPA 6000L TOCO, 162CV - 7,5T (VU=6ANOS) (INCLUI TANQUE DE AC O PARA TRANSPORTE AGUA) MAO-DE-OBRA NOTURNA NA OPERACAO</t>
  </si>
  <si>
    <t>CAMINHAO PIPA 10000L TRUCADO, 208CV - 21,1T (VU=6ANOS) (INCLUI TANQUE DE ACO PARA TRANSPORTE AGUA E MOTOBOMBA CENTRIFUGA A GASOLINA 3,5CV ) DEPRECIACAO JUROS</t>
  </si>
  <si>
    <t>25,10</t>
  </si>
  <si>
    <t>CAMINHAO PIPA 10000L TRUCADO, 208CV - 21,1T (VU=6ANOS) (INCLUI TANQUE DE ACO PARA TRANSPORTE AGUA E MOTOBOMBA CENTRIFUGA A GASOLINA 3,5CV ) MANUTENCAO</t>
  </si>
  <si>
    <t>14,50</t>
  </si>
  <si>
    <t>CAMINHAO PIPA 10000L TRUCADO, 208CV - 21,1T (VU=6ANOS) (INCLUI TANQUE DE ACO PARA TRANSPORTE AGUA E MOTOBOMBA CENTRIFUGA A GASOLINA 3,5CV ) MAO-DE-OBRA NOTURNA NA OPERACAO</t>
  </si>
  <si>
    <t>ESPARGIDOR DE ASFALTO PRESSURIZADO COM TANQUE 2500 L, REBOCÁVEL MOTOR A GASOLINA POTÊNCIA 3,4 HP - MANUTENÇÃO. AF_07/2014</t>
  </si>
  <si>
    <t>2,68</t>
  </si>
  <si>
    <t>ESPARGIDOR DE ASFALTO PRESSURIZADO COM TANQUE 2500 L, REBOCÁVEL MOTOR A GASOLINA POTÊNCIA 3,4 HP - MATERIAIS NA OPERAÇÃO. AF_07/2014</t>
  </si>
  <si>
    <t>2,37</t>
  </si>
  <si>
    <t>ESPARGIDOR DE ASFALTO PRESSURIZADO, TANQUE 6 M3 COM ISOLAÇÃO TÉRMICA, AQUECIDO 2 MAÇARICOS, BARRA ESPARGIDORA 3,60 M, A SER MONTADO SOBRE CAMINHÃO - MANUTENÇÃO. AF_10/2014</t>
  </si>
  <si>
    <t>5,70</t>
  </si>
  <si>
    <t>DISTRIBUIDOR DE ASFALTO MONTADO SOBRE CAMINHAO TOCO 162 HP, COM TANQUE ISOLADO 6 M3 BARRA ESPARGIDORA 3,66 M - CUSTO C/ MAO-DE-OBRA NA OPERACAO DIURNA.</t>
  </si>
  <si>
    <t>41,23</t>
  </si>
  <si>
    <t>LANCA ELEVATORIA TELESCOPICA DE ACIONAMENTO HIDRAULICO, CAPACIDADE CARGA 30.000 KG, COM CESTO, MONTADA SOBRE CAMINHAO TRUCADO - MANUTENCA O</t>
  </si>
  <si>
    <t>137,18</t>
  </si>
  <si>
    <t>LANCA ELEVATORIA TELESCOPICA DE ACIONAMENTO HIDRAULICO, CAPACIDADE CARGA 30.000 KG, COM CESTO, MONTADA SOBRE CAMINHAO TRUCADO - CUSTO CO M MATERIAIS NA OPERACAO</t>
  </si>
  <si>
    <t>64,38</t>
  </si>
  <si>
    <t>GUINDASTE MUNK COM CESTO, CARGA MAXIMA 5,75T (A 2M) E 2,3T ( A 5M), AL TURA = 7,9M, MONTADO SOBRE CAMINHAO DE CARROCERIA FORD 162HP - MANUTENCAO</t>
  </si>
  <si>
    <t>15,63</t>
  </si>
  <si>
    <t>MOTONIVELADORA POTÊNCIA BÁSICA LÍQUIDA (PRIMEIRA MARCHA) 125 HP, PESO BRUTO 13032 KG, LARGURA DA LÂMINA DE 3,7 M - MANUTENÇÃO. AF_06/2014</t>
  </si>
  <si>
    <t>29,55</t>
  </si>
  <si>
    <t>MOTOSCRAPER 270HP - CUSTO COM MATERIAIS NA OPERACAO</t>
  </si>
  <si>
    <t>131,70</t>
  </si>
  <si>
    <t>MOTOSCRAPER 270HP -CUSTO COM MA0-DE-0BRA NA OPERACAO DIURNA</t>
  </si>
  <si>
    <t>PÁ CARREGADEIRA SOBRE RODAS, POTÊNCIA 197 HP, CAPACIDADE DA CAÇAMBA 2, 5 A 3,5 M3, PESO OPERACIONAL 18338 KG - MATERIAIS NA OPERAÇÃO. AF_06/2 014</t>
  </si>
  <si>
    <t>87,74</t>
  </si>
  <si>
    <t>ROLO COMPACTADOR VIBRATORIO DE UM CILINDRO LISO ACO, POTENCIA 80 HP , PESO OPERACIONAL MAXIMO 8,5 T, LARGURA TRABALHO 1,676 M - MANUTENÇÃO . AF_06/2014</t>
  </si>
  <si>
    <t>18,94</t>
  </si>
  <si>
    <t>ROLO COMPACTADOR VIBRATORIO DE UM CILINDRO LISO ACO, POTENCIA 80 HP , PESO OPERACIONAL MAXIMO 8,5 T, LARGURA TRABALHO 1,676 M - MATERIAIS NA OPERAÇÃO. AF_06/2014</t>
  </si>
  <si>
    <t>32,35</t>
  </si>
  <si>
    <t>MARTELETE OU ROMPEDOR PNEUMÁTICO MANUAL 28KG, FREQUENCIA DE IMPACTO 12 30/MINUTO - DEPRECIAÇÃO E JUROS</t>
  </si>
  <si>
    <t>1,10</t>
  </si>
  <si>
    <t>MARTELETE OU ROMPEDOR PNEUMÁTICO MANUAL 28KG, FREQUENCIA DE IMPACTO 12 30/MINUTO - MÃO OBRA NA OPERAÇÃO DIURNA</t>
  </si>
  <si>
    <t>COMPRESSOR DE AR REBOCAVEL, DESCARGA LIVRE EFETIVA 180PCM, PRESSAO TRABALHO 102 PSI, MOTOR A DIESEL 89CV - MANUTENCAO</t>
  </si>
  <si>
    <t>2,74</t>
  </si>
  <si>
    <t>COMPRESSOR DE AR REBOCAVEL, DESCARGA LIVRE EFETIVA 180PCM, PRESSAO TRABALHO 102 PSI, MOTOR A DIESEL 89CV - MAO-DE-OBRA DIURNA NA OPERACAO</t>
  </si>
  <si>
    <t>14,47</t>
  </si>
  <si>
    <t>BOMBA SUBMERSÍVEL ELÉTRICA TRIFÁSICA, POTÊNCIA 2,96 HP, Ø ROTOR 144 MM SEMI-ABERTO, BOCAL DE SAÍDA 2, HM/Q = 2 MCA / 38,8 M3/H A 28 5 - MANUTENÇÃO. AF_06/2014</t>
  </si>
  <si>
    <t>0,13</t>
  </si>
  <si>
    <t>COMPACTADOR DE SOLOS COM PLACA VIBRATORIA, 46X51CM, 5HP, 156KG, DIESEL , IMPACTO DINAMICO 1700KG - DEPRECIACAO E JUROS</t>
  </si>
  <si>
    <t>2,47</t>
  </si>
  <si>
    <t>COMPACTADOR DE SOLOS COM PLACA VIBRATORIA, 46X51CM, 5HP, 156KG, DIESEL , IMPACTO DINAMICO 1700KG - MANUTENCAO</t>
  </si>
  <si>
    <t>0,98</t>
  </si>
  <si>
    <t>COMPACTADOR DE SOLOS COM PLACA VIBRATORIA, 46X51CM, 5HP, 156KG, DIESEL , IMPACTO DINAMICO 1700KG - MAO-DE-OBRA DIURNA NA OPERACAO</t>
  </si>
  <si>
    <t>CAMINHAO BASCULANTE - 5,0M3 170HP,11,24T (VU=5ANOS)/DEPRECIACAO E JU ROS</t>
  </si>
  <si>
    <t>37,71</t>
  </si>
  <si>
    <t>CAMINHAO BASCULANTE,5,0 M3 - 11,24T 170HP (VU=5ANOS) DEPRECIACAO</t>
  </si>
  <si>
    <t>28,59</t>
  </si>
  <si>
    <t>CAMINHAO BASCULANTE, 5,0 M3 - 170HP -11,24T (VU=5ANOS) JUROS</t>
  </si>
  <si>
    <t>9,12</t>
  </si>
  <si>
    <t>CAMINHAO BASCULANTE,TOCO 5,0 M3 - 170HP -11,24T (VU=5ANOS) -CUSTOS C/ MATERIAL NA OPERACAO.</t>
  </si>
  <si>
    <t>64,87</t>
  </si>
  <si>
    <t>TRATOR DE ESTEIRAS COM LAMINA - POTENCIA 305 HP PESO OPERACIONAL 37 T (VU=10ANOS) DEPRECIACAO E JUROS</t>
  </si>
  <si>
    <t>209,03</t>
  </si>
  <si>
    <t>TRATOR DE ESTEIRAS COM LAMINA - POTENCIA 305 HP PESO OPERACIONAL 37 T (VU=10ANOS) MANUTENCAO</t>
  </si>
  <si>
    <t>118,10</t>
  </si>
  <si>
    <t>TRATOR DE ESTEIRAS 153HP PESO OPERACIONAL 15T, COM RODA MOTRIZ ELEVADA (VU=10AN0S) -DEPRECIAO E JUROS</t>
  </si>
  <si>
    <t>63,81</t>
  </si>
  <si>
    <t>TRATOR DE ESTEIRAS CATERPILLAR D6 153HP (VU=10AN0S) - MANUTENCAO</t>
  </si>
  <si>
    <t>36,05</t>
  </si>
  <si>
    <t>CAMINHAO BASCULANTE,6,0 M3 - 211CV 11,24T,(VU=7ANOS) DEPRECIACAO E JUROS</t>
  </si>
  <si>
    <t>26,90</t>
  </si>
  <si>
    <t>CAMINHAO BASCULANTE 204CV (VU=7ANOS) - MANUTENCAO</t>
  </si>
  <si>
    <t>15,78</t>
  </si>
  <si>
    <t>CAMINHAO BASCULANTE 204CV - CUSTO COM MATERIAL NA OPERACAO</t>
  </si>
  <si>
    <t>99,51</t>
  </si>
  <si>
    <t>CAMINHAO BASCULANTE 204CV / VALOR DA MAO-DE-OBRA NA OPERACAO</t>
  </si>
  <si>
    <t>CAMINHAO PIPA 6000L TOCO, 162CV - 7,5T (VU=6ANOS) (INCLUI TANQUE DE AC O PARA TRANSPORTE AGUA) DEPRECIACAO E JUROS</t>
  </si>
  <si>
    <t>19,59</t>
  </si>
  <si>
    <t>TRATOR DE ESTEIRAS - D6 DEPRECIACAO</t>
  </si>
  <si>
    <t>72,11</t>
  </si>
  <si>
    <t>TRATOR DE ESTEIRAS - D6 JUROS</t>
  </si>
  <si>
    <t>23,00</t>
  </si>
  <si>
    <t>TRATOR DE ESTEIRAS - D6 MANUTENCAO</t>
  </si>
  <si>
    <t>TRATOR DE ESTEIRAS - D6 MAO OBRA NA OPERACAO</t>
  </si>
  <si>
    <t>22,25</t>
  </si>
  <si>
    <t>EXTRUSORA DE GUIAS E SARJETAS 14HP - DEPRECIACAO</t>
  </si>
  <si>
    <t>5,06</t>
  </si>
  <si>
    <t>EXTRUSORA DE GUIAS E SARJETAS 14HP - JUROS</t>
  </si>
  <si>
    <t>1,91</t>
  </si>
  <si>
    <t>EXTRUSORA DE GUIAS E SARJETAS 14HP - MANUTENCAO</t>
  </si>
  <si>
    <t>2,53</t>
  </si>
  <si>
    <t>VEICULO UTILITARIO TIPO PICK-UP A GASOLINA COM 56,8CV - DEPRECIACAO</t>
  </si>
  <si>
    <t>VEICULO UTILITARIO TIPO PICK-UP A GASOLINA COM 56,8CV - JUROS</t>
  </si>
  <si>
    <t>2,32</t>
  </si>
  <si>
    <t>VEICULO UTILITARIO TIPO PICK-UP A GASOLINA COM 56,8CV - MANUTENCAO</t>
  </si>
  <si>
    <t>4,53</t>
  </si>
  <si>
    <t>VEICULO UTILITARIO TIPO PICK-UP A GASOLINA COM 56,8CV - CUSTOS C/MATER IAL NA OPERACAO</t>
  </si>
  <si>
    <t>43,55</t>
  </si>
  <si>
    <t>MÃO-DE-OBRA OPERAÇÃO DIURNA - VEÍCULO LEVE</t>
  </si>
  <si>
    <t>20,50</t>
  </si>
  <si>
    <t>DISTRIBUIDOR DE BETUME 6000L 56CV SOB PRESSAO MONTADO SOBRE CHASSIS CAMINHAO - DEPRECIACAO</t>
  </si>
  <si>
    <t>10,68</t>
  </si>
  <si>
    <t>DISTRIBUIDOR DE BETUME 6000L 56CV SOB PRESSAO MONTADO SOBRE CHASSIS CAMINHAO - JUROS</t>
  </si>
  <si>
    <t>5,34</t>
  </si>
  <si>
    <t>DISTRIBUIDOR DE BETUME 6000L 56CV SOB PRESSAO MONTADO SOBRE CHASSIS CAMINHAO - MANUTENCAO</t>
  </si>
  <si>
    <t>9,61</t>
  </si>
  <si>
    <t>DISTRIBUIDOR DE BETUME 6000L, 56CV SOB PRESSAO MONTADO SOBRE CHASSIS D E CAMINHAO - CUSTOS COM MATERIAL OPERACAO DIURNA</t>
  </si>
  <si>
    <t>130,83</t>
  </si>
  <si>
    <t>TANQUE DE ASFALTO ESTACIONÁRIO COM SERPENTINA, CAPACIDADE 30.000 L - D EPRECIAÇÃO. AF_06/2014</t>
  </si>
  <si>
    <t>3,06</t>
  </si>
  <si>
    <t>TANQUE DE ASFALTO ESTACIONÁRIO COM SERPENTINA, CAPACIDADE 30.000 L - J UROS. AF_06/2014</t>
  </si>
  <si>
    <t>0,91</t>
  </si>
  <si>
    <t>TANQUE DE ASFALTO ESTACIONÁRIO COM SERPENTINA, CAPACIDADE 30.000 L - M ANUTENÇÃO. AF_06/2014</t>
  </si>
  <si>
    <t>2,12</t>
  </si>
  <si>
    <t>TANQUE DE ASFALTO ESTACIONÁRIO COM SERPENTINA, CAPACIDADE 30.000 L - M ATERIAIS NA OPERAÇÃO. AF_06/2014</t>
  </si>
  <si>
    <t>116,15</t>
  </si>
  <si>
    <t>ROLO COMPACTADOR DE PNEUS ESTÁTICO, PRESSÃO VARIÁVEL, POTÊNCIA 111 HP, PESO SEM/COM LASTRO 9,5 / 26 T, LARGURA TRABALHO 1,90 M - DEPRECIA ÇÃO. AF_07/2014</t>
  </si>
  <si>
    <t>18,70</t>
  </si>
  <si>
    <t>ROLO COMPACTADOR DE PNEUS ESTÁTICO, PRESSÃO VARIÁVEL, POTÊNCIA 111 HP, PESO SEM/COM LASTRO 9,5 / 26 T, LARGURA TRABALHO 1,90 M - JUROS. A F_07/2014</t>
  </si>
  <si>
    <t>5,14</t>
  </si>
  <si>
    <t>ROLO COMPACTADOR DE PNEUS ESTÁTICO, PRESSÃO VARIÁVEL, POTÊNCIA 111 HP, PESO SEM/COM LASTRO 9,5 / 26 T, LARGURA TRABALHO 1,90 M - MANUTENÇ ÃO. AF_07/2014</t>
  </si>
  <si>
    <t>19,25</t>
  </si>
  <si>
    <t>MOTOBOMBA TRASH (PARA ÁGUA SUJA) AUTO ESCORVANTE, MOTOR GASOLINA DE 6, 41 HP, DIÂMETROS SUCÇÃO X RECALQUE: 3 3, HM/Q = 10 MCA / 60 M3/ H A 23 0 M3/H - DEPRECIAÇÃO. AF_10/2014</t>
  </si>
  <si>
    <t>0,20</t>
  </si>
  <si>
    <t>MOTOBOMBA TRASH (PARA ÁGUA SUJA) AUTO ESCORVANTE, MOTOR GASOLINA DE 6, 41 HP, DIÂMETROS SUCÇÃO X RECALQUE: 3 3, HM/Q = 10 MCA / 60 M3/ H A 23 0 M3/H - JUROS. AF_10/2014</t>
  </si>
  <si>
    <t>0,05</t>
  </si>
  <si>
    <t>MOTOBOMBA TRASH (PARA ÁGUA SUJA) AUTO ESCORVANTE, MOTOR GASOLINA DE 6, 41 HP, DIÂMETROS SUCÇÃO X RECALQUE: 3 3, HM/Q = 10 MCA / 60 M3/ H A 23 0 M3/H - MANUTENÇÃO. AF_10/2014</t>
  </si>
  <si>
    <t>MOTOBOMBA TRASH (PARA ÁGUA SUJA) AUTO ESCORVANTE, MOTOR GASOLINA DE 6, 41 HP, DIÂMETROS SUCÇÃO X RECALQUE: 3 3, HM/Q = 10 MCA / 60 M3/ H A 23 0 M3/H - MATERIAIS NA OPERAÇÃO. AF_10/2014</t>
  </si>
  <si>
    <t>4,47</t>
  </si>
  <si>
    <t>ROLO COMPACTADOR PE DE CARNEIRO VIBRATORIO, POTENCIA 125 HP, PESO OPER ACIONAL SEM/COM LASTRO 11,95 / 13,30 T, IMPACTO DINAMICO 38,5 22,5 T , LARGURA TRABALHO 2,15 M - DEPRECIAÇÃO. AF_06/2014</t>
  </si>
  <si>
    <t>19,92</t>
  </si>
  <si>
    <t>ROLO COMPACTADOR PE DE CARNEIRO VIBRATORIO, POTENCIA 125 HP, PESO OPER ACIONAL SEM/COM LASTRO 11,95 / 13,30 T, IMPACTO DINAMICO 38,5 22,5 T , LARGURA TRABALHO 2,15 M - JUROS. AF_06/2014</t>
  </si>
  <si>
    <t>4,64</t>
  </si>
  <si>
    <t>ROLO COMPACTADOR PE DE CARNEIRO VIBRATORIO, POTENCIA 125 HP, PESO OPER ACIONAL SEM/COM LASTRO 11,95 / 13,30 T, IMPACTO DINAMICO 38,5 22,5 T , LARGURA TRABALHO 2,15 M - MANUTENÇÃO. AF_06/2014</t>
  </si>
  <si>
    <t>22,13</t>
  </si>
  <si>
    <t>ROLO COMPACTADOR PE DE CARNEIRO VIBRATORIO, POTENCIA 125 HP, PESO OPER ACIONAL SEM/COM LASTRO 11,95 / 13,30 T, IMPACTO DINAMICO 38,5 22,5 T , LARGURA TRABALHO 2,15 M - MATERIAIS NA OPERAÇÃO. AF_06/2014</t>
  </si>
  <si>
    <t>50,54</t>
  </si>
  <si>
    <t>CAMINHAO BASCULANTE 4,0M3 152CV COM CAPACIDADE UTIL DE 8,5T - DEPRECI ACAO</t>
  </si>
  <si>
    <t>CAMINHAO BASCULANTE 4,0M3 CARGA UTIL 8,5T 152CV - JUROS</t>
  </si>
  <si>
    <t>6,35</t>
  </si>
  <si>
    <t>CAMINHAO BASCULANTE 4,0M3 CARGA UTIL 8,5T 152CV - MANUTENCAO</t>
  </si>
  <si>
    <t>CAMINHAO BASCULANTE 4,0M3 CARGA UTIL 8,5T 152CV - CUSTOS COM MATERIAL NA OPERACAO</t>
  </si>
  <si>
    <t>74,14</t>
  </si>
  <si>
    <t>CAMINHAO BASCULANTE 4,0M3 CARGA UTIL 8,5T 152CV - MAO-DE-OBRA NA OPERA CAO</t>
  </si>
  <si>
    <t>TRATOR DE PNEUS, POTÊNCIA 122 CV, TRAÇÃO 4X4, PESO COM LASTRO 4.510 KG - DEPRECIAÇÃO. AF_06/2014</t>
  </si>
  <si>
    <t>6,00</t>
  </si>
  <si>
    <t>TRATOR DE PNEUS, POTÊNCIA 122 CV, TRAÇÃO 4X4, PESO COM LASTRO 4.510 KG - JUROS. AF_06/2014</t>
  </si>
  <si>
    <t>2,02</t>
  </si>
  <si>
    <t>TRATOR DE PNEUS COM POTENCIA 122 CV, TRACAO 4 X 4, PESO LASTRO 4510 KG - MANUTENÇÃO. AF_06/2014</t>
  </si>
  <si>
    <t>6,57</t>
  </si>
  <si>
    <t>TRATOR DE PNEUS, POTÊNCIA 122 CV, TRAÇÃO 4X4, PESO COM LASTRO 4.510 KG - MATERIAIS NA OPERAÇÃO. AF_06/2014</t>
  </si>
  <si>
    <t>48,67</t>
  </si>
  <si>
    <t>CAMINHAO BASCULANTE 4,0M3 TOCO 162CV PBT=11800KG - DEPRECIACAO</t>
  </si>
  <si>
    <t>15,80</t>
  </si>
  <si>
    <t>CAMINHAO BASCULANTE 4,0M3 TOCO 162CV PBT=11800KG - MANUTENCAO</t>
  </si>
  <si>
    <t>CAMINHAO BASCULANTE 4,0M3 TOCO 162CV PBT=11800KG - MAO-DE-OBRA NA OPER ACAO DIURNA</t>
  </si>
  <si>
    <t>RETROESCAVADEIRA SOBRE RODAS COM CARREGADEIRA, TRAÇÃO 4X4, POTÊNCIA LÍ Q. 88 HP, CAÇAMBA CARREG. CAP. MÍN. 1 M3, RETRO 0,26 PESO OPERACIONAL 6.674 KG, PROFUNDIDADE ESCAVAÇÃO MÁX. 4,37 M - ATERIAIS NA OPERAÇÃO. AF_06/2014</t>
  </si>
  <si>
    <t>37,20</t>
  </si>
  <si>
    <t>ROLO COMPACTADOR VIBRATÓRIO DE CILINDRO LISO, AUTO-PROPEL. 80HP, PESO MÁXIMO OPERACIONAL 8,1T - CUSTO MATERIAIS NA OPERAÇÃO</t>
  </si>
  <si>
    <t>63,41</t>
  </si>
  <si>
    <t>ROLO COMPACTADOR VIBRATÓRIO DE UM CILINDRO AÇO LISO, POTÊNCIA 80 HP, P ESO OPERACIONAL MÁXIMO 8,1 T, IMPACTO DINÂMICO 16,15 / 9,5 LARGURA TRABALHO 1,68 M - MATERIAIS NA OPERAÇÃO. AF_06/2014</t>
  </si>
  <si>
    <t>ROLO COMPACTADOR VIBRATÓRIO, TANDEM, CILINDRO LISO, AUTO-PROPEL. - 40H P 4,4T, IMPACTO DINÂMICO 3,1T, VU 5 ANOS MAO DE OBRA NA OPERACAO.</t>
  </si>
  <si>
    <t>CAMINHAO BASCULANTE ,162HP- 6M3 - OPERACAO DIURNA</t>
  </si>
  <si>
    <t>CAMINHAO BASCULANTE ,162HP- 6M3 / MAO-DE-OBRA NA OPERACAO DIURNA</t>
  </si>
  <si>
    <t>USINA DE CONCRETO FIXA CAPACIDADE 90/120 M³, 63HP - MANUTENÇÃO</t>
  </si>
  <si>
    <t>18,59</t>
  </si>
  <si>
    <t>USINA DE CONCRETO FIXA CAPACIDADE 90/120 M³, 63HP - MÃO-DE-OBRA NA OPE RAÇÃO NOTURNA</t>
  </si>
  <si>
    <t>CAMINHAO CARROCERIA ABERTA,EM MADEIRA, TOCO, 170CV - 11T (VU=6ANOS) CHI DIURNO DEPRECIACAO E JUROS</t>
  </si>
  <si>
    <t>12,42</t>
  </si>
  <si>
    <t>CAMINHAO CARROCERIA ABERTA,EM MADEIRA, TOCO, 170CV - 11T (VU=6ANOS) MATERIAIS/OPERACAO</t>
  </si>
  <si>
    <t>56,53</t>
  </si>
  <si>
    <t>CAMINHAO CARROCERIA ABERTA,EM MADEIRA, TOCO, 170CV - 11T (VU=6ANOS) MAO-DE-OBRA DIURNA NA OPERACAO</t>
  </si>
  <si>
    <t>CAMINHAO CARROCERIA ABERTA,EM MADEIRA, TOCO, 170CV - 11T (VU=6ANOS) CHI DIURNO MAO-DE-OBRA NA OPERACAO NOTURNA</t>
  </si>
  <si>
    <t>USINA MISTURADORA DE SOLOS, DOSADORES TRIPLOS, CALHA VIBRATÓRIA, CAPAC IDADE 200/500 TON, 201HP - MATERIAIS NA OPERAÇÃO</t>
  </si>
  <si>
    <t>27,88</t>
  </si>
  <si>
    <t>USINA MISTURADORA DE SOLOS, DOSADORES TRIPLOS, CALHA VIBRATÓRIA, CAPCI DADE 200/500 TON, 201HP - MÃO-DE-OBRA NA OPERAÇÃO DIURNA</t>
  </si>
  <si>
    <t>101,29</t>
  </si>
  <si>
    <t>VASSOURA MECÂNICA REBOCÁVEL COM ESCOVA CILÍNDRICA, LARGURA ÚTIL DE VAR RIMENTO 2,44 M - MANUTENÇÃO. AF_06/2014</t>
  </si>
  <si>
    <t>1,45</t>
  </si>
  <si>
    <t>TRATOR PNEUS TRAÇÃO 4X2, 82 CV, PESO C/ LASTRO 4,555 T - MAO-DE-OBRA OPERACAO NOTURNA</t>
  </si>
  <si>
    <t>28,19</t>
  </si>
  <si>
    <t>TRATOR DE ESTEIRAS, POTÊNCIA 170 HP, PESO OPERACIONAL 19 T, CAÇAMBA 5, 2 M3 - MANUTENÇÃO. AF_06/2014</t>
  </si>
  <si>
    <t>57,33</t>
  </si>
  <si>
    <t>TRATOR DE ESTEIRAS POTENCIA 165 HP, PESO OPERACIONAL 17,1T - MAO-DE-OB RA NA OPERACAO NOTURNA</t>
  </si>
  <si>
    <t>TRATOR DE ESTEIRAS, POTÊNCIA 150 HP, PESO OPERACIONAL 16,7 T, COM RODA MOTRIZ ELEVADA E LÂMINA 3,18 M3 - MANUTENÇÃO. AF_06/2014</t>
  </si>
  <si>
    <t>57,68</t>
  </si>
  <si>
    <t>TRATOR DE ESTEIRAS, POTÊNCIA 347 HP, PESO OPERACIONAL 38,5 T, COM LÂMI NA 8,70 M3 - MANUTENÇÃO. AF_06/2014</t>
  </si>
  <si>
    <t>188,96</t>
  </si>
  <si>
    <t>TRATOR DE ESTEIRAS COM LAMINA - POTENCIA 305 HP PESO OPERACIONAL 37 T MAO-DE-OBRA NA OPERACAO DIURNA</t>
  </si>
  <si>
    <t>TRATOR SOBRE ESTEIRAS 305HP - MAO-DE-OBRA NA OPERACAO NOTURNA</t>
  </si>
  <si>
    <t>TRATOR DE ESTEIRAS, POTÊNCIA 100 HP, PESO OPERACIONAL 9,4 T, COM LÂMIN A 2,19 M3 - MATERIAIS NA OPERAÇÃO. AF_06/2014</t>
  </si>
  <si>
    <t>48,50</t>
  </si>
  <si>
    <t>ROLO COMPACTADOR VIBRATÓRIO REBOCÁVEL AÇO LISO, PESO 4,7T, IMPACTO DIN ÂMICO 18,3T - DEPRECIAÇÃO E JUROS</t>
  </si>
  <si>
    <t>7,65</t>
  </si>
  <si>
    <t>ROLO COMPACTADOR VIBRATÓRIO REBOCÁVEL AÇO LISO, PESO 4,7T, IMPACTO DIN ÂMICO 18,3T - CUSTO COM MATERIAIS NA OPERACAO</t>
  </si>
  <si>
    <t>37,07</t>
  </si>
  <si>
    <t>ROLO COMPACTADOR VIBRATÓRIO REBOCÁVEL AÇO LISO, PESO 4,7T, IMPACTO DIN ÂMICO 18,3T - CUSTO COM MAO-DE-OBRA NA OPERACAO DIURNA</t>
  </si>
  <si>
    <t>ROLO COMPACTADOR VIBRATÓRIO REBOCÁVEL AÇO LISO, PESO 4,7T, IMPACTO DIN ÂMICO 18,3T - CUSTO COM MÃO -DE-OBRA NA OPERAÇÃO NOTURNA</t>
  </si>
  <si>
    <t>25,61</t>
  </si>
  <si>
    <t>ROLO COMPACTADOR DE PNEUS ESTÁTICO PARA ASFALTO, PRESSÃO VARIÁVEL, POT ÊNCIA 99HP, PESO OPERACIONAL SEM/COM LASTRO 8,3/21,0 T - DEPRECIAÇÃO E JUROS</t>
  </si>
  <si>
    <t>35,96</t>
  </si>
  <si>
    <t>ROLO COMPACTADOR DE PNEUS ESTATICO PARA ASFALTO, PRESSAO VARIAVEL, POT ENCIA 99HP, PESO OPERACIONAL SEM/COM LASTRO 8,3/21,0 T - CUSTO COM MAO -DE-OBRA NA OPERACAO DIURNA</t>
  </si>
  <si>
    <t>ROLO COMPACTADOR DE PNEUS ESTÁTICO PARA ASFALTO, PRESSÃO VARIÁVEL, POT ÊNCIA 99HP, PESO OPERACIONAL SEM/COM LASTRO 8,3/21,0 T - CUSTO COM MAT ERIAIS NA OPERAÇÃO NOTURNA</t>
  </si>
  <si>
    <t>CAMINHAO TOCO, 177CV - 14T (VU=6ANOS) (NAO INCLUI CARROCERIA) CUSTO HORARIO DE MATERIAIS NA OPERACAO</t>
  </si>
  <si>
    <t>CAMINHAO TOCO, 177CV - 14T (VU=6ANOS) (NAO INCLUI CARROCERIA) MAO-DE -OBRA DIURNA NA OPERACAO</t>
  </si>
  <si>
    <t>CAMINHAO TOCO, 170CV - 11T (VU=6ANOS) (NAO INCLUI CARROCERIA) CUSTO HORARIO DE MATERIAIS NA OPERACAO</t>
  </si>
  <si>
    <t>CAMINHAO TOCO, 170CV - 11T (VU=6ANOS) (NAO INCLUI CARROCERIA) MAO-DE -OBRA NA OPERACAO NOTURNA</t>
  </si>
  <si>
    <t>CAMINHAO PIPA 10000L TRUCADO, 208CV - 21,1T (VU=6ANOS) (INCLUI TANQUE DE ACO PARA TRANSPORTE AGUA E MOTOBOMBA CENTRIFUGA A GASOLINA 3,5CV ) CUSTO HORARIO MATERIAIS NA OPERACAO</t>
  </si>
  <si>
    <t>63,57</t>
  </si>
  <si>
    <t>CAMINHAO PIPA 10000L TRUCADO, 208CV - 21,1T (VU=6ANOS) (INCLUI TANQUE DE ACO PARA TRANSPORTE AGUA E MOTOBOMBA CENTRIFUGA A GASOLINA 3,5CV ) MAO-DE-OBRA DIURNA NA OPERACAO</t>
  </si>
  <si>
    <t>DISTRIBUIDOR DE AGREGADO TIPO DOSADOR REBOCAVEL COM 4 PNEUS LARGU RA 3,66 M - DEPRECIACAO E JUROS</t>
  </si>
  <si>
    <t>DISTRIBUIDOR DE AGREGADO TIPO DOSADOR REBOCAVEL COM 4 PNEUS LARGU RA 3,66 M - MANUTENCAO</t>
  </si>
  <si>
    <t>2,03</t>
  </si>
  <si>
    <t>ESPARGIDOR DE ASFALTO PRESSURIZADO, TANQUE 6 M3 COM ISOLAÇÃO TÉRMICA, AQUECIDO 2 MAÇARICOS, BARRA ESPARGIDORA 3,60 M, A SER MONTADO SOBRE CAMINHÃO - MATERIAIS NA OPERAÇÃO. AF_10/2014</t>
  </si>
  <si>
    <t>27,10</t>
  </si>
  <si>
    <t>GRADE DE DISCO REBOCÁVEL COM 20 DISCOS 24" X 6 MM PNEUS PARA TRANS PORTE - DEPRECIAÇÃO. AF_06/2014</t>
  </si>
  <si>
    <t>GRADE DE DISCO REBOCÁVEL COM 20 DISCOS 24" X 6 MM PNEUS PARA TRANS PORTE - MANUTENÇÃO. AF_06/2014</t>
  </si>
  <si>
    <t>1,07</t>
  </si>
  <si>
    <t>LANCA ELEVATORIA TELESCOPICA DE ACIONAMENTO HIDRAULICO, CAPACIDADE CARGA 30.000 KG, COM CESTO, MONTADA SOBRE CAMINHAO TRUCADO - DEPRECIAC AO E JUROS</t>
  </si>
  <si>
    <t>284,51</t>
  </si>
  <si>
    <t>LANCA ELEVATORIA TELESCOPICA DE ACIONAMENTO HIDRAULICO, CAPACIDADE CARGA 30.000 KG, COM CESTO, MONTADA SOBRE CAMINHAO TRUCADO - CUSTO MA0-DE-OBRA NA OPERACAO DIURNA</t>
  </si>
  <si>
    <t>LANCA ELEVATORIA TELESCOPICA DE ACIONAMENTO HIDRAULICO, CAPACIDADE CARGA 30.000 KG, COM CESTO, MONTADA SOBRE CAMINHAO TRUCADO - CUSTO MA0-DE-OBRA NA OPERACAO NOTURNA</t>
  </si>
  <si>
    <t>GUINDASTE MUNK COM CESTO, CARGA MAXIMA 5,75T (A 2M) E 2,3T ( A 5M), AL TURA = 7,9M, MONTADO SOBRE CAMINHAO DE CARROCERIA 162HP - DEPRE CIACAO JUROS</t>
  </si>
  <si>
    <t>28,51</t>
  </si>
  <si>
    <t>GUINDASTE MUNK COM CESTO, CARGA MAXIMA 5,75T (A 2M) E 2,3T ( A 5M), AL TURA = 7,9M, MONTADO SOBRE CAMINHAO DE CARROCERIA 162HP - CUSTO MATERIAIS NA OPERACAO</t>
  </si>
  <si>
    <t>GUINDASTE MUNK COM CESTO, CARGA MAXIMA 5,75T (A 2M) E 2,3T ( A 5M), AL TURA = 7,9M, MONTADO SOBRE CAMINHAO DE CARROCERIA FORD 162HP - CUSTO MA0-DE-0BRA NA OPERACAO DIURNA</t>
  </si>
  <si>
    <t>GUINDASTE MUNK COM CESTO, CARGA MAXIMA 5,75T (A 2M) E 2,3T ( A 5M), AL TURA = 7,9M, MONTADO SOBRE CAMINHAO DE CARROCERIA FORD 162HP - CUSTO C/MA0-DE-0BRA NA OPERCAO NOTURNA</t>
  </si>
  <si>
    <t>MOTONIVELADORA POTÊNCIA BÁSICA LÍQUIDA (PRIMEIRA MARCHA) 125 HP, PESO BRUTO 13032 KG, LARGURA DA LÂMINA DE 3,7 M - MATERIAIS NA OPERAÇÃO. AF _06/2014</t>
  </si>
  <si>
    <t>60,64</t>
  </si>
  <si>
    <t>MOTOSCRAPER 270HP -CUSTO COM MA0-DE-0BRA NA OPERACAO NOTURNA</t>
  </si>
  <si>
    <t>PÁ CARREGADEIRA SOBRE RODAS, POTÊNCIA LÍQUIDA 128 HP, CAPACIDADE DA CA ÇAMBA 1,7 A 2,8 M3, PESO OPERACIONAL 11632 KG MANUTENCAO. AF_06/2014</t>
  </si>
  <si>
    <t>22,05</t>
  </si>
  <si>
    <t>PÁ CARREGADEIRA SOBRE RODAS, POTÊNCIA LÍQUIDA 128 HP, CAPACIDADE DA CA ÇAMBA 1,7 A 2,8 M3, PESO OPERACIONAL 11632 KG MATERIAIS NA OPERAÇÃO. AF_06/2014</t>
  </si>
  <si>
    <t>51,76</t>
  </si>
  <si>
    <t>PÁ CARREGADEIRA SOBRE RODAS, POTÊNCIA 197 HP, CAPACIDADE DA CAÇAMBA 2, 5 A 3,5 M3, PESO OPERACIONAL 18338 KG - MANUTENÇÃO. AF_06/2014</t>
  </si>
  <si>
    <t>30,57</t>
  </si>
  <si>
    <t>MARTELETE OU ROMPEDOR PNEUMÁTICO MANUAL 28KG, FREQUENCIA DE IMPACTO 12 30/MINUTO - MANUTENÇÃO</t>
  </si>
  <si>
    <t>COMPRESSOR DE AR REBOCAVEL, DESCARGA LIVRE EFETIVA 180PCM, PRESSAO TRABALHO 102 PSI, MOTOR A DIESEL 89CV - DEPRECIACAO E JUROS</t>
  </si>
  <si>
    <t>13,48</t>
  </si>
  <si>
    <t>COMPRESSOR DE AR REBOCAVEL, DESCARGA LIVRE EFETIVA 180PCM, PRESSAO TRABALHO 102 PSI, MOTOR A DIESEL 89CV - CUSTO HORARIO MATERIAIS NA OPERACAO</t>
  </si>
  <si>
    <t>39,02</t>
  </si>
  <si>
    <t>BOMBA SUBMERSÍVEL ELÉTRICA TRIFÁSICA, POTÊNCIA 2,96 HP, Ø ROTOR 144 MM SEMI-ABERTO, BOCAL DE SAÍDA 2, HM/Q = 2 MCA / 38,8 M3/H A 28 5 - MATERIAIS NA OPERAÇÃO. AF_06/2014</t>
  </si>
  <si>
    <t>0,86</t>
  </si>
  <si>
    <t>COMPACTADOR DE SOLOS COM PLACA VIBRATORIA, 46X51CM, 5HP, 156KG, DIESEL , IMPACTO DINAMICO 1700KG - MAO-DE-OBRA NOTURNA NA OPERACAO</t>
  </si>
  <si>
    <t>17,36</t>
  </si>
  <si>
    <t>CAMINHAO BASCULANTE - 5,0 M3 170CV 11,24T (VU=5ANOS) MANUTENCAO</t>
  </si>
  <si>
    <t>CAMINHAO PIPA 6000L TOCO, 162CV - 7,5T (VU=6ANOS) (INCLUI TANQUE DE AC O PARA TRANSPORTE AGUA) MANUTENCAO</t>
  </si>
  <si>
    <t>9,73</t>
  </si>
  <si>
    <t>EXTRUSORA DE GUIAS E SARJETAS 14HP - CUSTOS COM MATERIAL NA OPERACAO D IURNA</t>
  </si>
  <si>
    <t>5,47</t>
  </si>
  <si>
    <t>ROLO COMPACTADOR DE PNEUS ESTÁTICO, PRESSÃO VARIÁVEL, POTÊNCIA 111 HP, PESO SEM/COM LASTRO 9,5 / 26 T, LARGURA TRABALHO 1,90 M - MATERIAI S NA OPERAÇÃO. AF_07/2014</t>
  </si>
  <si>
    <t>TRATOR DE PNEUS 110 A 126 HP - MAO-DE-OBRA NA OPERACAO NOTURNA</t>
  </si>
  <si>
    <t>CAMINHAO BASCULANTE COM 4,0 M3, 8,5 T - 152 CV CUSTOS MATERIAL NA OPERACAO</t>
  </si>
  <si>
    <t>66,34</t>
  </si>
  <si>
    <t>ALUGUEL ELEVADOR EQUIPADO P/TRANSP CONCR A 10M ALT-CP-S/OPERADOR COM GUINCHO DE 10CV 16M TORRE DESMONTAVEL CACAMBA AUTOMATICA 550L FUNIL P/DESCARGA E SILO ESPERA 1000L</t>
  </si>
  <si>
    <t>9,70</t>
  </si>
  <si>
    <t>VIBRADOR DE IMERSAO MOTOR ELETR 2CV (CP) TUBO 48X48 C/MANGOTE 5M COMP -EXCL OPERADOR</t>
  </si>
  <si>
    <t>1,39</t>
  </si>
  <si>
    <t>VIBRADOR DE IMERSAO MOTOR ELETR 2CV (CI) TUBO 48X480MM C/MANGOTE 5M COMP - EXCL OPERADOR</t>
  </si>
  <si>
    <t>1,01</t>
  </si>
  <si>
    <t>ALUGUEL ELEVADOR EQUIPADO P/TRANSP CONCR A 10M ALT-CI-S/OPERADOR COM GUINCHO DE 10CV 16M TORRE DESMONTAVEL CACAMBA AUTOMATICA 550L FUNIL P/DESCARGA E SILO ESPERA 1000L</t>
  </si>
  <si>
    <t>DEPRECIAO E JUROS - GRUPO GERADOR 150 KVA</t>
  </si>
  <si>
    <t>CUSTOS COMBUSTIVEL + MATERIAL DISTRIBUIDOR DE AGREGADO SPRE*</t>
  </si>
  <si>
    <t>47,75</t>
  </si>
  <si>
    <t>DISTRIBUIDOR DE AGREGADOS AUTOPROPELIDO CAP 3 M3, A DIESEL, 6 CC, 140 CV - JUROS</t>
  </si>
  <si>
    <t>6,68</t>
  </si>
  <si>
    <t>MANUTENCAO - GRUPO GERADOR 150 KVA</t>
  </si>
  <si>
    <t>1,59</t>
  </si>
  <si>
    <t>DISTRIBUIDOR DE AGREGADOS AUTOPROPELIDO CAP 3 M3, A DIESEL, 6 CC, 140 CV - DEPRECIACAO</t>
  </si>
  <si>
    <t>17,70</t>
  </si>
  <si>
    <t>ROLO COMPACTADOR VIBRATORIO PE DE CARNEIRO PARA SOLOS, POTENCIA 80HP, PESO MÁXIMO OPERACIONAL 8,8T - DEPRECIACAO</t>
  </si>
  <si>
    <t>CUSTO HORARIO COM DEPRECIACAO E JUROS-RETRO-ESCAVADEIRA SOBRE RODAS - CASE 580 H 74 HP</t>
  </si>
  <si>
    <t>23,90</t>
  </si>
  <si>
    <t>CUSTOS C/MATERIAL OPERACAO - GRUPO GERADOR 150 KVA</t>
  </si>
  <si>
    <t>87,80</t>
  </si>
  <si>
    <t>DISTRIBUIDOR DE AGREGADOS AUTOPROPELIDO CAP 3 M3, A DIESEL, 6 CC, 140 CV - MANUTENCAO</t>
  </si>
  <si>
    <t>8,85</t>
  </si>
  <si>
    <t>ROLO COMPACTADOR VIBRATORIO PE DE CARNEIRO PARA SOLOS, POTENCIA 80HP, PESO MÁXIMO OPERACIONAL 8,8T - JUROS</t>
  </si>
  <si>
    <t>8,47</t>
  </si>
  <si>
    <t>CUSTO HORARIO COM MAO-DE-OBRA NA OPERACAO DIURNA-RETRO-ESCAVADEIRA SO- BRE RODAS - CASE 580 H 74 HP</t>
  </si>
  <si>
    <t>22,70</t>
  </si>
  <si>
    <t>CUSTOS COMBUSTIVEL + MATERIAL NA OPERACAO DE ROLO VIBRATORIO TT SPV 84 PE-DE-CARNEIRO</t>
  </si>
  <si>
    <t>80,48</t>
  </si>
  <si>
    <t>CUSTO HORARIO COM MANUTENCAO-RETRO-ESCAVADEIRA SOBRE RODAS - CASE 580 H 74 HP</t>
  </si>
  <si>
    <t>13,88</t>
  </si>
  <si>
    <t>CUSTO HORARIO COM MATERIAIS NA OPERACAO-RETRO-ESCAVADEIRA SOBRE RODAS - CASE 580 H 74 HP</t>
  </si>
  <si>
    <t>40,97</t>
  </si>
  <si>
    <t>CUSTO HORARIO COM DEPRECIACAO E JUROS - COMPRESSOR ATLAS COPCO XA80 170 PCM 80 HP</t>
  </si>
  <si>
    <t>GRUPO GERADOR TRANSPORTAVEL SOBRE RODAS 60/66KVA (CP) DIESEL 85CV (1.800RPM) - EXCL OPERADOR</t>
  </si>
  <si>
    <t>52,30</t>
  </si>
  <si>
    <t>CUSTO HORARIO COM MATERIAIS NA OPERACAO - COMPRESSOR ATLAS COPCO XA 80 170 PCM HP</t>
  </si>
  <si>
    <t>CUSTO HORARIO COM MANUTENCAO - COMPRESSOR ATLAS COPCO XA80 170 PCM 80 HP</t>
  </si>
  <si>
    <t>CUSTO HORARIO COM MAO-DE-OBRA NA OPERACAO DIURNA - COMPRESSOR ATLAS CO PCO XA80 170 PCM 80 HP</t>
  </si>
  <si>
    <t>14,20</t>
  </si>
  <si>
    <t>CUSTO HORARIO COM MAO-DE-OBRA NA OPERACAO DIURNA - MARTELETE OU ROMPE- DOR ATLAS COPCO TEX 31</t>
  </si>
  <si>
    <t>CUSTO HORARIO C/ DEPRECIACAO E JUROS - CAMINHAO CARROCERIA MERCEDES BENZ 1418/48 184 HP</t>
  </si>
  <si>
    <t>18,32</t>
  </si>
  <si>
    <t>VIBRADOR DE IMERSAO MOTOR GAS 3,5CV (CP) TUBO 48X480MM C/MANGOTE 5M COMP - EXCL OPERADOR</t>
  </si>
  <si>
    <t>2,45</t>
  </si>
  <si>
    <t>CUSTO HORARIO COM MANUTENCAO - MARTELETE OU ROMPEDOR ATLAS COPCO TEX 31</t>
  </si>
  <si>
    <t>GRUPO GERADOR C/POTENCIA 1450W/110V C.A OU 12V C.C. (CI) GAS 3,4HP (3.600RPM) DE 4 TEMPOS REFRIGERACAO A AR - EXCL OPERADOR</t>
  </si>
  <si>
    <t>0,38</t>
  </si>
  <si>
    <t>CUSTO HORARIO C/ MANUTENCAO - CAMINHAO CARROCERIA MERCEDES BENZ 1418/48 184 HP</t>
  </si>
  <si>
    <t>9,10</t>
  </si>
  <si>
    <t>USINA MIST A FRIO CAPAC 50T/H (CP) INCL EQUIPE DE OPERACAO</t>
  </si>
  <si>
    <t>340,45</t>
  </si>
  <si>
    <t>CUSTO HORARIO COM DEPRECIACAO E JUROS - MARTELETE OU ROMPEDOR ATLAS CO PCO TEX 31</t>
  </si>
  <si>
    <t>COMPRESSOR AR PORTATIL/REBOCAVEL DESC 170PCM DIESEL 40CV (CI) PRESSAO DE TRABALHO 102PSI - EXCL OPERADOR</t>
  </si>
  <si>
    <t>8,34</t>
  </si>
  <si>
    <t>TRATOR DE PNEUS MOTOR DIESEL 61CV (CI) INCL OPERADOR</t>
  </si>
  <si>
    <t>CUSTO HORARIO C/ MATERIAIS NA OPERACAO - CAMINHAO CARROCERIA MERCEDES BENZ 1418/48 HP</t>
  </si>
  <si>
    <t>89,75</t>
  </si>
  <si>
    <t>VIBRADOR DE IMERSAO MOTOR GAS 3,5CV TUBO 48X480MM (CI) C/MANGOTE 5M COMP -EXCL OPERADOR</t>
  </si>
  <si>
    <t>0,40</t>
  </si>
  <si>
    <t>GRUPO GERADOR ESTACIONARIO C/ALTERNADOR 125/145KVA (CP) DIESEL 165CV EXCL OPERADOR</t>
  </si>
  <si>
    <t>108,82</t>
  </si>
  <si>
    <t>CUSTO HORARIO C/ DEPRECIACAO E JUROS - GUINDASTE AUTOPROPELIDO MADAL MD 10 A 45 HP</t>
  </si>
  <si>
    <t>62,73</t>
  </si>
  <si>
    <t>CUSTO HORARIO C/ DEPRECIACAO E JUROS - GUINCHO 8 T MUNCK 640/18 S/ CAMINHAO MERCEDES BENZ 1418/51 184 HP</t>
  </si>
  <si>
    <t>COMPACTADOR DE PNEUS AUTO-PROPULSOR DIESEL 76HP C/7 PNEUS-CI- PESO 5,5/20T INCL OPERADOR</t>
  </si>
  <si>
    <t>55,92</t>
  </si>
  <si>
    <t>MAQUINA DE JUNTAS GAS 8,25CV PART MANUAL (CI) INCL OPERADOR</t>
  </si>
  <si>
    <t>23,54</t>
  </si>
  <si>
    <t>ALUGUEL CAMINHAO CARROC FIXA TOCO 7,5T MOTOR DIESEL 132CV (CF) C/MOTO RISTA</t>
  </si>
  <si>
    <t>49,49</t>
  </si>
  <si>
    <t>CUSTO HORARIO C/ MANUTENCAO - GUINDASTE AUTOPROPELIDO MADAL MD 10A 45 HP</t>
  </si>
  <si>
    <t>36,78</t>
  </si>
  <si>
    <t>CUSTO HORARIO C/ MANUTENCAO - GUINCHO 8 T MUNCK 640/18 S/ CAMINHAO MERCEDES BENZ 1418/51 184 HP</t>
  </si>
  <si>
    <t>3,94</t>
  </si>
  <si>
    <t>ROLO VIBRATORIO LISO 7T AUTO-PROPULSOR DIESEL 76,5H (CI) INCL OPERADOR LARG TOTAL 2,015M</t>
  </si>
  <si>
    <t>47,81</t>
  </si>
  <si>
    <t>ROMPEDOR PNEUNATICO 32,6KG CONSUMO AR 38,8L (CI) S/OPERADOR PONTEIRA E MANGUEIRA - FREQUENCIA DE IMPACTOS 1110 IMP/MIN</t>
  </si>
  <si>
    <t>1,16</t>
  </si>
  <si>
    <t>CUSTO HORARIO C/ MATERIAIS NA OPERACAO - GUINDASTE AUTOPROPELIDO MADAL MD 10A 45 HP</t>
  </si>
  <si>
    <t>21,95</t>
  </si>
  <si>
    <t>USINA PRE-MISTURADORA DE SOLOS CAPAC 350/600T/H (CF) INCL EQUIPE OPERACAO</t>
  </si>
  <si>
    <t>176,08</t>
  </si>
  <si>
    <t>ROMPEDOR PNEUMATICO 32,6KG CONSUMO AR 38,8L (CP) S/OPERADOR PONTEIRA E MANGUEIRA-FREQUENCIA DE IMPACTO 1110 IMP/MIN</t>
  </si>
  <si>
    <t>1,61</t>
  </si>
  <si>
    <t>CUSTO HORARIO C/ MATERIAIS NA OPERACAO - GUINCHO 8 T MUNCK 640/18 S/ CAMINHAO MERCEDES BENZ 1418/51 184 HP</t>
  </si>
  <si>
    <t>82,92</t>
  </si>
  <si>
    <t>ALUGUEL CAMINHAO BASCUL NO TOCO 4M3 DMOTOR DIESEL 85CV (CI) C/MOTORIS TA</t>
  </si>
  <si>
    <t>GRUPO GERADOR C/POTENCIA 1450W/110V C.A OU 12V C.C. (CP) GAS 3,4HPREFR IGERADO A AR - EXCL OPERADOR</t>
  </si>
  <si>
    <t>5,42</t>
  </si>
  <si>
    <t>COMPRESSOR AR PORTATIL/REBOCAVEL DESC 170PCM DIESEL 40CV (CP) PRESSAO DE TRABALHO 102PSI - EXCL OPERADOR</t>
  </si>
  <si>
    <t>53,87</t>
  </si>
  <si>
    <t>ESPALHADOR AGREG REBOCAVEL CAPAC RASA 1,3M3 PESO 860KG (CP) DIAM ROLO 127MM (5") - EXCL OPERADOR</t>
  </si>
  <si>
    <t>8,24</t>
  </si>
  <si>
    <t>COMPACTADOR DE PNEUS AUTO-PROPULSOR DIESEL 76HP C/7 PNEUS-CP -PESO 5,5/20T INCL OPERADOR</t>
  </si>
  <si>
    <t>103,21</t>
  </si>
  <si>
    <t>DEPRECIAO E JUROS - MAQUINA DE DEMARCAR FAIXAS AUTOPROP.</t>
  </si>
  <si>
    <t>68,12</t>
  </si>
  <si>
    <t>COMPRESSOR AR PORTATIL/REBOCAVEL DESC 170PCM DIESEL 40CV (CF) PRESSAO DE TRABALHO 102PSI - EXCL OPERADOR</t>
  </si>
  <si>
    <t>13,33</t>
  </si>
  <si>
    <t>USINA PRE-MISTURADORA DE SOLOS CAPAC 350/600T/H (CP) INCL EQUIPE OPERACAO</t>
  </si>
  <si>
    <t>251,36</t>
  </si>
  <si>
    <t>CUSTO HORARIO PRODUTIVO DIURNO-RETRO-ESCAVADEIRA SOBRE RODAS - CASE 580 H 74 HP</t>
  </si>
  <si>
    <t>101,46</t>
  </si>
  <si>
    <t>JUROS/CAMINHAO CARROCERIA FIXA FORD F-12000 - 142CV</t>
  </si>
  <si>
    <t>CUSTOS C/MATERIAL NA OPERACAO/CAMINHAO CARROCERIA FIXA FORD F-12000 - 142HP</t>
  </si>
  <si>
    <t>USINA P/MISTURA BETUM ALTA CLASSE A QUENTE CAPAC 60/90T/H-CP INCL EQUIPE DE OPERACAO</t>
  </si>
  <si>
    <t>1.684,29</t>
  </si>
  <si>
    <t>CUSTO HORARIO COM DEPRECIACAO E JUROS - TRATOR DE ESTEIRAS CATERPILLAR D6D PS 163 6A 140 HP</t>
  </si>
  <si>
    <t>63,89</t>
  </si>
  <si>
    <t>CUSTO HORARIO PRODUTIVO DIURNO - MARTELETE OU ROMPEDOR ATLAS COPCO TEX 31</t>
  </si>
  <si>
    <t>CAMINHAO TANQUE (PIPA) 6.000 L, DIESEL, 132CV, COM MOTORISTA, (CHI).</t>
  </si>
  <si>
    <t>44,24</t>
  </si>
  <si>
    <t>CHP - BETONEIRA CAPAC. 320 L, MOTOR DIESEL 6 HP, ALFA OU SIMILAR</t>
  </si>
  <si>
    <t>18,07</t>
  </si>
  <si>
    <t>DEPRECIACAO/CAMINHAO CARROCERIA FIXA FORD F-12000 CHASSI 194" - 142CV</t>
  </si>
  <si>
    <t>14,93</t>
  </si>
  <si>
    <t>CUSTO HORARIO COM MANUTENCAO - TRATOR DE ESTEIRAS CATERPILLAR D6D PS 163 6A 140 HP</t>
  </si>
  <si>
    <t>MANUTENCAO - MAQUINA DE DEMARCAR FAIXAS AUTOPROP.</t>
  </si>
  <si>
    <t>46,69</t>
  </si>
  <si>
    <t>SERRA CIRCULAR MAKITA 5900B 7` 2,3HP - CHP</t>
  </si>
  <si>
    <t>17,42</t>
  </si>
  <si>
    <t>MOTO BOMBA SOBRE RODAS GAS DE 10,5CV A 3600RPM (CI) C/BOMBA CENTRIFUGA AUTO-ESCORVANTE ROTOR ABERTO BOCAIS 3" - EXCL OPERADOR</t>
  </si>
  <si>
    <t>3,80</t>
  </si>
  <si>
    <t>USINA DOSADOR/MISTURADOR AGREG CONCR C/SILO CIM P/50T (CI) INCL MAO-DE-OBRA P/ALIMENTACAO E OPERACAO DA CENTRAL</t>
  </si>
  <si>
    <t>206,08</t>
  </si>
  <si>
    <t>USINA DOSADORA/MIST AGREG CONCR C/SILO CIM P/50T (CP) INCL MAO-DE-OBRA P/ALIMENTACAO E OPER</t>
  </si>
  <si>
    <t>251,89</t>
  </si>
  <si>
    <t>CAIACAO INT OU EXT SOBRE REVESTIMENTO LISO C/ADOCAO DE FIXADOR COM DUAS DEMAOS</t>
  </si>
  <si>
    <t>6,94</t>
  </si>
  <si>
    <t>ESCAVACAO MANUAL DE VALAS EM TERRA COMPACTA, PROF. 2 M &lt; H &lt;= 3</t>
  </si>
  <si>
    <t>M3</t>
  </si>
  <si>
    <t>49,92</t>
  </si>
  <si>
    <t>CUSTO HORARIO IMPRODUTIVO DIURNO - MARTELETE OU ROMPEDOR ATLAS COPCO TEX 31</t>
  </si>
  <si>
    <t>TRATOR DE PNEUS MOTOR DIESEL 61CV INCL OPERADOR (CP)</t>
  </si>
  <si>
    <t>64,83</t>
  </si>
  <si>
    <t>MANUTENCAO/CAMINHAO CARROCERIA FIXA FORD F-12000 - 142CV</t>
  </si>
  <si>
    <t>11,95</t>
  </si>
  <si>
    <t>CUSTO HORARIO COM MATERIAIS NA OPERACAO - TRATOR DE ESTEIRAS CATERPILLAR D6D PS 163 6A 140 HP</t>
  </si>
  <si>
    <t>68,29</t>
  </si>
  <si>
    <t>CUSTOS C/MATERIAL OPERCAO -MAQUINA DE DEMARCAR FAIXAS AUTO</t>
  </si>
  <si>
    <t>14,63</t>
  </si>
  <si>
    <t>MOTO BOMBA SOBRE RODAS GAS DE 10,5CV A 3600RPM (CP) C/BOMBA CENTRIFUGA AUTO-ESCORVANTE ROTOR ABERTO BOCAIS 3" - EXCL OPERADOR</t>
  </si>
  <si>
    <t>15,41</t>
  </si>
  <si>
    <t>MAQUINA DE JUNTAS GAS 8,25CV PART MANUAL (CP) INCL OPERADOR</t>
  </si>
  <si>
    <t>81,42</t>
  </si>
  <si>
    <t>DISTRIBUIDOR BETUME SOB PRESSAO GAS (CP) SOBRE CHASSIS CAMINHAO - INCL ESTE C/MOTORISTA</t>
  </si>
  <si>
    <t>206,56</t>
  </si>
  <si>
    <t>ESCAVACAO MANUAL DE VALAS EM TERRA COMPACTA, PROF. 0 M &lt; H &lt;= 1</t>
  </si>
  <si>
    <t>36,90</t>
  </si>
  <si>
    <t>CUSTOS C/MAO-DE-OBRA NA OPERACAO/CAMINHAO CARROCERIA FIXA FORD F-12000 - 142HP</t>
  </si>
  <si>
    <t>SERRA CIRCULAR MAKITA 5900B 7` 2,3HP - CHI</t>
  </si>
  <si>
    <t>15,08</t>
  </si>
  <si>
    <t>MAQUINA POLIDORA 4HP 12A 220V EXCL ESMERIL E OPERADOR (CP)</t>
  </si>
  <si>
    <t>4,66</t>
  </si>
  <si>
    <t>TRATOR ESTEIRAS DIESEL APROX 335CV C/LAMINA 5000KG (CP) INCL OPERADOR</t>
  </si>
  <si>
    <t>671,56</t>
  </si>
  <si>
    <t>SOCADOR PNEUMATICO 18,5KG CONSUMO AR 0,82M3/M (CP) INCL OPERADOR</t>
  </si>
  <si>
    <t>3,43</t>
  </si>
  <si>
    <t>CUSTO HORARIO PRODUTIVO DIURNO - GUINCHO 8 T MUNCK 640/18 SEM CAMINH AO MERCEDES BENZ 1418/51 184 HP</t>
  </si>
  <si>
    <t>115,41</t>
  </si>
  <si>
    <t>INSTALACAO DE AQUECIMENTO E ARMAZENAMENTO ASFALTO (CP) EM 2 TANQUES 30000L CADA - INCL OPERADOR</t>
  </si>
  <si>
    <t>89,22</t>
  </si>
  <si>
    <t>ALUGUEL CAMINHAO BASCUL NO TOCO 4M3 MOTOR DIESEL 85CV (CP) C/MOTORISTA</t>
  </si>
  <si>
    <t>92,29</t>
  </si>
  <si>
    <t>CUSTO HORARIO PRODUTIVO - TALHA MANUAL</t>
  </si>
  <si>
    <t>0,29</t>
  </si>
  <si>
    <t>CUSTO HORARIO IMPRODUTIVO DIURNO-RETRO-ESCAVADEIRA SOBRE RODAS - CASE 580 H 74 HP</t>
  </si>
  <si>
    <t>46,60</t>
  </si>
  <si>
    <t>CHP - CAMINHAO C/GUINCHO 6T, MOTOR DIESEL 136HP, M. BENZ MOD L1214, MUNCK MOD, M 640/18, OU SIMILAR</t>
  </si>
  <si>
    <t>126,00</t>
  </si>
  <si>
    <t>MAQUINA DE PINTAR FAIXA CONSMAQ FX24 14HP - CHP</t>
  </si>
  <si>
    <t>202,47</t>
  </si>
  <si>
    <t>MAQUINA POLIDORA 4HP 12AMP 220V EXCL ESMERIL E OPERADOR (CI)</t>
  </si>
  <si>
    <t>LOCAÇÃO DE EXTRUSORA GUIAS E SARJETAS SEM FORMAS, MOTOR DIESEL 1 4CV, EXCLUSIVE OPERADOR (CI)</t>
  </si>
  <si>
    <t>4,00</t>
  </si>
  <si>
    <t>USINA PRE-MISTURADORA DE SOLOS CAPAC 350/600T/H (CI) INCL EQUIPE OPERACAO</t>
  </si>
  <si>
    <t>167,72</t>
  </si>
  <si>
    <t>SOCADOR PNEUMATICO 18.5KG CONSUMO AR 0,82M3/M (CI) INCL OPERADOR</t>
  </si>
  <si>
    <t>2,65</t>
  </si>
  <si>
    <t>TRATOR ESTEIRAS DIESEL APROX 335CV C/LAMINA 5000KG (CI) INCL OPERADOR</t>
  </si>
  <si>
    <t>296,25</t>
  </si>
  <si>
    <t>GRUPO GERADOR TRANSPORTAVEL SOBRE RODAS 60/66KVA (CF) DIESEL 85CV EXCL OPERADOR</t>
  </si>
  <si>
    <t>EQUIPAMENTO P/LIMP E DESOBSTRUCAO GALERIAS ESG/AGUAS PLUV-CP- TIPO BUCKET MACHINE COMPLETA COM CACAMBA 60 VARETAS - INCL OPERADOR</t>
  </si>
  <si>
    <t>21,10</t>
  </si>
  <si>
    <t>GRUPO GERADOR ESTACIONARIO C/ALTERNADOR 125/145KVA (CI) DIESEL 165CV EXCL OPERADOR</t>
  </si>
  <si>
    <t>5,90</t>
  </si>
  <si>
    <t>EQUIPAMENTO ROTATIVO PARA DESOBSTRUCAO E LIMPEZA DE GALERIAS TP BUCKE MACHINE (CP) CONSIDERANDO APENAS A MANUTENCAO MATERIAL OPERAÇÃO</t>
  </si>
  <si>
    <t>11,09</t>
  </si>
  <si>
    <t>74029/001</t>
  </si>
  <si>
    <t>BETONEIRA DIESEL 580L (CP) MISTURA SECA, CARREGAMENTO MECANICO E TAMBO R REVERSÍVEL. - EXCLUSIVE OPERADOR</t>
  </si>
  <si>
    <t>15,18</t>
  </si>
  <si>
    <t>74029/002</t>
  </si>
  <si>
    <t>BETONEIRA DIESEL, 580L (CI) MISTURA SECA, CARREGADOR MECANICO E TAMBOR REVERSÍVEL.- EXCLUSIVE OPERADOR</t>
  </si>
  <si>
    <t>4,74</t>
  </si>
  <si>
    <t>74030/001</t>
  </si>
  <si>
    <t>GUINDAUTO (CI) CAP.3,5 TON., MONTADO SOBRE CAMINHÃO TOCO (EXCL. O CAMI NHÃO) APROX.2,0M DE ALCANCE HORIZONTAL, 7,0 NA VERTICAL. EXCL. OPERAD OR.</t>
  </si>
  <si>
    <t>34,92</t>
  </si>
  <si>
    <t>74030/002</t>
  </si>
  <si>
    <t>GUINDAUTO (CP) CARGA MAX 3,25T (A 2M) E 1,62T 4M), ALTURA = 6,6 M, MONTADO SOBRE CAMINHÃO TOCO (EXCL. O OPERADOR).</t>
  </si>
  <si>
    <t>38,73</t>
  </si>
  <si>
    <t>74035/001</t>
  </si>
  <si>
    <t>CARREGADOR FRONTAL (PA CARREGADEIRA) SOBRE RODAS 105HP CAPACIDADE DA C AÇAMBA 1,4 A 1,7M3 - CHP INCLUSIVE OPERADOR</t>
  </si>
  <si>
    <t>127,13</t>
  </si>
  <si>
    <t>74036/001</t>
  </si>
  <si>
    <t>TRATOR DE ESTEIRAS, 153HP - CHI INCLUSIVE OPERADOR</t>
  </si>
  <si>
    <t>105,90</t>
  </si>
  <si>
    <t>74036/002</t>
  </si>
  <si>
    <t>TRATOR ESTEIRAS DIESEL 140CV - CHP INCLUSIVE OPERADOR</t>
  </si>
  <si>
    <t>238,34</t>
  </si>
  <si>
    <t>74037/001</t>
  </si>
  <si>
    <t>CAMINHÃO BASCULANTE TOCO 4M3, MOTOR DIESEL 160CV COM MOTORISTA</t>
  </si>
  <si>
    <t>74040/002</t>
  </si>
  <si>
    <t>SOQUETE COMPACTADOR 72KG, GASOLINA, 3HP, (CHI), EXCLUSIVE OPERADOR.</t>
  </si>
  <si>
    <t>3,04</t>
  </si>
  <si>
    <t>DEPRECIAÇAO E JUROS - CAMINHAO BASCULANTE TRUCADO CARGA UTIL = 10 M3 , 16,3 T</t>
  </si>
  <si>
    <t>22,03</t>
  </si>
  <si>
    <t>MANUTENCAO - CAMINHAO BASCULANTE TRUCADO CARGA UTIL = 10 M3, 16,3 TO N</t>
  </si>
  <si>
    <t>24,77</t>
  </si>
  <si>
    <t>DEPRECIACAO E JUROS - CAMINHAO DISTRIBUIDOR DE ASFALTO</t>
  </si>
  <si>
    <t>29,92</t>
  </si>
  <si>
    <t>MANUTENCAO - CAMINHAO DISTRIBUIDOR DE ASFALTO</t>
  </si>
  <si>
    <t>16,90</t>
  </si>
  <si>
    <t>DEPRECIACAO GUINDASTE MADAL MD-10A</t>
  </si>
  <si>
    <t>52,13</t>
  </si>
  <si>
    <t>JUROS GUINDASTE MADAL MD-10A</t>
  </si>
  <si>
    <t>22,00</t>
  </si>
  <si>
    <t>MANUTENCAO GUINDASTE MADAL MD-10A</t>
  </si>
  <si>
    <t>42,97</t>
  </si>
  <si>
    <t>CUSTOS COMBUSTIVEL+MATERIAL NA OPERACAO DE GUINDASTE MADAL MD-10A</t>
  </si>
  <si>
    <t>43,82</t>
  </si>
  <si>
    <t>DEPRECIACAO GRUPO DE SOLDAGEM BAMBOZZI 375-A</t>
  </si>
  <si>
    <t>14,14</t>
  </si>
  <si>
    <t>MANUTENCAO GRUPO DE SOLDAGEM BAMBOZZI 375-A</t>
  </si>
  <si>
    <t>7,06</t>
  </si>
  <si>
    <t>CUSTOS COMBUSTIVEL+MATERIAL GRUPO DE SOLDAGEM BAMBOZZI 375-A</t>
  </si>
  <si>
    <t>12,87</t>
  </si>
  <si>
    <t>JUROS GRUPO DE SOLDAGEM BAMBOZZI 375-A</t>
  </si>
  <si>
    <t>SOQUETE COMPACTADOR 72KG GASOLINA, 3HP (CHP) EXCLUSIVE OPERADOR.</t>
  </si>
  <si>
    <t>7,10</t>
  </si>
  <si>
    <t>DEPRECIACAO - USINA DE ASFALTO A FRIO ALMEIDA PMF-35 DPD CAP. 60/80 T/ H 30HP (ELETRICA)</t>
  </si>
  <si>
    <t>JUROS - USINA DE ASFALTO A FRIO ALMEIDA PMF-35 DPD CAP. 60/80 T/H 30 HP (ELETRICA)</t>
  </si>
  <si>
    <t>4,29</t>
  </si>
  <si>
    <t>MANUTENCAO - USINA DE ASFALTO A FRIO ALMEIDA PMF-35 DPD CAP 60/80 T/H 30 HP (ELETRICA)</t>
  </si>
  <si>
    <t>10,21</t>
  </si>
  <si>
    <t>CUSTOS C/ MAO DE OBRA NA OPERACAO - USINA ASFALTO A FRIO ALMEIDA PM F-35 DPD CAP 60/80 T/H 30 HP (ELETRICA)</t>
  </si>
  <si>
    <t>57,93</t>
  </si>
  <si>
    <t>DEPRECIACAO - CAMINHÃO TOCO VW 8120 EURO III 115 CV, CARROC. FIXA MADE IRA, PBT 7700 KG, C.UTIL + CARROC 4640 COM MUNCK MADAL MD-6501 CAR GA MAX 3,25T (A 2M) E 1,62T 4M)</t>
  </si>
  <si>
    <t>16,72</t>
  </si>
  <si>
    <t>JUROS - CAMINHÃO TOCO VW 8120 EURO III 115 CV, CARROC. FIXA MADEIRA, P BT 7700 KG, C.UTIL + CARROC 4640 COM MUNCK MADAL MD-6501 CARGA MAX 3,25T (A 2M) E 1,62T 4M)</t>
  </si>
  <si>
    <t>5,59</t>
  </si>
  <si>
    <t>MANUTENCAO - CAMINHÃO TOCO VW 8120 EURO III 115 CV, CARROC. FIXA MADEI RA, PBT 7700 KG, C.UTIL + CARROC 4640 COM MUNCK MADAL MD-6501 CARG A MAX 3,25T (A 2M) E 1,62T 4M)</t>
  </si>
  <si>
    <t>12,13</t>
  </si>
  <si>
    <t>MATERIAL NA OPERACAO - CAMINHÃO TOCO VW 8120 EURO III 115 CV, CARROC. FIXA MADEIRA, PBT 7700 KG, C.UTIL + CARROC 4640 COM MUNCK MADAL MD -6501 CARGA MAX 3,25T (A 2M) E 1,62T 4M)</t>
  </si>
  <si>
    <t>56,09</t>
  </si>
  <si>
    <t>MAO-DEOBRA - CAMINHÃO TOCO VW 8120 EURO III 115 CV, CARROC. FIXA MADEI RA, PBT 7700 KG, C.UTIL + CARROC 4640 COM MUNCK MADAL MD-6501 CARG A MAX 3,25T (A 2M) E 1,62T 4M)</t>
  </si>
  <si>
    <t>22,01</t>
  </si>
  <si>
    <t>DEPRECIACAO E JUROS - CAMINHAO BASCULANTE 10M3</t>
  </si>
  <si>
    <t>25,56</t>
  </si>
  <si>
    <t>MANUTENCAO - CAMINHAO BASCULANTE 10 M3</t>
  </si>
  <si>
    <t>18,76</t>
  </si>
  <si>
    <t>CUSTOS C/ MATERIAL OPERACAO - CAMINHAO BASCULANTE 10 M3</t>
  </si>
  <si>
    <t>CUSTOS C/ MAO-DE-OBRA OPERACAO - CAMINHAO BASCULANTE 10 M3</t>
  </si>
  <si>
    <t>CAMINHAO BASCULANTE 10 M3 - CHP</t>
  </si>
  <si>
    <t>151,32</t>
  </si>
  <si>
    <t>DESEMPENADEIRA ELETR 2 CV 4 POLOS 220/380V COMPACTADORA E DENSADORA P/ ACAB PISO CONCRETO - EXCL OPERADOR (CP)</t>
  </si>
  <si>
    <t>REGUA VIBRATORIA DUPLA GASOLINA 3/4CV A 3600RPM DE FREQUENCIA - EXCLUS IVE OPERADOR (CP)</t>
  </si>
  <si>
    <t>7,75</t>
  </si>
  <si>
    <t>DESEMPENADEIRA ELETR MOTOR 2CV 4 POLOS 220/380V COMPACTADORA E ADENSAD ORA PARA PISO ACABADO DE CONCRETO - EXCLUSIVE OPERADOR (CI)</t>
  </si>
  <si>
    <t>0,88</t>
  </si>
  <si>
    <t>REGUA VIBRADORA DUPLA GASOLINA 3/4 CV A 3600 RPM FREQUENCIA - EXCLUSIV E OPERADOR (CI)</t>
  </si>
  <si>
    <t>GRADE DE DISCO REBOCÁVEL COM 20 DISCOS 24" X 6 MM PNEUS PARA TRANS PORTE - JUROS. AF_06/2014</t>
  </si>
  <si>
    <t>0,47</t>
  </si>
  <si>
    <t>BETONEIRA CAPACIDADE NOMINAL 400 L, DE MISTURA 310 MOTOR A DIESEL POTÊNCIA 5,0 HP, SEM CARREGADOR - DEPRECIAÇÃO. AF_06/2014</t>
  </si>
  <si>
    <t>BETONEIRA CAPACIDADE NOMINAL 400 L, DE MISTURA 310 MOTOR A DIESEL POTÊNCIA 5,0 HP, SEM CARREGADOR - JUROS. AF_06/2014</t>
  </si>
  <si>
    <t>0,06</t>
  </si>
  <si>
    <t>BETONEIRA CAPACIDADE NOMINAL 400 L, DE MISTURA 310 MOTOR A DIESEL POTÊNCIA 5,0 HP, SEM CARREGADOR - MANUTENÇÃO. AF_06/2014</t>
  </si>
  <si>
    <t>0,24</t>
  </si>
  <si>
    <t>BETONEIRA CAPACIDADE NOMINAL 400 L, DE MISTURA 310 MOTOR A DIESEL POTÊNCIA 5,0 HP, SEM CARREGADOR - MATERIAIS NA OPERAÇÃO. AF_ 06/2014</t>
  </si>
  <si>
    <t>MISTURADOR DE ARGAMASSA, EIXO HORIZONTAL, CAPACIDADE MISTURA 300 KG , MOTOR ELÉTRICO POTÊNCIA 5 CV - DEPRECIAÇÃO. AF_06/2014</t>
  </si>
  <si>
    <t>0,57</t>
  </si>
  <si>
    <t>MISTURADOR DE ARGAMASSA, EIXO HORIZONTAL, CAPACIDADE MISTURA 300 KG , MOTOR ELÉTRICO POTÊNCIA 5 CV - JUROS. AF_06/2014</t>
  </si>
  <si>
    <t>MISTURADOR DE ARGAMASSA, EIXO HORIZONTAL, CAPACIDADE MISTURA 300 KG , MOTOR ELÉTRICO POTÊNCIA 5 CV - MANUTENÇÃO. AF_06/2014</t>
  </si>
  <si>
    <t>MISTURADOR DE ARGAMASSA, EIXO HORIZONTAL, CAPACIDADE MISTURA 300 KG , MOTOR ELÉTRICO POTÊNCIA 5 CV - MATERIAIS NA OPERAÇÃO. AF_06/2014</t>
  </si>
  <si>
    <t>MISTURADOR DE ARGAMASSA, EIXO HORIZONTAL, CAPACIDADE MISTURA 600 KG , MOTOR ELÉTRICO POTÊNCIA 7,5 CV - DEPRECIAÇÃO. AF_06/2014</t>
  </si>
  <si>
    <t>0,68</t>
  </si>
  <si>
    <t>MISTURADOR DE ARGAMASSA, EIXO HORIZONTAL, CAPACIDADE MISTURA 600 KG , MOTOR ELÉTRICO POTÊNCIA 7,5 CV - JUROS. AF_06/2014</t>
  </si>
  <si>
    <t>0,16</t>
  </si>
  <si>
    <t>MISTURADOR DE ARGAMASSA, EIXO HORIZONTAL, CAPACIDADE MISTURA 600 KG , MOTOR ELÉTRICO POTÊNCIA 7,5 CV - MANUTENÇÃO. AF_06/2014</t>
  </si>
  <si>
    <t>MISTURADOR DE ARGAMASSA, EIXO HORIZONTAL, CAPACIDADE MISTURA 600 KG , MOTOR ELÉTRICO POTÊNCIA 7,5 CV - MATERIAIS NA OPERAÇÃO. AF_06/2014</t>
  </si>
  <si>
    <t>1,75</t>
  </si>
  <si>
    <t>MISTURADOR DE ARGAMASSA, EIXO HORIZONTAL, CAPACIDADE MISTURA 160 KG , MOTOR ELÉTRICO POTÊNCIA 3 CV - DEPRECIAÇÃO. AF_06/2014</t>
  </si>
  <si>
    <t>0,54</t>
  </si>
  <si>
    <t>MISTURADOR DE ARGAMASSA, EIXO HORIZONTAL, CAPACIDADE MISTURA 160 KG , MOTOR ELÉTRICO POTÊNCIA 3 CV - JUROS. AF_06/2014</t>
  </si>
  <si>
    <t>0,12</t>
  </si>
  <si>
    <t>MISTURADOR DE ARGAMASSA, EIXO HORIZONTAL, CAPACIDADE MISTURA 160 KG , MOTOR ELÉTRICO POTÊNCIA 3 CV - MANUTENÇÃO. AF_06/2014</t>
  </si>
  <si>
    <t>0,45</t>
  </si>
  <si>
    <t>MISTURADOR DE ARGAMASSA, EIXO HORIZONTAL, CAPACIDADE MISTURA 160 KG , MOTOR ELÉTRICO POTÊNCIA 3 CV - MATERIAIS NA OPERAÇÃO. AF_06/2014</t>
  </si>
  <si>
    <t>0,70</t>
  </si>
  <si>
    <t>PROJETOR DE ARGAMASSA, CAPACIDADE PROJEÇÃO 1,5 M3/H, ALCANCE 30 ATÉ 60 M, MOTOR ELÉTRICO POTÊNCIA 7,5 HP - DEPRECIAÇÃO. AF_06/2014</t>
  </si>
  <si>
    <t>3,54</t>
  </si>
  <si>
    <t>PROJETOR DE ARGAMASSA, CAPACIDADE PROJEÇÃO 1,5 M3/H, ALCANCE 30 ATÉ 60 M, MOTOR ELÉTRICO POTÊNCIA 7,5 HP - JUROS. AF_06/2014</t>
  </si>
  <si>
    <t>0,82</t>
  </si>
  <si>
    <t>PROJETOR DE ARGAMASSA, CAPACIDADE PROJEÇÃO 1,5 M3/H, ALCANCE 30 ATÉ 60 M, MOTOR ELÉTRICO POTÊNCIA 7,5 HP - MANUTENÇÃO. AF_06/2014</t>
  </si>
  <si>
    <t>2,95</t>
  </si>
  <si>
    <t>PROJETOR DE ARGAMASSA, CAPACIDADE PROJEÇÃO 1,5 M3/H, ALCANCE 30 ATÉ 60 M, MOTOR ELÉTRICO POTÊNCIA 7,5 HP - MATERIAIS NA OPERAÇÃO. AF_0 6/2014</t>
  </si>
  <si>
    <t>PROJETOR DE ARGAMASSA, CAPACIDADE PROJEÇÃO 2 M3/H, ALCANCE ATÉ 50 M , MOTOR ELÉTRICO POTÊNCIA 7,5 HP - DEPRECIAÇÃO. AF_06/2014</t>
  </si>
  <si>
    <t>4,70</t>
  </si>
  <si>
    <t>PROJETOR DE ARGAMASSA, CAPACIDADE PROJEÇÃO 2 M3/H, ALCANCE ATÉ 50 M , MOTOR ELÉTRICO POTÊNCIA 7,5 HP- JUROS. AF_06/2014</t>
  </si>
  <si>
    <t>PROJETOR DE ARGAMASSA, CAPACIDADE PROJEÇÃO 2 M3/H, ALCANCE ATÉ 50 M , MOTOR ELÉTRICO POTÊNCIA 7,5 HP - MANUTENÇÃO. AF_06/2014</t>
  </si>
  <si>
    <t>3,91</t>
  </si>
  <si>
    <t>PROJETOR DE ARGAMASSA, CAPACIDADE PROJEÇÃO 2 M3/H, ALCANCE ATÉ 50 M , MOTOR ELÉTRICO POTÊNCIA 7,5 HP - MATERIAIS NA OPERAÇÃO. AF_06/2014</t>
  </si>
  <si>
    <t>ESPARGIDOR DE ASFALTO PRESSURIZADO COM TANQUE 2500 L, REBOCÁVEL MOTOR A GASOLINA POTÊNCIA 3,4 HP - DEPRECIAÇÃO. AF_07/2014</t>
  </si>
  <si>
    <t>2,15</t>
  </si>
  <si>
    <t>ESPARGIDOR DE ASFALTO PRESSURIZADO COM TANQUE 2500 L, REBOCÁVEL MOTOR A GASOLINA POTÊNCIA 3,4 HP - JUROS. AF_07/2014</t>
  </si>
  <si>
    <t>BETONEIRA CAPACIDADE NOMINAL DE 400 L, MISTURA 310 MO TOR ELÉTRICO TRIFÁSICO POTÊNCIA 2 HP, SEM CARREGADOR - DEPRECIAÇÃO. AF_10/2014</t>
  </si>
  <si>
    <t>BETONEIRA CAPACIDADE NOMINAL DE 400 L, MISTURA 310 MO TOR ELÉTRICO TRIFÁSICO POTÊNCIA 2 HP, SEM CARREGADOR - JUROS. AF_10 /2014</t>
  </si>
  <si>
    <t>BETONEIRA CAPACIDADE NOMINAL DE 400 L, MISTURA 310 MO TOR ELÉTRICO TRIFÁSICO POTÊNCIA 2 HP, SEM CARREGADOR - MANUTENÇÃO. AF_10/2014</t>
  </si>
  <si>
    <t>0,18</t>
  </si>
  <si>
    <t>BETONEIRA CAPACIDADE NOMINAL DE 400 L, MISTURA 310 MO TOR ELÉTRICO TRIFÁSICO POTÊNCIA 2 HP, SEM CARREGADOR - MATERIAIS NA OPERAÇÃO. AF_10/2014</t>
  </si>
  <si>
    <t>ESCAVADEIRA HIDRÁULICA SOBRE ESTEIRAS, CAÇAMBA 0,80 M3, PESO OPERACION AL 17,8 T, POTÊNCIA LÍQUIDA 110 HP - DEPRECIAÇÃO. AF_10/2014</t>
  </si>
  <si>
    <t>22,89</t>
  </si>
  <si>
    <t>ESCAVADEIRA HIDRÁULICA SOBRE ESTEIRAS, CAÇAMBA 0,80 M3, PESO OPERACION AL 17,8 T, POTÊNCIA LÍQUIDA 110 HP - JUROS. AF_10/2014</t>
  </si>
  <si>
    <t>5,15</t>
  </si>
  <si>
    <t>ESCAVADEIRA HIDRÁULICA SOBRE ESTEIRAS, CAÇAMBA 0,80 M3, PESO OPERACION AL 17,8 T, POTÊNCIA LÍQUIDA 110 HP - MANUTENÇÃO. AF_10/2014</t>
  </si>
  <si>
    <t>32,20</t>
  </si>
  <si>
    <t>ESCAVADEIRA HIDRÁULICA SOBRE ESTEIRAS, CAÇAMBA 0,80 M3, PESO OPERACION AL 17,8 T, POTÊNCIA LÍQUIDA 110 HP - MATERIAIS NA OPERAÇÃO. AF_10/2014</t>
  </si>
  <si>
    <t>44,47</t>
  </si>
  <si>
    <t>TRATOR DE ESTEIRAS, POTÊNCIA 125 HP, PESO OPERACIONAL 12,9 T, COM LÂMI NA 2,7 M3 - DEPRECIAÇÃO. AF_10/2014</t>
  </si>
  <si>
    <t>37,25</t>
  </si>
  <si>
    <t>TRATOR DE ESTEIRAS, POTÊNCIA 125 HP, PESO OPERACIONAL 12,9 T, COM LÂMI NA 2,7 M3 - JUROS. AF_10/2014</t>
  </si>
  <si>
    <t>8,38</t>
  </si>
  <si>
    <t>TRATOR DE ESTEIRAS, POTÊNCIA 125 HP, PESO OPERACIONAL 12,9 T, COM LÂMI NA 2,7 M3 - MANUTENCAO. AF_10/2014</t>
  </si>
  <si>
    <t>46,57</t>
  </si>
  <si>
    <t>TRATOR DE ESTEIRAS, POTÊNCIA 125 HP, PESO OPERACIONAL 12,9 T, COM LÂMI NA 2,7 M3 - MATERIAIS OPERACAO. AF_10/2014</t>
  </si>
  <si>
    <t>ESPARGIDOR DE ASFALTO PRESSURIZADO, TANQUE 6 M3 COM ISOLAÇÃO TÉRMICA, AQUECIDO 2 MAÇARICOS, BARRA ESPARGIDORA 3,60 M, A SER MONTADO SOBRE CAMINHÃO - DEPRECIAÇÃO. AF_10/2014</t>
  </si>
  <si>
    <t>4,56</t>
  </si>
  <si>
    <t>ESPARGIDOR DE ASFALTO PRESSURIZADO, TANQUE 6 M3 COM ISOLAÇÃO TÉRMICA, AQUECIDO 2 MAÇARICOS, BARRA ESPARGIDORA 3,60 M, A SER MONTADO SOBRE CAMINHÃO - JUROS. AF_10/2014</t>
  </si>
  <si>
    <t>1,88</t>
  </si>
  <si>
    <t>USINA DE LAMA ASFÁLTICA, PROD 30 A 50 T/H, SILO AGREGADO 7 M3, RESE RVATÓRIOS PARA EMULSÃO E ÁGUA 2,3 M3 CADA, MISTURADOR TIPO PUG MILL SER MONTADO SOBRE CAMINHÃO - DEPRECIAÇÃO. AF_10/2014</t>
  </si>
  <si>
    <t>12,38</t>
  </si>
  <si>
    <t>USINA DE LAMA ASFÁLTICA, PROD 30 A 50 T/H, SILO AGREGADO 7 M3, RESE RVATÓRIOS PARA EMULSÃO E ÁGUA 2,3 M3 CADA, MISTURADOR TIPO PUG MILL SER MONTADO SOBRE CAMINHÃO - JUROS. AF_10/2014</t>
  </si>
  <si>
    <t>MOTOBOMBA CENTRÍFUGA, MOTOR A GASOLINA, POTÊNCIA 5,42 HP, BOCAIS 1 1/2 X 1, DIÂMETRO ROTOR 143 MM HM/Q = 6 MCA / 16,8 M3/H 38 6,6 - DEPRECIAÇÃO. AF_06/2014</t>
  </si>
  <si>
    <t>MOTOBOMBA CENTRÍFUGA, MOTOR A GASOLINA, POTÊNCIA 5,42 HP, BOCAIS 1 1/2 X 1, DIÂMETRO ROTOR 143 MM HM/Q = 6 MCA / 16,8 M3/H 38 6,6 - JUROS. AF_06/2014</t>
  </si>
  <si>
    <t>0,04</t>
  </si>
  <si>
    <t>GRADE DE DISCO CONTROLE REMOTO REBOCÁVEL, COM 24 DISCOS X 6 MM PNEUS PARA TRANSPORTE - DEPRECIAÇÃO. AF_06/2014</t>
  </si>
  <si>
    <t>1,73</t>
  </si>
  <si>
    <t>GRADE DE DISCO CONTROLE REMOTO REBOCÁVEL, COM 24 DISCOS X 6 MM PNEUS PARA TRANSPORTE - JUROS. AF_06/2014</t>
  </si>
  <si>
    <t>0,60</t>
  </si>
  <si>
    <t>RETROESCAVADEIRA SOBRE RODAS COM CARREGADEIRA, TRAÇÃO 4X4, POTÊNCIA LÍ Q. 88 HP, CAÇAMBA CARREG. CAP. MÍN. 1 M3, RETRO 0,26 PESO OPERACIONAL 6.674 KG, PROFUNDIDADE ESCAVAÇÃO MÁX. 4,37 M - D EPRECIAÇÃO. AF_06/2014</t>
  </si>
  <si>
    <t>13,81</t>
  </si>
  <si>
    <t>RETROESCAVADEIRA SOBRE RODAS COM CARREGADEIRA, TRAÇÃO 4X4, POTÊNCIA LÍ Q. 88 HP, CAÇAMBA CARREG. CAP. MÍN. 1 M3, RETRO 0,26 PESO OPERACIONAL 6.674 KG, PROFUNDIDADE ESCAVAÇÃO MÁX. 4,37 M - J UROS. AF_06/2014</t>
  </si>
  <si>
    <t>3,10</t>
  </si>
  <si>
    <t>RETROESCAVADEIRA SOBRE RODAS COM CARREGADEIRA, TRAÇÃO 4X2, POTÊNCIA LÍ Q. 79 HP, CAÇAMBA CARREG. CAP. MÍN. 1 M3, RETRO 0,20 PESO OPERACIONAL 6.570 KG, PROFUNDIDADE ESCAVAÇÃO MÁX. 4,37 M - DEPRECIAÇÃO. AF_06/2014</t>
  </si>
  <si>
    <t>12,28</t>
  </si>
  <si>
    <t>RETROESCAVADEIRA SOBRE RODAS COM CARREGADEIRA, TRAÇÃO 4X2, POTÊNCIA LÍ Q. 79 HP, CAÇAMBA CARREG. CAP. MÍN. 1 M3, RETRO 0,20 PESO OPERACIONAL 6.570 KG, PROFUNDIDADE ESCAVAÇÃO MÁX. 4,37 M - J UROS. AF_06/2014</t>
  </si>
  <si>
    <t>ESCAVADEIRA HIDRÁULICA SOBRE ESTEIRAS, CAÇAMBA 1,20 M3, PESO OPERACION AL 21 T, POTÊNCIA BRUTA 155 HP - DEPRECIAÇÃO. AF_06/2014</t>
  </si>
  <si>
    <t>26,70</t>
  </si>
  <si>
    <t>ESCAVADEIRA HIDRÁULICA SOBRE ESTEIRAS, CAÇAMBA 1,20 M3, PESO OPERACION AL 21 T, POTÊNCIA BRUTA 155 HP - JUROS. AF_06/2014</t>
  </si>
  <si>
    <t>ESCAVADEIRA HIDRÁULICA SOBRE ESTEIRAS, CAÇAMBA 1,20 M3, PESO OPERACION AL 21 T, POTÊNCIA BRUTA 155 HP - MANUTENÇÃO. AF_06/2014</t>
  </si>
  <si>
    <t>37,54</t>
  </si>
  <si>
    <t>ESCAVADEIRA HIDRÁULICA SOBRE ESTEIRAS, CAÇAMBA 1,20 M3, PESO OPERACION AL 21 T, POTÊNCIA BRUTA 155 HP - MATERIAIS NA OPERAÇÃO. AF_06/2014</t>
  </si>
  <si>
    <t>62,68</t>
  </si>
  <si>
    <t>TRATOR DE ESTEIRAS, POTÊNCIA 150 HP, PESO OPERACIONAL 16,7 T, COM RODA MOTRIZ ELEVADA E LÂMINA 3,18 M3 - DEPRECIAÇÃO. AF_06/2014</t>
  </si>
  <si>
    <t>46,15</t>
  </si>
  <si>
    <t>TRATOR DE ESTEIRAS, POTÊNCIA 150 HP, PESO OPERACIONAL 16,7 T, COM RODA MOTRIZ ELEVADA E LÂMINA 3,18 M3 - JUROS. AF_06/2014</t>
  </si>
  <si>
    <t>10,38</t>
  </si>
  <si>
    <t>RETROESCAVADEIRA SOBRE RODAS COM CARREGADEIRA, TRAÇÃO 4X4, POTÊNCIA LÍ Q. 72 HP, CAÇAMBA CARREG. CAP. MÍN. 0,79 M3, RETRO 0,18 M 3, PESO OPERACIONAL 7.140 KG, PROFUNDIDADE ESCAVAÇÃO MÁX. 4,50 - DEPRECIAÇÃO. AF_06/2014</t>
  </si>
  <si>
    <t>13,32</t>
  </si>
  <si>
    <t>RETROESCAVADEIRA SOBRE RODAS COM CARREGADEIRA, TRAÇÃO 4X4, POTÊNCIA LÍ Q. 72 HP, CAÇAMBA CARREG. CAP. MÍN. 0,79 M3, RETRO 0,18 M 3, PESO OPERACIONAL 7.140 KG, PROFUNDIDADE ESCAVAÇÃO MÁX. 4,50 - JUROS. AF_06/2014</t>
  </si>
  <si>
    <t>2,99</t>
  </si>
  <si>
    <t>TRATOR DE ESTEIRAS, POTÊNCIA 347 HP, PESO OPERACIONAL 38,5 T, COM LÂMI NA 8,70 M3 - DEPRECIAÇÃO. AF_06/2014</t>
  </si>
  <si>
    <t>151,17</t>
  </si>
  <si>
    <t>TRATOR DE ESTEIRAS, POTÊNCIA 347 HP, PESO OPERACIONAL 38,5 T, COM LÂMI NA 8,70 M3 - JUROS. AF_06/2014</t>
  </si>
  <si>
    <t>34,01</t>
  </si>
  <si>
    <t>VASSOURA MECÂNICA REBOCÁVEL COM ESCOVA CILÍNDRICA, LARGURA ÚTIL DE VAR RIMENTO 2,44 M - DEPRECIAÇÃO. AF_06/2014</t>
  </si>
  <si>
    <t>1,74</t>
  </si>
  <si>
    <t>VASSOURA MECÂNICA REBOCÁVEL COM ESCOVA CILÍNDRICA, LARGURA ÚTIL DE VAR RIMENTO 2,44 M - JUROS. AF_06/2014</t>
  </si>
  <si>
    <t>0,63</t>
  </si>
  <si>
    <t>TRATOR DE ESTEIRAS, POTÊNCIA 170 HP, PESO OPERACIONAL 19 T, CAÇAMBA 5, 2 M3 - DEPRECIAÇÃO. AF_06/2014</t>
  </si>
  <si>
    <t>45,86</t>
  </si>
  <si>
    <t>TRATOR DE ESTEIRAS, POTÊNCIA 170 HP, PESO OPERACIONAL 19 T, CAÇAMBA 5, 2 M3- JUROS. AF_06/2014</t>
  </si>
  <si>
    <t>10,32</t>
  </si>
  <si>
    <t>BOMBA SUBMERSÍVEL ELÉTRICA TRIFÁSICA, POTÊNCIA 2,96 HP, Ø ROTOR 144 MM SEMI-ABERTO, BOCAL DE SAÍDA 2, HM/Q = 2 MCA / 38,8 M3/H A 28 5 - DEPRECIAÇÃO. AF_06/2014</t>
  </si>
  <si>
    <t>BOMBA SUBMERSÍVEL ELÉTRICA TRIFÁSICA, POTÊNCIA 2,96 HP, Ø ROTOR 144 MM SEMI-ABERTO, BOCAL DE SAÍDA 2, HM/Q = 2 MCA / 38,8 M3/H A 28 5 - JUROS. AF_06/2014</t>
  </si>
  <si>
    <t>TANQUE DE ASFALTO ESTACIONÁRIO COM MAÇARICO, CAPACIDADE 20.000 L - DEP RECIAÇÃO. AF_06/2014</t>
  </si>
  <si>
    <t>2,48</t>
  </si>
  <si>
    <t>TANQUE DE ASFALTO ESTACIONÁRIO COM MAÇARICO, CAPACIDADE 20.000 L - JUR OS. AF_06/2014</t>
  </si>
  <si>
    <t>TANQUE DE ASFALTO ESTACIONÁRIO COM MAÇARICO, CAPACIDADE 20.000 L - MAN UTENÇÃO. AF_06/2014</t>
  </si>
  <si>
    <t>1,72</t>
  </si>
  <si>
    <t>TANQUE DE ASFALTO ESTACIONÁRIO COM MAÇARICO, CAPACIDADE 20.000 L - MAT ERIAIS NA OPERAÇÃO. AF_06/2014</t>
  </si>
  <si>
    <t>108,23</t>
  </si>
  <si>
    <t>TRATOR DE ESTEIRAS, POTÊNCIA 100 HP, PESO OPERACIONAL 9,4 T, COM LÂMIN A 2,19 M3 - DEPRECIAÇÃO. AF_06/2014</t>
  </si>
  <si>
    <t>35,59</t>
  </si>
  <si>
    <t>TRATOR DE ESTEIRAS, POTÊNCIA 100 HP, PESO OPERACIONAL 9,4 T, COM LÂMIN A 2,19 M3 - JUROS. AF_06/2014</t>
  </si>
  <si>
    <t>8,00</t>
  </si>
  <si>
    <t>TRATOR DE PNEUS, POTÊNCIA 85 CV, TRAÇÃO 4X4, PESO COM LASTRO 4.675 KG - DEPRECIAÇÃO. AF_06/2014</t>
  </si>
  <si>
    <t>4,40</t>
  </si>
  <si>
    <t>TRATOR DE PNEUS, POTÊNCIA 85 CV, TRAÇÃO 4X4, PESO COM LASTRO 4.675 KG - JUROS. AF_06/2014</t>
  </si>
  <si>
    <t>1,48</t>
  </si>
  <si>
    <t>PÁ CARREGADEIRA SOBRE RODAS, POTÊNCIA LÍQUIDA 128 HP, CAPACIDADE DA CA ÇAMBA 1,7 A 2,8 M3, PESO OPERACIONAL 11632 KG - DEPRECIAÇÃO. AF_06/201 4</t>
  </si>
  <si>
    <t>20,16</t>
  </si>
  <si>
    <t>PÁ CARREGADEIRA SOBRE RODAS, POTÊNCIA LÍQUIDA 128 HP, CAPACIDADE DA CA ÇAMBA 1,7 A 2,8 M3, PESO OPERACIONAL 11632 KG - JUROS. AF_06/2014</t>
  </si>
  <si>
    <t>PÁ CARREGADEIRA SOBRE RODAS, POTÊNCIA 197 HP, CAPACIDADE DA CAÇAMBA 2, 5 A 3,5 M3, PESO OPERACIONAL 18338 KG - DEPRECIAÇÃO. AF_06/2014</t>
  </si>
  <si>
    <t>PÁ CARREGADEIRA SOBRE RODAS, POTÊNCIA 197 HP, CAPACIDADE DA CAÇAMBA 2, 5 A 3,5 M3, PESO OPERACIONAL 18338 KG - JUROS. AF_06/2014</t>
  </si>
  <si>
    <t>6,28</t>
  </si>
  <si>
    <t>ROLO COMPACTADOR VIBRATÓRIO DE UM CILINDRO AÇO LISO, POTÊNCIA 80 HP, P ESO OPERACIONAL MÁXIMO 8,1 T, IMPACTO DINÂMICO 16,15 / 9,5 LARGURA TRABALHO 1,68 M - DEPRECIAÇÃO. AF_06/2014</t>
  </si>
  <si>
    <t>14,37</t>
  </si>
  <si>
    <t>ROLO COMPACTADOR VIBRATÓRIO DE UM CILINDRO AÇO LISO, POTÊNCIA 80 HP, P ESO OPERACIONAL MÁXIMO 8,1 T, IMPACTO DINÂMICO 16,15 / 9,5 LARGURA TRABALHO 1,68 M - JUROS. AF_06/2014</t>
  </si>
  <si>
    <t>3,35</t>
  </si>
  <si>
    <t>BATE-ESTACAS POR GRAVIDADE, POTÊNCIA DE 160 HP, PESO DO MARTELO ATÉ 3 TONELADAS - DEPRECIAÇÃO. AF_11/2014</t>
  </si>
  <si>
    <t>12,58</t>
  </si>
  <si>
    <t>BATE-ESTACAS POR GRAVIDADE, POTÊNCIA DE 160 HP, PESO DO MARTELO ATÉ 3 TONELADAS - JUROS. AF_11/2014</t>
  </si>
  <si>
    <t>4,88</t>
  </si>
  <si>
    <t>BATE-ESTACAS POR GRAVIDADE, POTÊNCIA DE 160 HP, PESO DO MARTELO ATÉ 3 TONELADAS - MANUTENÇÃO. AF_11/2014</t>
  </si>
  <si>
    <t>14,80</t>
  </si>
  <si>
    <t>BATE-ESTACAS POR GRAVIDADE, POTÊNCIA DE 160 HP, PESO DO MARTELO ATÉ 3 TONELADAS - MATERIAIS NA OPERAÇÃO. AF_11/2014</t>
  </si>
  <si>
    <t>71,16</t>
  </si>
  <si>
    <t>ROLO COMPACTADOR VIBRATORIO DE UM CILINDRO LISO ACO, POTENCIA 80 HP , PESO OPERACIONAL MAXIMO 8,5 T, LARGURA TRABALHO 1,676 M - DEPRECIAÇÃ O. AF_06/2014</t>
  </si>
  <si>
    <t>15,00</t>
  </si>
  <si>
    <t>ROLO COMPACTADOR VIBRATORIO DE UM CILINDRO LISO ACO, POTENCIA 80 HP , PESO OPERACIONAL MAXIMO 8,5 T, LARGURA TRABALHO 1,676 M - JUROS. AF_ 06/2014</t>
  </si>
  <si>
    <t>3,50</t>
  </si>
  <si>
    <t>BETONEIRA CAPACIDADE NOMINAL DE 600 L, MISTURA 360 MO TOR ELÉTRICO TRIFÁSICO POTÊNCIA 4 CV, SEM CARREGADOR - DEPRECIAÇÃO. AF_11/2014</t>
  </si>
  <si>
    <t>BETONEIRA CAPACIDADE NOMINAL DE 600 L, MISTURA 360 MO TOR ELÉTRICO TRIFÁSICO POTÊNCIA 4 CV, SEM CARREGADOR - JUROS. AF_11 /2014</t>
  </si>
  <si>
    <t>BETONEIRA CAPACIDADE NOMINAL DE 600 L, MISTURA 360 MO TOR ELÉTRICO TRIFÁSICO POTÊNCIA 4 CV, SEM CARREGADOR - MANUTENÇÃO. AF_11/2014</t>
  </si>
  <si>
    <t>0,73</t>
  </si>
  <si>
    <t>BETONEIRA CAPACIDADE NOMINAL DE 600 L, MISTURA 360 MO TOR ELÉTRICO TRIFÁSICO POTÊNCIA 4 CV, SEM CARREGADOR - MATERIAIS NA OPERAÇÃO. AF_11/2014</t>
  </si>
  <si>
    <t>0,93</t>
  </si>
  <si>
    <t>MOTONIVELADORA POTÊNCIA BÁSICA LÍQUIDA (PRIMEIRA MARCHA) 125 HP, PESO BRUTO 13032 KG, LARGURA DA LÂMINA DE 3,7 M - DEPRECIAÇÃO. AF_06/2014</t>
  </si>
  <si>
    <t>21,02</t>
  </si>
  <si>
    <t>MOTONIVELADORA POTÊNCIA BÁSICA LÍQUIDA (PRIMEIRA MARCHA) 125 HP, PESO BRUTO 13032 KG, LARGURA DA LÂMINA DE 3,7 M - JUROS. AF_06/2014</t>
  </si>
  <si>
    <t>6,69</t>
  </si>
  <si>
    <t>FRESADORA DE ASFALTO A FRIO SOBRE RODAS, LARGURA FRESAGEM 1,0 M, PO TÊNCIA 208 HP - DEPRECIAÇÃO. AF_11/2014</t>
  </si>
  <si>
    <t>82,93</t>
  </si>
  <si>
    <t>FRESADORA DE ASFALTO A FRIO SOBRE RODAS, LARGURA FRESAGEM 1,0 M, PO TÊNCIA 208 HP - JUROS. AF_11/2014</t>
  </si>
  <si>
    <t>18,66</t>
  </si>
  <si>
    <t>FRESADORA DE ASFALTO A FRIO SOBRE RODAS, LARGURA FRESAGEM 1,0 M, PO TÊNCIA 208 HP - MANUTENÇÃO. AF_11/2014</t>
  </si>
  <si>
    <t>129,58</t>
  </si>
  <si>
    <t>FRESADORA DE ASFALTO A FRIO SOBRE RODAS, LARGURA FRESAGEM 1,0 M, PO TÊNCIA 208 HP - MATERIAIS NA OPERAÇÃO. AF_11/2014</t>
  </si>
  <si>
    <t>84,09</t>
  </si>
  <si>
    <t>FRESADORA DE ASFALTO A FRIO SOBRE RODAS, LARGURA FRESAGEM 2,0 M, PO TÊNCIA 550 HP - DEPRECIAÇÃO. AF_11/2014</t>
  </si>
  <si>
    <t>193,73</t>
  </si>
  <si>
    <t>FRESADORA DE ASFALTO A FRIO SOBRE RODAS, LARGURA FRESAGEM 2,0 M, PO TÊNCIA 550 HP - JUROS. AF_11/2014</t>
  </si>
  <si>
    <t>43,59</t>
  </si>
  <si>
    <t>FRESADORA DE ASFALTO A FRIO SOBRE RODAS, LARGURA FRESAGEM 2,0 M, PO TÊNCIA 550 HP - MANUTENÇÃO. AF_11/2014</t>
  </si>
  <si>
    <t>302,71</t>
  </si>
  <si>
    <t>FRESADORA DE ASFALTO A FRIO SOBRE RODAS, LARGURA FRESAGEM 2,0 M, PO TÊNCIA 550 HP - MATERIAIS NA OPERAÇÃO. AF_11/2014</t>
  </si>
  <si>
    <t>222,38</t>
  </si>
  <si>
    <t>VIBROACABADORA DE ASFALTO SOBRE ESTEIRAS, LARGURA PAVIMENTAÇÃO 1,90 M A 5,30 M, POTÊNCIA 105 HP CAPACIDADE 450 T/H - DEPRECIAÇÃO. AF_11/2 014</t>
  </si>
  <si>
    <t>55,74</t>
  </si>
  <si>
    <t>VIBROACABADORA DE ASFALTO SOBRE ESTEIRAS, LARGURA PAVIMENTAÇÃO 1,90 M A 5,30 M, POTÊNCIA 105 HP CAPACIDADE 450 T/H - JUROS. AF_11/2014</t>
  </si>
  <si>
    <t>16,70</t>
  </si>
  <si>
    <t>RECICLADORA DE ASFALTO A FRIO SOBRE RODAS, LARGURA FRESAGEM 2,0 M, POTÊNCIA 422 HP - DEPRECIAÇÃO. AF_11/2014</t>
  </si>
  <si>
    <t>168,34</t>
  </si>
  <si>
    <t>RECICLADORA DE ASFALTO A FRIO SOBRE RODAS, LARGURA FRESAGEM 2,0 M, POTÊNCIA 422 HP - JUROS. AF_11/2014</t>
  </si>
  <si>
    <t>37,87</t>
  </si>
  <si>
    <t>RECICLADORA DE ASFALTO A FRIO SOBRE RODAS, LARGURA FRESAGEM 2,0 M, POTÊNCIA 422 HP - MANUTENÇÃO. AF_11/2014</t>
  </si>
  <si>
    <t>263,03</t>
  </si>
  <si>
    <t>RECICLADORA DE ASFALTO A FRIO SOBRE RODAS, LARGURA FRESAGEM 2,0 M, POTÊNCIA 422 HP - MATERIAIS NA OPERAÇÃO. AF_11/2014</t>
  </si>
  <si>
    <t>170,56</t>
  </si>
  <si>
    <t>VIBROACABADORA DE ASFALTO SOBRE ESTEIRAS, LARGURA PAVIMENTAÇÃO 2,13 M A 4,55 M, POTÊNCIA 100 HP, CAPACIDADE 400 T/H - DEPRECIAÇÃO. AF_11/ 2014</t>
  </si>
  <si>
    <t>45,68</t>
  </si>
  <si>
    <t>VIBROACABADORA DE ASFALTO SOBRE ESTEIRAS, LARGURA PAVIMENTAÇÃO 2,13 M A 4,55 M, POTÊNCIA 100 HP, CAPACIDADE 400 T/H - JUROS. AF_11/2014</t>
  </si>
  <si>
    <t>13,68</t>
  </si>
  <si>
    <t>VIBROACABADORA DE ASFALTO SOBRE ESTEIRAS, LARGURA PAVIMENTAÇÃO 2,13 M A 4,55 M, POTÊNCIA 100 HP, CAPACIDADE 400 T/H - MANUTENÇÃO. AF_11/2 014</t>
  </si>
  <si>
    <t>56,88</t>
  </si>
  <si>
    <t>VIBROACABADORA DE ASFALTO SOBRE ESTEIRAS, LARGURA PAVIMENTAÇÃO 2,13 M A 4,55 M, POTÊNCIA 100 HP, CAPACIDADE 400 T/H - MATERIAIS NA OPERAÇ ÃO. AF_11/2014</t>
  </si>
  <si>
    <t>40,43</t>
  </si>
  <si>
    <t>GUINDAUTO HIDRÁULICO, CAPACIDADE MÁXIMA DE CARGA 6200 KG, MOMENTO MÁXI MO 11,7 TM, ALCANCE MÁXIMO HORIZONTAL 9,70 M, PARA MONTAGEM S OBRE CHASSI CAMINHÃO PBT MÍNIMO 13000 KG (INCLUI MONTAGEM, NÃO INCL UI CAMINHÃO) - DEPRECIAÇÃO. AF_06/2014</t>
  </si>
  <si>
    <t>3,38</t>
  </si>
  <si>
    <t>GUINDAUTO HIDRÁULICO, CAPACIDADE MÁXIMA DE CARGA 6200 KG, MOMENTO MÁXI MO 11,7 TM, ALCANCE MÁXIMO HORIZONTAL 9,70 M, PARA MONTAGEM S OBRE CHASSI CAMINHÃO PBT MÍNIMO 13000 KG (INCLUI MONTAGEM, NÃO INCL UI CAMINHÃO) - JUROS. AF_06/2014</t>
  </si>
  <si>
    <t>GUINDAUTO HIDRÁULICO, CAPACIDADE MÁXIMA DE CARGA 6200 KG, MOMENTO MÁXI MO 11,7 TM, ALCANCE MÁXIMO HORIZONTAL 9,70 M, PARA MONTAGEM S OBRE CHASSI CAMINHÃO PBT MÍNIMO 13000 KG (INCLUI MONTAGEM, NÃO INCL UI CAMINHÃO) - MANUTENÇÃO. AF_06/2014</t>
  </si>
  <si>
    <t>4,22</t>
  </si>
  <si>
    <t>CAMINHAO CARROCERIA ABERTA,EM MADEIRA, TOCO, 170CV - 11T (VU=6ANOS) DEPRECIAÇÃO</t>
  </si>
  <si>
    <t>9,89</t>
  </si>
  <si>
    <t>CAMINHAO CARROCERIA ABERTA,EM MADEIRA, TOCO, 170CV - 11T (VU=6ANOS) JUROS</t>
  </si>
  <si>
    <t>2,52</t>
  </si>
  <si>
    <t>CAMINHAO CARROCERIA ABERTA,EM MADEIRA, TOCO, 170CV - 11T (VU=6ANOS) IMPOSTOS E SEGUROS</t>
  </si>
  <si>
    <t>0,51</t>
  </si>
  <si>
    <t>GUINDASTE HIDRÁULICO AUTROPELIDO, COM LANÇA TELESCÓPICA 28,80 M, CAPAC IDADE MÁXIMA 30 T, POTÊNCIA 97 KW, TRAÇÃO 4 X DEPRECIACAO. AF_11/2 014</t>
  </si>
  <si>
    <t>30,38</t>
  </si>
  <si>
    <t>GUINDASTE HIDRÁULICO AUTROPELIDO, COM LANÇA TELESCÓPICA 28,80 M, CAPAC IDADE MÁXIMA 30 T, POTÊNCIA 97 KW, TRAÇÃO 4 X JUROS. AF_11/2014</t>
  </si>
  <si>
    <t>7,78</t>
  </si>
  <si>
    <t>GUINDASTE HIDRÁULICO AUTROPELIDO, COM LANÇA TELESCÓPICA 28,80 M, CAPAC IDADE MÁXIMA 30 T, POTÊNCIA 97 KW, TRAÇÃO 4 X - IMPOSTOS E SEGUROS. AF_11/2014</t>
  </si>
  <si>
    <t>1,60</t>
  </si>
  <si>
    <t>GUINDASTE HIDRÁULICO AUTROPELIDO, COM LANÇA TELESCÓPICA 28,80 M, CAPAC IDADE MÁXIMA 30 T, POTÊNCIA 97 KW, TRAÇÃO 4 X MANUTENCAO. AF_11/20 14</t>
  </si>
  <si>
    <t>38,11</t>
  </si>
  <si>
    <t>GUINDASTE HIDRÁULICO AUTROPELIDO, COM LANÇA TELESCÓPICA 28,80 M, CAPAC IDADE MÁXIMA 30 T, POTÊNCIA 97 KW, TRAÇÃO 4 X MATERIAIS NA OPERAÇÃ O. AF_11/2014</t>
  </si>
  <si>
    <t>39,43</t>
  </si>
  <si>
    <t>BETONEIRA CAPACIDADE NOMINAL DE 600 L, MISTURA 440 MO TOR A DIESEL POTÊNCIA 10 HP, COM CARREGADOR - DEPRECIAÇÃO. AF_11/2014</t>
  </si>
  <si>
    <t>BETONEIRA CAPACIDADE NOMINAL DE 600 L, MISTURA 440 MO TOR A DIESEL POTÊNCIA 10 HP, COM CARREGADOR - JUROS. AF_11/2014</t>
  </si>
  <si>
    <t>BETONEIRA CAPACIDADE NOMINAL DE 600 L, MISTURA 440 MO TOR A DIESEL POTÊNCIA 10 HP, COM CARREGADOR - MANUTENÇÃO. AF_11/2014</t>
  </si>
  <si>
    <t>0,89</t>
  </si>
  <si>
    <t>BETONEIRA CAPACIDADE NOMINAL DE 600 L, MISTURA 440 MO TOR A DIESEL POTÊNCIA 10 HP, COM CARREGADOR - MATERIAIS NA OPERAÇÃO. F_11/2014</t>
  </si>
  <si>
    <t>4,03</t>
  </si>
  <si>
    <t>ROLO COMPACTADOR VIBRATÓRIO TANDEM AÇO LISO, POTÊNCIA 58 HP, PESO SEM/ COM LASTRO 6,5 / 9,4 T, LARGURA DE TRABALHO 1,2 M - DEPRECIAÇÃO. AF_06 /2014</t>
  </si>
  <si>
    <t>12,65</t>
  </si>
  <si>
    <t>ROLO COMPACTADOR VIBRATÓRIO TANDEM AÇO LISO, POTÊNCIA 58 HP, PESO SEM/ COM LASTRO 6,5 / 9,4 T, LARGURA DE TRABALHO 1,2 M - JUROS. AF_06/2014</t>
  </si>
  <si>
    <t>CAMINHÃO BASCULANTE 14 M3, COM CAVALO MECÂNICO DE CAPACIDADE MÁXIMA TRAÇÃO COMBINADO 36000 KG, POTÊNCIA 286 CV, INCLUSIVE SEMIREBOQUE CAÇAMBA METÁLICA - DEPRECIAÇÃO. AF_12/2014</t>
  </si>
  <si>
    <t>18,67</t>
  </si>
  <si>
    <t>CAMINHÃO BASCULANTE 14 M3, COM CAVALO MECÂNICO DE CAPACIDADE MÁXIMA TRAÇÃO COMBINADO 36000 KG, POTÊNCIA 286 CV, INCLUSIVE SEMIREBOQUE CAÇAMBA METÁLICA - JUROS. AF_12/2014</t>
  </si>
  <si>
    <t>4,42</t>
  </si>
  <si>
    <t>CAMINHÃO BASCULANTE 14 M3, COM CAVALO MECÂNICO DE CAPACIDADE MÁXIMA TRAÇÃO COMBINADO 36000 KG, POTÊNCIA 286 CV, INCLUSIVE SEMIREBOQUE CAÇAMBA METÁLICA - IMPOSTOS E SEGUROS. AF_12/2014</t>
  </si>
  <si>
    <t>CAMINHÃO BASCULANTE 14 M3, COM CAVALO MECÂNICO DE CAPACIDADE MÁXIMA TRAÇÃO COMBINADO 36000 KG, POTÊNCIA 286 CV, INCLUSIVE SEMIREBOQUE CAÇAMBA METÁLICA - MANUTENÇÃO. AF_12/2014</t>
  </si>
  <si>
    <t>26,24</t>
  </si>
  <si>
    <t>CAMINHÃO BASCULANTE 14 M3, COM CAVALO MECÂNICO DE CAPACIDADE MÁXIMA TRAÇÃO COMBINADO 36000 KG, POTÊNCIA 286 CV, INCLUSIVE SEMIREBOQUE CAÇAMBA METÁLICA - MATERIAIS NA OPERAÇÃO. AF_12/2014</t>
  </si>
  <si>
    <t>85,55</t>
  </si>
  <si>
    <t>CAMINHÃO BASCULANTE 18 M3, COM CAVALO MECÂNICO DE CAPACIDADE MÁXIMA TRAÇÃO COMBINADO 45000 KG, POTÊNCIA 330 CV, INCLUSIVE SEMIREBOQUE CAÇAMBA METÁLICA - DEPRECIAÇÃO. AF_12/2014</t>
  </si>
  <si>
    <t>22,45</t>
  </si>
  <si>
    <t>CAMINHÃO BASCULANTE 18 M3, COM CAVALO MECÂNICO DE CAPACIDADE MÁXIMA TRAÇÃO COMBINADO 45000 KG, POTÊNCIA 330 CV, INCLUSIVE SEMIREBOQUE CAÇAMBA METÁLICA - JUROS. AF_12/2014</t>
  </si>
  <si>
    <t>5,31</t>
  </si>
  <si>
    <t>CAMINHÃO BASCULANTE 18 M3, COM CAVALO MECÂNICO DE CAPACIDADE MÁXIMA TRAÇÃO COMBINADO 45000 KG, POTÊNCIA 330 CV, INCLUSIVE SEMIREBOQUE CAÇAMBA METÁLICA - IMPOSTOS E SEGUROS. AF_12/2014</t>
  </si>
  <si>
    <t>CAMINHÃO BASCULANTE 18 M3, COM CAVALO MECÂNICO DE CAPACIDADE MÁXIMA TRAÇÃO COMBINADO 45000 KG, POTÊNCIA 330 CV, INCLUSIVE SEMIREBOQUE CAÇAMBA METÁLICA - MANUTENÇÃO. AF_12/2014</t>
  </si>
  <si>
    <t>31,56</t>
  </si>
  <si>
    <t>CAMINHÃO BASCULANTE 18 M3, COM CAVALO MECÂNICO DE CAPACIDADE MÁXIMA TRAÇÃO COMBINADO 45000 KG, POTÊNCIA 330 CV, INCLUSIVE SEMIREBOQUE CAÇAMBA METÁLICA - MATERIAIS NA OPERAÇÃO. AF_12/2014</t>
  </si>
  <si>
    <t>98,72</t>
  </si>
  <si>
    <t>VIBRADOR DE IMERSÃO, DIÂMETRO PONTEIRA 45MM, MOTOR ELÉTRICO TRIFÁSI CO POTÊNCIA 2 CV DEPRECIAÇÃO. AF_06/2015</t>
  </si>
  <si>
    <t>1,21</t>
  </si>
  <si>
    <t>VIBRADOR DE IMERSÃO, DIÂMETRO PONTEIRA 45MM, MOTOR ELÉTRICO TRIFÁSI CO POTÊNCIA 2 CV JUROS. AF_06/2015</t>
  </si>
  <si>
    <t>VIBRADOR DE IMERSÃO, DIÂMETRO PONTEIRA 45MM, MOTOR ELÉTRICO TRIFÁSI CO POTÊNCIA 2 CV MANUTENÇÃO. AF_06/2015</t>
  </si>
  <si>
    <t>0,11</t>
  </si>
  <si>
    <t>VIBRADOR DE IMERSÃO, DIÂMETRO PONTEIRA 45MM, MOTOR ELÉTRICO TRIFÁSI CO POTÊNCIA 2 CV MATERIAIS NA OPERAÇÃO. AF_06/2015 COBE COBERTURA</t>
  </si>
  <si>
    <t>0,46</t>
  </si>
  <si>
    <t>IMUNIZACAO DE MADEIRAMENTO PARA COBERTURA UTILIZANDO CUPINICIDA INCOLO R</t>
  </si>
  <si>
    <t>5,38</t>
  </si>
  <si>
    <t>RECOLOCACAO DE RIPAS EM MADEIRAMENTO TELHADO, CONSIDERANDO REAPROVE ITAMENTO MATERIAL</t>
  </si>
  <si>
    <t>1,52</t>
  </si>
  <si>
    <t>RECOLOCACAO DE MADEIRAMENTO DO TELHADO - CAIBROS, CONSIDERANDO REAPROV EITAMENTO MATERIAL</t>
  </si>
  <si>
    <t>4,60</t>
  </si>
  <si>
    <t>RECOLOCACAO DE MADEIRAMENTO TELHADO, CONSIDERANDO REAPROVEITAMENTO MATERIAL</t>
  </si>
  <si>
    <t>12,27</t>
  </si>
  <si>
    <t>RECOLOCACAO DE FERRAGENS EM MADEIRAMENTO TELHADO, CONSIDERANDO REAP ROVEITAMENTO MATERIAL</t>
  </si>
  <si>
    <t>9,09</t>
  </si>
  <si>
    <t>73931/001</t>
  </si>
  <si>
    <t>ESTRUTURA EM MADEIRA APARELHADA, PARA TELHA ONDULADA DE FIBROCIMENTO, ALUMINIO OU PLASTICA, APOIADA LAJE PAREDE</t>
  </si>
  <si>
    <t>44,89</t>
  </si>
  <si>
    <t>73931/002</t>
  </si>
  <si>
    <t>ESTRUTURA EM MADEIRA APARELHADA, PARA TELHA ESTRUTURAL DE FIBROCIMENTO ANCORADA LAJE OU PAREDE</t>
  </si>
  <si>
    <t>32,69</t>
  </si>
  <si>
    <t>73931/003</t>
  </si>
  <si>
    <t>ESTRUTURA EM MADEIRA APARELHADA, PARA TELHA CERAMICA, APOIADA PARED E</t>
  </si>
  <si>
    <t>82,94</t>
  </si>
  <si>
    <t>73939/001</t>
  </si>
  <si>
    <t>TESOURA COMPLETA EM MASSARANDUBA SERRADA, PARA TELHADOS COM VAOS DE 4M</t>
  </si>
  <si>
    <t>812,76</t>
  </si>
  <si>
    <t>73939/002</t>
  </si>
  <si>
    <t>TESOURA COMPLETA EM MASSARANDUBA APARELHADA, PARA TELHADOS COM VAOS DE 4M</t>
  </si>
  <si>
    <t>1.236,49</t>
  </si>
  <si>
    <t>73939/003</t>
  </si>
  <si>
    <t>TESOURA COMPLETA EM MASSARANDUBA SERRADA, PARA TELHADOS COM VAOS DE 5M</t>
  </si>
  <si>
    <t>972,90</t>
  </si>
  <si>
    <t>73939/004</t>
  </si>
  <si>
    <t>TESOURA COMPLETA EM MASSARANDUBA APARELHADA, PARA TELHADOS COM VAOS DE 5M</t>
  </si>
  <si>
    <t>1.305,21</t>
  </si>
  <si>
    <t>73939/005</t>
  </si>
  <si>
    <t>TESOURA COMPLETA EM MASSARANDUBA SERRADA, PARA TELHADOS COM VAOS DE 6M</t>
  </si>
  <si>
    <t>1.189,38</t>
  </si>
  <si>
    <t>73939/006</t>
  </si>
  <si>
    <t>TESOURA COMPLETA EM MASSARANDUBA APARELHADA, PARA TELHADOS COM VAOS DE 6M</t>
  </si>
  <si>
    <t>1.602,46</t>
  </si>
  <si>
    <t>73939/007</t>
  </si>
  <si>
    <t>TESOURA COMPLETA EM MASSARANDUBA SERRADA, PARA TELHADOS COM VAOS DE 7M</t>
  </si>
  <si>
    <t>1.373,10</t>
  </si>
  <si>
    <t>73939/008</t>
  </si>
  <si>
    <t>TESOURA COMPLETA EM MASSARANDUBA APARELHADA, PARA TELHADOS COM VAOS DE 7M</t>
  </si>
  <si>
    <t>1.862,95</t>
  </si>
  <si>
    <t>73939/009</t>
  </si>
  <si>
    <t>TESOURA COMPLETA EM MASSARANDUBA SERRADA, PARA TELHADOS COM VAOS DE 8M</t>
  </si>
  <si>
    <t>1.690,41</t>
  </si>
  <si>
    <t>73939/010</t>
  </si>
  <si>
    <t>TESOURA COMPLETA EM MASSARANDUBA APARELHADA, PARA TELHADOS COM VAOS DE 8M</t>
  </si>
  <si>
    <t>2.500,04</t>
  </si>
  <si>
    <t>73939/011</t>
  </si>
  <si>
    <t>TESOURA COMPLETA EM MASSARANDUBA SERRADA, PARA TELHADOS COM VAOS DE 9M</t>
  </si>
  <si>
    <t>1.896,42</t>
  </si>
  <si>
    <t>73939/012</t>
  </si>
  <si>
    <t>TESOURA COMPLETA EM MASSARANDUBA APARELHADA, PARA TELHADOS COM VAOS DE 9M</t>
  </si>
  <si>
    <t>2.814,24</t>
  </si>
  <si>
    <t>73939/013</t>
  </si>
  <si>
    <t>TESOURA COMPLETA EM MASSARANDUBA SERRADA, PARA TELHADOS COM VAOS DE 10 M</t>
  </si>
  <si>
    <t>2.211,83</t>
  </si>
  <si>
    <t>73939/014</t>
  </si>
  <si>
    <t>TESOURA COMPLETA EM MASSARANDUBA APARELHADA, PARA TELHADOS COM VAOS DE 10M</t>
  </si>
  <si>
    <t>3.115,59</t>
  </si>
  <si>
    <t>73939/015</t>
  </si>
  <si>
    <t>TESOURA COMPLETA EM MASSARANDUBA SERRADA, PARA TELHADOS COM VAOS DE 11 M</t>
  </si>
  <si>
    <t>2.577,01</t>
  </si>
  <si>
    <t>73939/016</t>
  </si>
  <si>
    <t>TESOURA COMPLETA EM MACARANDUBA APARELHADA, PARA TELHADOS COM VAOS DE 11M</t>
  </si>
  <si>
    <t>3.642,91</t>
  </si>
  <si>
    <t>73939/017</t>
  </si>
  <si>
    <t>TESOURA COMPLETA EM MASSARANDUBA SERRADA, PARA TELHADOS COM VAOS DE 12 M</t>
  </si>
  <si>
    <t>2.845,16</t>
  </si>
  <si>
    <t>73939/018</t>
  </si>
  <si>
    <t>TESOURA COMPLETA EM MASSARANDUBA APARELHADA, PARA TELHADOS COM VAOS DE 12M</t>
  </si>
  <si>
    <t>4.035,80</t>
  </si>
  <si>
    <t>73939/019</t>
  </si>
  <si>
    <t>TESOURA COMPLETA EM MASSARANDUBA SERRADA, PARA TELHADOS COM VAOS DE 14 M</t>
  </si>
  <si>
    <t>3.298,55</t>
  </si>
  <si>
    <t>73939/020</t>
  </si>
  <si>
    <t>TESOURA COMPLETA EM MASSARANDUBA APARELHADA, PARA TELHADOS COM VAOS DE 14M</t>
  </si>
  <si>
    <t>4.664,09</t>
  </si>
  <si>
    <t>GRADEADO DE CAIBROS E RIPAS</t>
  </si>
  <si>
    <t>33,00</t>
  </si>
  <si>
    <t>PONTALETES EM MASSARANDUBA SERRADA 3"X3" PARA TELHAS CERAMICAS, MEDIDO S PELA AREA REAL DA COBERTURA DO TELHADO, INCLUSO FORNECIMENTO E COLOC ACAO</t>
  </si>
  <si>
    <t>30,69</t>
  </si>
  <si>
    <t>PONTALETES EM MASSARANDUBA SERRADA 3"X3" PARA TELHAS ONDULADAS DE QUAL QUER TIPO, MEDIDOS PELA AREA REAL DA COBERTURA DO TELHADO, INCLUSO FOR NECIMENTO E COLOCACAO</t>
  </si>
  <si>
    <t>25,89</t>
  </si>
  <si>
    <t>TERCA DE MASSARANDUBA SERRADA 3"X3" PARA COBERTURA QUALQUER TIPO, I NCLUSO FORNECIMENTO E COLOCACAO</t>
  </si>
  <si>
    <t>19,06</t>
  </si>
  <si>
    <t>TERCA DE MASSARANDUBA APARELHADA 3"X3" PARA COBERTURA QUALQUER TIPO , INCLUSO FORNECIMENTO E COLOCACAO</t>
  </si>
  <si>
    <t>TERCA DE MASSARANDUBA SERRADA 3"X4.1/2" PARA COBERTURA QUALQUER TIP O, INCLUSO FORNECIMENTO E COLOCAÇÃO</t>
  </si>
  <si>
    <t>24,92</t>
  </si>
  <si>
    <t>TERCA DE MASSARANDUBA APARELHADA 3"X4.1/2" PARA COBERTURA QUALQUER TIPO, INCLUSO FORNECIMENTO E COLOCACAO</t>
  </si>
  <si>
    <t>41,43</t>
  </si>
  <si>
    <t>TERCA DE MASSARANDUBA SERRADA 3X6 PARA COBERTURA QUALQUER TIPO, I NCLUSO FORNECIMENTO E COLOCACAO</t>
  </si>
  <si>
    <t>35,06</t>
  </si>
  <si>
    <t>TERCA DE MASSARANDUBA APARELHADA 3"X6" PARA COBERTURA QUALQUER TIPO , INCLUSO FORNECIMENTO E COLOCACAO</t>
  </si>
  <si>
    <t>53,13</t>
  </si>
  <si>
    <t>TERCA DE MASSARANDUBA SERRADA 3"X9" PARA COBERTURA QUALQUER TIPO, I NCLUSO FORNECIMENTO E COLOCACAO</t>
  </si>
  <si>
    <t>49,55</t>
  </si>
  <si>
    <t>TERCA DE MASSARANDUBA APARELHADA 3"X9" PARA COBERTURA QUALQUER TIPO , INCLUSO FORNECIMENTO E COLOCACAO</t>
  </si>
  <si>
    <t>77,41</t>
  </si>
  <si>
    <t>CAIBRO DE MASSARANDUBA APARELHADA 3X2, INCLUSO FORNECIMENTO E COLOCA CAO</t>
  </si>
  <si>
    <t>19,57</t>
  </si>
  <si>
    <t>CAIBRO DE MASSARANDUBA APARELHADA 3X1.1/2, INCLUSO FORNECIMENTO E CO LOCACAO</t>
  </si>
  <si>
    <t>17,65</t>
  </si>
  <si>
    <t>CAIBRO DE MASSARANDUBA APARELHADA 3X4.1/2, INCLUSO FORNECIMENTO E CO LOCACAO</t>
  </si>
  <si>
    <t>38,42</t>
  </si>
  <si>
    <t>RIPA DE MASSARANDUBA SERRADA 1,5X4 CM, INCLUSO FORNECIMENTO E COLOCACA O</t>
  </si>
  <si>
    <t>9,56</t>
  </si>
  <si>
    <t>RIPA DE MASSARANDUBA APARELHADA 1,5X4 CM, INCLUSO FORNECIMENTO E COLOC ACAO</t>
  </si>
  <si>
    <t>4,69</t>
  </si>
  <si>
    <t>ESTRUTURA DE MADEIRA COM TESOURA, PARA VAOS 15 M E TELHA ONDULADA D FIBROCIMENTO, ALUMINIO OU PLASTICA</t>
  </si>
  <si>
    <t>94,29</t>
  </si>
  <si>
    <t>MAO FRANCESA EXECUTADA COM MADEIRA NAO APARELHADA 5X6 CM, PARA BEIRAL COMPRIMENTO DE 80CM</t>
  </si>
  <si>
    <t>40,69</t>
  </si>
  <si>
    <t>RECOLOCACAO DE TELHAS CERAMICAS TIPO FRANCESA, CONSIDERANDO REAPROVEIT AMENTO MATERIAL</t>
  </si>
  <si>
    <t>8,95</t>
  </si>
  <si>
    <t>RECOLOCACAO DE TELHAS CERAMICAS TIPO PLAN, CONSIDERANDO REAPROVEITAMEN TO MATERIAL</t>
  </si>
  <si>
    <t>32,97</t>
  </si>
  <si>
    <t>REVISAO GERAL DE TELHADOS TELHAS CERAMICAS</t>
  </si>
  <si>
    <t>5,84</t>
  </si>
  <si>
    <t>RECOLOCACAO DE CUMEEIRAS CERAMICAS COM ARGAMASSA TRACO 1:2:8 (CIMENTO, CAL E AREIA), CONSIDERANDO APROVEITAMENTO DO MATERIAL</t>
  </si>
  <si>
    <t>16,27</t>
  </si>
  <si>
    <t>73938/001</t>
  </si>
  <si>
    <t>COBERTURA EM TELHA CERAMICA TIPO COLONIAL, COM ARGAMASSA TRACO 1:3 (CI MENTO E AREIA)</t>
  </si>
  <si>
    <t>90,21</t>
  </si>
  <si>
    <t>73938/002</t>
  </si>
  <si>
    <t>COBERTURA EM TELHA CERAMICA TIPO PLAN, EXCLUINDO MADEIRAMENTO</t>
  </si>
  <si>
    <t>68,27</t>
  </si>
  <si>
    <t>73938/003</t>
  </si>
  <si>
    <t>COBERTURA EM TELHA CERAMICA TIPO FRANCESA OU MARSELHA, EXCLUINDO MADEI RAMENTO</t>
  </si>
  <si>
    <t>60,57</t>
  </si>
  <si>
    <t>73938/004</t>
  </si>
  <si>
    <t>COBERTURA EM TELHA CERAMICA TIPO CANAL, COM ARGAMASSA TRACO 1:3 (CIMEN TO E AREIA) ARAME RECOZIDO</t>
  </si>
  <si>
    <t>80,21</t>
  </si>
  <si>
    <t>73938/005</t>
  </si>
  <si>
    <t>COBERTURA EM TELHA CERAMICA TIPO PAULISTA, COM ARGAMASSA TRACO 1:3 (CI MENTO E AREIA) ARAME RECOZIDO</t>
  </si>
  <si>
    <t>85,42</t>
  </si>
  <si>
    <t>73938/006</t>
  </si>
  <si>
    <t>CORDAO DE ARREMATE EM BEIRAIS COM TELHA CERAMICA EMBOCADA TRACO 1:2:8 (CIMENTO, CAL E AREIA)</t>
  </si>
  <si>
    <t>20,84</t>
  </si>
  <si>
    <t>73938/007</t>
  </si>
  <si>
    <t>EMBOCAMENTO DE ULTIMA FIADA TELHA PLAN, COLONIAL OU PAULISTA, COM A RGAMASSA TRACO 1:2:8 (CIMENTO, CAL E AREIA)</t>
  </si>
  <si>
    <t>10,09</t>
  </si>
  <si>
    <t>76450/001</t>
  </si>
  <si>
    <t>COBERTURA EM TELHA CERAMICA TIPO PAULISTINHA (TRAPEZOIDAL), COM ARGAMA SSA TRACO 1:3 (CIMENTO E AREIA) ARAME RECOZIDO</t>
  </si>
  <si>
    <t>87,62</t>
  </si>
  <si>
    <t>COBERTURA COM TELHA COLONIAL, EXCLUINDO MADEIRAMENTO</t>
  </si>
  <si>
    <t>50,44</t>
  </si>
  <si>
    <t>RECOLOCACAO DE TELHAS ONDULADAS COM MASSA PARA VEDACAO, CONSIDERANDO R EAPROVEITAMENTO MATERIAL</t>
  </si>
  <si>
    <t>RECOLOCAÇÃO DE TELHA FIBROCIMENTO ESTRUTURAL LARGURA ÚTIL 49CM OU 4 4CM, CONSIDERANDO O REAPROVEITAMENTO DO MATERIAL A EXCEÇÃO CONJU NTO ARRUELAS VEDAÇÃO</t>
  </si>
  <si>
    <t>8,94</t>
  </si>
  <si>
    <t>RECOLOCAÇÃO DE TELHA FIBROCIMENTO ESTRUTURAL LARGURA ÚTIL 90CM, CON SIDERANDO O REAPROVEITAMENTO DO MATERIAL A EXCEÇÃO CONJUNTO ARRU ELAS VEDAÇÃO</t>
  </si>
  <si>
    <t>8,87</t>
  </si>
  <si>
    <t>COBERTURA COM TELHA DE FIBROCIMENTO ESTRUTURAL LARGURA UTIL 90CM, INCL USO ACESSORIOS FIXACAO E VEDACAO</t>
  </si>
  <si>
    <t>61,94</t>
  </si>
  <si>
    <t>COBERTURA COM TELHA DE FIBROCIMENTO ESTRUTURAL LARGURA ÚTIL 49CM OU 44 CM, INCLUSO ACESSÓRIOS FIXAÇÃO E VEDAÇÃO, EXCLUINDO MADEIRAMENTO</t>
  </si>
  <si>
    <t>84,48</t>
  </si>
  <si>
    <t>74088/001</t>
  </si>
  <si>
    <t>TELHAMENTO COM TELHA DE FIBROCIMENTO ONDULADA, ESPESSURA 6MM, INCLUSO JUNTAS VEDACAO E ACESSORIOS FIXACAO, EXCLUINDO MADEIRAMENTO</t>
  </si>
  <si>
    <t>27,96</t>
  </si>
  <si>
    <t>COBERTURA COM TELHA DE FIBROCIMENTO ONDULADA, ESPESSURA 8 MM, INCLUIND O ACESSORIOS, EXCLUINDO MADEIRAMENTO</t>
  </si>
  <si>
    <t>49,68</t>
  </si>
  <si>
    <t>COBERTURA COM TELHA DE FIBROCIMENTO ONDULADA, ESPESSURA 4 MM, INCLUSOS ACESSORIOS FIXACAO, EXCLUINDO MADEIRAMENTO</t>
  </si>
  <si>
    <t>25,80</t>
  </si>
  <si>
    <t>COBERTURA COM TELHA DE FIBROCIMENTO ONDULADA, ESPESSURA 6 MM, CUME EIRA UNIVERSAL, INCLUSAS JUNTAS DILATACAO E ACESSORIOS FIXACAO, EXCLUINDO MADEIRAMENTO</t>
  </si>
  <si>
    <t>40,46</t>
  </si>
  <si>
    <t>73866/001</t>
  </si>
  <si>
    <t>ESTRUTURA PARA COBERTURA TIPO FINK, EM ALUMINIO ANODIZADO, VAO DE 20M, ESPACAMENTO DAS TESOURAS 5M ATE 6,5M</t>
  </si>
  <si>
    <t>413,29</t>
  </si>
  <si>
    <t>73866/002</t>
  </si>
  <si>
    <t>ESTRUTURA PARA COBERTURA TIPO FINK, EM ALUMINIO ANODIZADO, VAO DE 30M, ESPACAMENTO DAS TESOURAS 5M ATE 6,5M</t>
  </si>
  <si>
    <t>433,89</t>
  </si>
  <si>
    <t>73866/003</t>
  </si>
  <si>
    <t>ESTRUTURA PARA COBERTURA TIPO FINK, EM ALUMINIO ANODIZADO, VAO DE 40M, ESPACAMENTO DAS TESOURAS 5M ATE 6,5M</t>
  </si>
  <si>
    <t>453,22</t>
  </si>
  <si>
    <t>73866/004</t>
  </si>
  <si>
    <t>ESTRUTURA PARA COBERTURA EM ARCO, ALUMINIO ANODIZADO, VAO DE 20M, E SPACAMENTO 5M ATE 6,5M</t>
  </si>
  <si>
    <t>377,75</t>
  </si>
  <si>
    <t>73866/005</t>
  </si>
  <si>
    <t>ESTRUTURA PARA COBERTURA EM ARCO, ALUMINIO ANODIZADO, VAO DE 30M, E SPACAMENTO 5M ATE 6,5M</t>
  </si>
  <si>
    <t>401,80</t>
  </si>
  <si>
    <t>73866/006</t>
  </si>
  <si>
    <t>ESTRUTURA PARA COBERTURA EM ARCO, ALUMINIO ANODIZADO, VAO DE 40M, E SPACAMENTO 5M ATE 6,5M</t>
  </si>
  <si>
    <t>421,01</t>
  </si>
  <si>
    <t>73866/007</t>
  </si>
  <si>
    <t>ESTRUTURA PARA COBERTURA TIPO SHED, EM ALUMINIO ANODIZADO, VAO DE 20M, ESPACAMENTO DAS TESOURAS 5M ATE 6,5M</t>
  </si>
  <si>
    <t>457,04</t>
  </si>
  <si>
    <t>73866/008</t>
  </si>
  <si>
    <t>ESTRUTURA PARA COBERTURA TIPO SHED, EM ALUMINIO ANODIZADO, VAO DE 30M, ESPACAMENTO DAS TESOURAS 5M ATE 6,5M</t>
  </si>
  <si>
    <t>545,38</t>
  </si>
  <si>
    <t>73866/009</t>
  </si>
  <si>
    <t>ESTRUTURA PARA COBERTURA TIPO SHED, EM ALUMINIO ANODIZADO, VAO DE 40M, ESPACAMENTO DAS TESOURAS 5M ATE 6,5M</t>
  </si>
  <si>
    <t>565,54</t>
  </si>
  <si>
    <t>73867/001</t>
  </si>
  <si>
    <t>ESTRUTURA TIPO ESPACIAL EM ALUMINIO ANODIZADO, VAO DE 20M</t>
  </si>
  <si>
    <t>196,19</t>
  </si>
  <si>
    <t>73867/002</t>
  </si>
  <si>
    <t>ESTRUTURA TIPO ESPACIAL EM ALUMINIO ANODIZADO, VAO DE 30M</t>
  </si>
  <si>
    <t>216,56</t>
  </si>
  <si>
    <t>73867/003</t>
  </si>
  <si>
    <t>ESTRUTURA TIPO ESPACIAL EM ALUMINIO ANODIZADO, VAO DE 40M</t>
  </si>
  <si>
    <t>261,83</t>
  </si>
  <si>
    <t>73867/004</t>
  </si>
  <si>
    <t>ESTRUTURA TIPO ESPACIAL EM ALUMINIO ANODIZADO, VAO DE 50M</t>
  </si>
  <si>
    <t>270,88</t>
  </si>
  <si>
    <t>CUMEEIRA EM PERFIL ONDULADO DE ALUMÍNIO</t>
  </si>
  <si>
    <t>41,67</t>
  </si>
  <si>
    <t>75381/001</t>
  </si>
  <si>
    <t>COBERTURA COM TELHA DE CHAPA AÇO ZINCADO, ONDULADA, ESPESSURA 0 ,5MM</t>
  </si>
  <si>
    <t>35,16</t>
  </si>
  <si>
    <t>COBERTURA COM TELHA ONDULADA DE ALUMINIO, ESPESSURA 5 MM</t>
  </si>
  <si>
    <t>49,65</t>
  </si>
  <si>
    <t>COBERTURA COM TELHA ONDULADA DE ALUMINIO, ESPESSURA 7 MM</t>
  </si>
  <si>
    <t>68,60</t>
  </si>
  <si>
    <t>COBERTURA COM TELHA DE ACO ZINCADO, TRAPEZOIDAL, ESPESSURA 0,5 MM, INCLUINDO ACESSORIOS</t>
  </si>
  <si>
    <t>30,26</t>
  </si>
  <si>
    <t>ESTRUTURA DE MADEIRA, SEGUNDA QUALIDADE, SERRADA, NAO APARELHADA, PARA TELHAS CERAMICAS</t>
  </si>
  <si>
    <t>68,86</t>
  </si>
  <si>
    <t>ESTRUTURA DE MADEIRA LEI, PRIMEIRA QUALIDADE, SERRADA, NAO APARELHA DA, PARA TELHAS CERAMICAS, VAOS ATE 7M</t>
  </si>
  <si>
    <t>94,22</t>
  </si>
  <si>
    <t>ESTRUTURA DE MADEIRA LEI PRIMEIRA QUALIDADE, SERRADA, NAO APARELHAD A, PARA TELHAS CERAMICAS, VAOS 7M ATE 10 M</t>
  </si>
  <si>
    <t>110,39</t>
  </si>
  <si>
    <t>ESTRUTURA DE MADEIRA LEI PRIMEIRA QUALIDADE, SERRADA, NAO APARELHAD A, PARA TELHAS CERAMICAS, VAOS 10M ATE 13M</t>
  </si>
  <si>
    <t>119,69</t>
  </si>
  <si>
    <t>ESTRUTURA DE MADEIRA LEI PRIMEIRA QUALIDADE, SERRADA, NAO APARELHAD A, PARA TELHAS CERAMICAS, VAOS 13M ATE 18M</t>
  </si>
  <si>
    <t>138,13</t>
  </si>
  <si>
    <t>ESTRUTURA DE MADEIRA LEI PRIMEIRA QUALIDADE, SERRADA, NAO APARELHAD A, PARA TELHAS ONDULADAS, VAOS ATE 7M</t>
  </si>
  <si>
    <t>64,40</t>
  </si>
  <si>
    <t>ESTRUTURA DE MADEIRA LEI PRIMEIRA QUALIDADE, SERRADA, NAO APARELHAD A, PARA TELHAS ONDULADAS, VAOS 7M ATE 10M</t>
  </si>
  <si>
    <t>70,46</t>
  </si>
  <si>
    <t>ESTRUTURA DE MADEIRA LEI PRIMEIRA QUALIDADE, SERRADA, NAO APARELHAD A, PARA TELHAS ONDULADAS, VAOS 10M ATE 13M</t>
  </si>
  <si>
    <t>83,07</t>
  </si>
  <si>
    <t>ESTRUTURA DE MADEIRA LEI PRIMEIRA QUALIDADE, SERRADA, NAO APARELHAD A, PARA TELHAS ONDULADAS, VAOS 13M ATE 18M</t>
  </si>
  <si>
    <t>99,11</t>
  </si>
  <si>
    <t>COBERTURA COM TELHA PLASTICA TRANSPARENTE INCLUSIVE FIXACAO</t>
  </si>
  <si>
    <t>41,11</t>
  </si>
  <si>
    <t>CUMEEIRA COM TELHA CERAMICA EMBOCADA ARGAMASSA TRACO 1:2:8 (CIMENT O, CAL E AREIA)</t>
  </si>
  <si>
    <t>28,00</t>
  </si>
  <si>
    <t>73930/001</t>
  </si>
  <si>
    <t>CORDAO DE ARREMATE COM TELHA CERAMICA TIPO CANAL EMBOCADA ARGAMASS A TRACO 1:3 (CIMENTO E AREIA)</t>
  </si>
  <si>
    <t>19,62</t>
  </si>
  <si>
    <t>73744/001</t>
  </si>
  <si>
    <t>CUMEEIRA PARA TELHA DE FIBROCIMENTO ESTRUTURAL, INCLUSO ACESSORIOS PAR A FIXACAO E VEDACAO</t>
  </si>
  <si>
    <t>99,35</t>
  </si>
  <si>
    <t>74045/001</t>
  </si>
  <si>
    <t>CUMEEIRA UNIVERSAL PARA TELHA DE FIBROCIMENTO ONDULADA ESPESSURA 6 MM, INCLUSO JUNTAS VEDACAO E ACESSORIOS FIXACAO</t>
  </si>
  <si>
    <t>46,43</t>
  </si>
  <si>
    <t>74045/002</t>
  </si>
  <si>
    <t>CUMEEIRA TIPO SHED PARA TELHA DE FIBROCIMENTO ONDULADA, INCLUSO JUNTAS VEDACAO E ACESSORIOS FIXACAO</t>
  </si>
  <si>
    <t>39,73</t>
  </si>
  <si>
    <t>CALHA DE CONCRETO, 40X15 CM ESPESSURA 8 CM, PREPARADO EM BETONEIRA E CIMENTADO LISO EXECUTADO COM ARGAMASSA TRACO 1:4 (CIMENTO AREIA ME DIA NAO PENEIRADA), PREPARO MANUAL</t>
  </si>
  <si>
    <t>134,00</t>
  </si>
  <si>
    <t>CALHA DE CONCRETO, 30X15 CM, ESPESSURA 8 CM PREPARADA EM BETONEIRA COM CIMENTADO LISO EXECUTADO ARGAMASSA TRACO 1:4 (CIMENTO E AREIA MED IA NAO PENEIRADA), PREPARO MANUAL</t>
  </si>
  <si>
    <t>121,16</t>
  </si>
  <si>
    <t>CALHA DE BEIRAL, SEMICIRCULAR PVC, DIAMETRO 125 MM, INCLUINDO CABEC EIRAS, EMENDAS, BOCAIS, SUPORTES E VEDACOES, EXCLUINDO CONDUTORES - FO RNECIMENTO COLOCACAO</t>
  </si>
  <si>
    <t>49,98</t>
  </si>
  <si>
    <t>CONDUTOR PARA CALHA DE BEIRAL, PVC, DIAMETRO 88 MM, INCLUINDO CONEX OES E BRACADEIRAS - FORNECIMENTO COLOCACAO</t>
  </si>
  <si>
    <t>26,25</t>
  </si>
  <si>
    <t>CALHA EM CHAPA DE ACO GALVANIZADO NUMERO 24, DESENVOLVIMENTO 33CM</t>
  </si>
  <si>
    <t>CALHA EM CHAPA DE ACO GALVANIZADO NUMERO 24, DESENVOLVIMENTO 50CM</t>
  </si>
  <si>
    <t>CALHA DE CHAPA GALVANIZADA NUMERO 26, COM DESENVOLVIMENTO 10 CM</t>
  </si>
  <si>
    <t>10,50</t>
  </si>
  <si>
    <t>RUFO EM CHAPA DE ACO GALVANIZADO NUMERO 24, DESENVOLVIMENTO 16CM</t>
  </si>
  <si>
    <t>18,91</t>
  </si>
  <si>
    <t>RUFO EM CHAPA DE ACO GALVANIZADO NUMERO 24, DESENVOLVIMENTO 25CM</t>
  </si>
  <si>
    <t>23,10</t>
  </si>
  <si>
    <t>73868/001</t>
  </si>
  <si>
    <t>RUFO EM FIBROCIMENTO, INCLUSO ACESSORIOS DE FIXACAO E VEDACAO</t>
  </si>
  <si>
    <t>27,86</t>
  </si>
  <si>
    <t>RUFO EM CONCRETO ARMADO, LARGURA 40CM E ESPESSURA 7CM</t>
  </si>
  <si>
    <t>64,77</t>
  </si>
  <si>
    <t>74098/001</t>
  </si>
  <si>
    <t>RUFO EM CONCRETO ARMADO, LARGURA 40CM, ESPESSURA 3CM</t>
  </si>
  <si>
    <t>25,32</t>
  </si>
  <si>
    <t>COBERTURA COM TELHA DE FIBRA VIDRO ONDULADA COLORIDA, ESPESSURA 6MM , INCLUSOS ACESSORIOS FIXACAO</t>
  </si>
  <si>
    <t>42,62</t>
  </si>
  <si>
    <t>ESTRUTURA METALICA EM TESOURAS OU TRELICAS, VAO LIVRE DE 12M, FORNECIM ENTO E MONTAGEM, NAO SENDO CONSIDERADOS OS FECHAMENTOS METALICOS, AS C OLUNAS, SERVICOS GERAIS ALVENARIA CONCRETO, TELHAS COBER TURA A PINTURA ACABAMENTO</t>
  </si>
  <si>
    <t>66,78</t>
  </si>
  <si>
    <t>ESTRUTURA METALICA EM TESOURAS OU TRELICAS, VAO LIVRE DE 15M, FORNECIM ENTO E MONTAGEM, NAO SENDO CONSIDERADOS OS FECHAMENTOS METALICOS, AS C OLUNAS, SERVICOS GERAIS ALVENARIA CONCRETO, TELHAS COBER TURA A PINTURA ACABAMENTO</t>
  </si>
  <si>
    <t>72,72</t>
  </si>
  <si>
    <t>ESTRUTURA METALICA EM TESOURAS OU TRELICAS, VAO LIVRE DE 20M, FORNECIM ENTO E MONTAGEM, NAO SENDO CONSIDERADOS OS FECHAMENTOS METALICOS, AS C OLUNAS, SERVICOS GERAIS ALVENARIA CONCRETO, TELHAS COBER TURA A PINTURA ACABAMENTO</t>
  </si>
  <si>
    <t>78,66</t>
  </si>
  <si>
    <t>ESTRUTURA METALICA EM TESOURAS OU TRELICAS, VAO LIVRE DE 25M, FORNECIM ENTO E MONTAGEM, NAO SENDO CONSIDERADOS OS FECHAMENTOS METALICOS, AS C OLUNAS, SERVICOS GERAIS ALVENARIA CONCRETO, TELHAS COBER TURA A PINTURA ACABAMENTO</t>
  </si>
  <si>
    <t>88,49</t>
  </si>
  <si>
    <t>ESTRUTURA METALICA EM TESOURAS OU TRELICAS, VAO LIVRE DE 30M, FORNECIM ENTO E MONTAGEM, NAO SENDO CONSIDERADOS OS FECHAMENTOS METALICOS, AS C OLUNAS, SERVICOS GERAIS ALVENARIA CONCRETO, TELHAS COBER TURA A PINTURA ACABAMENTO</t>
  </si>
  <si>
    <t>98,32</t>
  </si>
  <si>
    <t>73970/001</t>
  </si>
  <si>
    <t>ESTRUTURA METALICA EM ACO ESTRUTURAL PERFIL I 12 X 5 1/4</t>
  </si>
  <si>
    <t>8,65</t>
  </si>
  <si>
    <t>73970/002</t>
  </si>
  <si>
    <t>ESTRUTURA METALICA EM ACO ESTRUTURAL PERFIL I 6 X 3 3/8</t>
  </si>
  <si>
    <t>6,20</t>
  </si>
  <si>
    <t>COBERTURA EM TELHA DE VIDRO TIPO FRANCESA DROP DRENAGEM/OBRAS CONTENCAO/POCOS VISITA E CAIXAS</t>
  </si>
  <si>
    <t>441,49</t>
  </si>
  <si>
    <t>73891/001</t>
  </si>
  <si>
    <t>ESGOTAMENTO COM MOTO-BOMBA AUTOESCOVANTE</t>
  </si>
  <si>
    <t>5,55</t>
  </si>
  <si>
    <t>73882/001</t>
  </si>
  <si>
    <t>CALHA EM CONCRETO SIMPLES, MEIA CANA, DIAMETRO 200 MM</t>
  </si>
  <si>
    <t>26,16</t>
  </si>
  <si>
    <t>73882/002</t>
  </si>
  <si>
    <t>CALHA EM CONCRETO SIMPLES, MEIA CANA DE CONCRETO, DIAMETRO 300 MM</t>
  </si>
  <si>
    <t>31,18</t>
  </si>
  <si>
    <t>73882/003</t>
  </si>
  <si>
    <t>CALHA EM CONCRETO SIMPLES, MEIA CANA DE CONCRETO, DIAMETRO 400 MM</t>
  </si>
  <si>
    <t>40,87</t>
  </si>
  <si>
    <t>73882/004</t>
  </si>
  <si>
    <t>CALHA EM CONCRETO SIMPLES, MEIA CANA DE CONCRETO, DIAMETRO 500 MM</t>
  </si>
  <si>
    <t>62,65</t>
  </si>
  <si>
    <t>73882/005</t>
  </si>
  <si>
    <t>CALHA EM CONCRETO SIMPLES, MEIA CANA DE CONCRETO, DIAMETRO 600 MM</t>
  </si>
  <si>
    <t>73,80</t>
  </si>
  <si>
    <t>ESGOTAMENTO MANUAL DE AGUA CHUVA OU LENCOL FREATICO ESCAVADO</t>
  </si>
  <si>
    <t>2,43</t>
  </si>
  <si>
    <t>73816/001</t>
  </si>
  <si>
    <t>EXECUCAO DE DRENO COM TUBOS PVC CORRUGADO FLEXIVEL PERFURADO - DN 1 00</t>
  </si>
  <si>
    <t>23,92</t>
  </si>
  <si>
    <t>73816/002</t>
  </si>
  <si>
    <t>EXECUCAO DE DRENO VERTICAL COM PEDRISCO, DIAMETRO 200MM</t>
  </si>
  <si>
    <t>73881/001</t>
  </si>
  <si>
    <t>EXECUCAO DE DRENO COM MANTA GEOTEXTIL 200 G/M2</t>
  </si>
  <si>
    <t>6,33</t>
  </si>
  <si>
    <t>73881/002</t>
  </si>
  <si>
    <t>EXECUCAO DE DRENO COM MANTA GEOTEXTIL 300 G/M2</t>
  </si>
  <si>
    <t>9,51</t>
  </si>
  <si>
    <t>73881/003</t>
  </si>
  <si>
    <t>EXECUCAO DE DRENO COM MANTA GEOTEXTIL 400 G/M2</t>
  </si>
  <si>
    <t>11,57</t>
  </si>
  <si>
    <t>73883/001</t>
  </si>
  <si>
    <t>EXECUCAO DE DRENO FRANCES COM AREIA MEDIA</t>
  </si>
  <si>
    <t>79,11</t>
  </si>
  <si>
    <t>73883/002</t>
  </si>
  <si>
    <t>EXECUCAO DE DRENO FRANCES COM BRITA NUM 2</t>
  </si>
  <si>
    <t>90,16</t>
  </si>
  <si>
    <t>73883/003</t>
  </si>
  <si>
    <t>EXECUCAO DE DRENO FRANCES COM CASCALHO</t>
  </si>
  <si>
    <t>73902/001</t>
  </si>
  <si>
    <t>CAMADA DRENANTE COM BRITA NUM 3</t>
  </si>
  <si>
    <t>94,74</t>
  </si>
  <si>
    <t>73968/001</t>
  </si>
  <si>
    <t>MANTA IMPERMEABILIZANTE A BASE DE ASFALTO - FORNECIMENTO E INSTALACAO</t>
  </si>
  <si>
    <t>34,49</t>
  </si>
  <si>
    <t>73969/001</t>
  </si>
  <si>
    <t>EXECUCAO DE DRENOS CHORUME EM TUBOS DRENANTES CONCRETO, DIAM=200 MM, ENVOLTOS BRITA E GEOTEXTIL</t>
  </si>
  <si>
    <t>62,95</t>
  </si>
  <si>
    <t>74017/001</t>
  </si>
  <si>
    <t>EXECUCAO DE DRENOS CHORUME EM TUBOS DRENANTES, PVC, DIAM=100 MM, EN VOLTOS BRITA E GEOTEXTIL</t>
  </si>
  <si>
    <t>41,15</t>
  </si>
  <si>
    <t>74017/002</t>
  </si>
  <si>
    <t>EXECUCAO DE DRENOS CHORUME EM TUBOS DRENANTES, PVC, DIAM=150 MM, EN VOLTOS BRITA E GEOTEXTIL</t>
  </si>
  <si>
    <t>59,74</t>
  </si>
  <si>
    <t>75029/001</t>
  </si>
  <si>
    <t>TUBO PVC CORRUGADO RIGIDO PERFURADO DN 150 PARA DRENAGEM - FORNECIMENT O E INSTALACAO</t>
  </si>
  <si>
    <t>TUBO PVC CORRUGADO PERFURADO 100 MM C/ JUNTA ELASTICA PARA DRENAGEM.</t>
  </si>
  <si>
    <t>26,13</t>
  </si>
  <si>
    <t>COLCHAO DRENANTE C/ 30CM PEDRA BRITADA N.3/FILTRO TRANSICAO MANTA GEOT EXTIL 100% POLIPROPILENO OU POLIESTER INCL FORNEC/COLOCMAT</t>
  </si>
  <si>
    <t>35,92</t>
  </si>
  <si>
    <t>EXECUCAO DRENO PROFUNDO, COM CORTE TRAPEZOIDAL EM SOLO, DE 70X80X150CM EXCL TUBO INCL MATERIAL EXECUCAO, SELO ENCHIMENTO DRENAN TE E ESCAVACAO</t>
  </si>
  <si>
    <t>143,17</t>
  </si>
  <si>
    <t>EXECUCAO DE DRENO PROFUNDO, CORTE EM SOLO, COM TUBO POROSO D=0,20M</t>
  </si>
  <si>
    <t>91,26</t>
  </si>
  <si>
    <t>EXECUCAO DE DRENO CEGO</t>
  </si>
  <si>
    <t>80,58</t>
  </si>
  <si>
    <t>EXECUCAO DE DRENO TUBO CONRETO SIMPLES POROSO D=0,20 M (0,5MX0,5 M) PARA GALERIAS AGUAS PLUVIAIS</t>
  </si>
  <si>
    <t>58,92</t>
  </si>
  <si>
    <t>FORNECIMENTO E INSTALACAO DE MANTA BIDIM RT - 14</t>
  </si>
  <si>
    <t>7,19</t>
  </si>
  <si>
    <t>CAMADA DRENANTE COM AREIA MEDIA</t>
  </si>
  <si>
    <t>90,72</t>
  </si>
  <si>
    <t>CAMADA DRENANTE COM BRITA NUM 2</t>
  </si>
  <si>
    <t>94,01</t>
  </si>
  <si>
    <t>FORNECIMENTO/INSTALACAO MANTA BIDIM RT-16</t>
  </si>
  <si>
    <t>TUBO PVC DN 75 MM PARA DRENAGEM - FORNECIMENTO E INSTALACAO</t>
  </si>
  <si>
    <t>43,76</t>
  </si>
  <si>
    <t>TUBO PVC DN 100 MM PARA DRENAGEM - FORNECIMENTO E INSTALACAO</t>
  </si>
  <si>
    <t>46,98</t>
  </si>
  <si>
    <t>TUBO CONCRETO SIMPLES DN 200 MM PARA DRENAGEM - FORNECIMENTO E INSTALA CAO, INCLUSIVE ESCAVACAO MANUAL 1M3/M.</t>
  </si>
  <si>
    <t>TUBO CONCRETO SIMPLES DN 300 MM PARA DRENAGEM - FORNECIMENTO E INSTALA CAO INCLUSIVE ESCAVACAO MANUAL 1M3/M</t>
  </si>
  <si>
    <t>102,05</t>
  </si>
  <si>
    <t>TUBO CONCRETO SIMPLES DN 400 MM PARA DRENAGEM - FORNECIMENTO E INSTALA CAO INCLUSIVE ESCAVACAO MANUAL 1,5M3/M</t>
  </si>
  <si>
    <t>127,86</t>
  </si>
  <si>
    <t>TUBO CONCRETO SIMPLES DN 500 MM PARA DRENAGEM - FORNECIMENTO E INSTALA CAO INCLUSIVE ESCAVACAO MANUAL 2M3/M</t>
  </si>
  <si>
    <t>164,60</t>
  </si>
  <si>
    <t>TUBO PVC D=2 COM MATERIAL DRENANTE PARA DRENO/BARBACA - FORNECIMENTO E INSTALACAO</t>
  </si>
  <si>
    <t>13,10</t>
  </si>
  <si>
    <t>TUBO PVC D=3" COM MATERIAL DRENANTE PARA DRENO/BARBACA - FORNECIMENTO E INSTALACAO</t>
  </si>
  <si>
    <t>15,22</t>
  </si>
  <si>
    <t>TUBO PVC D=4" COM MATERIAL DRENANTE PARA DRENO/BARBACA - FORNECIMENTO E INSTALACAO</t>
  </si>
  <si>
    <t>16,38</t>
  </si>
  <si>
    <t>CAMADA VERTICAL DRENANTE C/ PEDRA BRITADA NUMS 1 E 2</t>
  </si>
  <si>
    <t>CAMADA HORIZONTAL DRENANTE C/ PEDRA BRITADA 1 E 2</t>
  </si>
  <si>
    <t>104,10</t>
  </si>
  <si>
    <t>FORNECIMENTO/INSTALACAO DE MANTA BIDIM RT-31</t>
  </si>
  <si>
    <t>18,47</t>
  </si>
  <si>
    <t>FORNECIMENTO/INSTALACAO DE MANTA BIDIM RT-10</t>
  </si>
  <si>
    <t>6,65</t>
  </si>
  <si>
    <t>FORNECIMENTO E LANCAMENTO DE PEDRA MAO</t>
  </si>
  <si>
    <t>148,05</t>
  </si>
  <si>
    <t>ENROCAMENTO COM PEDRA ARGAMASSADA TRAÇO 1:4 DE MÃO</t>
  </si>
  <si>
    <t>342,55</t>
  </si>
  <si>
    <t>ENROCAMENTO MANUAL, SEM ARRUMACAO DO MATERIAL</t>
  </si>
  <si>
    <t>139,40</t>
  </si>
  <si>
    <t>ENROCAMENTO MANUAL, COM ARRUMACAO DO MATERIAL</t>
  </si>
  <si>
    <t>184,43</t>
  </si>
  <si>
    <t>73890/001</t>
  </si>
  <si>
    <t>ENSECADEIRA DE MADEIRA COM PAREDE SIMPLES</t>
  </si>
  <si>
    <t>112,36</t>
  </si>
  <si>
    <t>73890/002</t>
  </si>
  <si>
    <t>ENSECADEIRA DE MADEIRA COM PAREDE DUPLA</t>
  </si>
  <si>
    <t>284,66</t>
  </si>
  <si>
    <t>GABIAO TIPO CAIXA H = 0,50M - MALHA HEXAG 8X10 REVESTIMENTO ZN/AL FIO 2,7MM C/ DIAFRAGAMA A CADA METRO E GEOTEXTIL</t>
  </si>
  <si>
    <t>448,40</t>
  </si>
  <si>
    <t>73842/001</t>
  </si>
  <si>
    <t>GABIAO TIPO COLCHAO RENO/MANTA H = 0,17M - MALHA HEXAG 6X8 REVESTIMENT O ZN/AL C/ PVC FIO 2,0MM DIAFRAGMA A CADA METRO E GEOTEXTIL</t>
  </si>
  <si>
    <t>161,99</t>
  </si>
  <si>
    <t>73842/002</t>
  </si>
  <si>
    <t>GABIAO TIPO COLCHAO RENO/MANTA H = 0,23M - MALHA HEXAG 6X8 REVESTIMENT O ZN/AL C/ PVC FIO 2,0MM DIAFRAGMA A CADA METRO E GEOTEXTIL</t>
  </si>
  <si>
    <t>166,32</t>
  </si>
  <si>
    <t>73842/003</t>
  </si>
  <si>
    <t>GABIAO TIPO COLCHAO RENO/MANTA H = 0,30 M - MALHA HEXAG 6X8 REVESTIMEN TO ZN/AL C/ PVC FIO 2,0MM DIFRAGMA A CADA METRO E GEOTEXTIL</t>
  </si>
  <si>
    <t>170,10</t>
  </si>
  <si>
    <t>73889/001</t>
  </si>
  <si>
    <t>GABIAO TIPO CAIXA H = 0,50M - MALHA HEXAG 8X10 REVESTIMENTO ZN/AL C/ P VC FIO 2,4MM DIAFRAGAMA A CADA METRO E GEOTEXTIL</t>
  </si>
  <si>
    <t>512,54</t>
  </si>
  <si>
    <t>73843/001</t>
  </si>
  <si>
    <t>MURO DE ARRIMO CONCRETO CICLOPICO COM 30% PEDRA MAO</t>
  </si>
  <si>
    <t>311,02</t>
  </si>
  <si>
    <t>73844/001</t>
  </si>
  <si>
    <t>MURO DE ARRIMO ALVENARIA PEDRA ARGAMASSADA</t>
  </si>
  <si>
    <t>444,93</t>
  </si>
  <si>
    <t>73844/002</t>
  </si>
  <si>
    <t>MURO DE ARRIMO ALVENARIA TIJOLOS</t>
  </si>
  <si>
    <t>412,38</t>
  </si>
  <si>
    <t>73846/001</t>
  </si>
  <si>
    <t>MURO DE ARRIMO CELULAR PECAS PRE-MOLDADAS CONCRETO EXCL FORMAS INCL CONFECCAO DAS MONTAGEM E COMPACTACAO DO SOLO ENCHIMENTO.</t>
  </si>
  <si>
    <t>238,75</t>
  </si>
  <si>
    <t>73846/002</t>
  </si>
  <si>
    <t>MURO DE ARRIMO CELULAR PECAS PRE-MOLDADAS CONCRETO EXCL MATERIAIS E FORMAS INCL CONFECCAO MONTAGEM COMPACTACAO DO SOLO(ENCHIMENTO)</t>
  </si>
  <si>
    <t>110,24</t>
  </si>
  <si>
    <t>CALHA TRAPEZOIDAL 90X30 CM, COM ESPESSURA DE 7 CM (VOLUME CONCRETO = 0,064 M3/M)</t>
  </si>
  <si>
    <t>23,86</t>
  </si>
  <si>
    <t>CALHA TRAPEZOIDAL 140X35 CM, COM ESPESSURA DE 7 CM (VOLUME CONCRETO = 1,109M3/M)</t>
  </si>
  <si>
    <t>42,35</t>
  </si>
  <si>
    <t>CALHA TRIANGULAR 100X30 CM, COM ESPESSURA DE 7 CM (VOLUME CONCRETO = 0,075M3/M)</t>
  </si>
  <si>
    <t>25,05</t>
  </si>
  <si>
    <t>CALHA TRIANGULAR 70X20 CM, COM ESPESSURA DE 7 CM (VOLUME CONCRETO = 0,053 M3/M)</t>
  </si>
  <si>
    <t>20,06</t>
  </si>
  <si>
    <t>CANALETA EM ALVENARIA COM TIJOLO DE 1/2 VEZ, DIMENSOES 30X15CM (LXA), IMPERMEABILIZANTE NA ARGAMASSA</t>
  </si>
  <si>
    <t>202,24</t>
  </si>
  <si>
    <t>CALHA EM MEIO TUBO DE CONCRETO SIMPLES, COM D = 30 CM</t>
  </si>
  <si>
    <t>34,60</t>
  </si>
  <si>
    <t>DISSIPADOR DE ENERGIA EM PEDRA ARGAMASSADA ESPESSURA 6CM INCL MATERIAI S E COLOCACAO MEDIDO P/ VOLUME</t>
  </si>
  <si>
    <t>432,89</t>
  </si>
  <si>
    <t>73799/001</t>
  </si>
  <si>
    <t>GRELHA EM FERRO FUNDIDO, DIMENSÕES 30X90CM, 85KG PARA CX RALO, FORNECI DA E ASSENTADA COM ARGAMASSA 1:4 CIMENTO:AREIA.</t>
  </si>
  <si>
    <t>388,81</t>
  </si>
  <si>
    <t>73856/001</t>
  </si>
  <si>
    <t>BOCA P/BUEIRO SIMPLES TUBULAR D=0,40M EM CONCRETO CICLOPICO, INCLINDO FORMAS, ESCAVACAO, REATERRO E MATERIAIS, EXCLUINDO MATERIAL J AZIDA TRANSPORTE</t>
  </si>
  <si>
    <t>388,70</t>
  </si>
  <si>
    <t>73856/002</t>
  </si>
  <si>
    <t>BOCA PARA BUEIRO SIMPLES TUBULAR, DIAMETRO =0,60M, EM CONCRETO CICLOPI CO, INCLUINDO FORMAS, ESCAVACAO, REATERRO E MATERIAIS, EXCLUINDO MATER IAL JAZIDA TRANSPORTE.</t>
  </si>
  <si>
    <t>649,16</t>
  </si>
  <si>
    <t>73856/003</t>
  </si>
  <si>
    <t>BOCA PARA BUEIRO SIMPLES TUBULAR, DIAMETRO =0,80M, EM CONCRETO CICLOPI CO, INCLUINDO FORMAS, ESCAVACAO, REATERRO E MATERIAIS, EXCLUINDO MATER IAL JAZIDA TRANSPORTE.</t>
  </si>
  <si>
    <t>987,57</t>
  </si>
  <si>
    <t>73856/004</t>
  </si>
  <si>
    <t>BOCA PARA BUEIRO SIMPLES TUBULAR, DIAMETRO =1,00M, EM CONCRETO CICLOPI CO, INCLUINDO FORMAS, ESCAVACAO, REATERRO E MATERIAIS, EXCLUINDO MATER IAL JAZIDA TRANSPORTE.</t>
  </si>
  <si>
    <t>1.410,29</t>
  </si>
  <si>
    <t>73856/005</t>
  </si>
  <si>
    <t>BOCA PARA BUEIRO SIMPLES TUBULAR, DIAMETRO =1,20M, EM CONCRETO CICLOPI CO, INCLUINDO FORMAS, ESCAVACAO, REATERRO E MATERIAIS, EXCLUINDO MATER IAL JAZIDA TRANSPORTE.</t>
  </si>
  <si>
    <t>1.922,35</t>
  </si>
  <si>
    <t>73856/006</t>
  </si>
  <si>
    <t>BOCA PARA BUEIRO DUPLO TUBULAR, DIAMETRO =0,40M, EM CONCRETO CICLOPICO , INCLUINDO FORMAS, ESCAVACAO, REATERRO E MATERIAIS, EXCLUINDO MATERIA L JAZIDA TRANSPORTE.</t>
  </si>
  <si>
    <t>556,18</t>
  </si>
  <si>
    <t>73856/007</t>
  </si>
  <si>
    <t>BOCA PARA BUEIRO DUPLO TUBULAR, DIAMETRO =0,60M, EM CONCRETO CICLOPICO , INCLUINDO FORMAS, ESCAVACAO, REATERRO E MATERIAIS, EXCLUINDO MATERIA L JAZIDA TRANSPORTE.</t>
  </si>
  <si>
    <t>932,92</t>
  </si>
  <si>
    <t>73856/008</t>
  </si>
  <si>
    <t>BOCA PARA BUEIRO DUPLO TUBULAR, DIAMETRO =0,80M, EM CONCRETO CICLOPICO , INCLUINDO FORMAS, ESCAVACAO, REATERRO E MATERIAIS, EXCLUINDO MATERIA L JAZIDA TRANSPORTE.</t>
  </si>
  <si>
    <t>1.419,48</t>
  </si>
  <si>
    <t>73856/009</t>
  </si>
  <si>
    <t>BOCA PARA BUEIRO DUPLO TUBULAR, DIAMETRO =1,00M, EM CONCRETO CICLOPICO , INCLUINDO FORMAS, ESCAVACAO, REATERRO E MATERIAIS, EXCLUINDO MATERIA L JAZIDA TRANSPORTE.</t>
  </si>
  <si>
    <t>1.723,13</t>
  </si>
  <si>
    <t>73856/010</t>
  </si>
  <si>
    <t>BOCA PARA BUEIRO DUPLOTUBULAR, DIAMETRO =1,20M, EM CONCRETO CICLOPICO, INCLUINDO FORMAS, ESCAVACAO, REATERRO E MATERIAIS, EXCLUINDO MATERIAL JAZIDA TRANSPORTE.</t>
  </si>
  <si>
    <t>2.749,90</t>
  </si>
  <si>
    <t>73856/011</t>
  </si>
  <si>
    <t>BOCA PARA BUEIRO TRIPLO TUBULAR, DIAMETRO =0,40M, EM CONCRETO CICLOPIC O, INCLUINDO FORMAS, ESCAVACAO, REATERRO E MATERIAIS, EXCLUINDO MATERI AL JAZIDA TRANSPORTE.</t>
  </si>
  <si>
    <t>723,24</t>
  </si>
  <si>
    <t>73856/012</t>
  </si>
  <si>
    <t>BOCA PARA BUEIRO TRIPLO TUBULAR, DIAMETRO =0,60M, EM CONCRETO CICLOPIC O, INCLUINDO FORMAS, ESCAVACAO, REATERRO E MATERIAIS, EXCLUINDO MATERI AL JAZIDA TRANSPORTE.</t>
  </si>
  <si>
    <t>1.216,23</t>
  </si>
  <si>
    <t>73856/013</t>
  </si>
  <si>
    <t>BOCA PARA BUEIRO TRIPLO TUBULAR, DIAMETRO =0,80M, EM CONCRETO CICLOPIC O, INCLUINDO FORMAS, ESCAVACAO, REATERRO E MATERIAIS, EXCLUINDO MATERI AL JAZIDA TRANSPORTE.</t>
  </si>
  <si>
    <t>1.851,03</t>
  </si>
  <si>
    <t>73856/014</t>
  </si>
  <si>
    <t>BOCA PARA BUEIRO TRIPLO TUBULAR, DIAMETRO =1,00M, EM CONCRETO CICLOPIC O, INCLUINDO FORMAS, ESCAVACAO, REATERRO E MATERIAIS, EXCLUINDO MATERI AL JAZIDA TRANSPORTE.</t>
  </si>
  <si>
    <t>2.635,59</t>
  </si>
  <si>
    <t>73856/015</t>
  </si>
  <si>
    <t>BOCA PARA BUEIRO TRIPLO TUBULAR, DIAMETRO =1,20M, EM CONCRETO CICLOPIC O, INCLUINDO FORMAS, ESCAVACAO, REATERRO E MATERIAIS, EXCLUINDO MATERI AL JAZIDA TRANSPORTE.</t>
  </si>
  <si>
    <t>3.577,55</t>
  </si>
  <si>
    <t>73963/001</t>
  </si>
  <si>
    <t>POCO DE VISITA PARA REDE ESG. SANIT., EM ANEIS CONCRETO, DIÂMETR O = 60CM, PROF=80CM, INCLUINDO DEGRAU, EXCLUINDO TAMPAO FERRO FUNDIDO .</t>
  </si>
  <si>
    <t>306,77</t>
  </si>
  <si>
    <t>73963/002</t>
  </si>
  <si>
    <t>POCO DE VISITA PARA REDE ESG. SANIT., EM ANEIS CONCRETO, DIÂMETR O = 60CM, PROF 100CM, INCLUINDO DEGRAU, EXCLUINDO TAMPAO FERRO FUNDI DO.</t>
  </si>
  <si>
    <t>365,99</t>
  </si>
  <si>
    <t>73963/003</t>
  </si>
  <si>
    <t>POCO DE VISITA PARA REDE ESG. SANIT., EM ANEIS CONCRETO, DIÂMETR O = 60CM, PROF INCLUINDO DEGRAU, EXCLUINDO TAMPAO FERRO FUNDID O.</t>
  </si>
  <si>
    <t>298,27</t>
  </si>
  <si>
    <t>73963/004</t>
  </si>
  <si>
    <t>POCO DE VISITA PARA REDE ESG. SANIT., EM ANEIS CONCRETO, DIÂMETR O = 60CM E 110CM, PROF 105CM, INCLUINDO DEGRAU, EXCLUINDO TAMPAO FER RO FUNDIDO.</t>
  </si>
  <si>
    <t>951,62</t>
  </si>
  <si>
    <t>73963/005</t>
  </si>
  <si>
    <t>POCO DE VISITA PARA REDE ESG. SANIT., EM ANEIS CONCRETO, DIÂMETR O = 60CM E 110CM, PROF 120CM, INCLUINDO DEGRAU, EXCLUINDO TAMPAO FER RO FUNDIDO.</t>
  </si>
  <si>
    <t>1.003,34</t>
  </si>
  <si>
    <t>73963/006</t>
  </si>
  <si>
    <t>POCO DE VISITA PARA REDE ESG. SANIT., EM ANEIS CONCRETO, DIÂMETR O = 60CM E 110CM, PROF 140CM, INCLUINDO DEGRAU, EXCLUINDO TAMPAO FER RO FUNDIDO.</t>
  </si>
  <si>
    <t>1.116,32</t>
  </si>
  <si>
    <t>73963/007</t>
  </si>
  <si>
    <t>POCO DE VISITA PARA REDE ESG. SANIT., EM ANEIS CONCRETO, DIÂMETR O = 60CM E 110CM, PROF 150CM, INCLUINDO DEGRAU, EXCLUINDO TAMPAO FER RO FUNDIDO.</t>
  </si>
  <si>
    <t>1.224,37</t>
  </si>
  <si>
    <t>73963/008</t>
  </si>
  <si>
    <t>POCO DE VISITA PARA REDE ESG. SANIT., EM ANEIS CONCRETO, DIÂMETR O = 60CM E 110CM, PROF 160CM, INCLUINDO DEGRAU, EXCLUINDO TAMPAO FER RO FUNDIDO.</t>
  </si>
  <si>
    <t>1.231,50</t>
  </si>
  <si>
    <t>73963/009</t>
  </si>
  <si>
    <t>POCO DE VISITA PARA REDE ESG. SANIT., EM ANEIS CONCRETO, DIÂMETR O = 110CM, PROF 170CM, INCLUINDO DEGRAU, EXCLUINDO TAMPAO FERRO FUND IDO.</t>
  </si>
  <si>
    <t>1.276,42</t>
  </si>
  <si>
    <t>73963/010</t>
  </si>
  <si>
    <t>POCO DE VISITA PARA REDE ESG. SANIT., EM ANEIS CONCRETO, DIÂMETR O = 60CM E 110CM, PROF 200CM, INCLUINDO DEGRAU, EXCLUINDO TAMPAO FER RO FUNDIDO.</t>
  </si>
  <si>
    <t>1.419,33</t>
  </si>
  <si>
    <t>73963/011</t>
  </si>
  <si>
    <t>POCO DE VISITA PARA REDE ESG. SANIT., EM ANEIS CONCRETO, DIÂMETR O = 60CM E 110CM, PROF 230CM, INCLUINDO DEGRAU, EXCLUINDO TAMPAO FER RO FUNDIDO.</t>
  </si>
  <si>
    <t>1.514,82</t>
  </si>
  <si>
    <t>73963/012</t>
  </si>
  <si>
    <t>POCO DE VISITA PARA REDE ESG. SANIT., EM ANEIS CONCRETO, DIÂMETR O = 60CM E 110CM, PROF 260CM, INCLUINDO DEGRAU, EXCLUINDO TAMPAO FER RO FUNDIDO.</t>
  </si>
  <si>
    <t>1.693,92</t>
  </si>
  <si>
    <t>73963/013</t>
  </si>
  <si>
    <t>POCO DE VISITA PARA REDE ESG. SANIT., EM ANEIS CONCRETO, DIÂMETR O = 60CM E 110CM, PROF 290CM, INCLUINDO DEGRAU, EXCLUINDO TAMPAO FER RO FUNDIDO.</t>
  </si>
  <si>
    <t>1.852,14</t>
  </si>
  <si>
    <t>73963/014</t>
  </si>
  <si>
    <t>POCO DE VISITA PARA REDE ESG. SANIT., EM ANEIS CONCRETO, DIÂMETR O = 60CM E 110CM, PROF 320CM, INCLUINDO DEGRAU, EXCLUINDO TAMPAO FER RO FUNDIDO.</t>
  </si>
  <si>
    <t>1.985,49</t>
  </si>
  <si>
    <t>73963/015</t>
  </si>
  <si>
    <t>POCO DE VISITA PARA REDE ESG. SANIT., EM ANEIS CONCRETO, DIÂMETR O = 60CM E 110CM, PROF 350CM, INCLUINDO DEGRAU, EXCLUINDO TAMPAO FER RO FUNDIDO.</t>
  </si>
  <si>
    <t>2.160,27</t>
  </si>
  <si>
    <t>73963/016</t>
  </si>
  <si>
    <t>POCO DE VISITA PARA REDE ESG. SANIT., EM ANEIS CONCRETO, DIÂMETR O = 60CM E 110CM, PROF 380CM, INCLUINDO DEGRAU, EXCLUINDO TAMPAO FER RO FUNDIDO.</t>
  </si>
  <si>
    <t>2.302,14</t>
  </si>
  <si>
    <t>73963/017</t>
  </si>
  <si>
    <t>POCO DE VISITA PARA REDE ESG. SANIT., EM ANEIS CONCRETO, DIÂMETR O = 60CM E 110CM, PROF 410CM, INCLUINDO DEGRAU, EXCLUINDO TAMPAO FER RO FUNDIDO.</t>
  </si>
  <si>
    <t>2.471,31</t>
  </si>
  <si>
    <t>73963/018</t>
  </si>
  <si>
    <t>POCO DE VISITA PARA REDE ESG. SANIT., EM ANEIS CONCRETO, DIÂMETR O = 60CM E 110CM, PROF 440CM, INCLUINDO DEGRAU, EXCLUINDO TAMPAO FER RO FUNDIDO.</t>
  </si>
  <si>
    <t>2.575,12</t>
  </si>
  <si>
    <t>73963/019</t>
  </si>
  <si>
    <t>POCO DE VISITA PARA REDE ESG. SANIT., EM ANEIS CONCRETO, DIÂMETR O = 60CM E 110CM, PROF 470CM, INCLUINDO DEGRAU, EXCLUINDO TAMPAO FER RO FUNDIDO.</t>
  </si>
  <si>
    <t>2.733,76</t>
  </si>
  <si>
    <t>73963/020</t>
  </si>
  <si>
    <t>POCO DE VISITA PARA REDE ESG. SANIT., EM ANEIS CONCRETO, DIÂMETR O = 60CM E 110CM, PROF 500CM, INCLUINDO DEGRAU, EXCLUINDO TAMPAO FER RO FUNDIDO.</t>
  </si>
  <si>
    <t>2.891,70</t>
  </si>
  <si>
    <t>73963/021</t>
  </si>
  <si>
    <t>POCO DE VISITA PARA REDE ESG. SANIT., EM ANEIS CONCRETO, DIÂMETR O = 60CM E 110CM, PROF 530CM, INCLUINDO DEGRAU, EXCLUINDO TAMPAO FER RO FUNDIDO.</t>
  </si>
  <si>
    <t>3.058,83</t>
  </si>
  <si>
    <t>73963/022</t>
  </si>
  <si>
    <t>POCO DE VISITA PARA REDE ESG. SANIT., EM ANEIS CONCRETO, DIÂMETR O = 60CM E 110CM, PROF 560CM, INCLUINDO DEGRAU, EXCLUINDO TAMPAO FER RO FUNDIDO.</t>
  </si>
  <si>
    <t>3.216,77</t>
  </si>
  <si>
    <t>73963/023</t>
  </si>
  <si>
    <t>POCO DE VISITA PARA REDE ESG. SANIT., EM ANEIS CONCRETO, DIÂMETR O = 60CM E 110CM, PROF 590CM, INCLUINDO DEGRAU, EXCLUINDO TAMPAO FER RO FUNDIDO.</t>
  </si>
  <si>
    <t>3.374,71</t>
  </si>
  <si>
    <t>73963/024</t>
  </si>
  <si>
    <t>POCO DE VISITA PARA REDE ESG. SANIT., EM ANEIS CONCRETO, DIÂMETR O = 60CM E 110CM, PROF 690CM, INCLUINDO DEGRAU, EXCLUINDO TAMPAO FER RO FUNDIDO.</t>
  </si>
  <si>
    <t>3.533,64</t>
  </si>
  <si>
    <t>73963/025</t>
  </si>
  <si>
    <t>POCO DE VISITA PARA REDE ESG. SANIT., EM ANEIS CONCRETO, DIÂMETR O = 60CM E 110CM, PROF 650CM, INCLUINDO DEGRAU, EXCLUINDO TAMPAO FER RO FUNDIDO.</t>
  </si>
  <si>
    <t>3.691,58</t>
  </si>
  <si>
    <t>73963/026</t>
  </si>
  <si>
    <t>POCO DE VISITA PARA REDE ESG. SANIT., EM ANEIS CONCRETO, DIÂMETR O = 60CM E 110CM, PROF 680CM, INCLUINDO DEGRAU, EXCLUINDO TAMPAO FER RO FUNDIDO.</t>
  </si>
  <si>
    <t>3.850,22</t>
  </si>
  <si>
    <t>73963/027</t>
  </si>
  <si>
    <t>POCO DE VISITA PARA REDE ESG. SANIT., EM ANEIS CONCRETO, DIÂMETR O = 60CM E 110CM, PROF 710CM, INCLUINDO DEGRAU, EXCLUINDO TAMPAO FER RO FUNDIDO.</t>
  </si>
  <si>
    <t>4.008,16</t>
  </si>
  <si>
    <t>73963/028</t>
  </si>
  <si>
    <t>POCO VISITA ESG SANIT ANEL CONC PRE-MOLD PROF=1,20M C/TAMPAO FF TIPO MEDIO(AD)D=60CM 125KG/DEGRAUS FF/REJUNTAMENTO ANEIS/ REVEST LISO CALHA INTERNA C/ARG CIM/AREIA 1:4. BASE/BANQUETA EM CONCR FCK=10MPA</t>
  </si>
  <si>
    <t>1.285,68</t>
  </si>
  <si>
    <t>73963/029</t>
  </si>
  <si>
    <t>POCO VISITA ESG SANIT ANEL CONC PRE-MOLD PROF=1,40M C/TAMPAO FF TIPO MEDIO(AD)D=60CM 125KG/DEGRAUS FF/REJUNTAMENTO ANEIS/ REVEST LISO CALHA INTERNA C/ARG CIM/AREIA 1:4. BASE/BANQUETA EM CONCR FCK=10MPA</t>
  </si>
  <si>
    <t>1.444,24</t>
  </si>
  <si>
    <t>73963/030</t>
  </si>
  <si>
    <t>POCO VISITA ESG SANIT ANEL CONC PRE-MOLD PROF=1,50M C/TAMPAO FF TIPO MEDIO(AD)D=60CM 125KG/DEGRAUS FF/REJUNTAMENTO ANEIS/ REVEST LISO CALHA INTERNA C/ARG CIM/AREIA 1:4. BASE/BANQUETA EM CONCR FCK=10MPA</t>
  </si>
  <si>
    <t>1.539,69</t>
  </si>
  <si>
    <t>73963/031</t>
  </si>
  <si>
    <t>POCO VISITA ESG SANIT ANEL CONC PRE-MOLD PROF=1,60M C/TAMPAO FF TIPO MEDIO(AD)D=60CM 125KG/DEGRAUS FF/REJUNTAMENTO ANEIS/ REVEST LISO CALHA INTERNA C/ARG CIM/AREIA 1:4. BASE/BANQUETA EM CONCR FCK=10MPA</t>
  </si>
  <si>
    <t>1.547,94</t>
  </si>
  <si>
    <t>73963/032</t>
  </si>
  <si>
    <t>POCO VISITA ESG SANIT ANEL CONC PRE-MOLD PROF=1,70M C/TAMPAO FF TIPO MEDIO(AD)D=60CM 125KG/DEGRAUS FF/REJUNTAMENTO ANEIS/ REVEST LISO CALHA INTERNA C/ARG CIM/AREIA 1:4. BASE/BANQUETA EM CONCR FCK=10MPA</t>
  </si>
  <si>
    <t>1.555,75</t>
  </si>
  <si>
    <t>73963/033</t>
  </si>
  <si>
    <t>POCO VISITA ESG SANIT ANEL CONC PRE-MOLD PROF=2,00M C/TAMPAO FF TIPO MEDIO(AD)D=60CM 125KG/DEGRAUS FF/REJUNTAMENTO ANEIS/ REVEST LISO CALHA INTERNA C/ARG CIM/AREIA 1:4. BASE/BANQUETA EM CONCR FCK=10MPA</t>
  </si>
  <si>
    <t>1.715,26</t>
  </si>
  <si>
    <t>73963/034</t>
  </si>
  <si>
    <t>POCO VISITA ESG SANIT ANEL CONC PRE MOLD PROF=2,30M C/TAMPAO FF TIPO MEDIO(AD)D=60CM 125KG/DEGRAUS FF/REJUNTAMENTO ANEIS/ REVEST LISO CALHA INTERNA C/ARG CIM/AREIA 1:4. BASE/BANQUETA EM CONCR FCK=10MPA</t>
  </si>
  <si>
    <t>1.832,89</t>
  </si>
  <si>
    <t>73963/035</t>
  </si>
  <si>
    <t>POCO VISITA ESG SANIT ANEL CONC PRE-MOLD PROF=2,60M C/TAMPAO FF TIPO MEDIO(AD)D=60CM 125KG/DEGRAUS FF/REJUNTAMENTO ANEIS/ REVEST LISO CALHA INTERNA C/ARG CIM/AREIA 1:4. BASE/BANQUETA EM CONCR FCK=10MPA</t>
  </si>
  <si>
    <t>1.992,40</t>
  </si>
  <si>
    <t>73963/036</t>
  </si>
  <si>
    <t>POCO VISITA ESG SANIT ANEL CONC PRE-MOLD PROF=2,90M C/TAMPAO FF TIPO MEDIO(AD) D=60CM 125KG/DEGRAUS FF/REJUNTAMENTO ANEIS/ REVEST LISO CALHA INTERNA C/ARG CIM/AREIA 1:4. BASE/BANQUETA EM CONCR FCK=10MPA</t>
  </si>
  <si>
    <t>2.151,92</t>
  </si>
  <si>
    <t>73963/037</t>
  </si>
  <si>
    <t>POCO VISITA ESG SANIT ANEL CONC PRE-MOLD PROF=3,20M C/TAMPAO FF TIPO MEDIO(AD)D=60CM 125KG/DEGRAUS FF/REJUNTAMENTOANEIS/ REVEST LISO CALHA INTERNA C/ARG CIM/AREIA 1:4. BASE/BANQUETA EM CONCR FCK=10MPA</t>
  </si>
  <si>
    <t>2.257,31</t>
  </si>
  <si>
    <t>73963/038</t>
  </si>
  <si>
    <t>POCO VISITA ESG SANIT ANEL CONC PRE-MOLD PROF=3,50M C/TAMPAO FF TIPO MEDIO(AD)D=60CM 125KG/DEGRAUS FF/REJUNTAMENTO/ANEIS/ REVEST LISO CALHA INTERNA C/ARG CIM/AREIA 1:4. BASE/BANQUETA EM CONCR FCK=10MPA</t>
  </si>
  <si>
    <t>2.417,45</t>
  </si>
  <si>
    <t>73963/039</t>
  </si>
  <si>
    <t>POCO VISITA ESG SANIT ANEL CONC PRE-MOLD PROF=3,80M C/TAMPAO FF TIPO MEDIO(AD)D=60CM 125KG/DEGRAUS FF/REJUNTAMENTO ANEIS/ REVEST LISO CALHA INTERNA C/ARG CIM/AREIA 1:4. BASE/BANQUETA EM CONCR FCK=10MPA</t>
  </si>
  <si>
    <t>2.577,38</t>
  </si>
  <si>
    <t>73963/040</t>
  </si>
  <si>
    <t>POCO VISITA ESG SANIT ANEL CONC PRE-MOLD PROF=4,10M C/TAMPAO FF TIPO MEDIO(AD)D=60CM 125KG/DEGRAUS FF/REJUNTAMENTO ANEIS/ REVEST LISO CALHA INTERNA C/ARG CIM/AREIA 1:4. BASE/BANQUETA EM CONCR FCK=10MPA</t>
  </si>
  <si>
    <t>2.679,89</t>
  </si>
  <si>
    <t>73963/041</t>
  </si>
  <si>
    <t>POCO VISITA ESG SANIT ANEL CONC PRE MOLD PROF=4,40M C/TAMPAO FF TIPO MEDIO(AD)D=60CM 125KG/DEGRAUS FF/REJUNTAMENTO ANEIS/ REVEST LISO CALHA INTERNA C/ARG CIM/AREIA 1:4. BASE/BANQUETA EM CONCR FCK=10MPA</t>
  </si>
  <si>
    <t>2.835,62</t>
  </si>
  <si>
    <t>73963/042</t>
  </si>
  <si>
    <t>POCO VISITA ESG SANIT ANEL CONC PRE-MOLD PROF=4,70M C/TAMPAO FF TIPO MEDIO(AD)D=60CM 125KG/DEGRAUS FF/REJUNTAMENTO ANEIS/ REVEST LISO CALHA INTERNA C/ARG CIM/AREIA 1:4. BASE/BANQUETA EM CONCR FCK=10MPA</t>
  </si>
  <si>
    <t>2.948,15</t>
  </si>
  <si>
    <t>73963/043</t>
  </si>
  <si>
    <t>POCO VISITA ESG SANIT ANEL CONC PRE-MOLD PROF=5,00M C/TAMPAO FF TIPO MEDIO(AD)D=60CM 125KG/DEGRAUS FF/REJUNTAMENTO ANEIS/ REVEST LISO CALHA INTERNA C/ARG CIM/AREIA 1:4. BASE/BANQUETA EM CONCR FCK=10MPA</t>
  </si>
  <si>
    <t>3.072,26</t>
  </si>
  <si>
    <t>73963/044</t>
  </si>
  <si>
    <t>POCO VISITA ESG SANIT ANEL CONC PRE-MOLD PROF=0,80M C/TAMPAO FF TIPO MEDIO(AD)D=60CM 125KG/DEGRAUS FF/REJUNTAMENTO ANEIS/ REVEST LISO CALHA INTERNA C/ARG CIM/AREIA 1:4. BASE/BANQUETA EM CONCR FCK=10MPA</t>
  </si>
  <si>
    <t>719,21</t>
  </si>
  <si>
    <t>73963/045</t>
  </si>
  <si>
    <t>POCO DE VISITA PARA REDE ESG. SANIT., EM ANEIS CONCRETO, DIÂMETR O = 60CM E 110CM, PROF 240CM, INCLUINDO DEGRAU, EXCLUINDO TAMPAO FER RO FUNDIDO.</t>
  </si>
  <si>
    <t>1.602,87</t>
  </si>
  <si>
    <t>73963/046</t>
  </si>
  <si>
    <t>POCO DE VISITA PARA REDE ESG. SANIT., EM ANEIS CONCRETO, DIÂMETR O = 60CM E 110CM, PROF 250CM, INCLUINDO DEGRAU, EXCLUINDO TAMPAO FER RO FUNDIDO.</t>
  </si>
  <si>
    <t>1.634,22</t>
  </si>
  <si>
    <t>73963/047</t>
  </si>
  <si>
    <t>POCO DE VISITA PARA REDE ESG. SANIT., EM ANEIS CONCRETO, DIÂMETR O = 60CM E 110CM, PROF 280CM, INCLUINDO DEGRAU, EXCLUINDO TAMPAO FER RO FUNDIDO.</t>
  </si>
  <si>
    <t>1.799,40</t>
  </si>
  <si>
    <t>73963/048</t>
  </si>
  <si>
    <t>POCO DE VISITA PARA REDE ESG. SANIT., EM ANEIS CONCRETO, DIÂMETR O = 60CM E 110CM, PROF 310CM, INCLUINDO DEGRAU, EXCLUINDO TAMPAO FER RO FUNDIDO.</t>
  </si>
  <si>
    <t>1.941,04</t>
  </si>
  <si>
    <t>74124/001</t>
  </si>
  <si>
    <t>POCO VISITA AG PLUV:CONC ARM 1X1X1,40M COLETOR D=40 A 50CM PAREDE E=15CM BASE CONC FCK=10MPA REVEST C/ARG CIM/AREIA 1:4 DEGRAUS FF INCL FORN TODOS MATERIAIS</t>
  </si>
  <si>
    <t>1.693,17</t>
  </si>
  <si>
    <t>74124/002</t>
  </si>
  <si>
    <t>POCO VISITA AG PLUV:CONC ARM 1,10X1,10X1,40M COLETOR D=60CM PAREDE E=15CM BASE CONC FCK=10MPA REVEST C/ARG CIM/AREIA 1:4 DEGRAUS FF INCL FORN TODOS MATERIAIS</t>
  </si>
  <si>
    <t>1.960,13</t>
  </si>
  <si>
    <t>74124/003</t>
  </si>
  <si>
    <t>POCO VISITA AG PLUV:CONC ARM 1,20X1,20X1,40M COLETOR D=70CM PAREDE E=15CM BASE CONC FCK=10MPA REVEST C/ARG CIM/AREIA 1:4 DEGRAUS FF INCL FORN TODOS MATERIAIS</t>
  </si>
  <si>
    <t>2.118,80</t>
  </si>
  <si>
    <t>74124/004</t>
  </si>
  <si>
    <t>POCO VISITA AG PLUV:CONC ARM 1,30X1,30X1,40M COLETOR D=80CM PAREDE E=15CM BASE CONC FCK=10MPA REVEST C/ARG CIM/AREIA 1:4 DEGRAUS FF INCL FORN TODOS MATERIAIS</t>
  </si>
  <si>
    <t>2.371,80</t>
  </si>
  <si>
    <t>74124/005</t>
  </si>
  <si>
    <t>POCO VISITA CONCRETO ARMADO P/AG PLUV 1,40X1,40X1,50M COLETOR D=90CM PAREDE E=15CM BASE FCK=10MPA REVESTIDO C/ARG CIM/AREIA 1:4 DEGRAUS FF INCL FORN TODOS MATERIAIS</t>
  </si>
  <si>
    <t>2.785,63</t>
  </si>
  <si>
    <t>74124/006</t>
  </si>
  <si>
    <t>POCO VISITA AG PLUV:CONC ARM 1,50X1,50X1,60M COLETOR D=1M PA REDE E=15CM BASE CONC FCK=10MPA REVEST C/ARG CIM/AREIA 1:4 DEGRAUS FF INCL FORN TODOS MATERIAIS</t>
  </si>
  <si>
    <t>3.063,58</t>
  </si>
  <si>
    <t>74124/007</t>
  </si>
  <si>
    <t>POCO VISITA AG PLUV:CONC ARM 1,60X1,60X1,70M COLETOR D=1,10M PAREDE E=15CM BASE CONC FCK=10MPA REVEST C/ARG CIM/AREIA 1:4 DEGRAUS FF INCL FORN TODOS MATERIAIS</t>
  </si>
  <si>
    <t>3.325,98</t>
  </si>
  <si>
    <t>74124/008</t>
  </si>
  <si>
    <t>POCO VISITA AG PLUV:CONC ARM 1,70X1,70X1,80M COLETOR D=1,20M PAREDE E=15CM BASE CONC FCK=10MPA REVEST C/ARG CIM/AREIA 1:4 DEGRAUS FF INCL FORN TODOS MATERIAIS</t>
  </si>
  <si>
    <t>3.598,88</t>
  </si>
  <si>
    <t>74162/001</t>
  </si>
  <si>
    <t>CAIXA DE CONCRETO, ALTURA = 1,00 METRO, DIAMETRO REGISTRO &lt; 150 MM</t>
  </si>
  <si>
    <t>85,05</t>
  </si>
  <si>
    <t>74206/001</t>
  </si>
  <si>
    <t>CAIXA COLETORA, 1,20X1,20X1,50M, COM FUNDO E TAMPA DE CONCRETO PARED ES EM ALVENARIA</t>
  </si>
  <si>
    <t>1.202,05</t>
  </si>
  <si>
    <t>74206/002</t>
  </si>
  <si>
    <t>CAIXA COLETORA, 0,25 X 0,85 1,00 M, COM FUNDO E TAMPA DE CONCRETO PAREDES EM ALVENARIA</t>
  </si>
  <si>
    <t>714,82</t>
  </si>
  <si>
    <t>74212/001</t>
  </si>
  <si>
    <t>POCO DE VISITA PARA REDE ESGOTO SANITARIO, EM ALVENARIA, DIAMETRO = 60 CM, PROF 160 INCLUINDO TAMPAO FERRO FUNDIDO</t>
  </si>
  <si>
    <t>3.181,79</t>
  </si>
  <si>
    <t>74214/001</t>
  </si>
  <si>
    <t>POCO DE VISITA PARA REDE ESGOTO SANITÁRIO, EM ALVENARIA, DIAMETRO 1 20 CM, PROF ATE 200 INCLUINDO TAMPAO FERRO FUNDIDO</t>
  </si>
  <si>
    <t>4.889,21</t>
  </si>
  <si>
    <t>74214/002</t>
  </si>
  <si>
    <t>POCO DE VISITA PARA REDE ESGOTO SANITÁRIO, EM ALVENARIA, DIAMETRO 1 20 CM, PROF ATE 400 INCLUINDO TAMPAO FERRO FUNDIDO</t>
  </si>
  <si>
    <t>7.192,95</t>
  </si>
  <si>
    <t>74224/001</t>
  </si>
  <si>
    <t>POCO DE VISITA PARA DRENAGEM PLUVIAL, EM CONCRETO ESTRUTURAL, DIMENSOE S INTERNAS 90X150X80CM (LARGXCOMPXALT), REDE 600 MM, EXCLUS OS TAMPAO E CHAMINE.</t>
  </si>
  <si>
    <t>1.178,44</t>
  </si>
  <si>
    <t>ASSENTAMENTO TAMPAO FERRO FUNDIDO (FOFO), 30 X 90 CM PARA CAIXA DE RAL O, C/ ARG CIM/AREIA 1:4 EM VOLUME, EXCLUSIVE TAMPAO.</t>
  </si>
  <si>
    <t>83,57</t>
  </si>
  <si>
    <t>BOCA DE LOBO EM ALVENARIA TIJOLO MACICO, REVESTIDA C/ ARGAMASSA CIM ENTO E AREIA 1:3, SOBRE LASTRO CONCRETO 10CM TAMPA AR MADO</t>
  </si>
  <si>
    <t>664,61</t>
  </si>
  <si>
    <t>TAMPAO FERRO FUNDIDO P/ POCO DE VISITA, 79,5 KG, TIPO T-100 - FORNECIM ENTO E INSTALACAO</t>
  </si>
  <si>
    <t>295,18</t>
  </si>
  <si>
    <t>TAMPAO FERRO FUNDIDO P/ POCO DE VISITA, 175 KG, TIPO T-170 - FORNECIME NTO E INSTALACAO</t>
  </si>
  <si>
    <t>549,05</t>
  </si>
  <si>
    <t>POCO DE VISITA EM ALVENARIA, PARA REDE D=0,40 M, PARTE FIXA C/ 1,00 M ALTURA</t>
  </si>
  <si>
    <t>1.085,70</t>
  </si>
  <si>
    <t>POCO DE VISITA EM ALVENARIA, PARA REDE D=0,60 M, PARTE FIXA C/ 1,00 M ALTURA</t>
  </si>
  <si>
    <t>1.353,19</t>
  </si>
  <si>
    <t>POCO DE VISITA EM ALVENARIA, PARA REDE D=0,80 M, PARTE FIXA C/ 1,00 M ALTURA</t>
  </si>
  <si>
    <t>2.820,08</t>
  </si>
  <si>
    <t>POÇO DE VISITA EM ALVENARIA, PARA REDE D=1,00 M, PARTE FIXA C/ 1,00 M ALTURA E USO RETROESCAVADEIRA</t>
  </si>
  <si>
    <t>3.263,08</t>
  </si>
  <si>
    <t>POCO DE VISITA EM ALVENARIA, PARA REDE D=1,20 M, PARTE FIXA C/ 1,00 M ALTURA E USO ESCAVADEIRA HIDRAULICA</t>
  </si>
  <si>
    <t>4.270,61</t>
  </si>
  <si>
    <t>POCO DE VISITA EM ALVENARIA, PARA REDE D=1,50 M, PARTE FIXA C/ 1,00 M ALTURA E USO ESCAVADEIRA HIDRAULICA</t>
  </si>
  <si>
    <t>5.229,14</t>
  </si>
  <si>
    <t>ACRESCIMO NA ALTURA DO POCO DE VISITA EM ALVENARIA PARA REDE D=0,40 M</t>
  </si>
  <si>
    <t>568,63</t>
  </si>
  <si>
    <t>CHAMINE P/ POCO DE VISITA EM ALVENARIA, EXCLUSOS TAMPAO E ANEL</t>
  </si>
  <si>
    <t>558,68</t>
  </si>
  <si>
    <t>GRELHA FF 30X90CM, 135KG, P/ CX RALO COM ASSENTAMENTO DE ARGAMASSA CIM ENTO/AREIA 1:4 - FORNECIMENTO E INSTALAÇÃO</t>
  </si>
  <si>
    <t>437,69</t>
  </si>
  <si>
    <t>73763/001</t>
  </si>
  <si>
    <t>MEIO-FIO E SARJETA DE CONCRETO MOLDADO NO LOCAL, USINADO 15 MPA, COM 0 ,65 M BASE X 0,30 ALTURA, REJUNTE EM ARGAMASSA TRACO 1:3,5 (CIMENTO AREIA)</t>
  </si>
  <si>
    <t>90,70</t>
  </si>
  <si>
    <t>73763/002</t>
  </si>
  <si>
    <t>MEIO-FIO E SARJETA DE CONCRETO MOLDADO NO LOCAL, USINADO 15 MPA, COM 0 ,45 M BASE X 0,30 ALTURA, REJUNTE EM ARGAMASSA TRACO 1:3,5 (CIMENTO AREIA)</t>
  </si>
  <si>
    <t>71,95</t>
  </si>
  <si>
    <t>73763/003</t>
  </si>
  <si>
    <t>MEIO-FIO E SARJETA CONJUGADOS DE CONCRETO 15 MPA, 47 CM BASE X 30 A LTURA, MOLDADO "IN LOCO" COM EXTRUSORA</t>
  </si>
  <si>
    <t>32,82</t>
  </si>
  <si>
    <t>73763/004</t>
  </si>
  <si>
    <t>MEIO-FIO E SARJETA CONJUGADOS DE CONCRETO 15 MPA, 35 CM BASE X 30 A LTURA, MOLDADO "IN LOCO" COM EXTRUSORA</t>
  </si>
  <si>
    <t>27,52</t>
  </si>
  <si>
    <t>73763/005</t>
  </si>
  <si>
    <t>MEIO-FIO E SARJETA CONJUGADOS DE CONCRETO 15 MPA, 30 CM BASE X 26 A LTURA, MOLDADO "IN LOCO" COM EXTRUSORA</t>
  </si>
  <si>
    <t>73789/001</t>
  </si>
  <si>
    <t>MEIO-FIO DE CONCRETO MOLDADO NO LOCAL, USINADO 15 MPA, COM 0,45 M ALTU RA X 0,15 BASE, REJUNTE EM ARGAMASSA TRACO 1:3,5 (CIMENTO E AREIA)</t>
  </si>
  <si>
    <t>74,97</t>
  </si>
  <si>
    <t>73789/002</t>
  </si>
  <si>
    <t>MEIO-FIO DE CONCRETO MOLDADO NO LOCAL, USINADO 15 MPA, COM 0,30 M ALTU RA X 0,15 BASE, REJUNTE EM ARGAMASSA TRACO 1:3,5 (CIMENTO E AREIA)</t>
  </si>
  <si>
    <t>51,22</t>
  </si>
  <si>
    <t>74012/001</t>
  </si>
  <si>
    <t>SARJETA EM CONCRETO, PREPARO MANUAL, COM SEIXO ROLADO, ESPESSURA = 8CM , LARGURA 40CM.</t>
  </si>
  <si>
    <t>39,70</t>
  </si>
  <si>
    <t>74208/001</t>
  </si>
  <si>
    <t>CONSTRUCAO DE MEIO-FIO PEDRAS GRANITICAS, REJUNTADO C/ ARGAMASSA CIMENTO E AREIA 1:2 LINHA D AGUA PARALELEPIPEDOS,ASSENTADOS SOBRE MISTURA 1:6, 6,0 CM ESPESSURA REJUNTADOS 1:2, INCLUSIVBASE CONCRETO 1:4:8 C/10 ,0 ESPESSURA.</t>
  </si>
  <si>
    <t>74,35</t>
  </si>
  <si>
    <t>74211/001</t>
  </si>
  <si>
    <t>LINHA D AGUA EM PARALELEPIPEDOS GRANITICOS, REJUNTADOS C/ ARG DE CIMEN TO E AREIA TRACO 1:3 SOBRE LASTRO BRITA BERÇO</t>
  </si>
  <si>
    <t>34,91</t>
  </si>
  <si>
    <t>74223/001</t>
  </si>
  <si>
    <t>MEIO-FIO (GUIA) DE CONCRETO PRE-MOLDADO, DIMENSÕES 12X15X30X100CM (FAC E SUPERIORXFACE INFERIORXALTURAXCOMPRIMENTO),REJUNTADO C/ARGAMASSA 1:4 CIMENTO:AREIA, INCLUINDO ESCAVAÇÃO REATERRO.</t>
  </si>
  <si>
    <t>42,99</t>
  </si>
  <si>
    <t>74223/002</t>
  </si>
  <si>
    <t>MEIO-FIO EM PEDRA GRANITICA, REJUNTADO C/ARGAMASSA CIMENTO E AREIA 1:3</t>
  </si>
  <si>
    <t>37,11</t>
  </si>
  <si>
    <t>74237/001</t>
  </si>
  <si>
    <t>MEIO-FIO COM SARJETA, EXECUTADO C/EXTRUSORA (SARJETA 30X8CM 15X10CM X H=23CM), INCLUI ESC.E ACERTO FAIXA 0,45M</t>
  </si>
  <si>
    <t>27,32</t>
  </si>
  <si>
    <t>LOCACAO DE EXTRUSORA GUIAS E SARJETAS SEM FORMAS, MOTOR DIESEL 1 4CV, EXCLUSIVE OPERADOR (CP)</t>
  </si>
  <si>
    <t>12,12</t>
  </si>
  <si>
    <t>ASSENTAMENTO DE MEIO FIO PREMOLDADO, INCLUINDO ESCAVACAO</t>
  </si>
  <si>
    <t>ESCORAMENTO DE MEIO FIO COM MATERIAL LOCAL COMPACTADO MANUALMENTE, EM FAIXA 0,50M</t>
  </si>
  <si>
    <t>3,32</t>
  </si>
  <si>
    <t>SARJETA CORTE EM TALUDES TRIANG 1,25X0,25M ESP=0,08 REV CONC SIMPLES I NCL ESCAVACAO MEC ACERTO MANUAL TERRENO FORNEC MAT E REJUNTAMENTO</t>
  </si>
  <si>
    <t>66,27</t>
  </si>
  <si>
    <t>SARJETA CORTE EM TALUDES TRIANG 1,50X0,30M, ESP=0,08 M REV.CONC. SIMPL ES INCL ESCAVACAO MEC ACERTO MANUAL TERRENO FORNEC MAT E REJUNTAMENTO</t>
  </si>
  <si>
    <t>78,71</t>
  </si>
  <si>
    <t>SARJETA CORTE TALUDES TRIANG 1,85X0,35M ESP=0,08 REV CONC. SIMPLES INC L ESCAVACAO MEC ACERTO MANUAL TERRENO FORNEC MAT E REJUNTAMENTO</t>
  </si>
  <si>
    <t>96,67</t>
  </si>
  <si>
    <t>VALETA PROT DE CORTE TRAPEZOIDAL 0,80X2,00X0,60M ESP=0,08 CONCR SIMPLE S INCL ESCAVACAO MEC ACERTO MANUAL TERRENO FORNEC MAT E REJUNTAMENTO</t>
  </si>
  <si>
    <t>183,72</t>
  </si>
  <si>
    <t>VALETA PROT DE CORTE TRAPEZOIDAL 1,00X2,20X0,60M ESP=0,08M CONCR SIMPL ES INCL ESCAVACAO MEC ATERRO MANUAL TERRENO FORNEC MAT E REJUNTAMENTO ESCO ESCORAMENTO</t>
  </si>
  <si>
    <t>191,99</t>
  </si>
  <si>
    <t>ESCORAMENTO DE MADEIRA EM VALAS, TIPO PONTALETEAMENTO</t>
  </si>
  <si>
    <t>9,29</t>
  </si>
  <si>
    <t>ESCORAMENTO DE VALAS DESCONTINUO</t>
  </si>
  <si>
    <t>37,67</t>
  </si>
  <si>
    <t>ESCORAMENTO DE VALAS CONTINUO</t>
  </si>
  <si>
    <t>52,18</t>
  </si>
  <si>
    <t>73877/001</t>
  </si>
  <si>
    <t>ESCORAMENTO DE VALAS COM PRANCHOES METALICOS - AREA CRAVADA</t>
  </si>
  <si>
    <t>55,41</t>
  </si>
  <si>
    <t>73877/002</t>
  </si>
  <si>
    <t>ESCORAMENTO DE VALAS COM PRANCHOES METALICOS - AREA NAO CRAVADA</t>
  </si>
  <si>
    <t>38,78</t>
  </si>
  <si>
    <t>ESCORAMENTO CONTINUO DE VALAS, MISTO, COM PERFIL I 8"</t>
  </si>
  <si>
    <t>121,68</t>
  </si>
  <si>
    <t>ESCORAMENTO FORMAS ATE H = 3,30M, COM MADEIRA DE 3A QUALIDADE, NAO APA RELHADA, APROVEITAMENTO TABUAS 3X E PRUMOS 4X. ESQV ESQUADRIAS/FERRAGENS/VIDROS</t>
  </si>
  <si>
    <t>9,59</t>
  </si>
  <si>
    <t>LAMINADO MELAMINICO TEXTURIZADO, ESPESSURA 0,8 MM, PARA REVESTIMENTO D E CHAPA COMPENSADA DE MADEIRA, FIXADA COM COLA</t>
  </si>
  <si>
    <t>71,59</t>
  </si>
  <si>
    <t>LAMINADO MELAMINICO LISO E FOSCO, PARA REVESTIMENTO DE CHAPA COMPENSAD A MADEIRA, ESPESSURA 0,8 MM, FIXADO COM COLA</t>
  </si>
  <si>
    <t>73,02</t>
  </si>
  <si>
    <t>RETIRADA DE FOLHAS PORTA PASSAGEM OU JANELA</t>
  </si>
  <si>
    <t>8,28</t>
  </si>
  <si>
    <t>RETIRADA DE BATENTES MADEIRA</t>
  </si>
  <si>
    <t>40,01</t>
  </si>
  <si>
    <t>RECOLOCACAO DE FOLHAS PORTA PASSAGEM OU JANELA, CONSIDERANDO REA PROVEITAMENTO DO MATERIAL</t>
  </si>
  <si>
    <t>68,31</t>
  </si>
  <si>
    <t>RECOLOCACAO DE BATENTES MADEIRA, CONSIDERANDO REAPROVEITAMENTO M ATERIAL</t>
  </si>
  <si>
    <t>41,74</t>
  </si>
  <si>
    <t>MARCO MADEIRA REGIONAL 1A 7X3,5CM - P</t>
  </si>
  <si>
    <t>24,55</t>
  </si>
  <si>
    <t>73880/002</t>
  </si>
  <si>
    <t>PORTA DE MADEIRA ALMOFADADA SEMI-OCA 1A, 80X210X3CM, INCLUSO ADUELA 2A , ALIZAR E DOBRADICAS</t>
  </si>
  <si>
    <t>514,18</t>
  </si>
  <si>
    <t>73905/001</t>
  </si>
  <si>
    <t>BANDEIRA EM MADEIRA 1A, 40X60CM, FIXA, SEM ADUELA E ALIZAR, PARA VIDRO</t>
  </si>
  <si>
    <t>69,41</t>
  </si>
  <si>
    <t>73905/002</t>
  </si>
  <si>
    <t>BANDEIRA EM MADEIRA 2A, 40X60CM, FIXA, SEM ADUELA E ALIZAR, PARA VIDRO</t>
  </si>
  <si>
    <t>58,70</t>
  </si>
  <si>
    <t>73906/001</t>
  </si>
  <si>
    <t>PORTA DE MADEIRA TIPO VENEZIANA 1A, 70X210X3CM, INCLUSO ADUELA ALI ZAR 1A E DOBRADICAS COM ANEIS</t>
  </si>
  <si>
    <t>634,13</t>
  </si>
  <si>
    <t>73906/003</t>
  </si>
  <si>
    <t>PORTA DE MADEIRA TIPO VENEZIANA 1A, 80X210X3CM, INCLUSO ADUELA ALI ZAR 1A E DOBRADICAS COM ANEIS</t>
  </si>
  <si>
    <t>795,34</t>
  </si>
  <si>
    <t>73906/004</t>
  </si>
  <si>
    <t>PORTA DE MADEIRA TIPO VENEZIANA 2A, 120X210X3CM, 2 FOLHAS, INCLUSO ADU ELA 1A, ALIZAR 1A E DOBRADICAS COM ANEIS</t>
  </si>
  <si>
    <t>1.084,58</t>
  </si>
  <si>
    <t>73906/005</t>
  </si>
  <si>
    <t>PORTA DE MADEIRA TIPO VENEZIANA 2A, 140X210X3CM, 2 FOLHAS, INCLUSO ADU ELA 1A, ALIZAR 1A E DOBRADICAS COM ANEIS</t>
  </si>
  <si>
    <t>1.124,07</t>
  </si>
  <si>
    <t>73906/006</t>
  </si>
  <si>
    <t>PORTA DE MADEIRA TIPO VENEZIANA 2A, 60X210X3CM, INCLUSO ADUELA 1A, ALI ZAR 1A E DOBRADICAS COM ANEIS</t>
  </si>
  <si>
    <t>660,81</t>
  </si>
  <si>
    <t>73910/001</t>
  </si>
  <si>
    <t>PORTA DE MADEIRA COMPENSADA LISA PARA PINTURA, 60X210X3,5CM, INCLUSO A DUELA 2A, ALIZAR 2A E DOBRADICAS</t>
  </si>
  <si>
    <t>305,65</t>
  </si>
  <si>
    <t>73910/002</t>
  </si>
  <si>
    <t>PORTA DE MADEIRA COMPENSADA LISA PARA CERA OU VERNIZ, 60X210CM, INCLUS O ADUELA 1A, ALIZAR 1A E DOBRADICAS COM ANEL</t>
  </si>
  <si>
    <t>434,97</t>
  </si>
  <si>
    <t>73910/003</t>
  </si>
  <si>
    <t>PORTA DE MADEIRA COMPENSADA LISA PARA PINTURA, 70X210X3,5CM, INCLUSO A DUELA 2A, ALIZAR 2A E DOBRADICAS</t>
  </si>
  <si>
    <t>310,85</t>
  </si>
  <si>
    <t>73910/004</t>
  </si>
  <si>
    <t>PORTA DE MADEIRA COMPENSADA LISA PARA CERA OU VERNIZ, 70X210CM, INCLUS O ADUELA 1A, ALIZAR 1A E DOBRADICAS COM ANEL</t>
  </si>
  <si>
    <t>448,04</t>
  </si>
  <si>
    <t>73910/005</t>
  </si>
  <si>
    <t>PORTA DE MADEIRA COMPENSADA LISA PARA PINTURA, 80X210X3,5CM, INCLUSO A DUELA 2A, ALIZAR 2A E DOBRADICAS</t>
  </si>
  <si>
    <t>316,05</t>
  </si>
  <si>
    <t>73910/006</t>
  </si>
  <si>
    <t>PORTA DE MADEIRA COMPENSADA LISA PARA CERA OU VERNIZ, 80X210X3,5CM, IN CLUSO ADUELA 1A, ALIZAR 1A E DOBRADICAS COM ANEL</t>
  </si>
  <si>
    <t>456,13</t>
  </si>
  <si>
    <t>73910/007</t>
  </si>
  <si>
    <t>PORTA DE MADEIRA COMPENSADA LISA PARA CERA OU VERNIZ, 90X210X3,5CM, IN CLUSO ADUELA 1A, ALIZAR 1A E DOBRADICAS COM ANEL</t>
  </si>
  <si>
    <t>478,01</t>
  </si>
  <si>
    <t>73910/008</t>
  </si>
  <si>
    <t>PORTA DE MADEIRA COMPENSADA LISA PARA PINTURA, 120X210X3,5CM, 2 FOLHAS , INCLUSO ADUELA 2A, ALIZAR 2A E DOBRADICAS</t>
  </si>
  <si>
    <t>444,89</t>
  </si>
  <si>
    <t>73910/009</t>
  </si>
  <si>
    <t>PORTA DE MADEIRA COMPENSADA LISA PARA CERA OU VERNIZ, 120X210X3,5CM, 2 FOLHAS, INCLUSO ADUELA 1A, ALIZAR 1A E DOBRADICAS COM ANEL</t>
  </si>
  <si>
    <t>629,73</t>
  </si>
  <si>
    <t>73910/010</t>
  </si>
  <si>
    <t>PORTA DE MADEIRA COMPENSADA LISA PARA PINTURA, 90X210X3,5CM, INCLUSO A DUELA 2A, ALIZAR 2A E DOBRADICAS</t>
  </si>
  <si>
    <t>329,59</t>
  </si>
  <si>
    <t>73910/011</t>
  </si>
  <si>
    <t>PORTA DE MADEIRA COMPENSADA LISA PARA PINTURA, 160X210X3,5CM, 2 FOLHAS , INCLUSO ADUELA 2A, ALIZAR 2A E DOBRADICAS</t>
  </si>
  <si>
    <t>468,79</t>
  </si>
  <si>
    <t>73934/001</t>
  </si>
  <si>
    <t>PORTA EM CHAPA DE FIBRA EUCALIPTO LISA PARA PINTURA, 80X210X3,5CM, INCLUSO ADUELA 2A, ALIZAR 2A E DOBRADICAS</t>
  </si>
  <si>
    <t>331,27</t>
  </si>
  <si>
    <t>73934/002</t>
  </si>
  <si>
    <t>PORTA EM CHAPA DE FIBRA EUCALIPTO LISA PARA PINTURA, 70X210X3,5CM, INCLUSO ADUELA 2A, ALIZAR 2A E DOBRADICAS</t>
  </si>
  <si>
    <t>380,97</t>
  </si>
  <si>
    <t>73934/003</t>
  </si>
  <si>
    <t>PORTA EM CHAPA DE FIBRA EUCALIPTO LISA PARA PINTURA, 60X210X3,5CM, INCLUSO ADUELA 2A, ALIZAR 2A E DOBRADICAS</t>
  </si>
  <si>
    <t>374,22</t>
  </si>
  <si>
    <t>74139/001</t>
  </si>
  <si>
    <t>PORTA DE MADEIRA PARA BANHEIRO, EM CHAPA COMPENSADA, REVEST IDA COM LAMINADO TEXTURIZADO, 80X160CM, INCLUSO MARCO E DOBRADICAS</t>
  </si>
  <si>
    <t>351,72</t>
  </si>
  <si>
    <t>74139/002</t>
  </si>
  <si>
    <t>PORTA DE MADEIRA PARA BANHEIRO, EM CHAPA COMPENSADA, REVEST IDA COM LAMINADO TEXTURIZADO, 60X160CM, INCLUSO MARCO E DOBRADICAS</t>
  </si>
  <si>
    <t>299,66</t>
  </si>
  <si>
    <t>PORTA DE MADEIRA VENEZIANA 2A, COM PREVISAO PARA VIDRO, 60X210X3CM, IN CLUSO ADUELA 1A, ALIZAR 1A E DOBRADICAS ANEIS</t>
  </si>
  <si>
    <t>891,16</t>
  </si>
  <si>
    <t>PORTA DE MADEIRA VENEZIANA 2A, COM PREVISAO PARA VIDRO, 70X210X3CM, IN CLUSO ADUELA 1A, ALIZAR 1A E DOBRADICAS ANEIS</t>
  </si>
  <si>
    <t>988,20</t>
  </si>
  <si>
    <t>PORTA DE MADEIRA VENEZIANA 2A, COM PREVISAO PARA VIDRO, 80X210X3CM, IN CLUSO ADUELA 1A, ALIZAR 1A E DOBRADICAS ANEIS</t>
  </si>
  <si>
    <t>1.085,24</t>
  </si>
  <si>
    <t>PORTA DE MADEIRA ALMOFADADA SEMIOCA 1A, 60X210X3CM, INCLUSO ADUELA ALIZAR 1A E DOBRADICAS COM ANEIS</t>
  </si>
  <si>
    <t>538,97</t>
  </si>
  <si>
    <t>PORTA DE MADEIRA MACICA REGIONAL 1A, MEXICANA, 80X210X3,5CM, COM ADUEL A E ALIZAR DOBRADICAS LATAO CROMADO ANEIS</t>
  </si>
  <si>
    <t>809,17</t>
  </si>
  <si>
    <t>PORTA DE MADEIRA ALMOFADADA SEMIOCA 1A, 70X210X3CM, INCLUSO ADUELA ALIZAR 1A E DOBRADICAS COM ANEIS</t>
  </si>
  <si>
    <t>545,85</t>
  </si>
  <si>
    <t>PORTA DE MADEIRA MACICA, REGIONAL 2A, MEXICANA, 80X210X3,5CM, COM ADUE LA E ALIZAR DOBRADICAS LATAO CROMADO ANEIS</t>
  </si>
  <si>
    <t>689,54</t>
  </si>
  <si>
    <t>PORTA DE MADEIRA ALMOFADADA SEMIOCA 1A, 140X210X3CM, DUAS FOLHAS, INCL USO ADUELA ALIZAR 1A E DOBRADICAS COM ANEIS</t>
  </si>
  <si>
    <t>859,85</t>
  </si>
  <si>
    <t>BANDEIRA PARA VIDRO EM MADEIRA REGIONAL 2A, 40X70CM, FIXA SEM ADUELA E ALIZAR</t>
  </si>
  <si>
    <t>62,49</t>
  </si>
  <si>
    <t>ALIZAR DE MADEIRA REGIONAL 1A 5X2,0CM</t>
  </si>
  <si>
    <t>4,84</t>
  </si>
  <si>
    <t>ALIZAR DE MADEIRA REGIONAL 2A 5X2,0CM</t>
  </si>
  <si>
    <t>6,67</t>
  </si>
  <si>
    <t>ALIZAR DE MADEIRA REGIONAL 3A 5X2,0CM</t>
  </si>
  <si>
    <t>MARCO DE MADEIRA REGIONAL 1A 7X3,0CM</t>
  </si>
  <si>
    <t>23,51</t>
  </si>
  <si>
    <t>MARCO DE MADEIRA REGIONAL 2A 7X3,0CM</t>
  </si>
  <si>
    <t>16,97</t>
  </si>
  <si>
    <t>ADUELA DE MADEIRA REGIONAL 3A 13X3,0CM</t>
  </si>
  <si>
    <t>22,56</t>
  </si>
  <si>
    <t>PORTA DE MADEIRA ALMOFADADA SEMIOCA 1A, 120X210X3CM, DUAS FOLHAS, INCL USO ADUELA ALIZAR 1A E DOBRADICAS COM ANEIS</t>
  </si>
  <si>
    <t>832,15</t>
  </si>
  <si>
    <t>ADUELA DE MADEIRA REGIONAL 1A 15X3,5CM</t>
  </si>
  <si>
    <t>35,98</t>
  </si>
  <si>
    <t>ALCAPAO EM COMPENSADO DE MADEIRA CEDRO/VIROLA, 60X60X2CM, COM MARCO 7X 3CM, ALIZAR 2A, DOBRADICAS LATAO CROMADO E TARJETA CROMADA</t>
  </si>
  <si>
    <t>131,09</t>
  </si>
  <si>
    <t>PORTA DE MADEIRA MACICA REGIONAL 1A, CORRER P/VIDRO, COM ADUELA E A LIZAR TRILHO RODIZIOS</t>
  </si>
  <si>
    <t>475,53</t>
  </si>
  <si>
    <t>PORTA MADEIRA 1A CORRER P/VIDRO 30MM/ GUARNICAO 15CM/ALIZAR</t>
  </si>
  <si>
    <t>519,34</t>
  </si>
  <si>
    <t>ADUELA DE MADEIRA REGIONAL 2A 15X3,0CM</t>
  </si>
  <si>
    <t>23,42</t>
  </si>
  <si>
    <t>ADUELA MADEIRA REGIONAL 2A 13X3,0CM</t>
  </si>
  <si>
    <t>22,06</t>
  </si>
  <si>
    <t>ADUELA MADEIRA REGIONAL 3A 13X3,0CM</t>
  </si>
  <si>
    <t>ADUELA DE MADEIRA REGIONAL 1A 13X3,0CM</t>
  </si>
  <si>
    <t>32,17</t>
  </si>
  <si>
    <t>73813/001</t>
  </si>
  <si>
    <t>JANELA DE MADEIRA ALMOFADADA 1A, 1,5X1,5M, ABRIR, INCLUSO GUARNICOE S E DOBRADICAS</t>
  </si>
  <si>
    <t>1.039,26</t>
  </si>
  <si>
    <t>JANELA DE MADEIRA PARA VIDRO, CORRER, SEM BANDEIRA, INCLUSAS GUARNI COES FERRAGENS</t>
  </si>
  <si>
    <t>538,17</t>
  </si>
  <si>
    <t>JANELA DE MADEIRA PARA VIDRO, CORRER, COM BANDEIRA, INCLUSAS GUARNI COES SEM FERRAGENS</t>
  </si>
  <si>
    <t>536,77</t>
  </si>
  <si>
    <t>JANELA DE MADEIRA TIPO GUILHOTINA, ABRIR , INCLUSAS GUARNICOES SEM FERRAGENS</t>
  </si>
  <si>
    <t>515,63</t>
  </si>
  <si>
    <t>JANELA DE MADEIRA TIPO VENEZIANA. ABRIR, INCLUSAS GUARNICOES SEM FE RRAGENS</t>
  </si>
  <si>
    <t>448,70</t>
  </si>
  <si>
    <t>JANELA DE MADEIRA TIPO VENEZIANA/VIDRO, ABRIR, INCLUSAS GUARNICOES SEM FERRAGENS</t>
  </si>
  <si>
    <t>602,10</t>
  </si>
  <si>
    <t>JANELA DE MADEIRA ALMOFADADA, ABRIR, INCLUSAS GUARNICOES SEM FERRAG ENS</t>
  </si>
  <si>
    <t>490,53</t>
  </si>
  <si>
    <t>JANELA DE MADEIRA TIPO VENEZIANA/GUILHOTINA, ABRIR, INCLUSAS GUARNI COES SEM FERRAGENS</t>
  </si>
  <si>
    <t>367,33</t>
  </si>
  <si>
    <t>CAIXA MADEIRA 57X43CM COM GUARNICAO 13CM P/ FECHAMENTO DE AR CONDICION AL</t>
  </si>
  <si>
    <t>61,26</t>
  </si>
  <si>
    <t>TRELICA DE MADEIRA, RIPAS 4X1,5CM E REQUADROS 7,5X7,5CM</t>
  </si>
  <si>
    <t>112,93</t>
  </si>
  <si>
    <t>PORTA EM FERRO QUADRICULADO PARA ABRIGO DE MEDIDORES E BOTIJOES, AB RIR, COM GUARNICOES</t>
  </si>
  <si>
    <t>211,55</t>
  </si>
  <si>
    <t>PORTA DE FERRO PARA LIXEIRA, ABRIR, TIPO CHAPA, 70X210CM , COM GUAR NICOES</t>
  </si>
  <si>
    <t>267,38</t>
  </si>
  <si>
    <t>PORTA CORTA-FOGO 90X210X4CM</t>
  </si>
  <si>
    <t>719,77</t>
  </si>
  <si>
    <t>73933/001</t>
  </si>
  <si>
    <t>PORTA DE FERRO, ABRIR, TIPO GRADE COM CHAPA, 87X210CM, GUARNICO ES</t>
  </si>
  <si>
    <t>286,08</t>
  </si>
  <si>
    <t>73933/002</t>
  </si>
  <si>
    <t>PORTA DE FERRO, ABRIR, TIPO CHAPA LISA, COM GUARNICOES</t>
  </si>
  <si>
    <t>334,81</t>
  </si>
  <si>
    <t>73933/003</t>
  </si>
  <si>
    <t>PORTA DE FERRO TIPO VENEZIANA, ABRIR, SEM BANDEIRA FERRAGENS</t>
  </si>
  <si>
    <t>305,76</t>
  </si>
  <si>
    <t>73933/004</t>
  </si>
  <si>
    <t>PORTA DE FERRO ABRIR TIPO BARRA CHATA, COM REQUADRO E GUARNICAO PLETA</t>
  </si>
  <si>
    <t>267,74</t>
  </si>
  <si>
    <t>74073/001</t>
  </si>
  <si>
    <t>ALCAPAO EM FERRO 60X60CM, INCLUSO FERRAGENS</t>
  </si>
  <si>
    <t>80,87</t>
  </si>
  <si>
    <t>74073/002</t>
  </si>
  <si>
    <t>ALCAPAO EM FERRO 70X70CM, INCLUSO FERRAGENS</t>
  </si>
  <si>
    <t>91,36</t>
  </si>
  <si>
    <t>74136/001</t>
  </si>
  <si>
    <t>PORTA DE ACO ENROLAR TIPO GRADE, CHAPA 16</t>
  </si>
  <si>
    <t>341,41</t>
  </si>
  <si>
    <t>74136/002</t>
  </si>
  <si>
    <t>PORTA DE ACO CHAPA 24, ENROLAR, VAZADA TIJOLINHO OU EQUIVALENTE COM RETANGULO CIRCULO, ACABAMENTO GALVANIZADO NATURAL</t>
  </si>
  <si>
    <t>294,71</t>
  </si>
  <si>
    <t>74136/003</t>
  </si>
  <si>
    <t>PORTA DE ACO CHAPA 24, ENROLAR, RAIADA, LARGA COM ACABAMENTO GALVAN IZADO NATURAL</t>
  </si>
  <si>
    <t>218,37</t>
  </si>
  <si>
    <t>74232/001</t>
  </si>
  <si>
    <t>PORTA DE CHAPA DOBRADA ACO PRE-ZINCADO OU COM ADICAO COBRE, A BRIR POSTIGO PARA VIDRO, 87X210CM</t>
  </si>
  <si>
    <t>690,43</t>
  </si>
  <si>
    <t>PORTA DE CHAPA ACO PRE-ZINCADO OU COM ADICAO COBRE, ABRIR, CO M TRAVESSAS PARA VIDROS 87X210CM, EXCLUINDO</t>
  </si>
  <si>
    <t>434,46</t>
  </si>
  <si>
    <t>BATENTE FERRO 1X1/8"</t>
  </si>
  <si>
    <t>27,31</t>
  </si>
  <si>
    <t>PORTA PANTOGRAFICA PERFIL LAMINADO "U' INCLUSIVE ASSENTAMENTO E ACABAM ENTO</t>
  </si>
  <si>
    <t>319,36</t>
  </si>
  <si>
    <t>JANELA BASCULANTE DE FERRO EM CANTONEIRA 5/8"X1/8", LINHA POPULAR</t>
  </si>
  <si>
    <t>374,91</t>
  </si>
  <si>
    <t>JANELA BASCULANTE EM CHAPA DOBRADA DE ACO</t>
  </si>
  <si>
    <t>371,71</t>
  </si>
  <si>
    <t>JANELA DE CORRER EM CHAPA ACO, COM DUAS FOLHAS, PARA VIDRO</t>
  </si>
  <si>
    <t>596,57</t>
  </si>
  <si>
    <t>RETIRADA DE BATENTES METALICOS</t>
  </si>
  <si>
    <t>37,48</t>
  </si>
  <si>
    <t>RECOLOCACAO DE BATENTES METALICOS, CONSIDERANDO REAPROVEITAMENTO DO MA TERIAL</t>
  </si>
  <si>
    <t>40,61</t>
  </si>
  <si>
    <t>73940/001</t>
  </si>
  <si>
    <t>JANELA DE CORRER EM CHAPA ACO DOBRADA, QUATRO FOLHAS, SEM DIVISAO H ORIZONTAL, PARA VIDRO, 1,50X1,20M</t>
  </si>
  <si>
    <t>509,12</t>
  </si>
  <si>
    <t>73945/001</t>
  </si>
  <si>
    <t>JANELA DE CHAPA DOBRADA ACO COM ADICAO COBRE PRE-ZINCADO CORR ER 2 FOLHAS PARA VIDRO, EXCLUINDO VIDROS</t>
  </si>
  <si>
    <t>473,40</t>
  </si>
  <si>
    <t>73961/001</t>
  </si>
  <si>
    <t>JANELA MAXIM AR EM CHAPA DOBRADA</t>
  </si>
  <si>
    <t>690,17</t>
  </si>
  <si>
    <t>73984/001</t>
  </si>
  <si>
    <t>JANELA DE CORRER EM CHAPA ACO DOBRADA, QUATRO FOLHAS, COM DIVISAO H ORIZONTAL, PARA VIDRO, 1,50X1,20M</t>
  </si>
  <si>
    <t>487,28</t>
  </si>
  <si>
    <t>73984/002</t>
  </si>
  <si>
    <t>JANELA DE CORRER EM FERRO TIPO VENEZIANA, DUAS FOLHAS, LINHA POPULAR</t>
  </si>
  <si>
    <t>582,87</t>
  </si>
  <si>
    <t>JANELA DE CORRER EM CHAPA ACO DOBRADA 2,00X1,20M, 4 FOLHAS, PARA VI DRO, COM DIVISAO HORIZONTAL</t>
  </si>
  <si>
    <t>725,89</t>
  </si>
  <si>
    <t>JANELA DE CORRER EM CHAPA ACO DOBRADA 2,00X1,20M, 4 FOLHAS, PARA VI DRO, SEM DIVISAO HORIZONTAL</t>
  </si>
  <si>
    <t>714,64</t>
  </si>
  <si>
    <t>73932/001</t>
  </si>
  <si>
    <t>GRADE DE FERRO EM BARRA CHATA 3/16"</t>
  </si>
  <si>
    <t>227,49</t>
  </si>
  <si>
    <t>GUARDA-CORPO EM TUBO DE ACO GALVANIZADO 1 1/2"</t>
  </si>
  <si>
    <t>271,14</t>
  </si>
  <si>
    <t>74195/001</t>
  </si>
  <si>
    <t>GUARDA-CORPO COM CORRIMAO EM FERRO BARRA CHATA 3/16"</t>
  </si>
  <si>
    <t>270,12</t>
  </si>
  <si>
    <t>ESCADA TIPO MARINHEIRO EM ACO CA-50 9,52MM INCLUSO PINTURA COM FUNDO A NTICORROSIVO ZARCAO</t>
  </si>
  <si>
    <t>54,04</t>
  </si>
  <si>
    <t>CORRIMAO EM MADEIRA 1A 2,5X30CM</t>
  </si>
  <si>
    <t>73,99</t>
  </si>
  <si>
    <t>74072/001</t>
  </si>
  <si>
    <t>CORRIMAO EM TUBO ACO GALVANIZADO 3/4" COM BRACADEIRA</t>
  </si>
  <si>
    <t>64,66</t>
  </si>
  <si>
    <t>74072/002</t>
  </si>
  <si>
    <t>CORRIMAO EM TUBO ACO GALVANIZADO 2 1/2" COM BRACADEIRA</t>
  </si>
  <si>
    <t>102,75</t>
  </si>
  <si>
    <t>74072/003</t>
  </si>
  <si>
    <t>CORRIMAO EM TUBO ACO GALVANIZADO 1 1/4" COM BRACADEIRA</t>
  </si>
  <si>
    <t>77,21</t>
  </si>
  <si>
    <t>74103/001</t>
  </si>
  <si>
    <t>ESCADA TIPO MARINHEIRO EM ACO CA-50 12,5", INCLUSO PINTURA COM FUNDO A NTICORROSIVO ZARCAO</t>
  </si>
  <si>
    <t>60,82</t>
  </si>
  <si>
    <t>74194/001</t>
  </si>
  <si>
    <t>ESCADA TIPO MARINHEIRO EM TUBO ACO GALVANIZADO 1 1/2" 5 DEGRAUS</t>
  </si>
  <si>
    <t>210,82</t>
  </si>
  <si>
    <t>GUARDA-CORPO COM CORRIMAO EM TUBO DE ACO GALVANIZADO 1 1/2"</t>
  </si>
  <si>
    <t>183,97</t>
  </si>
  <si>
    <t>GUARDA-CORPO COM CORRIMAO EM TUBO DE ACO GALVANIZADO 3/4"</t>
  </si>
  <si>
    <t>92,65</t>
  </si>
  <si>
    <t>PORTA DE CORRER EM ALUMINIO, COM DUAS FOLHAS PARA VIDRO, INCLUSO GUARN ICAO E VIDRO LISO INCOLOR</t>
  </si>
  <si>
    <t>427,85</t>
  </si>
  <si>
    <t>74071/001</t>
  </si>
  <si>
    <t>PORTA DE ABRIR, EM ALUMINIO, CHAPA CORRUGADA COM GUARNICAO</t>
  </si>
  <si>
    <t>558,20</t>
  </si>
  <si>
    <t>74071/002</t>
  </si>
  <si>
    <t>PORTA DE ABRIR EM ALUMINIO TIPO VENEZIANA, COM GUARNICAO</t>
  </si>
  <si>
    <t>560,51</t>
  </si>
  <si>
    <t>73737/001</t>
  </si>
  <si>
    <t>GRADIL DE ALUMINIO ANODIZADO TIPO BARRA CHATA PARA VARANDAS, ALTURA 0, 4M</t>
  </si>
  <si>
    <t>126,40</t>
  </si>
  <si>
    <t>73737/002</t>
  </si>
  <si>
    <t>GRADIL DE ALUMINIO ANODIZADO TIPO BARRA CHATA PARA VARANDAS, ALTURA 1, 0M</t>
  </si>
  <si>
    <t>259,44</t>
  </si>
  <si>
    <t>73737/003</t>
  </si>
  <si>
    <t>GRADIL DE ALUMINIO ANODIZADO TIPO BARRA CHATA PARA VARANDAS, ALTURA 1, 2M</t>
  </si>
  <si>
    <t>302,44</t>
  </si>
  <si>
    <t>GRADIL DE ALUMINIO ANODIZADO TIPO BARRA CHATA</t>
  </si>
  <si>
    <t>262,34</t>
  </si>
  <si>
    <t>73736/001</t>
  </si>
  <si>
    <t>DOBRADICA TIPO VAI E VEM EM LATAO POLIDO 3"</t>
  </si>
  <si>
    <t>70,44</t>
  </si>
  <si>
    <t>74068/001</t>
  </si>
  <si>
    <t>CONJUNTO DE FERRAGENS CONTENDO FECHADURA COM CILINDRO PARA PORTA EXTER NA, MACANETA TIPO ALAVANCA ACABAMENTO PADRAO MEDIO E ROSETA EM LAT AO CROMADO</t>
  </si>
  <si>
    <t>503,29</t>
  </si>
  <si>
    <t>74068/002</t>
  </si>
  <si>
    <t>FECHADURA DE EMBUTIR COMPLETA, PARA PORTAS EXTERNAS, PADRAO ACABAME NTO POPULAR</t>
  </si>
  <si>
    <t>78,16</t>
  </si>
  <si>
    <t>74068/003</t>
  </si>
  <si>
    <t>FECHADURA DE EMBUTIR COMPLETA, PARA PORTAS EXTERNAS, PADRAO ACABAME NTO SUPERIOR</t>
  </si>
  <si>
    <t>254,59</t>
  </si>
  <si>
    <t>74068/004</t>
  </si>
  <si>
    <t>FECHADURA DE EMBUTIR COMPLETA, PARA PORTAS EXTERNAS 2 FOLHAS, PADRAO D E ACABAMENTO POPULAR FECHO TIPO UNHA COM ALAVANCA LATA O CROMADO 22CM</t>
  </si>
  <si>
    <t>203,95</t>
  </si>
  <si>
    <t>74068/005</t>
  </si>
  <si>
    <t>FECHADURA DE SOBREPOR EM FERRO PINTADO COM MACANETA PARA PORTAS EXTERN AS</t>
  </si>
  <si>
    <t>71,40</t>
  </si>
  <si>
    <t>74068/006</t>
  </si>
  <si>
    <t>FECHADURA DE EMBUTIR COMPLETA, PARA PORTAS EXTERNAS, PADRAO ACABAME NTO MEDIO</t>
  </si>
  <si>
    <t>152,89</t>
  </si>
  <si>
    <t>74069/001</t>
  </si>
  <si>
    <t>FECHADURA DE EMBUTIR COMPLETA, PARA PORTAS BANHEIRO, PADRAO ACAB AMENTO POPULAR</t>
  </si>
  <si>
    <t>68,98</t>
  </si>
  <si>
    <t>74069/002</t>
  </si>
  <si>
    <t>FECHADURA DE EMBUTIR COMPLETA, PARA PORTAS BANHEIRO, PADRAO ACAB AMENTO SUPERIOR</t>
  </si>
  <si>
    <t>216,86</t>
  </si>
  <si>
    <t>74070/001</t>
  </si>
  <si>
    <t>FECHADURA DE EMBUTIR COMPLETA, PARA PORTAS INTERNAS, PADRAO ACABAME NTO SUPERIOR</t>
  </si>
  <si>
    <t>186,70</t>
  </si>
  <si>
    <t>74070/002</t>
  </si>
  <si>
    <t>FECHADURA DE EMBUTIR COMPLETA, PARA PORTAS INTERNAS 2 FOLHAS, PADRAO D E ACABAMENTO POPULAR FECHO TIPO UNHA COM ALAVANCA LATA O CROMADO 22CM</t>
  </si>
  <si>
    <t>194,12</t>
  </si>
  <si>
    <t>74070/003</t>
  </si>
  <si>
    <t>FECHADURA DE EMBUTIR COMPLETA, PARA PORTAS INTERNAS, PADRAO ACABAME NTO POPULAR</t>
  </si>
  <si>
    <t>68,34</t>
  </si>
  <si>
    <t>74070/004</t>
  </si>
  <si>
    <t>FECHADURA DE EMBUTIR COMPLETA, PARA PORTAS INTERNAS, PADRAO ACABAME NTO MEDIO</t>
  </si>
  <si>
    <t>107,95</t>
  </si>
  <si>
    <t>FECHADURA DE EMBUTIR REFORCADA COMPLETA, SEGURANCA, COM CILINDRO, P ARA PORTA EXTERNA, ACABAMENTO PADRAO MEDIO</t>
  </si>
  <si>
    <t>187,33</t>
  </si>
  <si>
    <t>TRANQUETA DE LATAO CROMADO PARA FECHADURA PORTA BANHEIRO COM ROS ETA SEM E MACANETA</t>
  </si>
  <si>
    <t>91,42</t>
  </si>
  <si>
    <t>FECHADURA (SOMENTE A MAQUINA, SEM ESPELHO E MACA NETA), PARA PORTA BANHEIRO, COM ROSETA DE LATAO CROMADO JOGO TRANQUETA EM CR OMADO</t>
  </si>
  <si>
    <t>197,11</t>
  </si>
  <si>
    <t>FECHADURA BICO DE PAPAGAIO PARA PORTA CORRER INTERNA, CHAVE BIPARTI DA, ACABAMENTO PADRAO MEDIO</t>
  </si>
  <si>
    <t>105,69</t>
  </si>
  <si>
    <t>FECHADURA CILINDRO CENTRAL TUBULAR, 70MM, COM MACANETA DE LATAO CROMAD O PARA PORTA DIVISORIA</t>
  </si>
  <si>
    <t>661,37</t>
  </si>
  <si>
    <t>JOGO DE FERRAGENS CROMADAS PARA PORTA VIDRO TEMPERADO, UMA FOLHA CO MPOSTO DOBRADICAS SUPERIOR E INFERIOR, TRINCO, FECHADURA, CONTRA FE CHADURA COM CAPUCHINHO SEM MOLA PUXADOR</t>
  </si>
  <si>
    <t>539,36</t>
  </si>
  <si>
    <t>MOLA HIDRAULICA DE PISO PARA PORTA VIDRO TEMPERADO</t>
  </si>
  <si>
    <t>999,06</t>
  </si>
  <si>
    <t>MACANETA TIPO ALAVANCA, PADRAO MEDIO</t>
  </si>
  <si>
    <t>59,11</t>
  </si>
  <si>
    <t>PUXADOR CENTRAL PARA ESQUADRIA DE ALUMINIO</t>
  </si>
  <si>
    <t>19,71</t>
  </si>
  <si>
    <t>ROLDANA FIXA DUPLA DE LATAO COM ROLAMENTO PARA PORTA OU JANELA CORR ER</t>
  </si>
  <si>
    <t>43,49</t>
  </si>
  <si>
    <t>CREMONA EM LATAO CROMADO OU POLIDO, COMPLETA, COM VARA H=1,50M</t>
  </si>
  <si>
    <t>157,21</t>
  </si>
  <si>
    <t>LEVANTADOR EM LATAO FUNDIDO CROMADO E BORBOLETA FERRO CROMADO, PARA JANELA TIPO GUILHOTINA</t>
  </si>
  <si>
    <t>88,86</t>
  </si>
  <si>
    <t>PUXADOR TUBULAR DE CENTRO EM LATAO CROMADO PARA JANELAS</t>
  </si>
  <si>
    <t>68,64</t>
  </si>
  <si>
    <t>PUXADOR CONCHA EM LATAO CROMADO OU POLIDO PARA PORTA JANELA DE CORR ER, COM FURO CHAVE, 4X10CM</t>
  </si>
  <si>
    <t>PUXADOR CONCHA EM LATAO CROMADO OU POLIDO PARA PORTA JANELA DE CORR ER, 3X9CM</t>
  </si>
  <si>
    <t>126,26</t>
  </si>
  <si>
    <t>CARRANCA DE FERRO CROMADO 40MM PARA JANELA ABRIR</t>
  </si>
  <si>
    <t>55,95</t>
  </si>
  <si>
    <t>TRILHO QUADRADO DE ALUMINIO 1/4" PARA RODIZIOS</t>
  </si>
  <si>
    <t>32,25</t>
  </si>
  <si>
    <t>TRILHO "U" DE ALUMINIO, 40X40MM E ROLDANA FIXA DUPLA LATAO COM ROLA MENTO PARA PORTA OU JANELA CORRER</t>
  </si>
  <si>
    <t>26,23</t>
  </si>
  <si>
    <t>FECHO CHATO DE SOBREPOR EM FERRO ZINCADO/NIQUEL GALVANIZADO OU POLIDO, 5"</t>
  </si>
  <si>
    <t>74046/001</t>
  </si>
  <si>
    <t>TARJETA DE FERRO CROMADO SOBREPOR 2"</t>
  </si>
  <si>
    <t>9,24</t>
  </si>
  <si>
    <t>74046/002</t>
  </si>
  <si>
    <t>TARJETA TIPO LIVRE/OCUPADO PARA PORTA DE BANHEIRO</t>
  </si>
  <si>
    <t>36,71</t>
  </si>
  <si>
    <t>74047/001</t>
  </si>
  <si>
    <t>DOBRADICA EM FERRO CROMADO 3X3", SEM ANEIS</t>
  </si>
  <si>
    <t>20,63</t>
  </si>
  <si>
    <t>74047/002</t>
  </si>
  <si>
    <t>DOBRADICA EM ACO ZINCADO 3X3", SEM ANEIS</t>
  </si>
  <si>
    <t>14,06</t>
  </si>
  <si>
    <t>74047/003</t>
  </si>
  <si>
    <t>DOBRADICA EM LATAO CROMADO 3X3", COM ANEIS</t>
  </si>
  <si>
    <t>31,94</t>
  </si>
  <si>
    <t>74047/004</t>
  </si>
  <si>
    <t>DOBRADICA EM LATAO CROMADO 3 X 2 1/2</t>
  </si>
  <si>
    <t>18,28</t>
  </si>
  <si>
    <t>74047/005</t>
  </si>
  <si>
    <t>DOBRADICA EM FERRO GALVANIZADO 1 3/4 X2, SEM ANEIS</t>
  </si>
  <si>
    <t>74047/006</t>
  </si>
  <si>
    <t>DOBRADICA EM FERRO CROMADO 2X1", SEM ANEIS</t>
  </si>
  <si>
    <t>13,22</t>
  </si>
  <si>
    <t>74047/007</t>
  </si>
  <si>
    <t>DOBRADICA EM FERRO CROMADO 3X2 1/2", SEM ANEIS</t>
  </si>
  <si>
    <t>15,79</t>
  </si>
  <si>
    <t>74047/008</t>
  </si>
  <si>
    <t>DOBRADICA EM FERRO GALVANIZADO 4X3", COM ANEIS</t>
  </si>
  <si>
    <t>74084/001</t>
  </si>
  <si>
    <t>PORTA CADEADO ZINCADO OXIDADO PRETO COM DE ACO GRAFITADO OXIDA DO ENVERNIZADO 45MM</t>
  </si>
  <si>
    <t>43,24</t>
  </si>
  <si>
    <t>FECHO EMBUTIR TIPO UNHA 40CM C/COLOCACAO</t>
  </si>
  <si>
    <t>80,20</t>
  </si>
  <si>
    <t>FECHO EMBUTIR TIPO UNHA 22CM C/COLOCACAO</t>
  </si>
  <si>
    <t>67,71</t>
  </si>
  <si>
    <t>FECHADURA CROMADA COM CILINDRO PARA ARMARIOS</t>
  </si>
  <si>
    <t>89,45</t>
  </si>
  <si>
    <t>VIDRO LISO COMUM TRANSPARENTE, ESPESSURA 3MM</t>
  </si>
  <si>
    <t>76,03</t>
  </si>
  <si>
    <t>VIDRO LISO COMUM TRANSPARENTE, ESPESSURA 4MM</t>
  </si>
  <si>
    <t>96,98</t>
  </si>
  <si>
    <t>VIDRO TEMPERADO INCOLOR, ESPESSURA 6MM, FORNECIMENTO E INSTALACAO, INC LUSIVE MASSA PARA VEDACAO</t>
  </si>
  <si>
    <t>161,09</t>
  </si>
  <si>
    <t>VIDRO TEMPERADO INCOLOR, ESPESSURA 8MM, FORNECIMENTO E INSTALACAO, INC LUSIVE MASSA PARA VEDACAO</t>
  </si>
  <si>
    <t>203,58</t>
  </si>
  <si>
    <t>VIDRO TEMPERADO INCOLOR, ESPESSURA 10MM, FORNECIMENTO E INSTALACAO, IN CLUSIVE MASSA PARA VEDACAO</t>
  </si>
  <si>
    <t>257,74</t>
  </si>
  <si>
    <t>VIDRO TEMPERADO COLORIDO VERDE, ESPESSURA 10MM, FORNECIMENTO E INSTALA CAO, INCLUSIVE MASSA PARA VEDACAO</t>
  </si>
  <si>
    <t>319,11</t>
  </si>
  <si>
    <t>VIDRO FANTASIA TIPO CANELADO, ESPESSURA 4MM</t>
  </si>
  <si>
    <t>83,83</t>
  </si>
  <si>
    <t>VIDRO ARAMADO, ESPESSURA 7MM</t>
  </si>
  <si>
    <t>216,83</t>
  </si>
  <si>
    <t>73838/001</t>
  </si>
  <si>
    <t>PORTA DE VIDRO TEMPERADO, 0,9X2,10M, ESPESSURA 10MM, INCLUSIVE ACESSOR IOS</t>
  </si>
  <si>
    <t>1.773,53</t>
  </si>
  <si>
    <t>74125/001</t>
  </si>
  <si>
    <t>ESPELHO CRISTAL ESPESSURA 4MM, COM MOLDURA DE MADEIRA</t>
  </si>
  <si>
    <t>288,15</t>
  </si>
  <si>
    <t>74125/002</t>
  </si>
  <si>
    <t>ESPELHO CRISTAL ESPESSURA 4MM, COM MOLDURA EM ALUMINIO E COMPENSADO 6M M PLASTIFICADO COLADO</t>
  </si>
  <si>
    <t>335,40</t>
  </si>
  <si>
    <t>VIDRO LISO COMUM TRANSPARENTE, ESPESSURA 5MM</t>
  </si>
  <si>
    <t>116,21</t>
  </si>
  <si>
    <t>VIDRO LISO COMUM TRANSPARENTE, ESPESSURA 6MM</t>
  </si>
  <si>
    <t>135,21</t>
  </si>
  <si>
    <t>VIDRO LISO FUME, ESPESSURA 4MM</t>
  </si>
  <si>
    <t>128,88</t>
  </si>
  <si>
    <t>VIDRO LISO FUME, ESPESSURA 6MM</t>
  </si>
  <si>
    <t>179,54</t>
  </si>
  <si>
    <t>VIDRO FANTASIA MARTELADO 4MM</t>
  </si>
  <si>
    <t>90,88</t>
  </si>
  <si>
    <t>ESPELHO CRISTAL, ESPESSURA 4MM, COM PARAFUSOS DE FIXACAO, SEM MOLDURA</t>
  </si>
  <si>
    <t>263,14</t>
  </si>
  <si>
    <t>PORTAO DE FERRO EM CHAPA GALVANIZADA PLANA 14 GSG</t>
  </si>
  <si>
    <t>170,46</t>
  </si>
  <si>
    <t>74100/001</t>
  </si>
  <si>
    <t>PORTAO DE FERRO COM VARA 1/2", REQUADRO</t>
  </si>
  <si>
    <t>221,18</t>
  </si>
  <si>
    <t>74238/002</t>
  </si>
  <si>
    <t>PORTAO EM TELA ARAME GALVANIZADO N.12 MALHA 2" E MOLDURA TUBOS DE A CO COM DUAS FOLHAS ABRIR, INCLUSO FERRAGENS</t>
  </si>
  <si>
    <t>771,58</t>
  </si>
  <si>
    <t>PORTAO EM TUBO DE ACO GALVANIZADO DIN 2440/NBR 5580, PAINEL UNICO, DIM ENSOES 1,0X1,6M, INCLUSIVE CADEADO</t>
  </si>
  <si>
    <t>472,12</t>
  </si>
  <si>
    <t>PORTAO EM TUBO DE ACO GALVANIZADO DIN 2440/NBR 5580, PAINEL UNICO, DIM ENSOES 4,0X1,2M, INCLUSIVE CADEADO</t>
  </si>
  <si>
    <t>1.049,81</t>
  </si>
  <si>
    <t>PORTAO PARA VEICULOS EM BARRAS DE FERRO RETANGULAR CHATA E TELA ARA ME GALVANIZADO, FIO 8 BWG, MALHA QUADRADA 5X5CM, INCLUSIVE CADEADO P INTURA PVA PILARES APOIO CONCRETO</t>
  </si>
  <si>
    <t>2.640,47</t>
  </si>
  <si>
    <t>PORTAO PARA PEDESTRES EM BARRAS DE FERRO RETANGULAR CHATA E TELA AR AME GALVANIZADO, FIO 8 BWG, MALHA QUADRADA 5X5CM, INCLUSIVE CADEADO PINTURA PVA PILARES APOIO CONCRETO</t>
  </si>
  <si>
    <t>1.116,07</t>
  </si>
  <si>
    <t>JANELA BASCULANTE DE ALUMINIO</t>
  </si>
  <si>
    <t>457,07</t>
  </si>
  <si>
    <t>73809/001</t>
  </si>
  <si>
    <t>JANELA DE ALUMINIO TIPO MAXIM AR, INCLUSO GUARNICOES E VIDRO FANTASIA</t>
  </si>
  <si>
    <t>488,19</t>
  </si>
  <si>
    <t>74067/001</t>
  </si>
  <si>
    <t>JANELA DE CORRER EM ALUMINIO, COM QUATRO FOLHAS PARA VIDRO, DUAS FIXAS E MOVEIS, INCLUSO GUARNICAO VIDRO LISO INCOLOR</t>
  </si>
  <si>
    <t>465,71</t>
  </si>
  <si>
    <t>74067/002</t>
  </si>
  <si>
    <t>JANELA DE CORRER EM ALUMINIO, FOLHAS PARA VIDRO, COM BANDEIRA, INCLUSO GUARNICAO E VIDRO LISO INCOLOR</t>
  </si>
  <si>
    <t>577,20</t>
  </si>
  <si>
    <t>74067/003</t>
  </si>
  <si>
    <t>JANELA DE CORRER EM ALUMINIO, VENEZIANA, COM BANDEIRA</t>
  </si>
  <si>
    <t>693,01</t>
  </si>
  <si>
    <t>74067/004</t>
  </si>
  <si>
    <t>JANELA DE CORRER EM ALUMINIO, VENEZIANA, SEM BANDEIRA</t>
  </si>
  <si>
    <t>604,83</t>
  </si>
  <si>
    <t>CAIXILHO FIXO, DE ALUMINIO, PARA VIDRO</t>
  </si>
  <si>
    <t>401,57</t>
  </si>
  <si>
    <t>CAIXILHO FIXO, DE ALUMINIO, COM TELA METAL FIO 12 MALHA 3X3CM</t>
  </si>
  <si>
    <t>456,92</t>
  </si>
  <si>
    <t>73908/001</t>
  </si>
  <si>
    <t>CANTONEIRA DE ALUMINIO 2"X2", PARA PROTECAO QUINA PAREDE</t>
  </si>
  <si>
    <t>34,69</t>
  </si>
  <si>
    <t>73908/002</t>
  </si>
  <si>
    <t>CANTONEIRA DE ALUMINIO 1"X1, PARA PROTECAO QUINA PAREDE</t>
  </si>
  <si>
    <t>26,71</t>
  </si>
  <si>
    <t>CANTONEIRA DE MADEIRA 3,0X3,0X1,0CM</t>
  </si>
  <si>
    <t>16,75</t>
  </si>
  <si>
    <t>CANTONEIRA DE MADEIRA COM LAMINADO MELAMINICO FOSCO 3,0X3,0X1,0CM FUES FUNDACOES E ESTRUTURAS</t>
  </si>
  <si>
    <t>23,20</t>
  </si>
  <si>
    <t>ARRASAMENTO DE TUBULAO CONCRETO D=1,00 A 1,20M. (INCLUI ENCARREGADO ).</t>
  </si>
  <si>
    <t>390,26</t>
  </si>
  <si>
    <t>73761/001</t>
  </si>
  <si>
    <t>ARRASAMENTO DE TUBULAO CONCRETO D=0,80M.</t>
  </si>
  <si>
    <t>260,17</t>
  </si>
  <si>
    <t>73761/002</t>
  </si>
  <si>
    <t>ARRASAMENTO DE TUBULAO CONCRETO D=1,25 A 1,40M.</t>
  </si>
  <si>
    <t>450,97</t>
  </si>
  <si>
    <t>73761/003</t>
  </si>
  <si>
    <t>ARRASAMENTO DE TUBULAO CONCRETO D=1,45 A 1,60M.</t>
  </si>
  <si>
    <t>520,35</t>
  </si>
  <si>
    <t>73761/004</t>
  </si>
  <si>
    <t>ARRASAMENTO DE TUBULAO CONCRETO D=1,65 A 2,00M.</t>
  </si>
  <si>
    <t>650,44</t>
  </si>
  <si>
    <t>73761/005</t>
  </si>
  <si>
    <t>ARRASAMENTO DE TUBULAO CONCRETO D=2,10 A 2,50M.</t>
  </si>
  <si>
    <t>806,55</t>
  </si>
  <si>
    <t>ESCAVACAO MANUAL CAMPO ABERTO P/TUBULAO - FUSTE E/OU BASE (PARA TODAS AS PROFUNDIDADES)</t>
  </si>
  <si>
    <t>320,85</t>
  </si>
  <si>
    <t>ESTACA A TRADO (BROCA) DIAMETRO 30CM EM CONCRETO ARMADO MOLDADA IN-LOC O, 20 MPA</t>
  </si>
  <si>
    <t>87,79</t>
  </si>
  <si>
    <t>CORTE E PREPARO EM CABECA DE ESTACA</t>
  </si>
  <si>
    <t>40,36</t>
  </si>
  <si>
    <t>74122/001</t>
  </si>
  <si>
    <t>ESTACA PRE-MOLDADA CONCRETO ARMADO 20 T, INCLUSIVE CRAVACAO/EMENDAS.</t>
  </si>
  <si>
    <t>81,38</t>
  </si>
  <si>
    <t>74156/001</t>
  </si>
  <si>
    <t>ESTACA A TRADO(BROCA) D=25CM C/CONCRETO FCK=15MPA+20KG ACO/M3 MO LD.IN-LOCO</t>
  </si>
  <si>
    <t>56,97</t>
  </si>
  <si>
    <t>74156/002</t>
  </si>
  <si>
    <t>ESTACA A TRADO (BROCA) DIAMETRO = 25 CM, EM CONCRETO MOLDADO IN LOCO, 15 MPA, SEM ARMACAO.</t>
  </si>
  <si>
    <t>50,91</t>
  </si>
  <si>
    <t>74156/003</t>
  </si>
  <si>
    <t>ESTACA A TRADO (BROCA) DIAMETRO = 20 CM, EM CONCRETO MOLDADO IN LOCO, 15 MPA, SEM ARMACAO.</t>
  </si>
  <si>
    <t>44,84</t>
  </si>
  <si>
    <t>ESTACA TP FRANKI D=35 CM P/CARGA 55 T S/BATE</t>
  </si>
  <si>
    <t>196,52</t>
  </si>
  <si>
    <t>ESTACA TP FRANKI D=40 CM P/CARGA 75T S/BATE</t>
  </si>
  <si>
    <t>225,97</t>
  </si>
  <si>
    <t>ESTACA TP FRANKI D=52 CM P/CARGA 130T S/BATE</t>
  </si>
  <si>
    <t>382,86</t>
  </si>
  <si>
    <t>ESTACA TP FRANKI D=60 CM P/CARGA 170T S/BATE</t>
  </si>
  <si>
    <t>471,97</t>
  </si>
  <si>
    <t>ESTACA CONCRETO ARMADO CENTRIFUGADO D=20 CM, 25 A 30T INCL CRAVACAO/EM ENDAS</t>
  </si>
  <si>
    <t>97,06</t>
  </si>
  <si>
    <t>ESTACA CONCRETO ARMADO CENTRIFUGADO D=28 CM INCLUSIVE CRAVACAO E SERVE NTE</t>
  </si>
  <si>
    <t>108,26</t>
  </si>
  <si>
    <t>ESTACA CONCRETO ARMADO CENTRIFUGADO D=33 CM, 60 A 75T, INCL CRAVACAO/E MENDAS</t>
  </si>
  <si>
    <t>165,52</t>
  </si>
  <si>
    <t>ESTACA CONCRETO ARMADO CENTRIFUGADO D=38 CM, 75 A 90 T, INCL CRAVACAO/ EMENDAS</t>
  </si>
  <si>
    <t>201,78</t>
  </si>
  <si>
    <t>ESTACA CONCRETO ARMADO CENTRIFUGADO D=42 CM, 90 A 115T, INCL CRAVACAO/ EMENDAS</t>
  </si>
  <si>
    <t>243,78</t>
  </si>
  <si>
    <t>ESTACA CONCRETO ARMADO CENTRIFUGADO D=60 CM INCLUSIVE CRAVACAO E SERVE NTE</t>
  </si>
  <si>
    <t>382,38</t>
  </si>
  <si>
    <t>ESTACA PREMOLDADA CONCRETO ARMADO 25T INCL CRAVACAO/EMENDAS</t>
  </si>
  <si>
    <t>85,39</t>
  </si>
  <si>
    <t>ESTACA PREMOLDADA CONCRETO ARMADO 32T INCL CRAVACAO/EMENDAS</t>
  </si>
  <si>
    <t>106,58</t>
  </si>
  <si>
    <t>ESTACA PREMOLDADA CONCRETO ARMADO 38T INCL CRAVACAO/EMENDAS</t>
  </si>
  <si>
    <t>113,02</t>
  </si>
  <si>
    <t>ESTACA PREMOLDADA CONCRETO ARMADO 50T INCL CRAVACAO/EMENDAS</t>
  </si>
  <si>
    <t>144,38</t>
  </si>
  <si>
    <t>ESTACA PREMOLDADA CONCRETO ARMADO 62T INCL CRAVACAO/EMENDAS</t>
  </si>
  <si>
    <t>157,26</t>
  </si>
  <si>
    <t>LASTRO DE AREIA MEDIA</t>
  </si>
  <si>
    <t>86,72</t>
  </si>
  <si>
    <t>74164/004</t>
  </si>
  <si>
    <t>LASTRO DE BRITA</t>
  </si>
  <si>
    <t>84,84</t>
  </si>
  <si>
    <t>LASTRO DE CONCRETO, PREPARO MECANICO</t>
  </si>
  <si>
    <t>358,55</t>
  </si>
  <si>
    <t>LASTRO DE CONCRETO, PREPARO MECANICO, INCLUSO ADITIVO IMPERMEABILIZANT E</t>
  </si>
  <si>
    <t>442,29</t>
  </si>
  <si>
    <t>FORMA TABUA PARA CONCRETO EM FUNDACAO C/ REAPROVEITAMENTO 5X</t>
  </si>
  <si>
    <t>FORMA TABUA PARA CONCRETO EM FUNDACAO, C/ REAPROVEITAMENTO 2X.</t>
  </si>
  <si>
    <t>51,07</t>
  </si>
  <si>
    <t>FORMAS TIPO SANDUICHE COM TABUAS, 30 APROVEITAMENTOS</t>
  </si>
  <si>
    <t>EXECUCAO DE CIMBRAMENTO PARA ESCORAMENTO FORMAS ELEVADAS MADEIRA (LAJES E VIGAS), ACIMA 3,30 M PE DIREITO, COM PONTALETES (8,0 X 8,0 CM) LEI 1A QUALIDADE PECAS 2,5 10 ,0 CM 2A QUALIDADE, NAO APARELHADA.</t>
  </si>
  <si>
    <t>30,13</t>
  </si>
  <si>
    <t>73820/001</t>
  </si>
  <si>
    <t>FORMA CURVA EM CHAPA DE MADEIRA COMPENSADA RESINADA 21 MM, PARA ESTRUT URAS CONCRETO.</t>
  </si>
  <si>
    <t>41,29</t>
  </si>
  <si>
    <t>73821/001</t>
  </si>
  <si>
    <t>FORMA CURVA EM TABUA 3A P/VIGA, PILAR E PAREDE.</t>
  </si>
  <si>
    <t>110,33</t>
  </si>
  <si>
    <t>74007/001</t>
  </si>
  <si>
    <t>FORMA TABUA P/ CONCRETO EM FUNDACAO C/ REAPROVEITAMENTO 10 X.</t>
  </si>
  <si>
    <t>23,48</t>
  </si>
  <si>
    <t>74007/002</t>
  </si>
  <si>
    <t>FORMA TABUAS MADEIRA 3A P/ PECAS CONCRETO ARM, REAPR 2X, INCL MONTAGEM E DESMONTAGEM.</t>
  </si>
  <si>
    <t>52,48</t>
  </si>
  <si>
    <t>74074/004</t>
  </si>
  <si>
    <t>FORMA TABUA P/CONCRETO EM FUNDACAO S/REAPROVEITAMENTO</t>
  </si>
  <si>
    <t>74,29</t>
  </si>
  <si>
    <t>74076/001</t>
  </si>
  <si>
    <t>FORMA TABUA P/ CONCRETO EM FUNDACAO RADIER C/ REAPROVEITAMENTO 3X.</t>
  </si>
  <si>
    <t>37,91</t>
  </si>
  <si>
    <t>74076/002</t>
  </si>
  <si>
    <t>FORMA TABUA P/ CONCRETO EM FUNDACAO RADIER C/ REAPROVEITAMENTO 5X.</t>
  </si>
  <si>
    <t>27,56</t>
  </si>
  <si>
    <t>74076/003</t>
  </si>
  <si>
    <t>FORMA TABUA P/ CONCRETO EM FUNDACAO RADIER C/ REAPROVEITAMENTO 10X.</t>
  </si>
  <si>
    <t>74107/001</t>
  </si>
  <si>
    <t>ESCORAMENTO DE LAJE PRE-MOLDADA</t>
  </si>
  <si>
    <t>24,76</t>
  </si>
  <si>
    <t>ESCORAMENTO FORMAS DE H=3,30 A 3,50 M, COM MADEIRA 3A QUALIDADE, NAO PARELHADA, APROVEITAMENTO TABUAS 3X E PRUMOS 4X</t>
  </si>
  <si>
    <t>11,88</t>
  </si>
  <si>
    <t>ESCORAMENTO FORMAS H=3,50 A 4,00 M, COM MADEIRA DE 3A QUALIDADE, NAO PARELHADA, APROVEITAMENTO TABUAS 3X E PRUMOS 4X.</t>
  </si>
  <si>
    <t>13,71</t>
  </si>
  <si>
    <t>FORMA PARA ESTRUTURAS DE CONCRETO (PILAR, VIGA E LAJE) EM CHAPA MAD EIRA COMPENSADA RESINADA, 1,10 X 2,20, ESPESSURA = 12 MM, 02 UTILIZ ACOES. (FABRICACAO, MONTAGEM DESMONTAGEM)</t>
  </si>
  <si>
    <t>49,87</t>
  </si>
  <si>
    <t>FORMA PARA ESTRUTURAS DE CONCRETO (PILAR, VIGA E LAJE) EM CHAPA MAD EIRA COMPENSADA RESINADA, 1,10 X 2,20, ESPESSURA = 12 MM, 03 UTILIZ ACOES. (FABRICACAO, MONTAGEM DESMONTAGEM)</t>
  </si>
  <si>
    <t>38,02</t>
  </si>
  <si>
    <t>FORMA PARA ESTRUTURAS DE CONCRETO (PILAR, VIGA E LAJE) EM CHAPA MAD EIRA COMPENSADA RESINADA, 1,10 X 2,20, ESPESSURA = 12 MM, 05 UTILIZ ACOES. (FABRICACAO, MONTAGEM DESMONTAGEM)</t>
  </si>
  <si>
    <t>28,45</t>
  </si>
  <si>
    <t>FORMA PARA ESTRUTURAS DE CONCRETO (PILAR, VIGA E LAJE) EM CHAPA MAD EIRA COMPENSADA PLASTIFICADA, 1,10 X 2,20, ESPESSURA = 12 MM, 02 UT ILIZACOES. (FABRICACAO, MONTAGEM DESMONTAGEM - EXCLUSIVE ESCORAMENTO )</t>
  </si>
  <si>
    <t>53,41</t>
  </si>
  <si>
    <t>FORMA PARA ESTRUTURAS DE CONCRETO (PILAR, VIGA E LAJE) EM CHAPA MAD EIRA COMPENSADA PLASTIFICADA, 1,10 X 2,20, ESPESSURA = 12 MM, 03 UT ILIZACOES. (FABRICACAO, MONTAGEM DESMONTAGEM - EXCLUSIVE ESCORAMENTO )</t>
  </si>
  <si>
    <t>39,90</t>
  </si>
  <si>
    <t>FORMA PARA ESTRUTURAS DE CONCRETO (PILAR, VIGA E LAJE) EM CHAPA MAD EIRA COMPENSADA PLASTIFICADA, 1,10 X 2,20, ESPESSURA = 12 MM, 05 UT ILIZACOES. (FABRICACAO, MONTAGEM DESMONTAGEM - EXCLUSIVE ESCORAMENTO )</t>
  </si>
  <si>
    <t>29,14</t>
  </si>
  <si>
    <t>FORMA PARA ESTRUTURAS DE CONCRETO (PILAR, VIGA E LAJE) EM CHAPA MAD EIRA COMPENSADA PLASTIFICADA, 1,10 X 2,20, ESPESSURA = 12 MM, 08 UT ILIZACOES. (FABRICACAO, MONTAGEM DESMONTAGEM - EXCLUSIVE ESCORAMENTO )</t>
  </si>
  <si>
    <t>24,30</t>
  </si>
  <si>
    <t>FORMA PARA ESTRUTURAS DE CONCRETO (PILAR, VIGA E LAJE) EM CHAPA MAD EIRA COMPENSADA PLASTIFICADA, 1,10 X 2,20, ESPESSURA = 18 MM, 02 UT ILIZACOES. (FABRICACAO, MONTAGEM DESMONTAGEM - EXCLUSIVE ESCORAMENTO )</t>
  </si>
  <si>
    <t>75,32</t>
  </si>
  <si>
    <t>FORMA PARA ESTRUTURAS DE CONCRETO (PILAR, VIGA E LAJE) EM CHAPA MAD EIRA COMPENSADA PLASTIFICADA, 1,10 X 2,20, ESPESSURA = 18 MM, 03 UT ILIZACOES. (FABRICACAO, MONTAGEM DESMONTAGEM - EXCLUSIVE ESCORAMENTO )</t>
  </si>
  <si>
    <t>56,10</t>
  </si>
  <si>
    <t>FORMA PARA ESTRUTURAS DE CONCRETO (PILAR, VIGA E LAJE) EM CHAPA MAD EIRA COMPENSADA PLASTIFICADA, 1,10 X 2,20, ESPESSURA = 18 MM, 05 UT ILIZACOES. (FABRICACAO, MONTAGEM DESMONTAGEM - EXCLUSIVE ESCORAMENTO )</t>
  </si>
  <si>
    <t>40,95</t>
  </si>
  <si>
    <t>FORMA PARA ESTRUTURAS DE CONCRETO (PILAR, VIGA E LAJE) EM CHAPA MAD EIRA COMPENSADA PLASTIFICADA, 1,10 X 2,20, ESPESSURA = 18 MM, 08 UT ILIZACOES. (FABRICACAO, MONTAGEM DESMONTAGEM - EXCLUSIVE ESCORAMENTO )</t>
  </si>
  <si>
    <t>32,59</t>
  </si>
  <si>
    <t>73771/001</t>
  </si>
  <si>
    <t>PROTENSAO DE TIRANTES BARRA ACO CA-50 EXCL MATERIAIS</t>
  </si>
  <si>
    <t>19,26</t>
  </si>
  <si>
    <t>73942/001</t>
  </si>
  <si>
    <t>ARMACAO DE ACO CA-60 DIAM.7,0 A 8,0MM - FORNECIMENTO / CORTE (C/ PERDA 10%) DOBRA COLOCACAO.</t>
  </si>
  <si>
    <t>6,82</t>
  </si>
  <si>
    <t>73942/002</t>
  </si>
  <si>
    <t>ARMACAO DE ACO CA-60 DIAM. 3,4 A 6,0MM.- FORNECIMENTO / CORTE (C/PERDA 10%) DOBRA COLOCAÇÃO.</t>
  </si>
  <si>
    <t>7,59</t>
  </si>
  <si>
    <t>73990/001</t>
  </si>
  <si>
    <t>ARMACAO ACO CA-50 P/1,0M3 DE CONCRETO</t>
  </si>
  <si>
    <t>545,25</t>
  </si>
  <si>
    <t>73994/001</t>
  </si>
  <si>
    <t>ARMACAO EM TELA DE ACO SOLDADA NERVURADA Q-138, CA-60, 4,2MM, MALH A 10X10CM</t>
  </si>
  <si>
    <t>6,15</t>
  </si>
  <si>
    <t>74254/001</t>
  </si>
  <si>
    <t>ARMACAO ACO CA-50 DIAM.16,0 (5/8) À 25,0MM (1) - FORNECIMENTO/ CORTE(P ERDA DE 10%) / DOBRA COLOCAÇÃO.</t>
  </si>
  <si>
    <t>74254/002</t>
  </si>
  <si>
    <t>ARMACAO ACO CA-50, DIAM. 6,3 (1/4) À 12,5MM(1/2) -FORNECIMENTO/ CORTE( PERDA DE 10%) / DOBRA COLOCAÇÃO.</t>
  </si>
  <si>
    <t>7,60</t>
  </si>
  <si>
    <t>79504/001</t>
  </si>
  <si>
    <t>TIRANTES P/PROTENSAO E ANCORAGEM EM ROCHA C/ 6 FIOS ACO DURO 8MM .</t>
  </si>
  <si>
    <t>38,50</t>
  </si>
  <si>
    <t>79504/002</t>
  </si>
  <si>
    <t>TIRANTES P/PROTENSAO E ANCORAGEM EM ROCHA C/ 8 FIOS ACO DURO 8MM .</t>
  </si>
  <si>
    <t>44,36</t>
  </si>
  <si>
    <t>79504/003</t>
  </si>
  <si>
    <t>TIRANTES P/PROTENSAO E ANCORAGEM EM ROCHA C/10 FIOS ACO DURO 8MM .</t>
  </si>
  <si>
    <t>50,23</t>
  </si>
  <si>
    <t>79504/004</t>
  </si>
  <si>
    <t>TIRANTES P/PROTENSAO E ANCORAGEM EM ROCHA C/12 FIOS ACO DURO 8MM .</t>
  </si>
  <si>
    <t>79504/005</t>
  </si>
  <si>
    <t>TIRANTE PROTENDIDO P/ ANCORAGEM EM SOLO C/ 6 FIOS ACO DURO 8MM, INCL USIVE PROTEÇÃO ANTICORR0SIVA.</t>
  </si>
  <si>
    <t>47,29</t>
  </si>
  <si>
    <t>79504/006</t>
  </si>
  <si>
    <t>TIRANTES P/PROTENSAO E ANCORAGEM EM SOLO TRECHO LIVRE C/ 8 FIOS ACO DU RO 8MM INCLUSIVE PROTECAO ANTICORROSIVA.</t>
  </si>
  <si>
    <t>53,16</t>
  </si>
  <si>
    <t>79504/007</t>
  </si>
  <si>
    <t>TIRANTES P/PROTENSAO E ANCORAGEM EM SOLO TRECHO LIVRE C/10 FIOS ACO DU RO 8MM INCLUSIVE PROTECAO ANTICORROSIVA.</t>
  </si>
  <si>
    <t>59,02</t>
  </si>
  <si>
    <t>79504/008</t>
  </si>
  <si>
    <t>TIRANTES P/PROTENSAO E ANCORAGEM EM SOLO TRECHO LIVRE C/16 FIOS ACO DU RO 8MM INCLUSIVE PROTECAO ANTICORROSIVA.</t>
  </si>
  <si>
    <t>77,35</t>
  </si>
  <si>
    <t>79504/009</t>
  </si>
  <si>
    <t>TIRANTES P/PROTENSAO E ANCORAGEM EM SOLO TRECHO ANCOR C/ 6 FIOS ACO DU RO 8MM , INCLUSIVE PROTECAO ANTICORROSIVA.</t>
  </si>
  <si>
    <t>93,05</t>
  </si>
  <si>
    <t>79504/010</t>
  </si>
  <si>
    <t>TIRANTES P/PROTENSAO E ANCORAGEM EM SOLO TRECHO ANCOR C/ 8 FIOS ACO DU RO 8MM , INCLUSIVE PROTECAO ANTICORROSIVA.</t>
  </si>
  <si>
    <t>98,92</t>
  </si>
  <si>
    <t>79504/011</t>
  </si>
  <si>
    <t>TIRANTES P/PROTENSAO E ANCORAGEM EM SOLO TRECHO ANCOR C/10 FIOS ACO DU RO 8MM .</t>
  </si>
  <si>
    <t>104,79</t>
  </si>
  <si>
    <t>79504/012</t>
  </si>
  <si>
    <t>TIRANTES P/PROTENSAO E ANCORAGEM EM SOLO TRECHO ANCOR C/16 FIOS ACO DU RO 8MM .</t>
  </si>
  <si>
    <t>123,11</t>
  </si>
  <si>
    <t>ARMACAO EM TELA DE ACO SOLDADA NERVURADA Q-92, CA-60, 4,2MM, MALHA 15X15CM</t>
  </si>
  <si>
    <t>9,19</t>
  </si>
  <si>
    <t>ARMAÇÃO VERTICAL DE ALVENARIA ESTRUTURAL; DIÂMETRO 10,0 MM. AF_01/2 015</t>
  </si>
  <si>
    <t>ARMAÇÃO VERTICAL DE ALVENARIA ESTRUTURAL; DIÂMETRO 12,5 MM. AF_01/2 015</t>
  </si>
  <si>
    <t>5,85</t>
  </si>
  <si>
    <t>ARMAÇÃO DE CINTA ALVENARIA ESTRUTURAL; DIÂMETRO 10,0 MM. AF_01/2 015</t>
  </si>
  <si>
    <t>6,11</t>
  </si>
  <si>
    <t>ARMAÇÃO DE VERGA E CONTRAVERGA ALVENARIA ESTRUTURAL; DIÂMETRO 8, 0 MM. AF_01/2015</t>
  </si>
  <si>
    <t>11,22</t>
  </si>
  <si>
    <t>ARMAÇÃO DE VERGA E CONTRAVERGA ALVENARIA ESTRUTURAL; DIÂMETRO 10 ,0 MM. AF_01/2015</t>
  </si>
  <si>
    <t>8,18</t>
  </si>
  <si>
    <t>CONCRETO NAO ESTRUTURAL, CONSUMO 150KG/M3, PREPARO COM BETONEIRA, SEM LANCAMENTO</t>
  </si>
  <si>
    <t>238,19</t>
  </si>
  <si>
    <t>CONCRETO NAO ESTRUTURAL, CONSUMO 210KG/M3, PREPARO COM BETONEIRA, SEM LANCAMENTO</t>
  </si>
  <si>
    <t>273,44</t>
  </si>
  <si>
    <t>CONCRETO FCK=15MPA, PREPARO COM BETONEIRA, SEM LANCAMENTO</t>
  </si>
  <si>
    <t>326,66</t>
  </si>
  <si>
    <t>REGULARIZACAO DE SUPERFICIE CONC. APARENTE</t>
  </si>
  <si>
    <t>CONCRETO FCK=15MPA (1:2,5:3) , INCLUIDO PREPARO MECANICO, LANCAMENTO E ADENSAMENTO.</t>
  </si>
  <si>
    <t>436,21</t>
  </si>
  <si>
    <t>73972/001</t>
  </si>
  <si>
    <t>CONCRETO FCK=25MPA, VIRADO EM BETONEIRA, SEM LANCAMENTO</t>
  </si>
  <si>
    <t>350,14</t>
  </si>
  <si>
    <t>73972/002</t>
  </si>
  <si>
    <t>CONCRETO FCK=20MPA, VIRADO EM BETONEIRA, SEM LANCAMENTO</t>
  </si>
  <si>
    <t>338,89</t>
  </si>
  <si>
    <t>73983/001</t>
  </si>
  <si>
    <t>CONCRETO FCK=15MPA, VIRADO EM BETONEIRA, SEM LANCAMENTO, COM IMPERMEAB ILIZANTE</t>
  </si>
  <si>
    <t>358,82</t>
  </si>
  <si>
    <t>74004/003</t>
  </si>
  <si>
    <t>CONCRETO GROUT, PREPARADO NO LOCAL, LANCADO E ADENSADO</t>
  </si>
  <si>
    <t>453,37</t>
  </si>
  <si>
    <t>74115/001</t>
  </si>
  <si>
    <t>EXECUÇÃO DE LASTRO EM CONCRETO (1:2,5:6), PREPARO MANUAL</t>
  </si>
  <si>
    <t>348,75</t>
  </si>
  <si>
    <t>74138/001</t>
  </si>
  <si>
    <t>CONCRETO USINADO BOMBEADO FCK=15MPA, INCLUSIVE LANCAMENTO E ADENSAMENT O</t>
  </si>
  <si>
    <t>286,40</t>
  </si>
  <si>
    <t>74138/002</t>
  </si>
  <si>
    <t>CONCRETO USINADO BOMBEADO FCK=20MPA, INCLUSIVE LANCAMENTO E ADENSAMENT O</t>
  </si>
  <si>
    <t>322,44</t>
  </si>
  <si>
    <t>74138/003</t>
  </si>
  <si>
    <t>CONCRETO USINADO BOMBEADO FCK=25MPA, INCLUSIVE LANCAMENTO E ADENSAMENT O</t>
  </si>
  <si>
    <t>333,76</t>
  </si>
  <si>
    <t>74138/004</t>
  </si>
  <si>
    <t>CONCRETO USINADO BOMBEADO FCK=30MPA, INCLUSIVE LANCAMENTO E ADENSAMENT O</t>
  </si>
  <si>
    <t>343,19</t>
  </si>
  <si>
    <t>74138/005</t>
  </si>
  <si>
    <t>CONCRETO USINADO BOMBEADO FCK=35MPA, INCLUSIVE LANCAMENTO E ADENSAMENT O</t>
  </si>
  <si>
    <t>353,56</t>
  </si>
  <si>
    <t>74157/003</t>
  </si>
  <si>
    <t>LANCAMENTO/APLICACAO MANUAL DE CONCRETO EM ESTRUTURAS</t>
  </si>
  <si>
    <t>93,09</t>
  </si>
  <si>
    <t>74157/004</t>
  </si>
  <si>
    <t>LANCAMENTO/APLICACAO MANUAL DE CONCRETO EM FUNDACOES</t>
  </si>
  <si>
    <t>GRAUTEAMENTO VERTICAL EM ALVENARIA ESTRUTURAL. AF_01/2015</t>
  </si>
  <si>
    <t>702,64</t>
  </si>
  <si>
    <t>GRAUTEAMENTO DE CINTA INTERMEDIÁRIA OU CONTRAVERGA EM ALVENARIA EST RUTURAL. AF_01/2015</t>
  </si>
  <si>
    <t>557,65</t>
  </si>
  <si>
    <t>GRAUTEAMENTO DE CINTA SUPERIOR OU VERGA EM ALVENARIA ESTRUTURAL. AF _01/2015</t>
  </si>
  <si>
    <t>665,56</t>
  </si>
  <si>
    <t>GRAUTE FGK=15 MPA; TRAÇO 1:0,04:2,0:2,4 (CIMENTO/ CAL/ AREIA GROSSA/ B RITA 0) PREPARO MECÂNICO COM BETONEIRA 400 L. AF_02/2015</t>
  </si>
  <si>
    <t>276,15</t>
  </si>
  <si>
    <t>GRAUTE FGK=20 MPA; TRAÇO 1:0,04:1,6:1,9 (CIMENTO/ CAL/ AREIA GROSSA/ B RITA 0) PREPARO MECÂNICO COM BETONEIRA 400 L. AF_02/2015</t>
  </si>
  <si>
    <t>294,27</t>
  </si>
  <si>
    <t>GRAUTE FGK=25 MPA; TRAÇO 1:0,02:1,2:1,5 (CIMENTO/ CAL/ AREIA GROSSA/ B RITA 0) PREPARO MECÂNICO COM BETONEIRA 400 L. AF_02/2015</t>
  </si>
  <si>
    <t>330,02</t>
  </si>
  <si>
    <t>GRAUTE FGK=30 MPA; TRAÇO 1:0,02:0,8:1,1 (CIMENTO/ CAL/ AREIA GROSSA/ B RITA 0) PREPARO MECÂNICO COM BETONEIRA 400 L. AF_02/2015</t>
  </si>
  <si>
    <t>378,57</t>
  </si>
  <si>
    <t>GRAUTE FGK=15 MPA; TRAÇO 1:2,0:2,4 (CIMENTO/ AREIA GROSSA/ BRITA 0/ AD ITIVO) PREPARO MECÂNICO COM BETONEIRA 400 L. AF_02/2015</t>
  </si>
  <si>
    <t>281,18</t>
  </si>
  <si>
    <t>GRAUTE FGK=20 MPA; TRAÇO 1:1,6:1,9 (CIMENTO/ AREIA GROSSA/ BRITA 0/ AD ITIVO) PREPARO MECÂNICO COM BETONEIRA 400 L. AF_02/2015</t>
  </si>
  <si>
    <t>300,56</t>
  </si>
  <si>
    <t>GRAUTE FGK=25 MPA; TRAÇO 1:1,2:1,5 (CIMENTO/ AREIA GROSSA/ BRITA 0/ AD ITIVO) PREPARO MECÂNICO COM BETONEIRA 400 L. AF_02/2015</t>
  </si>
  <si>
    <t>GRAUTE FGK=30 MPA; TRAÇO 1:0,8:1,1 (CIMENTO/ AREIA GROSSA/ BRITA 0/ AD ITIVO) PREPARO MECÂNICO COM BETONEIRA 400 L. AF_02/2015</t>
  </si>
  <si>
    <t>388,14</t>
  </si>
  <si>
    <t>74141/001</t>
  </si>
  <si>
    <t>LAJE PRE-MOLD BETA 11 P/1KN/M2 VAOS 4,40M/INCL VIGOTAS TIJOLOS ARMADUR A NEGATIVA CAPEAMENTO 3CM CONCRETO 20MPA ESCORAMENTO MATERIAL E MAO D OBRA.</t>
  </si>
  <si>
    <t>74,52</t>
  </si>
  <si>
    <t>74141/002</t>
  </si>
  <si>
    <t>LAJE PRE-MOLD BETA 12 P/3,5KN/M2 VAO 4,1M INCL VIGOTAS TIJOLOS ARMADU- RA NEGATIVA CAPEAMENTO 3CM CONCRETO 15MPA ESCORAMENTO MATERIAIS E MAO DE OBRA.</t>
  </si>
  <si>
    <t>84,51</t>
  </si>
  <si>
    <t>74141/003</t>
  </si>
  <si>
    <t>LAJE PRE-MOLD BETA 16 P/3,5KN/M2 VAO 5,2M INCL VIGOTAS TIJOLOS ARMADU- RA NEGATIVA CAPEAMENTO 3CM CONCRETO 15MPA ESCORAMENTO MATERIAL E MAO DE OBRA.</t>
  </si>
  <si>
    <t>94,30</t>
  </si>
  <si>
    <t>74141/004</t>
  </si>
  <si>
    <t>LAJE PRE-MOLD BETA 20 P/3,5KN/M2 VAO 6,2M INCL VIGOTAS TIJOLOS ARMADU- RA NEGATIVA CAPEAMENTO 3CM CONCRETO 15MPA ESCORAMENTO MATERIAL E MAO DE OBRA.</t>
  </si>
  <si>
    <t>120,11</t>
  </si>
  <si>
    <t>74202/001</t>
  </si>
  <si>
    <t>LAJE PRE-MOLDADA P/FORRO, SOBRECARGA 100KG/M2, VAOS ATE 3,50M/E=8CM, C /LAJOTAS E CAP.C/CONC FCK=20MPA, 3CM, INTER-EIXO 38CM, C/ESCORAMENTO ( REAPR.3X) FERRAGEM NEGATIVA</t>
  </si>
  <si>
    <t>62,11</t>
  </si>
  <si>
    <t>74202/002</t>
  </si>
  <si>
    <t>LAJE PRE-MOLDADA P/PISO, SOBRECARGA 200KG/M2, VAOS ATE 3,50M/E=8CM, C/ LAJOTAS E CAP.C/CONC FCK=20MPA, 4CM, INTER-EIXO 38CM, C/ESCORAMENTO (R EAPR.3X) FERRAGEM NEGATIVA</t>
  </si>
  <si>
    <t>70,31</t>
  </si>
  <si>
    <t>EMBASAMENTO C/PEDRA ARGAMASSADA UTILIZANDO ARG.CIM/AREIA 1:4</t>
  </si>
  <si>
    <t>336,87</t>
  </si>
  <si>
    <t>73817/001</t>
  </si>
  <si>
    <t>EMBASAMENTO DE MATERIAL GRANULAR - PO PEDRA</t>
  </si>
  <si>
    <t>77,26</t>
  </si>
  <si>
    <t>73817/002</t>
  </si>
  <si>
    <t>EMBASAMENTO DE MATERIAL GRANULAR - RACHAO</t>
  </si>
  <si>
    <t>102,97</t>
  </si>
  <si>
    <t>74078/001</t>
  </si>
  <si>
    <t>AGULHAMENTO FUNDO DE VALAS C/MACO 30KG PEDRA-DE-MAO H=10CM</t>
  </si>
  <si>
    <t>27,27</t>
  </si>
  <si>
    <t>74078/002</t>
  </si>
  <si>
    <t>AGULHAMENTO FUNDO DE VALAS C/MACO 30KG PEDRA-DE-MAO H=5CM</t>
  </si>
  <si>
    <t>13,63</t>
  </si>
  <si>
    <t>ALVENARIA EMBASAMENTO E=20 CM BLOCO CONCRETO</t>
  </si>
  <si>
    <t>292,41</t>
  </si>
  <si>
    <t>ALVENARIA EMBASAMENTO TIJOLO CERAMICO FURADO 10X20X20 CM</t>
  </si>
  <si>
    <t>426,63</t>
  </si>
  <si>
    <t>JUNTA DE DILATACAO COM ISOPOR 10 MM</t>
  </si>
  <si>
    <t>73898/001</t>
  </si>
  <si>
    <t>JUNTA DE DILATACAO ELASTICA (PVC) O-220/6 PRESSAO ATE 30 MCA</t>
  </si>
  <si>
    <t>90,75</t>
  </si>
  <si>
    <t>74121/001</t>
  </si>
  <si>
    <t>JUNTA DE DILATACAO PARA IMPERMEABILIZACAO, COM SELANTE ELASTICO MONOCO MPONENTE A BASE POLIURETANO, DIMENSOES 1X1CM.</t>
  </si>
  <si>
    <t>16,63</t>
  </si>
  <si>
    <t>PINTURA ADESIVA P/ CONCRETO, A BASE DE RESINA EPOXI ( SIKADUR 32 )</t>
  </si>
  <si>
    <t>50,83</t>
  </si>
  <si>
    <t>JUNTA DE DILATACAO E VEDACAO TIPO JEENE, INCLUSO CORTE REMOCAO DO PA VIMENTO</t>
  </si>
  <si>
    <t>398,05</t>
  </si>
  <si>
    <t>74200/001</t>
  </si>
  <si>
    <t>VERGA 10X10CM EM CONCRETO PRÉ-MOLDADO FCK=20MPA (PREPARO COM BETONEIRA ) AÇO CA60, BITOLA FINA, INCLUSIVE FORMAS TABUA 3A.</t>
  </si>
  <si>
    <t>14,62</t>
  </si>
  <si>
    <t>VERGAS 10X10 CM, PREMOLDADAS C/ CONCRETO FCK=15 MPA (PREPARO MECANICO) , ACO CA-50 COM FORMAS TABUA DE PINHO 3A</t>
  </si>
  <si>
    <t>15,05</t>
  </si>
  <si>
    <t>CHAPIM DE CONCRETO APARENTE COM ACABAMENTO DESEMPENADO, FORMA COMPE NSADO PLASTIFICADO (MADEIRIT) 14 X 10 CM, FUNDIDO NO LOCAL.</t>
  </si>
  <si>
    <t>24,68</t>
  </si>
  <si>
    <t>74144/002</t>
  </si>
  <si>
    <t>SUPORTE APOIO CAIXA D AGUA BARROTES MADEIRA DE 1</t>
  </si>
  <si>
    <t>25,09</t>
  </si>
  <si>
    <t>FORNECIMENTO DE PERFIL SIMPLES "I" OU "H" ATE 8" INCLUSIVE PERDAS</t>
  </si>
  <si>
    <t>5,65</t>
  </si>
  <si>
    <t>FORNECIMENTO DE PERFIL SIMPLES "I" OU "H" 8 A 12" INCLUSIVE PERDAS</t>
  </si>
  <si>
    <t>4,78</t>
  </si>
  <si>
    <t>APARELHO DE APOIO NEOPRENE NAO FRETADO (1,4KG/DM3)</t>
  </si>
  <si>
    <t>35,54</t>
  </si>
  <si>
    <t>APARELHO APOIO NEOPRENE FRETADO</t>
  </si>
  <si>
    <t>DM3</t>
  </si>
  <si>
    <t>108,48</t>
  </si>
  <si>
    <t>ESCADA EM CONCRETO ARMADO, FCK = 15 MPA, MOLDADA IN LOCO IMPE IMPERMEABILIZACOES E PROTECOES DIVERSAS</t>
  </si>
  <si>
    <t>1.657,62</t>
  </si>
  <si>
    <t>IMPERMEABILIZACAO DE SUPERFICIE COM ARGAMASSA CIMENTO E AREIA (MEDI A), TRACO 1:3, ADITIVO IMPERMEABILIZANTE, E=2CM.</t>
  </si>
  <si>
    <t>33,44</t>
  </si>
  <si>
    <t>IMPERMEABILIZACAO DE SUPERFICIE COM ARGAMASSA CIMENTO E AREIA (GROS SA), TRACO 1:4, ADITIVO IMPERMEABILIZANTE, E=2,5CM</t>
  </si>
  <si>
    <t>18,80</t>
  </si>
  <si>
    <t>74000/001</t>
  </si>
  <si>
    <t>IMPERMEABILIZACAO DE SUPERFICIE COM ARMAGASSA CIMENTO E AREIA (GROS SA), TRACO 1:3, ADITIVO IMPERMEABILIZANTE, E=2,5CM.</t>
  </si>
  <si>
    <t>45,64</t>
  </si>
  <si>
    <t>IMPERMEABILIZACAO DE SUPERFICIE COM ARGAMASSA CIMENTO E AREIA, TRAC O 1:3, ADITIVO IMPERMEABILIZANTE, E=3 CM</t>
  </si>
  <si>
    <t>39,48</t>
  </si>
  <si>
    <t>IMPERMEABILIZACAO DE SUPERFICIE COM ARGAMASSA CIMENTO E AREIA, TRAC O 1:3, ADITIVO IMPERMEABILIZANTE, E=1,5 CM</t>
  </si>
  <si>
    <t>28,78</t>
  </si>
  <si>
    <t>IMPERMEABILIZACAO DE SUPERFICIE COM ARGAMASSA CIMENTO E AREIA (GROS SA), TRACO 1:4, ADITIVO IMPERMEABILIZANTE, E=2 CM</t>
  </si>
  <si>
    <t>33,64</t>
  </si>
  <si>
    <t>IMPERMEABILIZACAO DE SUPERFICIE COM CIMENTO IMPERMEABILIZANTE PEGA ULTRA RAPIDA, TRACO 1:1, E=0,5 CM</t>
  </si>
  <si>
    <t>43,42</t>
  </si>
  <si>
    <t>FORNECIMENTO/INSTALACAO LONA PLASTICA PRETA, PARA IMPERMEABILIZACAO, E SPESSURA 150 MICRAS.</t>
  </si>
  <si>
    <t>73753/001</t>
  </si>
  <si>
    <t>IMPERMEABILIZACAO DE SUPERFICIE COM MANTA ASFALTICA PROTEGIDA FILM E ALUMINIO GOFRADO (DE ESPESSURA 0,8MM), INCLUSA APLICACAO EMUL SAO ASFALTICA, E=3MM.</t>
  </si>
  <si>
    <t>68,07</t>
  </si>
  <si>
    <t>73753/002</t>
  </si>
  <si>
    <t>IMPERMEABILIZACAO DE SUPERFICIE COM MANTA BUTILICA, INCLUSAS CINTA CALDEACAO E COLA ADESIVA, E=0,8MM.</t>
  </si>
  <si>
    <t>107,33</t>
  </si>
  <si>
    <t>74033/001</t>
  </si>
  <si>
    <t>IMPERMEABILIZACAO DE SUPERFICIE COM GEOMEMBRANA (MANTA TERMOPLASTICA L ISA) TIPO PEAD, E=2MM.</t>
  </si>
  <si>
    <t>30,94</t>
  </si>
  <si>
    <t>IMPERMEABILIZACAO DE SUPERFICIE COM MANTA ASFALTICA (COM POLIMEROS TIP O APP), E=3 MM</t>
  </si>
  <si>
    <t>55,75</t>
  </si>
  <si>
    <t>IMPERMEABILIZACAO DE SUPERFICIE COM MANTA ASFALTICA (COM POLIMEROS TIP O APP), E=4 MM</t>
  </si>
  <si>
    <t>65,22</t>
  </si>
  <si>
    <t>IMPERMEABILIZACAO COM FELTRO ASFALTICO BETUMINADO, NUM 15</t>
  </si>
  <si>
    <t>73929/001</t>
  </si>
  <si>
    <t>IMPERMEABILIZACAO DE SUPERFICIE COM CIMENTO ESPECIAL CRISTALIZANTE ADESIVO LIQUIDO ALTA PERFORMANCE A BASE RESINA ACRÍLICA, UMA MAO.</t>
  </si>
  <si>
    <t>24,09</t>
  </si>
  <si>
    <t>73929/003</t>
  </si>
  <si>
    <t>IMPERMEABILIZACAO DE SUPERFICIE COM EMULSAO ACRILICA E SELADOR.</t>
  </si>
  <si>
    <t>50,34</t>
  </si>
  <si>
    <t>73929/004</t>
  </si>
  <si>
    <t>IMPERMEABILIZACAO DE ESTRUTURAS ENTERRADAS COM CIMENTO CRISTALIZANTE E EMULSAO ADESIVA, ATE 7M PROFUNDIDADE.</t>
  </si>
  <si>
    <t>43,81</t>
  </si>
  <si>
    <t>IMPERMEABILIZACAO DE CALHAS/LAJES DESCOBERTAS, COM EMULSAO ASFALTICA C OM ELASTOMEROS, 3 DEMAOS</t>
  </si>
  <si>
    <t>31,32</t>
  </si>
  <si>
    <t>IMPERMEABILIZACAO DE SUPERFICIE COM REVESTIMENTO BICOMPONENTE SEMI FLE XIVEL.</t>
  </si>
  <si>
    <t>8,99</t>
  </si>
  <si>
    <t>73762/001</t>
  </si>
  <si>
    <t>IMPERMEABILIZACAO DE SUPERFICIE COM ASFALTO ELASTOMERICO, INCLUSOS PRI MER E VEU POLIESTER.</t>
  </si>
  <si>
    <t>70,25</t>
  </si>
  <si>
    <t>73762/002</t>
  </si>
  <si>
    <t>IMPERMEABILIZACAO DE SUPERFICIE COM EMULSAO ACRILICA SOBRE CIMENTO CRI STALIZANTE, INCLUSO VEU FIBRA VIDRO.</t>
  </si>
  <si>
    <t>51,71</t>
  </si>
  <si>
    <t>73762/003</t>
  </si>
  <si>
    <t>IMPERMEABILIZACAO DE SUPERFICIE COM EMULSAO ACRILICA ESTILENADA TE LA SOBRE CIMENTO CRISTALIZANTE, INCLUSO ADESIVA BASE ACRILI CA.</t>
  </si>
  <si>
    <t>86,57</t>
  </si>
  <si>
    <t>73762/004</t>
  </si>
  <si>
    <t>IMPERMEABILIZACAO DE SUPERFICIE COM ASFALTO ELASTOMERICO, INCLUSOS PRI MER E VEU FIBRA VIDRO.</t>
  </si>
  <si>
    <t>94,58</t>
  </si>
  <si>
    <t>74066/001</t>
  </si>
  <si>
    <t>IMPERMEABILIZACAO DE SUPERFICIE, COM IMPERMEABILIZANTE FLEXIVEL A BASE ELASTOMERO.</t>
  </si>
  <si>
    <t>51,43</t>
  </si>
  <si>
    <t>74066/002</t>
  </si>
  <si>
    <t>IMPERMEABILIZACAO DE SUPERFICIE, COM IMPERMEABILIZANTE FLEXIVEL A BASE ACRILICA.</t>
  </si>
  <si>
    <t>66,46</t>
  </si>
  <si>
    <t>74097/001</t>
  </si>
  <si>
    <t>IMPERMEABILIZACAO DE SUPERFICIE, COM ASFALTO ELASTOMERICO.</t>
  </si>
  <si>
    <t>74106/001</t>
  </si>
  <si>
    <t>IMPERMEABILIZACAO DE ESTRUTURAS ENTERRADAS, COM TINTA ASFALTICA, DUAS DEMAOS.</t>
  </si>
  <si>
    <t>8,84</t>
  </si>
  <si>
    <t>IMPERMEABILIZACAO DE SUPERFICIE COM EMULSAO ASFALTICA ELASTOMERO, INCLUSOS PRIMER E VEU POLIESTER</t>
  </si>
  <si>
    <t>73,13</t>
  </si>
  <si>
    <t>IMPERMEABILIZACAO DE SUPERFICIE COM EMULSAO ASFALTICA A BASE D'AGUA</t>
  </si>
  <si>
    <t>21,89</t>
  </si>
  <si>
    <t>JUNTA DE DILATACAO PARA IMPERMEABILIZACAO, COM ASFALTO OXIDADO APLICAD O A QUENTE, DIMENSOES 2X2 CM</t>
  </si>
  <si>
    <t>73872/001</t>
  </si>
  <si>
    <t>IMPERMEABILIZACAO COM PINTURA A BASE DE RESINA EPOXI ALCATRAO, UMA DEM AO.</t>
  </si>
  <si>
    <t>23,97</t>
  </si>
  <si>
    <t>73872/002</t>
  </si>
  <si>
    <t>IMPERMEABILIZACAO COM PINTURA A BASE DE RESINA EPOXI ALCATRAO, DUAS MAOS.</t>
  </si>
  <si>
    <t>46,71</t>
  </si>
  <si>
    <t>IMPERMEABILIZACAO DE SUPERFICIE COM MASTIQUE ELASTICO A BASE SILICO NE, POR VOLUME.</t>
  </si>
  <si>
    <t>88,85</t>
  </si>
  <si>
    <t>74025/001</t>
  </si>
  <si>
    <t>IMPERMEABILIZACAO DE SUPERFICIE COM MASTIQUE BETUMINOSO A FRIO, POR ME TRO.</t>
  </si>
  <si>
    <t>36,17</t>
  </si>
  <si>
    <t>74190/001</t>
  </si>
  <si>
    <t>IMPERMEABILIZACAO DE SUPERFICIE COM MASTIQUE BETUMINOSO A FRIO, POR AR EA.</t>
  </si>
  <si>
    <t>120,74</t>
  </si>
  <si>
    <t>PROTECAO MECANICA DE SUPERFICIE COM ARGAMASSA CIMENTO E AREIA, TRAC O 1:7 CM, E=3 CM</t>
  </si>
  <si>
    <t>PROTECAO MECANICA DE SUPERFICIE COM ARGAMASSA CIMENTO E AREIA, TRAC O 1:4, E=0,5 CM</t>
  </si>
  <si>
    <t>18,17</t>
  </si>
  <si>
    <t>PROTECAO MECANICA DE SUPERFICIE COM ARGAMASSA CIMENTO E AREIA, TRAC O 1:4, E=2 CM</t>
  </si>
  <si>
    <t>24,72</t>
  </si>
  <si>
    <t>PROTECAO MECANICA DE SUPERFICIE COM ARGAMASSA CIMENTO E AREIA, TRAC O 1:7, E=1,5 CM</t>
  </si>
  <si>
    <t>21,57</t>
  </si>
  <si>
    <t>PROTECAO MECANICA DE SUPERFICIE COM ARGAMASSA CIMENTO E AREIA, TRAC O 1:3, E=2 CM</t>
  </si>
  <si>
    <t>PROTECAO MECANICA DE SUPERFICIE COM ARGAMASSA CIMENTO E AREIA, TRAC O 1:3, E=2,5 CM</t>
  </si>
  <si>
    <t>28,18</t>
  </si>
  <si>
    <t>PROTECAO MECANICA DE SUPERFICIE COM ARGAMASSA CIMENTO E AREIA, TRAC O 1:3, E=3 CM</t>
  </si>
  <si>
    <t>PROTECAO MECANICA DE SUPERFICIE COM ARGAMASSA CIMENTO E AREIA, TRAC O 1:4, E=1,5 CM</t>
  </si>
  <si>
    <t>23,28</t>
  </si>
  <si>
    <t>PROTECAO MECANICA DE SUPERFICIE COM ARGAMASSA CIMENTO E AREIA, TRAC O 1:6, E=1,5 CM</t>
  </si>
  <si>
    <t>PROTECAO MECANICA DE SUPERFICIE COM ARGAMASSA CIMENTO E AREIA, TRAC O 1:3, JUNTA BATIDA, E=3 CM</t>
  </si>
  <si>
    <t>35,04</t>
  </si>
  <si>
    <t>PROTECAO MECANICA DE SUPERFICIE COM ARGAMASSA CIMENTO E AREIA, TRAC O 1:6, E=2 CM INEL INSTALACAO ELETRICA/ELETRIFICACAO ILUMINACAO EXTERNA</t>
  </si>
  <si>
    <t>23,55</t>
  </si>
  <si>
    <t>ELETRODUTO DE PVC RIGIDO ROSCAVEL DN 40MM (1 1/2") INCL CONEXOES, FORN ECIMENTO E INSTALACAO</t>
  </si>
  <si>
    <t>ELETRODUTO DE PVC RIGIDO ROSCAVEL DN 50MM (2"), INCL CONEXOES, FORNECI MENTO E INSTALACAO</t>
  </si>
  <si>
    <t>23,65</t>
  </si>
  <si>
    <t>ELETRODUTO DE PVC RIGIDO ROSCAVEL DN 75MM (3"), INCL CONEXOES, FORNECI MENTO E INSTALACAO</t>
  </si>
  <si>
    <t>42,60</t>
  </si>
  <si>
    <t>ELETRODUTO DE PVC RIGIDO ROSCAVEL DN 100MM (4"), INCL CONEXOES, FORNEC IMENTO E INSTALACAO</t>
  </si>
  <si>
    <t>54,85</t>
  </si>
  <si>
    <t>ELETRODUTO DE ACO GALVANIZADO ELETROLITICO DN 20MM (3/4"), TIPO LEVE, INCLUSIVE CONEXOES - FORNECIMENTO E INSTALACAO</t>
  </si>
  <si>
    <t>23,99</t>
  </si>
  <si>
    <t>ELETRODUTO DE ACO GALVANIZADO ELETROLITICO DN 25MM (1"), TIPO LEVE, IN CLUSIVE CONEXOES - FORNECIMENTO E INSTALACAO</t>
  </si>
  <si>
    <t>25,40</t>
  </si>
  <si>
    <t>ELETRODUTO DE ACO GALVANIZADO ELETROLITICO DN 40MM (1 1/2"), TIPO SEMI -PESADO, INCLUSIVE CONEXOES - FORNECIMENTO E INSTALACAO</t>
  </si>
  <si>
    <t>43,33</t>
  </si>
  <si>
    <t>ELETRODUTO DE ACO GALVANIZADO ELETROLITICO DN 50MM (2), TIPO SEMI-PES ADO, INCLUSIVE CONEXOES - FORNECIMENTO E INSTALACAO</t>
  </si>
  <si>
    <t>48,95</t>
  </si>
  <si>
    <t>ELETRODUTO DE ACO GALVANIZADO ELETROLITICO DN 62MM (2 1/2"), TIPO SEMI -PESADO, INCLUSIVE CONEXOES - FORNECIMENTO E INSTALACAO</t>
  </si>
  <si>
    <t>67,99</t>
  </si>
  <si>
    <t>ELETRODUTO DE ACO GALVANIZADO ELETROLITICO DN 75MM (3"), TIPO SEMI-PES ADO, INCLUSIVE CONEXOES - FORNECIMENTO E INSTALACAO</t>
  </si>
  <si>
    <t>81,48</t>
  </si>
  <si>
    <t>ELETRODUTO METALICO FLEXIVEL DN 25MM FABRICADO COM FITA DE ACO ZINCADO , REVESTIDO EXTERNAMENTE PVC PRETO, INCLUSIVE CONEXOES, FORNECIME NTO E INSTALACAO</t>
  </si>
  <si>
    <t>15,66</t>
  </si>
  <si>
    <t>ELETRODUTO METALICO FLEXIVEL DN 40MM FABRICADO COM FITA DE ACO ZINCADO , REVESTIDO EXTERNAMENTE PVC PRETO, INCLUSIVE CONEXOES, FORNECIMEN TO E INSTALACAO</t>
  </si>
  <si>
    <t>27,18</t>
  </si>
  <si>
    <t>ELETRODUTO DE PVC FLEXIVEL CORRUGADO DN 16MM (1/2") FORNECIMENTO E INS TALACAO</t>
  </si>
  <si>
    <t>4,32</t>
  </si>
  <si>
    <t>ELETRODUTO DE PVC FLEXIVEL CORRUGADO DN 20MM (3/4") FORNECIMENTO E INS TALACAO</t>
  </si>
  <si>
    <t>5,26</t>
  </si>
  <si>
    <t>ELETRODUTO DE PVC FLEXIVEL CORRUGADO DN 25MM (1") FORNECIMENTO E INSTA LACAO</t>
  </si>
  <si>
    <t>ELETRODUTO DE PVC FLEXIVEL CORRUGADO DN32 MM (1 1/4") FORNECIMENTO E I NSTALACAO</t>
  </si>
  <si>
    <t>9,16</t>
  </si>
  <si>
    <t>ELETRODUTO DE PVC RIGIDO ROSCAVEL DN 20MM (3/4") INCL CONEXOES, FORNEC IMENTO E INSTALACAO</t>
  </si>
  <si>
    <t>12,16</t>
  </si>
  <si>
    <t>ELETRODUTO DE PVC RIGIDO ROSCAVEL DN 15MM (1/2") INCL CONEXOES, FORNEC IMENTO E INSTALACAO</t>
  </si>
  <si>
    <t>11,47</t>
  </si>
  <si>
    <t>ELETRODUTO DE ACO GALVANIZADO ELETROLITICO DN 16MM (1/2"), TIPO LEVE, INCLUSIVE CONEXOES - FORNECIMENTO E INSTALACAO</t>
  </si>
  <si>
    <t>22,16</t>
  </si>
  <si>
    <t>73798/001</t>
  </si>
  <si>
    <t>DUTO ESPIRAL FLEXIVEL SINGELO PEAD D=50MM(2") REVESTIDO COM PVC FI O GUIA DE ACO GALVANIZADO, LANCADO DIRETO NO SOLO, INCL CONEXOES</t>
  </si>
  <si>
    <t>24,49</t>
  </si>
  <si>
    <t>73798/003</t>
  </si>
  <si>
    <t>DUTO ESPIRAL FLEXIVEL SINGELO PEAD D=75MM(3") REVESTIDO COM PVC FI O GUIA DE ACO GALVANIZADO, LANCADO DIRETO NO SOLO, INCL CONEXOES</t>
  </si>
  <si>
    <t>39,33</t>
  </si>
  <si>
    <t>74252/001</t>
  </si>
  <si>
    <t>ELETRODUTO DE PVC RIGIDO ROSCAVEL DN 25MM (1") INCL CONEXOES, FORNECIM ENTO E INSTALACAO</t>
  </si>
  <si>
    <t>ELETRODUTO DE PVC RIGIDO ROSCAVEL DN 32MM (1 1/4") INCL CONEXOES, FORN ECIMENTO E INSTALACAO</t>
  </si>
  <si>
    <t>20,14</t>
  </si>
  <si>
    <t>ELETRODUTO DE PVC RIGIDO ROSCAVEL DN 60MM (2 1/2") INCL CONEXOES, FORN ECIMENTO E INSTALACAO</t>
  </si>
  <si>
    <t>37,70</t>
  </si>
  <si>
    <t>ELETRODUTO FLEXIVEL ACO GALV TIPO CONDUITE D = 1/2" (16MM) - FORNECIME NTO E INSTALACAO</t>
  </si>
  <si>
    <t>8,33</t>
  </si>
  <si>
    <t>ELETRODUTO FLEXIVEL ACO GALV TIPO CONDUITE D = 1" (25MM) - FORNECIMENT O E INSTALACAO</t>
  </si>
  <si>
    <t>ELETRODUTO FLEXIVEL ACO GALV TIPO CONDUITE D = 1 1/4" (32MM) - FORNECI MENTO E INSTALACAO</t>
  </si>
  <si>
    <t>14,89</t>
  </si>
  <si>
    <t>ELETRODUTO FLEXIVEL ACO GALV TIPO CONDUITE D = 1 1/2" (40MM) - FORNECI MENTO E INSTALACAO</t>
  </si>
  <si>
    <t>16,81</t>
  </si>
  <si>
    <t>ELETRODUTO FLEXIVEL ACO GALV TIPO CONDUITE D = 2" (50MM) - FORNECIMENT O E INSTALACAO</t>
  </si>
  <si>
    <t>22,85</t>
  </si>
  <si>
    <t>ELETRODUTO FLEXIVEL ACO GALV TIPO CONDUITE D = 2 1/2" (65MM) - FORNECI MENTO E INSTALACAO</t>
  </si>
  <si>
    <t>27,89</t>
  </si>
  <si>
    <t>ELETRODUTO FLEXIVEL ACO GALV TIPO CONDUITE D = 3" (75MM) - FORNECIMENT O E INSTALACAO</t>
  </si>
  <si>
    <t>40,47</t>
  </si>
  <si>
    <t>TERMINAL OU CONECTOR DE PRESSAO - PARA CABO 10MM2 FORNECIMENTO E INS TALACAO</t>
  </si>
  <si>
    <t>11,90</t>
  </si>
  <si>
    <t>TERMINAL OU CONECTOR DE PRESSAO - PARA CABO 16MM2 FORNECIMENTO E INS TALACAO</t>
  </si>
  <si>
    <t>12,47</t>
  </si>
  <si>
    <t>TERMINAL OU CONECTOR DE PRESSAO - PARA CABO 25MM2 FORNECIMENTO E INS TALACAO</t>
  </si>
  <si>
    <t>TERMINAL OU CONECTOR DE PRESSAO - PARA CABO 35MM2 FORNECIMENTO E INS TALACAO</t>
  </si>
  <si>
    <t>TERMINAL OU CONECTOR DE PRESSAO - PARA CABO 50MM2 FORNECIMENTO E INS TALACAO</t>
  </si>
  <si>
    <t>17,78</t>
  </si>
  <si>
    <t>TERMINAL OU CONECTOR DE PRESSAO - PARA CABO 70MM2 FORNECIMENTO E INS TALACAO</t>
  </si>
  <si>
    <t>TERMINAL OU CONECTOR DE PRESSAO - PARA CABO 95MM2 FORNECIMENTO E INS TALACAO</t>
  </si>
  <si>
    <t>TERMINAL OU CONECTOR DE PRESSAO - PARA CABO 120MM2 FORNECIMENTO E IN STALACAO</t>
  </si>
  <si>
    <t>25,20</t>
  </si>
  <si>
    <t>TERMINAL OU CONECTOR DE PRESSAO - PARA CABO 150MM2 FORNECIMENTO E IN STALACAO</t>
  </si>
  <si>
    <t>TERMINAL OU CONECTOR DE PRESSAO - PARA CABO 185MM2 FORNECIMENTO E IN STALACAO</t>
  </si>
  <si>
    <t>TERMINAL OU CONECTOR DE PRESSAO - PARA CABO 240MM2 FORNECIMENTO E IN STALACAO</t>
  </si>
  <si>
    <t>31,96</t>
  </si>
  <si>
    <t>TERMINAL OU CONECTOR DE PRESSAO - PARA CABO 300MM2 FORNECIMENTO E IN STALACAO</t>
  </si>
  <si>
    <t>28,28</t>
  </si>
  <si>
    <t>CONECTOR PARAFUSO FENDIDO SPLIT-BOLT - PARA CABO DE 16MM2 FORNECIM ENTO E INSTALACAO</t>
  </si>
  <si>
    <t>CONECTOR PARAFUSO FENDIDO SPLIT-BOLT - PARA CABO DE 35MM2 FORNECIM ENTO E INSTALACAO</t>
  </si>
  <si>
    <t>73782/002</t>
  </si>
  <si>
    <t>TERMINAL A PRESSAO REFORCADO PARA CONEXAO DE CABO COBRE BARRA, CA BO 50 E 70MM2 - FORNECIMENTO INSTALACAO</t>
  </si>
  <si>
    <t>31,00</t>
  </si>
  <si>
    <t>73782/003</t>
  </si>
  <si>
    <t>TERMINAL A PRESSAO REFORCADO PARA CONEXAO DE CABO COBRE BARRA, CA BO 95 E 120MM2 - FORNECIMENTO INSTALACAO</t>
  </si>
  <si>
    <t>47,22</t>
  </si>
  <si>
    <t>73782/004</t>
  </si>
  <si>
    <t>TERMINAL A PRESSAO REFORCADO PARA CONEXAO DE CABO COBRE BARRA, CA BO 150 E 185MM2 - FORNECIMENTO INSTALACAO</t>
  </si>
  <si>
    <t>56,69</t>
  </si>
  <si>
    <t>73782/005</t>
  </si>
  <si>
    <t>TERMINAL A PRESSAO REFORCADO PARA CONEXAO DE CABO COBRE BARRA, CA BO 16 E 25MM2 - FORNECIMENTO INSTALACAO</t>
  </si>
  <si>
    <t>19,41</t>
  </si>
  <si>
    <t>CONECTOR DE PARAFUSO FENDIDO EM LIGA COBRE COM SEPARADOR CABOS P ARA CABO 50 MM2 - FORNECIMENTO E INSTALACAO</t>
  </si>
  <si>
    <t>9,28</t>
  </si>
  <si>
    <t>FIO DE COBRE ISOLADO PARALELO OU TORCIDO 2 X 1,5MM2</t>
  </si>
  <si>
    <t>7,48</t>
  </si>
  <si>
    <t>CABO DE COBRE NU 6MM2 - FORNECIMENTO E INSTALACAO</t>
  </si>
  <si>
    <t>5,43</t>
  </si>
  <si>
    <t>CABO DE COBRE NU 10MM2 - FORNECIMENTO E INSTALACAO</t>
  </si>
  <si>
    <t>6,86</t>
  </si>
  <si>
    <t>CABO DE COBRE NU 16MM2 - FORNECIMENTO E INSTALACAO</t>
  </si>
  <si>
    <t>9,98</t>
  </si>
  <si>
    <t>CABO DE COBRE NU 25MM2 - FORNECIMENTO E INSTALACAO</t>
  </si>
  <si>
    <t>14,43</t>
  </si>
  <si>
    <t>CABO DE COBRE NU 35MM2 - FORNECIMENTO E INSTALACAO</t>
  </si>
  <si>
    <t>19,14</t>
  </si>
  <si>
    <t>CABO DE COBRE NU 50MM2 - FORNECIMENTO E INSTALACAO</t>
  </si>
  <si>
    <t>27,22</t>
  </si>
  <si>
    <t>CABO DE COBRE NU 70MM2 - FORNECIMENTO E INSTALACAO</t>
  </si>
  <si>
    <t>35,26</t>
  </si>
  <si>
    <t>CABO DE COBRE NU 95MM2 - FORNECIMENTO E INSTALACAO</t>
  </si>
  <si>
    <t>CABO DE COBRE NU 120MM2 - FORNECIMENTO E INSTALACAO</t>
  </si>
  <si>
    <t>59,70</t>
  </si>
  <si>
    <t>73860/007</t>
  </si>
  <si>
    <t>CABO DE COBRE ISOLADO PVC 450/750V 1,5MM2 RESISTENTE A CHAMA - FORNECI MENTO E INSTALACAO</t>
  </si>
  <si>
    <t>2,18</t>
  </si>
  <si>
    <t>73860/008</t>
  </si>
  <si>
    <t>CABO DE COBRE ISOLADO PVC 450/750V 2,5MM2 RESISTENTE A CHAMA - FORNECI MENTO E INSTALACAO</t>
  </si>
  <si>
    <t>2,85</t>
  </si>
  <si>
    <t>73860/009</t>
  </si>
  <si>
    <t>CABO DE COBRE ISOLADO PVC 450/750V 4MM2 RESISTENTE A CHAMA - FORNECIME NTO E INSTALACAO</t>
  </si>
  <si>
    <t>4,08</t>
  </si>
  <si>
    <t>73860/010</t>
  </si>
  <si>
    <t>CABO DE COBRE ISOLADO PVC 450/750V 6MM2 RESISTENTE A CHAMA - FORNECIME NTO E INSTALACAO</t>
  </si>
  <si>
    <t>5,41</t>
  </si>
  <si>
    <t>73860/011</t>
  </si>
  <si>
    <t>CABO DE COBRE ISOLADO PVC 450/750V 10MM2 RESISTENTE A CHAMA - FORNECIM ENTO E INSTALACAO</t>
  </si>
  <si>
    <t>8,10</t>
  </si>
  <si>
    <t>73860/012</t>
  </si>
  <si>
    <t>CABO DE COBRE ISOLADO PVC 450/750V 16MM2 RESISTENTE A CHAMA - FORNECIM ENTO E INSTALACAO</t>
  </si>
  <si>
    <t>73860/013</t>
  </si>
  <si>
    <t>CABO DE COBRE ISOLADO PVC 450/750V 25MM2 RESISTENTE A CHAMA - FORNECIM ENTO E INSTALACAO</t>
  </si>
  <si>
    <t>13,23</t>
  </si>
  <si>
    <t>73860/014</t>
  </si>
  <si>
    <t>CABO DE COBRE ISOLADO PVC 450/750V 50MM2 RESISTENTE A CHAMA - FORNECIM ENTO E INSTALACAO</t>
  </si>
  <si>
    <t>24,37</t>
  </si>
  <si>
    <t>73860/015</t>
  </si>
  <si>
    <t>CABO DE COBRE ISOLADO PVC 450/750V 70MM2 RESISTENTE A CHAMA - FORNECIM ENTO E INSTALACAO</t>
  </si>
  <si>
    <t>34,37</t>
  </si>
  <si>
    <t>73860/016</t>
  </si>
  <si>
    <t>CABO DE COBRE ISOLADO PVC 450/750V 95MM2 RESISTENTE A CHAMA - FORNECIM ENTO E INSTALACAO</t>
  </si>
  <si>
    <t>45,14</t>
  </si>
  <si>
    <t>73860/017</t>
  </si>
  <si>
    <t>CABO DE COBRE ISOLADO PVC 450/750V 120MM2 RESISTENTE A CHAMA - FORNECI MENTO E INSTALACAO</t>
  </si>
  <si>
    <t>55,49</t>
  </si>
  <si>
    <t>73860/018</t>
  </si>
  <si>
    <t>CABO DE COBRE ISOLADO PVC 450/750V 150MM2 RESISTENTE A CHAMA - FORNECI MENTO E INSTALACAO</t>
  </si>
  <si>
    <t>66,31</t>
  </si>
  <si>
    <t>73860/019</t>
  </si>
  <si>
    <t>CABO DE COBRE ISOLADO PVC 450/750V 185MM2 RESISTENTE A CHAMA - FORNECI MENTO E INSTALACAO</t>
  </si>
  <si>
    <t>81,33</t>
  </si>
  <si>
    <t>73860/020</t>
  </si>
  <si>
    <t>CABO DE COBRE ISOLADO PVC 450/750V 240MM2 RESISTENTE A CHAMA - FORNECI MENTO E INSTALACAO</t>
  </si>
  <si>
    <t>103,13</t>
  </si>
  <si>
    <t>73860/021</t>
  </si>
  <si>
    <t>CABO DE COBRE ISOLADO PVC 450/750V 300MM2 RESISTENTE A CHAMA - FORNECI MENTO E INSTALACAO</t>
  </si>
  <si>
    <t>123,52</t>
  </si>
  <si>
    <t>73860/022</t>
  </si>
  <si>
    <t>CABO DE COBRE ISOLADO PVC 450/750V 35MM2 RESISTENTE A CHAMA - FORNECIM ENTO E INSTALACAO</t>
  </si>
  <si>
    <t>18,10</t>
  </si>
  <si>
    <t>CABO DE COBRE ISOLAMENTO TERMOPLASTICO 0,6/1KV 1,5MM2 ANTI-CHAMA - FOR NECIMENTO E INSTALACAO</t>
  </si>
  <si>
    <t>2,51</t>
  </si>
  <si>
    <t>CABO DE COBRE ISOLAMENTO TERMOPLASTICO 0,6/1KV 2,5MM2 ANTI-CHAMA - FOR NECIMENTO E INSTALACAO</t>
  </si>
  <si>
    <t>3,18</t>
  </si>
  <si>
    <t>CABO DE COBRE ISOLAMENTO TERMOPLASTICO 0,6/1KV 4MM2 ANTI-CHAMA - FORNE CIMENTO E INSTALACAO</t>
  </si>
  <si>
    <t>4,59</t>
  </si>
  <si>
    <t>CABO DE COBRE ISOLAMENTO TERMOPLASTICO 0,6/1KV 6MM2 ANTI-CHAMA - FORNE CIMENTO E INSTALACAO</t>
  </si>
  <si>
    <t>5,52</t>
  </si>
  <si>
    <t>CABO DE COBRE ISOLAMENTO TERMOPLASTICO 0,6/1KV 10MM2 ANTI-CHAMA - FORN ECIMENTO E INSTALACAO</t>
  </si>
  <si>
    <t>7,57</t>
  </si>
  <si>
    <t>CABO DE COBRE ISOLAMENTO TERMOPLASTICO 0,6/1KV 16MM2 ANTI-CHAMA - FORN ECIMENTO E INSTALACAO</t>
  </si>
  <si>
    <t>10,40</t>
  </si>
  <si>
    <t>CABO DE COBRE ISOLAMENTO TERMOPLASTICO 0,6/1KV 25MM2 ANTI-CHAMA - FORN ECIMENTO E INSTALACAO</t>
  </si>
  <si>
    <t>14,81</t>
  </si>
  <si>
    <t>CABO DE COBRE ISOLAMENTO TERMOPLASTICO 0,6/1KV 35MM2 ANTI-CHAMA - FORN ECIMENTO E INSTALACAO</t>
  </si>
  <si>
    <t>CABO DE COBRE ISOLAMENTO TERMOPLASTICO 0,6/1KV 50MM2 ANTI-CHAMA - FORN ECIMENTO E INSTALACAO</t>
  </si>
  <si>
    <t>27,11</t>
  </si>
  <si>
    <t>CABO DE COBRE ISOLAMENTO TERMOPLASTICO 0,6/1KV 70MM2 ANTI-CHAMA - FORN ECIMENTO E INSTALACAO</t>
  </si>
  <si>
    <t>CABO DE COBRE ISOLAMENTO TERMOPLASTICO 0,6/1KV 95MM2 ANTI-CHAMA - FORN ECIMENTO E INSTALACAO</t>
  </si>
  <si>
    <t>50,16</t>
  </si>
  <si>
    <t>CABO DE COBRE ISOLAMENTO TERMOPLASTICO 0,6/1KV 120MM2 ANTI-CHAMA - FOR NECIMENTO E INSTALACAO</t>
  </si>
  <si>
    <t>58,06</t>
  </si>
  <si>
    <t>CABO DE COBRE ISOLAMENTO TERMOPLASTICO 0,6/1KV 150MM2 ANTI-CHAMA - FOR NECIMENTO E INSTALACAO</t>
  </si>
  <si>
    <t>72,32</t>
  </si>
  <si>
    <t>CABO DE COBRE ISOLAMENTO TERMOPLASTICO 0,6/1KV 185MM2 ANTI-CHAMA - FOR NECIMENTO E INSTALACAO</t>
  </si>
  <si>
    <t>87,35</t>
  </si>
  <si>
    <t>CABO DE COBRE ISOLAMENTO TERMOPLASTICO 0,6/1KV 240MM2 ANTI-CHAMA - FOR NECIMENTO E INSTALACAO</t>
  </si>
  <si>
    <t>114,80</t>
  </si>
  <si>
    <t>CABO DE COBRE ISOLAMENTO TERMOPLASTICO 0,6/1KV 300MM2 ANTI-CHAMA - FOR NECIMENTO E INSTALACAO</t>
  </si>
  <si>
    <t>135,14</t>
  </si>
  <si>
    <t>FIO DE COBRE NU 4 MM2 - FORNECIMENTO E INSTALACAO</t>
  </si>
  <si>
    <t>1,97</t>
  </si>
  <si>
    <t>73861/001</t>
  </si>
  <si>
    <t>CONDULETE 1/2" EM LIGA DE ALUMÍNIO FUNDIDO TIPO B - FORNECIMENTO E I NSTALACAO</t>
  </si>
  <si>
    <t>73861/002</t>
  </si>
  <si>
    <t>CONDULETE 3/4" EM LIGA DE ALUMÍNIO FUNDIDO TIPO "B" - FORNECIMENTO E I NSTALACAO</t>
  </si>
  <si>
    <t>10,65</t>
  </si>
  <si>
    <t>73861/003</t>
  </si>
  <si>
    <t>CONDULETE 1" EM LIGA DE ALUMÍNIO FUNDIDO TIPO "B" - FORNECIMENTO E INS TALACAO</t>
  </si>
  <si>
    <t>13,40</t>
  </si>
  <si>
    <t>73861/004</t>
  </si>
  <si>
    <t>CONDULETE 1/2" EM LIGA DE ALUMÍNIO FUNDIDO TIPO "C" - FORNECIMENTO E I NSTALACAO</t>
  </si>
  <si>
    <t>8,68</t>
  </si>
  <si>
    <t>73861/005</t>
  </si>
  <si>
    <t>CONDULETE 3/4" EM LIGA DE ALUMÍNIO FUNDIDO TIPO "C" - FORNECIMENTO E INSTALACAO</t>
  </si>
  <si>
    <t>11,54</t>
  </si>
  <si>
    <t>73861/006</t>
  </si>
  <si>
    <t>CONDULETE 1" EM LIGA DE ALUMÍNIO FUNDIDO TIPO "C" - FORNECIMENTO E INS TALACAO</t>
  </si>
  <si>
    <t>73861/007</t>
  </si>
  <si>
    <t>CONDULETE 1/2" EM LIGA DE ALUMÍNIO FUNDIDO TIPO "E" - FORNECIMENTO E I NSTALACAO</t>
  </si>
  <si>
    <t>73861/008</t>
  </si>
  <si>
    <t>CONDULETE 3/4" EM LIGA DE ALUMÍNIO FUNDIDO TIPO "E" - FORNECIMENTO E I NSTALACAO</t>
  </si>
  <si>
    <t>9,84</t>
  </si>
  <si>
    <t>73861/009</t>
  </si>
  <si>
    <t>CONDULETE 1" EM LIGA DE ALUMÍNIO FUNDIDO TIPO "E" - FORNECIMENTO E INS TALACAO</t>
  </si>
  <si>
    <t>14,32</t>
  </si>
  <si>
    <t>73861/010</t>
  </si>
  <si>
    <t>CONDULETE 1/2" EM LIGA DE ALUMÍNIO FUNDIDO TIPO "LB" - FORNECIMENTO E INSTALACAO</t>
  </si>
  <si>
    <t>73861/011</t>
  </si>
  <si>
    <t>CONDULETE 3/4" EM LIGA DE ALUMÍNIO FUNDIDO TIPO "LB" - FORNECIMENTO E INSTALACAO</t>
  </si>
  <si>
    <t>10,55</t>
  </si>
  <si>
    <t>73861/012</t>
  </si>
  <si>
    <t>CONDULETE 1" EM LIGA DE ALUMÍNIO FUNDIDO TIPO "LB" - FORNECIMENTO E IN STALACAO</t>
  </si>
  <si>
    <t>14,86</t>
  </si>
  <si>
    <t>73861/013</t>
  </si>
  <si>
    <t>CONDULETE 1/2" EM LIGA DE ALUMÍNIO FUNDIDO TIPO "LL" - FORNECIMENTO E INSTALACAO</t>
  </si>
  <si>
    <t>73861/014</t>
  </si>
  <si>
    <t>CONDULETE 3/4" EM LIGA DE ALUMÍNIO FUNDIDO TIPO "LL" - FORNECIMENTO E INSTALACAO</t>
  </si>
  <si>
    <t>73861/015</t>
  </si>
  <si>
    <t>CONDULETE 1" EM LIGA DE ALUMÍNIO FUNDIDO TIPO "LL" - FORNECIMENTO E IN STALACAO</t>
  </si>
  <si>
    <t>73861/016</t>
  </si>
  <si>
    <t>CONDULETE 1/2" EM LIGA DE ALUMÍNIO FUNDIDO TIPO "X" - FORNECIMENTO E I NSTALACAO</t>
  </si>
  <si>
    <t>12,30</t>
  </si>
  <si>
    <t>73861/017</t>
  </si>
  <si>
    <t>CONDULETE 3/4" EM LIGA DE ALUMÍNIO FUNDIDO TIPO "X" - FORNECIMENTO E I NSTALACAO</t>
  </si>
  <si>
    <t>14,30</t>
  </si>
  <si>
    <t>73861/018</t>
  </si>
  <si>
    <t>CONDULETE 1" EM LIGA DE ALUMÍNIO FUNDIDO TIPO "X" - FORNECIMENTO E INS TALACAO</t>
  </si>
  <si>
    <t>17,53</t>
  </si>
  <si>
    <t>73861/019</t>
  </si>
  <si>
    <t>CONDULETE 1/2" EM LIGA DE ALUMÍNIO FUNDIDO TIPO "T" - FORNECIMENTO E I NSTALACAO</t>
  </si>
  <si>
    <t>10,63</t>
  </si>
  <si>
    <t>73861/020</t>
  </si>
  <si>
    <t>CONDULETE 3/4" EM LIGA DE ALUMÍNIO FUNDIDO TIPO "T" - FORNECIMENTO E I NSTALACAO</t>
  </si>
  <si>
    <t>73861/021</t>
  </si>
  <si>
    <t>CONDULETE 1" EM LIGA DE ALUMÍNIO FUNDIDO TIPO "T" - FORNECIMENTO E INS TALACAO</t>
  </si>
  <si>
    <t>17,13</t>
  </si>
  <si>
    <t>74043/001</t>
  </si>
  <si>
    <t>CONDULETE PVC TIPO B 3/4 SEM TAMPA, FORNECIMENTO E INSTALACAO</t>
  </si>
  <si>
    <t>74043/002</t>
  </si>
  <si>
    <t>CONDULETE PVC TIPO LL 3/4 SEM TAMPA, FORNECIMENTO E INSTALACAO</t>
  </si>
  <si>
    <t>15,51</t>
  </si>
  <si>
    <t>74043/003</t>
  </si>
  <si>
    <t>CONDULETE PVC TIPO TB 3/4 SEM TAMPA, FORNECIMENTO E INSTALACAO</t>
  </si>
  <si>
    <t>23,94</t>
  </si>
  <si>
    <t>CAIXA DE PASSAGEM PVC 4X4" - FORNECIMENTO E INSTALACAO</t>
  </si>
  <si>
    <t>CAIXA DE PASSAGEM PVC 4X2" - FORNECIMENTO E INSTALACAO</t>
  </si>
  <si>
    <t>6,87</t>
  </si>
  <si>
    <t>CAIXA DE PASSAGEM PVC 3" OCTOGONAL</t>
  </si>
  <si>
    <t>10,45</t>
  </si>
  <si>
    <t>CAIXA METALICA OCTOGONAL 4X4" FUNDO MOVEL</t>
  </si>
  <si>
    <t>6,60</t>
  </si>
  <si>
    <t>CAIXA METALICA SEXTAVADA (HEXAGONAL) 3X3"</t>
  </si>
  <si>
    <t>6,30</t>
  </si>
  <si>
    <t>CAIXA DE PASSAGEM 4X2" EM FERRO GALVANIZADO</t>
  </si>
  <si>
    <t>5,69</t>
  </si>
  <si>
    <t>CAIXA DE PASSAGEM 4X4" EM FERRO GALVANIZADO</t>
  </si>
  <si>
    <t>CAIXA DE PASSAGEM 20X20X25 FUNDO BRITA COM TAMPA</t>
  </si>
  <si>
    <t>41,25</t>
  </si>
  <si>
    <t>CAIXA DE PASSAGEM 30X30X40 COM TAMPA E DRENO BRITA</t>
  </si>
  <si>
    <t>135,65</t>
  </si>
  <si>
    <t>CAIXA DE PASSAGEM 40X40X50 FUNDO BRITA COM TAMPA</t>
  </si>
  <si>
    <t>145,93</t>
  </si>
  <si>
    <t>CAIXA DE PASSGEM 50X50X60 FUNDO BRITA C/ TAMPA</t>
  </si>
  <si>
    <t>220,56</t>
  </si>
  <si>
    <t>CAIXA DE PASSAGEM 60X60X70 FUNDO BRITA COM TAMPA</t>
  </si>
  <si>
    <t>311,34</t>
  </si>
  <si>
    <t>CAIXA DE PASSAGEM 80X80X62 FUNDO BRITA COM TAMPA</t>
  </si>
  <si>
    <t>371,43</t>
  </si>
  <si>
    <t>CONDULETE EM LIGA DE ALUMINIO TIPO "LR" 3/4" - FORNECIMENTO E INSTALAC AO</t>
  </si>
  <si>
    <t>CONDULETE EM LIGA DE ALUMINIO TIPO "LR" 1" - FORNECIMENTO E INSTALACAO</t>
  </si>
  <si>
    <t>17,58</t>
  </si>
  <si>
    <t>CONDULETE PVC TIPO "B" 1/2" SEM TAMPA - FORNECIMENTO E INSTALACAO</t>
  </si>
  <si>
    <t>18,36</t>
  </si>
  <si>
    <t>CONDULETE PVC TIPO "LB" 1/2" SEM TAMPA - FORNECIMENTO E INSTALACAO</t>
  </si>
  <si>
    <t>15,40</t>
  </si>
  <si>
    <t>CONDULETE PVC TIPO "LB" 3/4" SEM TAMPA - FORNECIMENTO E INSTALACAO</t>
  </si>
  <si>
    <t>15,47</t>
  </si>
  <si>
    <t>CONDULETE PVC TIPO "LL" 1/2" SEM TAMPA - FORNECIMENTO E INSTALACAO</t>
  </si>
  <si>
    <t>15,70</t>
  </si>
  <si>
    <t>CONDULETE PVC TIPO "TA" 3/4" SEM TAMPA - FORNECIMENTO E INSTALACAO</t>
  </si>
  <si>
    <t>26,52</t>
  </si>
  <si>
    <t>CONDULETE PVC TIPO "TB" 1/2" SEM TAMPA - FORNECIMENTO E INSTALACAO</t>
  </si>
  <si>
    <t>23,75</t>
  </si>
  <si>
    <t>CONDULETE PVC TIPO "XA" 3/4" SEM TAMPA - FORNECIMENTO E INSTALACAO</t>
  </si>
  <si>
    <t>24,27</t>
  </si>
  <si>
    <t>CONDULETE EM ALUMINIO FUNDIDO 2" TIPO "E" - FORNECIMENTO E INSTALACAO</t>
  </si>
  <si>
    <t>28,50</t>
  </si>
  <si>
    <t>CONDULETE EM ALUMINIO FUNDIDO 3" TIPO "E" - FORNECIMENTO E INSTALACAO</t>
  </si>
  <si>
    <t>63,58</t>
  </si>
  <si>
    <t>CAIXA DE PROTECAO PARA MEDIDOR MONOFASICO, FORNECIMENTO E INSTALACAO</t>
  </si>
  <si>
    <t>97,15</t>
  </si>
  <si>
    <t>DISJUNTOR BAIXA TENSAO TRIPOLAR A SECO 800A/600V, INCLUSIVE ELETROTÉC NICO</t>
  </si>
  <si>
    <t>3.345,48</t>
  </si>
  <si>
    <t>CONTATOR TRIPOLAR I NOMINAL 12A - FORNECIMENTO E INSTALACAO INCLUSIVE ELETROTÉCNICO</t>
  </si>
  <si>
    <t>239,98</t>
  </si>
  <si>
    <t>CONTATOR TRIPOLAR I NOMINAL 22A - FORNECIMENTO E INSTALACAO INCLUSIVE ELETROTÉCNICO</t>
  </si>
  <si>
    <t>285,74</t>
  </si>
  <si>
    <t>CONTATOR TRIPOLAR I NOMINAL 36A - FORNECIMENTO E INSTALACAO INCLUSIVE ELETROTÉCNICO</t>
  </si>
  <si>
    <t>473,88</t>
  </si>
  <si>
    <t>CONTATOR TRIPOLAR I NOMIMAL 94A - FORNECIMENTO E INSTALACAO INCLUSIVE ELETROTÉCNICO</t>
  </si>
  <si>
    <t>1.449,26</t>
  </si>
  <si>
    <t>74052/005</t>
  </si>
  <si>
    <t>QUADRO DE MEDICAO GERAL EM CHAPA METALICA PARA EDIFICIOS COM 16 APTOS, INCLUSIVE DISJUNTORES E ATERRAMENTO</t>
  </si>
  <si>
    <t>968,49</t>
  </si>
  <si>
    <t>74130/001</t>
  </si>
  <si>
    <t>DISJUNTOR TERMOMAGNETICO MONOPOLAR PADRAO NEMA (AMERICANO) 10 A 30A 24 0V, FORNECIMENTO E INSTALACAO</t>
  </si>
  <si>
    <t>10,03</t>
  </si>
  <si>
    <t>74130/002</t>
  </si>
  <si>
    <t>DISJUNTOR TERMOMAGNETICO MONOPOLAR PADRAO NEMA (AMERICANO) 35 A 50A 24 0V, FORNECIMENTO E INSTALACAO</t>
  </si>
  <si>
    <t>15,34</t>
  </si>
  <si>
    <t>74130/003</t>
  </si>
  <si>
    <t>DISJUNTOR TERMOMAGNETICO BIPOLAR PADRAO NEMA (AMERICANO) 10 A 50A 240V , FORNECIMENTO E INSTALACAO</t>
  </si>
  <si>
    <t>74130/004</t>
  </si>
  <si>
    <t>DISJUNTOR TERMOMAGNETICO TRIPOLAR PADRAO NEMA (AMERICANO) 10 A 50A 240 V, FORNECIMENTO E INSTALACAO</t>
  </si>
  <si>
    <t>65,42</t>
  </si>
  <si>
    <t>74130/005</t>
  </si>
  <si>
    <t>DISJUNTOR TERMOMAGNETICO TRIPOLAR PADRAO NEMA (AMERICANO) 60 A 100A 24 0V, FORNECIMENTO E INSTALACAO</t>
  </si>
  <si>
    <t>86,94</t>
  </si>
  <si>
    <t>74130/006</t>
  </si>
  <si>
    <t>DISJUNTOR TERMOMAGNETICO TRIPOLAR PADRAO NEMA (AMERICANO) 125 A 150A 2 40V, FORNECIMENTO E INSTALACAO</t>
  </si>
  <si>
    <t>244,68</t>
  </si>
  <si>
    <t>74130/007</t>
  </si>
  <si>
    <t>DISJUNTOR TERMOMAGNETICO TRIPOLAR EM CAIXA MOLDADA 250A 600V, FORNECIM ENTO E INSTALACAO</t>
  </si>
  <si>
    <t>631,06</t>
  </si>
  <si>
    <t>74130/008</t>
  </si>
  <si>
    <t>DISJUNTOR TERMOMAGNETICO TRIPOLAR EM CAIXA MOLDADA 300 A 400A 600V, FO RNECIMENTO E INSTALACAO</t>
  </si>
  <si>
    <t>862,06</t>
  </si>
  <si>
    <t>74130/009</t>
  </si>
  <si>
    <t>DISJUNTOR TERMOMAGNETICO TRIPOLAR EM CAIXA MOLDADA 500 A 600A 600V, FO RNECIMENTO E INSTALACAO</t>
  </si>
  <si>
    <t>1.411,53</t>
  </si>
  <si>
    <t>74130/010</t>
  </si>
  <si>
    <t>DISJUNTOR TERMOMAGNETICO TRIPOLAR EM CAIXA MOLDADA 175 A 225A 240V, FO RNECIMENTO E INSTALACAO</t>
  </si>
  <si>
    <t>381,99</t>
  </si>
  <si>
    <t>74131/001</t>
  </si>
  <si>
    <t>QUADRO DE DISTRIBUICAO ENERGIA EMBUTIR, EM CHAPA METALICA, PARA 3 DISJUNTORES TERMOMAGNETICOS MONOPOLARES SEM BARRAMENTO FORNECIMENTO E INSTALACAO</t>
  </si>
  <si>
    <t>44,96</t>
  </si>
  <si>
    <t>74131/004</t>
  </si>
  <si>
    <t>QUADRO DE DISTRIBUICAO ENERGIA EMBUTIR, EM CHAPA METALICA, PARA 18 DISJUNTORES TERMOMAGNETICOS MONOPOLARES, COM BARRAMENTO TRIFASICO E NEUTRO, FORNECIMENTO INSTALACAO</t>
  </si>
  <si>
    <t>287,56</t>
  </si>
  <si>
    <t>74131/005</t>
  </si>
  <si>
    <t>QUADRO DE DISTRIBUICAO ENERGIA EMBUTIR, EM CHAPA METALICA, PARA 24 DISJUNTORES TERMOMAGNETICOS MONOPOLARES, COM BARRAMENTO TRIFASICO E NEUTRO, FORNECIMENTO INSTALACAO</t>
  </si>
  <si>
    <t>320,25</t>
  </si>
  <si>
    <t>74131/006</t>
  </si>
  <si>
    <t>QUADRO DE DISTRIBUICAO ENERGIA EMBUTIR, EM CHAPA METALICA, PARA 32 DISJUNTORES TERMOMAGNETICOS MONOPOLARES, COM BARRAMENTO TRIFASICO E NEUTRO, FORNECIMENTO INSTALACAO</t>
  </si>
  <si>
    <t>463,15</t>
  </si>
  <si>
    <t>74131/007</t>
  </si>
  <si>
    <t>QUADRO DE DISTRIBUICAO ENERGIA EMBUTIR, EM CHAPA METALICA, PARA 40 DISJUNTORES TERMOMAGNETICOS MONOPOLARES, COM BARRAMENTO TRIFASICO E NEUTRO, FORNECIMENTO INSTALACAO</t>
  </si>
  <si>
    <t>501,76</t>
  </si>
  <si>
    <t>74131/008</t>
  </si>
  <si>
    <t>QUADRO DE DISTRIBUICAO ENERGIA EMBUTIR, EM CHAPA METALICA, PARA 50 DISJUNTORES TERMOMAGNETICOS MONOPOLARES, COM BARRAMENTO TRIFASICO E NEUTRO, FORNECIMENTO INSTALACAO</t>
  </si>
  <si>
    <t>744,38</t>
  </si>
  <si>
    <t>CAIXA DE MEDICAO EM ALTA TENSAO - FORNECIMENTO E INSTALACAO</t>
  </si>
  <si>
    <t>545,72</t>
  </si>
  <si>
    <t>QUADRO DE DISTRIBUICAO ENERGIA EM CHAPA ACO GALVANIZADO, PARA 12 DISJUNTORES TERMOMAGNETICOS MONOPOLARES, COM BARRAMENTO TRIFASICO E N EUTRO - FORNECIMENTO INSTALACAO</t>
  </si>
  <si>
    <t>198,51</t>
  </si>
  <si>
    <t>QUADRO DE DISTRIBUICAO ENERGIA P/ 6 DISJUNTORES TERMOMAGNETICOS MON OPOLARES SEM BARRAMENTO, EMBUTIR, EM CHAPA METALICA - FORNECIMENTO E INSTALACAO</t>
  </si>
  <si>
    <t>51,65</t>
  </si>
  <si>
    <t>INTERRUPTOR SIMPLES DE EMBUTIR 10A/250V 1 TECLA, SEM PLACA - FORNECIME NTO E INSTALACAO</t>
  </si>
  <si>
    <t>11,17</t>
  </si>
  <si>
    <t>INTERRUPTOR SIMPLES DE EMBUTIR 10A/250V 2 TECLAS, COM PLACA - FORNECIM ENTO E INSTALACAO</t>
  </si>
  <si>
    <t>21,38</t>
  </si>
  <si>
    <t>INTERRUPTOR BIPOLAR DE EMBUTIR 20A/250V, TECLA DUPLA C/ PLACA- FORNECI MENTO E INSTALACAO</t>
  </si>
  <si>
    <t>INTERRUPTOR PARALELO DE EMBUTIR 10A/250V 1 TECLA, SEM PLACA - FORNECIM ENTO E INSTALACAO</t>
  </si>
  <si>
    <t>13,34</t>
  </si>
  <si>
    <t>ESPELHO PLASTICO 4X2" - FORNECIMENTO E INSTALACAO</t>
  </si>
  <si>
    <t>3,60</t>
  </si>
  <si>
    <t>ESPELHO PLASTICO 4X4" - FORNECIMENTO E INSTALACAO</t>
  </si>
  <si>
    <t>6,16</t>
  </si>
  <si>
    <t>TOMADA 3P+T 30A/440V SEM PLACA - FORNECIMENTO E INSTALACAO</t>
  </si>
  <si>
    <t>35,93</t>
  </si>
  <si>
    <t>INTERRUPTOR PULSADOR DE CAMPAINHA OU MINUTERIA 2A/250V C/ CAIXA - FORN ECIMENTO E INSTALACAO</t>
  </si>
  <si>
    <t>15,33</t>
  </si>
  <si>
    <t>INTERRUPTOR INTERMEDIARIO (FOUR-WAY) - FORNECIMENTO E INSTALACAO</t>
  </si>
  <si>
    <t>INTERRUPTOR SIMPLES COM 1 TOMADA UNIVERSAL CONJUGADOS PLACA - FORN ECIMENTO E INSTALACAO</t>
  </si>
  <si>
    <t>INTERRUPTOR SIMPLES DE EMBUTIR 10A/250V 3 TECLAS, COM PLACA - FORNECIM ENTO E INSTALACAO</t>
  </si>
  <si>
    <t>TOMADA DE EMBUTIR 2P+T 10A/250V C/ PLACA - FORNECIMENTO E INSTALACAO</t>
  </si>
  <si>
    <t>13,58</t>
  </si>
  <si>
    <t>TOMADA DUPLA DE EMBUTIR 2X2P+T 10A/250V C/ PLACA - FORNECIMENTO E INST ALACAO</t>
  </si>
  <si>
    <t>24,11</t>
  </si>
  <si>
    <t>TOMADA DE EMBUTIR 2P+T 20A/250V C/ PLACA - FORNECIMENTO E INSTALACAO</t>
  </si>
  <si>
    <t>23,21</t>
  </si>
  <si>
    <t>INTERRUPTOR PARALELO COM 1 TOMADA UNIVERSAL CONJUGADOS S/ PLACA - FORN ECIMENTO E INSTALACAO</t>
  </si>
  <si>
    <t>24,70</t>
  </si>
  <si>
    <t>INTERRUPTOR PARALELO 2 TECLAS COM 1 TOMADA 2P UNIVERSAL S/ PLACA - FOR NECIMENTO E INSTALACAO</t>
  </si>
  <si>
    <t>37,56</t>
  </si>
  <si>
    <t>INTERRUPTOR SIMPLES COM PARALELO CONJUNGADOS C/ PLACA - FO RNECIMENTO E INSTALACAO</t>
  </si>
  <si>
    <t>27,69</t>
  </si>
  <si>
    <t>INTERRUPTOR PARALELO DE EMBUTIR 10A/250V 2 TECLAS - FORNECIMENTO E INS TALACAO</t>
  </si>
  <si>
    <t>33,12</t>
  </si>
  <si>
    <t>INTERRUPTOR SIMPLES 2 TECLAS COM TOMADA CONJUGADOS - FORNECIMENTO E IN STALACAO</t>
  </si>
  <si>
    <t>34,02</t>
  </si>
  <si>
    <t>LAMPADA INCANDESCENTE 40W - FORNECIMENTO E INSTALACAO</t>
  </si>
  <si>
    <t>LAMPADA INCANDESCENTE 100W - FORNECIMENTO E INSTALACAO</t>
  </si>
  <si>
    <t>LAMPADA INCANDESCENTE 150W - FORNECIMENTO E INSTALACAO</t>
  </si>
  <si>
    <t>3,31</t>
  </si>
  <si>
    <t>LAMPADA INCANDESCENTE 200W - FORNECIMENTO E INSTALACAO</t>
  </si>
  <si>
    <t>LAMPADA VAPOR METALICO 400W - FORNECIMENTO E INSTALACAO</t>
  </si>
  <si>
    <t>107,75</t>
  </si>
  <si>
    <t>IGNITOR PARA PARTIDA LÂMPADA VAPOR SÓDIO ALTA PRESSÃO ATÉ 400W</t>
  </si>
  <si>
    <t>42,27</t>
  </si>
  <si>
    <t>73738/001</t>
  </si>
  <si>
    <t>STARTER DE 20W OU 40W FORNECIMENTO E COLOCACAO</t>
  </si>
  <si>
    <t>73953/001</t>
  </si>
  <si>
    <t>LUMINARIA TIPO CALHA, DE SOBREPOR, COM REATOR PARTIDA RAPIDA E LAMP ADA FLUORESCENTE 1X20W, COMPLETA, FORNECIMENTO INSTALACAO</t>
  </si>
  <si>
    <t>56,33</t>
  </si>
  <si>
    <t>73953/002</t>
  </si>
  <si>
    <t>LUMINARIA TIPO CALHA, DE SOBREPOR, COM REATOR PARTIDA RAPIDA E LAMP ADA FLUORESCENTE 2X20W, COMPLETA, FORNECIMENTO INSTALACAO</t>
  </si>
  <si>
    <t>81,89</t>
  </si>
  <si>
    <t>73953/003</t>
  </si>
  <si>
    <t>LUMINARIA TIPO CALHA, DE SOBREPOR, COM REATOR PARTIDA RAPIDA E LAMP ADA FLUORESCENTE 3X20W, COMPLETA, FORNECIMENTO INSTALACAO</t>
  </si>
  <si>
    <t>119,32</t>
  </si>
  <si>
    <t>73953/004</t>
  </si>
  <si>
    <t>LUMINARIA TIPO CALHA, DE SOBREPOR, COM REATOR PARTIDA RAPIDA E LAMP ADA FLUORESCENTE 4X20W, COMPLETA, FORNECIMENTO INSTALACAO</t>
  </si>
  <si>
    <t>129,67</t>
  </si>
  <si>
    <t>73953/005</t>
  </si>
  <si>
    <t>LUMINARIA TIPO CALHA, DE SOBREPOR, COM REATOR PARTIDA RAPIDA E LAMP ADA FLUORESCENTE 1X40W, COMPLETA, FORNECIMENTO INSTALACAO</t>
  </si>
  <si>
    <t>65,99</t>
  </si>
  <si>
    <t>73953/006</t>
  </si>
  <si>
    <t>LUMINARIA TIPO CALHA, DE SOBREPOR, COM REATOR PARTIDA RAPIDA E LAMP ADA FLUORESCENTE 2X40W, COMPLETA, FORNECIMENTO INSTALACAO</t>
  </si>
  <si>
    <t>89,54</t>
  </si>
  <si>
    <t>73953/007</t>
  </si>
  <si>
    <t>LUMINARIA TIPO CALHA, DE SOBREPOR, COM REATOR PARTIDA RAPIDA E LAMP ADA FLUORESCENTE 3X40W, COMPLETA, FORNECIMENTO INSTALACAO</t>
  </si>
  <si>
    <t>121,30</t>
  </si>
  <si>
    <t>73953/008</t>
  </si>
  <si>
    <t>LUMINARIA TIPO CALHA, DE SOBREPOR, COM REATOR PARTIDA RAPIDA E LAMP ADA FLUORESCENTE 4X40W, COMPLETA, FORNECIMENTO INSTALACAO</t>
  </si>
  <si>
    <t>149,47</t>
  </si>
  <si>
    <t>73953/009</t>
  </si>
  <si>
    <t>LUMINARIA SOBREPOR TP CALHA C/REATOR PART CONVENC LAMP 1X20W E STARTER FIX EM LAJE OU FORRO - FORNECIMENTO COLOCACAO</t>
  </si>
  <si>
    <t>49,93</t>
  </si>
  <si>
    <t>74041/001</t>
  </si>
  <si>
    <t>LUMINARIA GLOBO VIDRO LEITOSO/PLAFONIER/BOCAL/LAMPADA 60W</t>
  </si>
  <si>
    <t>46,96</t>
  </si>
  <si>
    <t>74041/002</t>
  </si>
  <si>
    <t>LUMINARIA GLOBO VIDRO LEITOSO/PLAFONIER/BOCAL/LAMPADA 100W</t>
  </si>
  <si>
    <t>47,24</t>
  </si>
  <si>
    <t>74082/001</t>
  </si>
  <si>
    <t>REFLETOR REDONDO EM ALUMINIO COM SUPORTE E ALCA REGULAVEL PARA FIXACAO , LAMPADA VAPOR DE MERCURIO 250W</t>
  </si>
  <si>
    <t>191,15</t>
  </si>
  <si>
    <t>74094/001</t>
  </si>
  <si>
    <t>LUMINARIA TIPO SPOT PARA 1 LAMPADA INCANDESCENTE/FLUORESCENTE COMPACTA</t>
  </si>
  <si>
    <t>26,03</t>
  </si>
  <si>
    <t>REATOR PARA LAMPADA FLUORESCENTE 1X20W PARTIDA CONVENCIONAL FORNECIMEN TO E INSTALACAO</t>
  </si>
  <si>
    <t>13,67</t>
  </si>
  <si>
    <t>REATOR PARA LAMPADA FLUORESCENTE 1X40W PARTIDA CONVENCIONAL FORNECIMEN TO E INSTALACAO</t>
  </si>
  <si>
    <t>23,17</t>
  </si>
  <si>
    <t>REATOR PARA LAMPADA FLUORESCENTE 2X40W PARTIDA RAPIDA FORNECIMENTO E I NSTALACAO</t>
  </si>
  <si>
    <t>35,03</t>
  </si>
  <si>
    <t>REATOR PARA LAMPADA FLUORESCENTE 1X20W PARTIDA RAPIDA FORNECIMENTO E I NSTALACAO</t>
  </si>
  <si>
    <t>23,76</t>
  </si>
  <si>
    <t>REATOR PARA LAMPADA FLUORESCENTE 1X40W PARTIDA RAPIDA FORNECIMENTO E I NSTALACAO</t>
  </si>
  <si>
    <t>25,87</t>
  </si>
  <si>
    <t>LAMPADA FLUORESCENTE 20W - FORNECIMENTO E INSTALACAO</t>
  </si>
  <si>
    <t>LAMPADA FLUORESCENTE 40W - FORNECIMENTO E INSTALACAO</t>
  </si>
  <si>
    <t>LAMPADA FLUORESCENTE TP HO 85W - FORNECIMENTO E INSTALACAO</t>
  </si>
  <si>
    <t>11,16</t>
  </si>
  <si>
    <t>ENTRADA DE ENERGIA ELÉTRICA AÉREA MONOFÁSICA 50A COM POSTE CONCRETO , INCLUSIVE CABEAMENTO, CAIXA PROTEÇÃO PARA MEDIDOR E ATERRAMENTO.</t>
  </si>
  <si>
    <t>823,21</t>
  </si>
  <si>
    <t>ENTRADA PROVISORIA DE ENERGIA ELETRICA AEREA TRIFASICA 40A EM POSTE MA DEIRA</t>
  </si>
  <si>
    <t>831,58</t>
  </si>
  <si>
    <t>APARELHO SINALIZADOR DE SAIDA GARAGEM, COM CELULA FOTOELETRICA - FO RNECIMENTO E INSTALACAO</t>
  </si>
  <si>
    <t>364,72</t>
  </si>
  <si>
    <t>SUPORTE PARA TRANSFORMADOR EM POSTE DE CONCRETO CIRCULAR</t>
  </si>
  <si>
    <t>62,48</t>
  </si>
  <si>
    <t>73767/001</t>
  </si>
  <si>
    <t>GRAMPO PARALELO EM ALUMINIO FUNDIDO OU ESTRUDADO DE 2 PARAFUSOS, PARA CABO 6 A 50 MM2, PASTA ANTIOXIDANTE. FORNEC E INSTALAÇÃO.</t>
  </si>
  <si>
    <t>6,59</t>
  </si>
  <si>
    <t>73767/002</t>
  </si>
  <si>
    <t>ALCA PRE-FORMADA DISTRIBUIÇÃO EM ACO RECOBERTO COM ALUMINIO PARA CABO 25MM2, ENCAPADO. FORNECIMENTO E INSTALAÇÃO.</t>
  </si>
  <si>
    <t>6,73</t>
  </si>
  <si>
    <t>73767/003</t>
  </si>
  <si>
    <t>LACO DE ROLDANA PRE-FORMADO ACO RECOBERTO ALUMINIO PARA CABO ALU MINIO NU BITOLA 25MM2 - FORNECIMENTO E COLOCACAO</t>
  </si>
  <si>
    <t>73767/004</t>
  </si>
  <si>
    <t>ALCA PRE-FORMADA DISTRIBUICAO EM ACO RECOBERTO COM ALUMINIO NU PARA CA BO 25MM2, ENCAPADO. FORNECIMENTO E INSTALACAO.</t>
  </si>
  <si>
    <t>3,49</t>
  </si>
  <si>
    <t>73767/005</t>
  </si>
  <si>
    <t>ALCA PRE-FORMADA SERV DE ACO RECOB C/ALUM NU ENCAPADO 25MM2 (BITOLA) CONF PROJ A4-148-CP RIOLUZ FORNECIMENTO E COLOCACAO</t>
  </si>
  <si>
    <t>3,24</t>
  </si>
  <si>
    <t>73781/001</t>
  </si>
  <si>
    <t>MUFLA TERMINAL PRIMARIA UNIPOLAR USO INTERNO PARA CABO 35/120MM2, ISOL ACAO 15/25KV EM EPR - BORRACHA DE SILICONE. FORNECIMENTO E INSTALACAO.</t>
  </si>
  <si>
    <t>269,97</t>
  </si>
  <si>
    <t>73781/002</t>
  </si>
  <si>
    <t>ISOLADOR DE PINO TP HI-POT CILINDRICO CLASSE 15KV. FORNECIMENTO E INST ALACAO.</t>
  </si>
  <si>
    <t>73781/003</t>
  </si>
  <si>
    <t>ISOLADOR DE SUSPENSAO (DISCO) TP CAVILHA CLASSE 15KV - 6''. FORNECIMEN TO E INSTALACAO.</t>
  </si>
  <si>
    <t>87,73</t>
  </si>
  <si>
    <t>ARMACAO SECUNDARIA OU REX COMPLETA PARA TRESLINHAS-FORNECIMENTO E INST ALACAO.</t>
  </si>
  <si>
    <t>135,69</t>
  </si>
  <si>
    <t>ARMACAO SECUNDARIA OU REX COMPLETA PARA DUAS LINHAS-FORNECIMENTO E INS TALACAO.</t>
  </si>
  <si>
    <t>84,79</t>
  </si>
  <si>
    <t>ARMACAO SECUNDARIA OU REX COMPLETA PARA QUATRO LINHAS-FORNECIMENTO E I NSTALACAO.</t>
  </si>
  <si>
    <t>151,13</t>
  </si>
  <si>
    <t>73783/001</t>
  </si>
  <si>
    <t>POSTE CONCRETO SECAO CIRCULAR COMPRIMENTO=5M CARGA NOMINAL TOPO 100KG INCLUSIVE ESCAVACAO EXCLUSIVE TRANSPORTE - FORNECIMENTO E COLOCACAO</t>
  </si>
  <si>
    <t>356,83</t>
  </si>
  <si>
    <t>73783/003</t>
  </si>
  <si>
    <t>POSTE CONCRETO SEÇÃO CIRCULAR COMPRIMENTO=5M CARGA NOMINAL TOPO 300KG INCLUSIVE ESCAVACAO EXCLUSIVE TRANSPORTE - FORNECIMENTO E COLOCAÇÃO</t>
  </si>
  <si>
    <t>435,85</t>
  </si>
  <si>
    <t>73783/005</t>
  </si>
  <si>
    <t>POSTE CONCRETO SEÇÃO CIRCULAR COMPRIMENTO=7M CARGA NOMINAL TOPO 100KG INCLUSIVE ESCAVACAO EXCLUSIVE TRANSPORTE - FORNECIMENTO E COLOCAÇÃO</t>
  </si>
  <si>
    <t>486,57</t>
  </si>
  <si>
    <t>73783/006</t>
  </si>
  <si>
    <t>POSTE CONCRETO SEÇÃO CIRCULAR COMPRIMENTO=7M CARGA NOMINAL TOPO 200KG INCLUSIVE ESCAVACAO EXCLUSIVE TRANSPORTE - FORNECIMENTO E COLOCAÇÃO</t>
  </si>
  <si>
    <t>567,74</t>
  </si>
  <si>
    <t>73783/008</t>
  </si>
  <si>
    <t>POSTE CONCRETO SEÇÃO CIRCULAR COMPRIMENTO=11M E CARGA NOMINAL 200KG I NCLUSIVE ESCAVACAO EXCLUSIVE TRANSPORTE - FORNECIMENTO COLOCAÇÃO</t>
  </si>
  <si>
    <t>989,31</t>
  </si>
  <si>
    <t>73783/009</t>
  </si>
  <si>
    <t>POSTE CONCRETO SEÇÃO CIRCULAR COMPRIMENTO=11M CARGA NOMINAL NO TOPO 3 00KG INCLUSIVE ESCAVACAO EXCLUSIVE TRANSPORTE - FORNECIMENTO E COLOCAÇ ÃO</t>
  </si>
  <si>
    <t>991,40</t>
  </si>
  <si>
    <t>73783/010</t>
  </si>
  <si>
    <t>POSTE CONCRETO SEÇÃO CIRCULAR COMPRIMENTO=11M CARGA NOMINAL NO TOPO 4 00KG INCLUSIVE ESCAVACAO EXCLUSIVE TRANSPORTE - FORNECIMENTO E COLOCAÇ ÃO</t>
  </si>
  <si>
    <t>1.178,99</t>
  </si>
  <si>
    <t>73783/011</t>
  </si>
  <si>
    <t>POSTE CONCRETO SEÇÃO CIRCULAR COMPRIMENTO=14M CARGA NOMINAL NO TOPO 4 00KG INCLUSIVE ESCAVACAO EXCLUSIVE TRANSPORTE - FORNECIMENTO E COLOCAÇ ÃO</t>
  </si>
  <si>
    <t>1.807,21</t>
  </si>
  <si>
    <t>73783/012</t>
  </si>
  <si>
    <t>POSTE CONCRETO SEÇÃO CIRCULAR COMPRIMENTO=7M CARGA NOMINAL NO TOPO 300 KG INCLUSIVE ESCAVACAO EXCLUSIVE TRANSPORTE - FORNECIMENTO E COLOCAÇÃO</t>
  </si>
  <si>
    <t>656,15</t>
  </si>
  <si>
    <t>73783/014</t>
  </si>
  <si>
    <t>POSTE CONCRETO SEÇÃO CIRCULAR COMPRIMENTO=9M CARGA NOMINAL NO TOPO 200 KG INCLUSIVE ESCAVACAO EXCLUSIVE TRANSPORTE - FORNECIMENTO E COLOCAÇÃO</t>
  </si>
  <si>
    <t>740,57</t>
  </si>
  <si>
    <t>73783/015</t>
  </si>
  <si>
    <t>POSTE CONCRETO SEÇÃO CIRCULAR COMPRIMENTO=9M CARGA NOMINAL NO TOPO 300 KG INCLUSIVE ESCAVACAO EXCLUSIVE TRANSPORTE - FORNECIMENTO E COLOCAÇÃO</t>
  </si>
  <si>
    <t>795,79</t>
  </si>
  <si>
    <t>73783/016</t>
  </si>
  <si>
    <t>POSTE CONCRETO SEÇÃO CIRCULAR COMPRIMENTO=9M CARGA NOMINAL NO TOPO 400 KG INCLUSIVE ESCAVACAO EXCLUSIVE TRANSPORTE - FORNECIMENTO E COLOCAÇÃO</t>
  </si>
  <si>
    <t>945,09</t>
  </si>
  <si>
    <t>73783/017</t>
  </si>
  <si>
    <t>POSTE CONCRETO SEÇÃO CIRCULAR COMPRIMENTO=10M CARGA NOMINAL NO TOPO 60 0KG INCLUSIVE ESCAVACAO EXCLUSIVE TRANSPORTE - FORNECIMENTO E COLOCAÇÃ O</t>
  </si>
  <si>
    <t>1.248,38</t>
  </si>
  <si>
    <t>POSTE DE CONCRETO DUPLO T H=11M E CARGA NOMINAL 200KG INCLUSIVE ESCAVA CAO, EXCLUSIVE TRANSPORTE - FORNECIMENTO INSTALACAO</t>
  </si>
  <si>
    <t>828,31</t>
  </si>
  <si>
    <t>POSTE DE CONCRETO DUPLO T H=9M CARGA NOMINAL 300KG INCLUSIVE ESCAVACAO , EXCLUSIVE TRANSPORTE - FORNECIMENTO E INSTALACAO</t>
  </si>
  <si>
    <t>749,08</t>
  </si>
  <si>
    <t>POSTE DE CONCRETO DUPLO T H=9M CARGA NOMINAL 500KG INCLUSIVE ESCAVACAO , EXCLUSIVE TRANSPORTE - FORNECIMENTO E INSTALACAO</t>
  </si>
  <si>
    <t>994,56</t>
  </si>
  <si>
    <t>POSTE DE CONCRETO DUPLO T H=10M CARGA NOMINAL 300KG INCLUSIVE ESCAVACA O, EXCLUSIVE TRANSPORTE - FORNECIMENTO E INSTALACAO</t>
  </si>
  <si>
    <t>870,65</t>
  </si>
  <si>
    <t>73769/001</t>
  </si>
  <si>
    <t>POSTE ACO CONICO CONTINUO CURVO SIMPLES SEM BASE C/JANELA 9M (INSPECAO ) - FORNECIMENTO E INSTALACAO</t>
  </si>
  <si>
    <t>1.156,57</t>
  </si>
  <si>
    <t>73769/002</t>
  </si>
  <si>
    <t>POSTE DE AÇO CONICO CONTÍNUO CURVO SIMPLES, FLANGEADO, COM JANELA I NSPEÇÃO H=9M - FORNECIMENTO E INSTALACAO</t>
  </si>
  <si>
    <t>1.158,08</t>
  </si>
  <si>
    <t>73769/003</t>
  </si>
  <si>
    <t>POSTE DE ACO CONICO CONTINUO CURVO DUPLO, FLANGEADO, COM JANELA INS PECAO H=9M - FORNECIMENTO E INSTALACAO</t>
  </si>
  <si>
    <t>1.193,82</t>
  </si>
  <si>
    <t>73769/004</t>
  </si>
  <si>
    <t>POSTE DE ACO CONICO CONTINUO RETO, FLANGEADO, H=9M - FORNECIMENTO E IN STALACAO</t>
  </si>
  <si>
    <t>1.204,96</t>
  </si>
  <si>
    <t>73855/001</t>
  </si>
  <si>
    <t>CHUMBADOR DE AÇO PARA FIXAÇÃO POSTE ACO RETO OU CURVO 7 A 9M COM FLANGE - FORNECIMENTO E INSTALACAO</t>
  </si>
  <si>
    <t>379,72</t>
  </si>
  <si>
    <t>POSTE METALICO DECORATIVO EXTERNO P/ JARDIM H = 2,50M D 75MM C/ 1 LU MINARIA PARA LAMPADA INCANDESCENTE - FORNECIMENTO E INSTALACAO</t>
  </si>
  <si>
    <t>325,09</t>
  </si>
  <si>
    <t>POSTE METALICO DECORATIVO EXTERNO P/ JARDIM H = 2,50M D 75MM C/ 2 LU MINARIAS PARA LAMPADA INCANDESCENTE - FORNECIMENTO E INSTALACAO</t>
  </si>
  <si>
    <t>277,32</t>
  </si>
  <si>
    <t>REATOR PARA LAMPADA VAPOR DE MERCURIO USO EXTERNO 220V/400W</t>
  </si>
  <si>
    <t>83,71</t>
  </si>
  <si>
    <t>REATOR PARA LAMPADA VAPOR DE SODIO ALTA PRESSAO - 220V/250W USO EXTE RNO</t>
  </si>
  <si>
    <t>111,50</t>
  </si>
  <si>
    <t>73831/001</t>
  </si>
  <si>
    <t>LAMPADA DE VAPOR MERCURIO 125W - FORNECIMENTO E INSTALACAO</t>
  </si>
  <si>
    <t>73831/002</t>
  </si>
  <si>
    <t>LAMPADA DE VAPOR MERCURIO 250W - FORNECIMENTO E INSTALACAO</t>
  </si>
  <si>
    <t>26,83</t>
  </si>
  <si>
    <t>73831/003</t>
  </si>
  <si>
    <t>LAMPADA DE VAPOR MERCURIO 400W/250V - FORNECIMENTO E INSTALACAO</t>
  </si>
  <si>
    <t>38,64</t>
  </si>
  <si>
    <t>73831/004</t>
  </si>
  <si>
    <t>LAMPADA MISTA DE 160W - FORNECIMENTO E INSTALACAO</t>
  </si>
  <si>
    <t>15,04</t>
  </si>
  <si>
    <t>73831/005</t>
  </si>
  <si>
    <t>LAMPADA MISTA DE 250W - FORNECIMENTO E INSTALACAO</t>
  </si>
  <si>
    <t>18,89</t>
  </si>
  <si>
    <t>73831/006</t>
  </si>
  <si>
    <t>LAMPADA MISTA DE 500W - FORNECIMENTO E INSTALACAO</t>
  </si>
  <si>
    <t>39,04</t>
  </si>
  <si>
    <t>73831/007</t>
  </si>
  <si>
    <t>LAMPADA DE VAPOR SODIO 150WX220V - FORNECIMENTO E INSTALACAO</t>
  </si>
  <si>
    <t>73831/008</t>
  </si>
  <si>
    <t>LAMPADA DE VAPOR SODIO 250WX220V - FORNECIMENTO E INSTALACAO</t>
  </si>
  <si>
    <t>73831/009</t>
  </si>
  <si>
    <t>LAMPADA DE VAPOR SODIO 400WX220V - FORNECIMENTO E INSTALACAO</t>
  </si>
  <si>
    <t>50,09</t>
  </si>
  <si>
    <t>74231/001</t>
  </si>
  <si>
    <t>LUMINARIA ABERTA PARA ILUMINACAO PUBLICA, LAMPADA A VAPOR DE MERC URIO ATE 400W E MISTA 500W, COM BRACO EM TUBO ACO GALV D=50MM P ROJ HOR=2.500MM PROJ VERT= 2.200MM, FORNECIMENTO INSTALACAO</t>
  </si>
  <si>
    <t>117,42</t>
  </si>
  <si>
    <t>74246/001</t>
  </si>
  <si>
    <t>REFLETOR RETANGULAR FECHADO COM LAMPADA VAPOR METALICO 400 W</t>
  </si>
  <si>
    <t>260,99</t>
  </si>
  <si>
    <t>RELE FOTOELETRICO P/ COMANDO DE ILUMINACAO EXTERNA 220V/1000W - FORNEC IMENTO E INSTALACAO</t>
  </si>
  <si>
    <t>35,45</t>
  </si>
  <si>
    <t>BRACO P/ ILUMINACAO DE RUAS EM TUBO ACO GALV 1" COMP = 1,20M E INCLINA CAO 25GRAUS RELACAO AO PLANO VERTICAL FIXACAO POSTE OU PAREDE - FORNECIMENTO INSTALACAO</t>
  </si>
  <si>
    <t>78,76</t>
  </si>
  <si>
    <t>BRACO P/ ILUMINACAO DE RUAS, EM TUBO ACO GALV 3/4", COMP = 1,5M P/FIXA CAO POSTE OU PAREDE - FORNECIMENTO E INSTALACAO</t>
  </si>
  <si>
    <t>145,50</t>
  </si>
  <si>
    <t>ABRACADEIRA DE FIXACAO BRACOS LUMINARIAS 4" - FORNECIMENTO E INSTALACAO</t>
  </si>
  <si>
    <t>40,93</t>
  </si>
  <si>
    <t>LUMINARIA FECHADA PARA ILUMINACAO PUBLICA COM REATOR DE PARTIDA RAPIDA LAMPADA A VAPOR MERCURIO 250W - FORNECIMENTO E INSTALACAO</t>
  </si>
  <si>
    <t>287,82</t>
  </si>
  <si>
    <t>LUMINARIA A PROVA DE GASES E TEMPO PARA LAMPADA INCANDESCENTE, MISTA O U VAPOR MERCURIO C/ INCANDESCENTE 100W</t>
  </si>
  <si>
    <t>99,56</t>
  </si>
  <si>
    <t>LUMINARIA A PROVA DE GASES E TEMPO PARA LAMPADA INCANDESCENTE, MISTA O U VAPOR MERCURIO C/ INCANDESCENTE 200W</t>
  </si>
  <si>
    <t>123,59</t>
  </si>
  <si>
    <t>LUMINARIA FECHADA PARA ILUMINACAO PUBLICA - LAMPADAS DE 250/500W FOR NECIMENTO E INSTALACAO (EXCLUINDO LAMPADAS)</t>
  </si>
  <si>
    <t>211,15</t>
  </si>
  <si>
    <t>LUMINARIA ESTANQUE - PROTECAO CONTRA AGUA, POEIRA OU IMPACTOS TIPO A QUATIC PIAL EQUIVALENTE</t>
  </si>
  <si>
    <t>134,75</t>
  </si>
  <si>
    <t>REATOR PARA LAMPADA VAPOR DE MERCURIO 125W USO EXTERNO</t>
  </si>
  <si>
    <t>67,90</t>
  </si>
  <si>
    <t>REATOR PARA LAMPADA VAPOR DE MERCURIO 250W USO EXTERNO</t>
  </si>
  <si>
    <t>76,04</t>
  </si>
  <si>
    <t>PROJETOR P/ FACHADA A PROVA DE TEMPO LAMPADA INCANDESCENTE OU VAPOR MERCURIO - FORNECIMENTO E INSTALACAO</t>
  </si>
  <si>
    <t>115,04</t>
  </si>
  <si>
    <t>73857/001</t>
  </si>
  <si>
    <t>TRANSFORMADOR DISTRIBUICAO 75KVA TRIFASICO 60HZ CLASSE 15KV IMERSO EM ÓLEO MINERAL FORNECIMENTO E INSTALACAO</t>
  </si>
  <si>
    <t>6.869,21</t>
  </si>
  <si>
    <t>73857/002</t>
  </si>
  <si>
    <t>TRANSFORMADOR DISTRIBUICAO 112,5KVA TRIFASICO 60HZ CLASSE 15KV IMERSO EM ÓLEO MINERAL FORNECIMENTO E INSTALACAO</t>
  </si>
  <si>
    <t>8.868,11</t>
  </si>
  <si>
    <t>73857/003</t>
  </si>
  <si>
    <t>TRANSFORMADOR DISTRIBUICAO 150KVA TRIFASICO 60HZ CLASSE 15KV IMERSO E M ÓLEO MINERAL FORNECIMENTO INSTALACAO</t>
  </si>
  <si>
    <t>10.294,20</t>
  </si>
  <si>
    <t>73857/004</t>
  </si>
  <si>
    <t>TRANSFORMADOR DISTRIBUICAO 225KVA TRIFASICO 60HZ CLASSE 15KV IMERSO E M ÓLEO MINERAL FORNECIMENTO INSTALACAO</t>
  </si>
  <si>
    <t>14.785,75</t>
  </si>
  <si>
    <t>73857/005</t>
  </si>
  <si>
    <t>TRANSFORMADOR DISTRIBUICAO 300KVA TRIFASICO 60HZ CLASSE 15KV IMERSO E M ÓLEO MINERAL FORNECIMENTO INSTALACAO</t>
  </si>
  <si>
    <t>18.192,53</t>
  </si>
  <si>
    <t>73857/006</t>
  </si>
  <si>
    <t>TRANSFORMADOR DISTRIBUICAO 500KVA TRIFASICO 60HZ CLASSE 15KV IMERSO E M ÓLEO MINERAL FORNECIMENTO INSTALACAO</t>
  </si>
  <si>
    <t>27.189,11</t>
  </si>
  <si>
    <t>73857/007</t>
  </si>
  <si>
    <t>TRANSFORMADOR DISTRIBUICAO 30KVA TRIFASICO 60HZ CLASSE 15KV IMERSO EM ÓLEO MINERAL FORNECIMENTO E INSTALACAO</t>
  </si>
  <si>
    <t>4.589,47</t>
  </si>
  <si>
    <t>73857/008</t>
  </si>
  <si>
    <t>TRANSFORMADOR DISTRIBUICAO 45KVA TRIFASICO 60HZ CLASSE 15KV IMERSO EM ÓLEO MINERAL FORNECIMENTO E INSTALACAO</t>
  </si>
  <si>
    <t>5.358,78</t>
  </si>
  <si>
    <t>73857/009</t>
  </si>
  <si>
    <t>TRANSFORMADOR DISTRIBUICAO 750KVA TRIFASICO 60HZ CLASSE 15KV IMERSO E M ÓLEO MINERAL FORNECIMENTO INSTALACAO</t>
  </si>
  <si>
    <t>48.022,15</t>
  </si>
  <si>
    <t>73857/010</t>
  </si>
  <si>
    <t>TRANSFORMADOR DISTRIBUICAO 1000KVA TRIFASICO 60HZ CLASSE 15KV IMERSO EM ÓLEO MINERAL FORNECIMENTO E INSTALACAO</t>
  </si>
  <si>
    <t>70.907,98</t>
  </si>
  <si>
    <t>74027/001</t>
  </si>
  <si>
    <t>GRUPO GERADOR 150/170 KVA MOTOR DIESEL - DEPRECIACAO</t>
  </si>
  <si>
    <t>5,30</t>
  </si>
  <si>
    <t>74027/002</t>
  </si>
  <si>
    <t>GRUPO GERADOR 150/170 KVA MOTOR DIESEL - JUROS</t>
  </si>
  <si>
    <t>1,99</t>
  </si>
  <si>
    <t>74027/003</t>
  </si>
  <si>
    <t>GRUPO GERADOR 150/170 KVA MOTOR DIESEL - MANUTENCAO</t>
  </si>
  <si>
    <t>74027/004</t>
  </si>
  <si>
    <t>GRUPO GERADOR 150/170 KVA MOTOR DIESEL - MATERIAL NA OPERACAO</t>
  </si>
  <si>
    <t>81,95</t>
  </si>
  <si>
    <t>74027/005</t>
  </si>
  <si>
    <t>GRUPO GERADOR 150/170 KVA MOTOR DIESEL - UTILIZACAO OPERATIVA</t>
  </si>
  <si>
    <t>91,90</t>
  </si>
  <si>
    <t>74028/001</t>
  </si>
  <si>
    <t>GRUPO GERADOR 40 KVA MOTOR DIESEL - DEPRECIACAO E JUROS</t>
  </si>
  <si>
    <t>2,62</t>
  </si>
  <si>
    <t>74028/002</t>
  </si>
  <si>
    <t>GRUPO GERADOR 40 KVA MOTOR DIESEL - MANUTENCAO</t>
  </si>
  <si>
    <t>74028/003</t>
  </si>
  <si>
    <t>GRUPO GERADOR 40 KVA MOTOR DIESEL - MATERIAL NA OPERACAO</t>
  </si>
  <si>
    <t>26,82</t>
  </si>
  <si>
    <t>74028/004</t>
  </si>
  <si>
    <t>GRUPO GERADOR 40 KVA MOTOR DIESEL - UTILIZACAO OPERATIVA</t>
  </si>
  <si>
    <t>INSTALACAO PARA-RAIOS P/RESERVATORIO</t>
  </si>
  <si>
    <t>2.312,85</t>
  </si>
  <si>
    <t>HASTE COPPERWELD 5/8 X 3,0M COM CONECTOR</t>
  </si>
  <si>
    <t>39,29</t>
  </si>
  <si>
    <t>PARA-RAIOS TIPO FRANKLIN - CABO E SUPORTE ISOLADOR</t>
  </si>
  <si>
    <t>45,58</t>
  </si>
  <si>
    <t>TERMINAL AEREO EM ACO GALVANIZADO COM BASE DE FIXACAO H = 30CM</t>
  </si>
  <si>
    <t>23,62</t>
  </si>
  <si>
    <t>CORDOALHA DE COBRE NU, INCLUSIVE ISOLADORES - 16,00 MM2 FORNECIMENTO E INSTALACAO</t>
  </si>
  <si>
    <t>28,87</t>
  </si>
  <si>
    <t>CORDOALHA DE COBRE NU, INCLUSIVE ISOLADORES - 25,00 MM2 FORNECIMENTO E INSTALACAO</t>
  </si>
  <si>
    <t>32,39</t>
  </si>
  <si>
    <t>CORDOALHA DE COBRE NU, INCLUSIVE ISOLADORES - 35,00 MM2 FORNECIMENTO E INSTALACAO</t>
  </si>
  <si>
    <t>37,14</t>
  </si>
  <si>
    <t>CORDOALHA DE COBRE NU, INCLUSIVE ISOLADORES - 50,00 MM2 FORNECIMENTO E INSTALACAO</t>
  </si>
  <si>
    <t>45,27</t>
  </si>
  <si>
    <t>CORDOALHA DE COBRE NU, INCLUSIVE ISOLADORES - 70,00 MM2 FORNECIMENTO E INSTALACAO</t>
  </si>
  <si>
    <t>53,37</t>
  </si>
  <si>
    <t>CORDOALHA DE COBRE NU, INCLUSIVE ISOLADORES - 95,00 MM2 FORNECIMENTO E INSTALACAO</t>
  </si>
  <si>
    <t>64,07</t>
  </si>
  <si>
    <t>HASTE DE TERRA CANTONEIRA GALVANIZADA L=2,00M COM CONEXOES</t>
  </si>
  <si>
    <t>47,43</t>
  </si>
  <si>
    <t>HASTE COPERWELD 3/4" X 3,00M COM CONECTOR</t>
  </si>
  <si>
    <t>51,81</t>
  </si>
  <si>
    <t>HASTE COPERWELD 3/8" X 3,00M COM CONECTOR</t>
  </si>
  <si>
    <t>35,02</t>
  </si>
  <si>
    <t>MASTRO SIMPLES DE FERRO GALVANIZADO P/ PARA-RAIOS H=3,00M INCLUINDO BA SE - FORNECIMENTO E INSTALACAO</t>
  </si>
  <si>
    <t>325,38</t>
  </si>
  <si>
    <t>PARA-RAIO TP VALVULA 15KV/5KA - FORNECIMENTO E INSTALACAO</t>
  </si>
  <si>
    <t>CHUVEIRO ELETRICO COMUM CORPO PLASTICO TIPO DUCHA, FORNECIMENTO E INST ALACAO</t>
  </si>
  <si>
    <t>CHAVE SECCIONADORA TRIPOLAR, ABERTURA SOB CARGA, COM FUSÍVEIS NH - 100 A/250V FORNECIMENTO E INSTALACAO</t>
  </si>
  <si>
    <t>312,75</t>
  </si>
  <si>
    <t>CHAVE SECCIONADORA TRIPOLAR, ABERTURA SOB CARGA, COM FUSÍVEIS NH - 200 A/250V</t>
  </si>
  <si>
    <t>403,25</t>
  </si>
  <si>
    <t>FUSÍVEL TIPO "DIAZED", RÁPIDO OU RETARDADO - 2/25A FORNECIMENTO E INSTALACAO</t>
  </si>
  <si>
    <t>5,21</t>
  </si>
  <si>
    <t>FUSÍVEL TIPO "DIAZED", RÁPIDO OU RETARDADO - 35/63A FORNECIMENT O E INSTALACAO</t>
  </si>
  <si>
    <t>FUSÍVEL TIPO NH 200A - TAMANHO 01 FORNECIMENTO E INSTALACAO</t>
  </si>
  <si>
    <t>26,66</t>
  </si>
  <si>
    <t>73780/001</t>
  </si>
  <si>
    <t>CHAVE FUSIVEL UNIPOLAR, 15KV - 100A, EQUIPADA COM COMANDO PARA HASTE D E MANOBRA . FORNECIMENTO INSTALAÇÃO.</t>
  </si>
  <si>
    <t>270,05</t>
  </si>
  <si>
    <t>73780/002</t>
  </si>
  <si>
    <t>CHAVE BLINDADA TRIPOLAR 250V, 30A - FORNECIMENTO E INSTALACAO</t>
  </si>
  <si>
    <t>168,09</t>
  </si>
  <si>
    <t>73780/003</t>
  </si>
  <si>
    <t>CHAVE BLINDADA TRIPOLAR 250V, 60A - FORNECIMENTO E INSTALACAO</t>
  </si>
  <si>
    <t>266,13</t>
  </si>
  <si>
    <t>73780/004</t>
  </si>
  <si>
    <t>CHAVE BLINDADA TRIPOLAR 250V, 100A - FORNECIMENTO E INSTALACAO</t>
  </si>
  <si>
    <t>595,17</t>
  </si>
  <si>
    <t>FUSIVEL TIPO NH 250A - TAMANHO 00 FORNECIMENTO E INSTALACAO</t>
  </si>
  <si>
    <t>14,75</t>
  </si>
  <si>
    <t>BASE PARA FUSIVEL (PORTA-FUSIVEL) NH 01 250A</t>
  </si>
  <si>
    <t>69,38</t>
  </si>
  <si>
    <t>SECCIONADOR TRIPOLAR 15KV/400A ACIONAM SIMULT VARA MANOBRA (MANOBRA) - FORNECIMENTO E INSTALACAO</t>
  </si>
  <si>
    <t>1.914,74</t>
  </si>
  <si>
    <t>SECCIONADOR TRIPOLAR 15KV/400A ACIONAM SIMULT PUNHO MANOBRA (COMANDO) - FORNECIMENTO E INSTALACAO</t>
  </si>
  <si>
    <t>2.079,10</t>
  </si>
  <si>
    <t>CHAVE FACA TRIPOLAR BLINDADA 250V/30A - FORNECIMENTO E INSTALACAO</t>
  </si>
  <si>
    <t>164,89</t>
  </si>
  <si>
    <t>CHAVE GUARDA MOTOR TRIFASICO 5CV/220V C/ MAGNETICA - FORNECIMENT O E INSTALACAO</t>
  </si>
  <si>
    <t>649,08</t>
  </si>
  <si>
    <t>CHAVE GUARDA MOTOR TRIFISICA 10CV/220V C/ MAGNETICA - FORNECIMEN TO E INSTALACAO</t>
  </si>
  <si>
    <t>630,83</t>
  </si>
  <si>
    <t>FUSIVEL TIPO NH 250A - TAMANHO 01 FORNECIMENTO E INSTALACAO</t>
  </si>
  <si>
    <t>CHAVE DE BOIA AUTOMÁTICA</t>
  </si>
  <si>
    <t>58,42</t>
  </si>
  <si>
    <t>CHAVE DE BOIA AUTOMÁTICA SUPERIOR 10A/250V - FORNECIMENTO E INSTALACAO INES INSTALACOES ESPECIAIS</t>
  </si>
  <si>
    <t>61,47</t>
  </si>
  <si>
    <t>ABRIGO PARA HIDRANTE, 75X45X17CM, COM REGISTRO GLOBO ANGULAR 45º 2.1/2 ", ADAPTADOR STORZ 2.1/2", MANGUEIRA DE INCÊNDIO 15M, REDUÇÃO 2.1/2X1. 1/2" E ESGUICHO EM LATÃO 1.1/2" - FORNECIMENTO INSTALAÇÃO</t>
  </si>
  <si>
    <t>746,04</t>
  </si>
  <si>
    <t>ABRIGO PARA HIDRANTE, 90X60X17CM, COM REGISTRO GLOBO ANGULAR 45º 2.1/2 ", ADAPTADOR STORZ 2.1/2", MANGUEIRA DE INCÊNDIO 20M, REDUÇÃO 2.1/2X1. 1/2" E ESGUICHO EM LATÃO 1.1/2" - FORNECIMENTO INSTALAÇÃO</t>
  </si>
  <si>
    <t>842,05</t>
  </si>
  <si>
    <t>CAIXA DE INCÊNDIO 45X75X17CM - FORNECIMENTO E INSTALAÇÃO</t>
  </si>
  <si>
    <t>175,95</t>
  </si>
  <si>
    <t>CAIXA DE INCÊNDIO 60X75X17CM - FORNECIMENTO E INSTALAÇÃO</t>
  </si>
  <si>
    <t>217,93</t>
  </si>
  <si>
    <t>EXTINTOR DE PQS 4KG - FORNECIMENTO E INSTALACAO</t>
  </si>
  <si>
    <t>104,74</t>
  </si>
  <si>
    <t>EXTINTOR DE CO2 6KG - FORNECIMENTO E INSTALACAO</t>
  </si>
  <si>
    <t>346,20</t>
  </si>
  <si>
    <t>73775/001</t>
  </si>
  <si>
    <t>EXTINTOR INCENDIO TP PO QUIMICO 4KG FORNECIMENTO E COLOCACAO</t>
  </si>
  <si>
    <t>110,48</t>
  </si>
  <si>
    <t>73775/002</t>
  </si>
  <si>
    <t>EXTINTOR INCENDIO AGUA-PRESSURIZADA 10L INCL SUPORTE PAREDE CARGA COMPLETA FORNECIMENTO E COLOCACAO</t>
  </si>
  <si>
    <t>113,71</t>
  </si>
  <si>
    <t>HIDRANTE SUBTERRANEO FERRO FUNDIDO C/ CURVA LONGA E CAIXA DN=75MM</t>
  </si>
  <si>
    <t>1.844,51</t>
  </si>
  <si>
    <t>EXTINTOR INCENDIO TP GAS CARBONICO 4KG COMPLETO - FORNECIMENTO E INSTA LACAO</t>
  </si>
  <si>
    <t>326,07</t>
  </si>
  <si>
    <t>EXTINTOR INCENDIO TP PO QUIMICO 6KG - FORNECIMENTO E INSTALACAO</t>
  </si>
  <si>
    <t>127,72</t>
  </si>
  <si>
    <t>TOMADA PARA TELEFONE DE 4 POLOS PADRAO TELEBRAS - FORNECIMENTO E INSTA LACAO</t>
  </si>
  <si>
    <t>CABO TELEFONICO CTP-APL-50, 30 PARES (USO EXTERNO) - FORNECIMENTO E IN STALACAO</t>
  </si>
  <si>
    <t>12,08</t>
  </si>
  <si>
    <t>CABO TELEFONICO CTP-APL-50, 20 PARES (USO EXTERNO) - FORNECIMENTO E IN STALACAO</t>
  </si>
  <si>
    <t>9,41</t>
  </si>
  <si>
    <t>CABO TELEFONICO CTP-APL-50, 10 PARES (USO EXTERNO) - FORNECIMENTO E IN STALACAO</t>
  </si>
  <si>
    <t>73749/001</t>
  </si>
  <si>
    <t>CAIXA ENTERRADA PARA INSTALACOES TELEFONICAS TIPO R1 0,60X0,35X0,50M E M BLOCOS DE CONCRETO ESTRUTURAL</t>
  </si>
  <si>
    <t>160,00</t>
  </si>
  <si>
    <t>73749/002</t>
  </si>
  <si>
    <t>CAIXA ENTERRADA PARA INSTALACOES TELEFONICAS TIPO R2 1,07X0,52X0,50M E M BLOCOS DE CONCRETO ESTRUTURAL</t>
  </si>
  <si>
    <t>293,97</t>
  </si>
  <si>
    <t>73749/003</t>
  </si>
  <si>
    <t>CAIXA ENTERRADA PARA INSTALACOES TELEFONICAS TIPO R3 1,30X1,20X1,20M E M BLOCOS DE CONCRETO ESTRUTURAL</t>
  </si>
  <si>
    <t>975,12</t>
  </si>
  <si>
    <t>73768/001</t>
  </si>
  <si>
    <t>FIO TELEFONICO FI 0,6MM, 2 CONDUTORES (USO INTERNO)- FORNECIMENTO E I NSTALACAO</t>
  </si>
  <si>
    <t>1,31</t>
  </si>
  <si>
    <t>73768/002</t>
  </si>
  <si>
    <t>CABO TELEFONICO FE 1,0MM, 2 CONDUTORES (USO EXTERNO) - FORNECIMENTO E INSTALACAO</t>
  </si>
  <si>
    <t>2,30</t>
  </si>
  <si>
    <t>73768/003</t>
  </si>
  <si>
    <t>CABO TELEFONICO CI-50 10 PARES (USO INTERNO) - FORNECIMENTO E INSTALAC AO</t>
  </si>
  <si>
    <t>73768/004</t>
  </si>
  <si>
    <t>CABO TELEFONICO CI-50 20PARES (USO INTERNO) - FORNECIMENTO E INSTALACA O</t>
  </si>
  <si>
    <t>6,77</t>
  </si>
  <si>
    <t>73768/005</t>
  </si>
  <si>
    <t>CABO TELEFONICO CI-50 30PARES (USO INTERNO) - FORNECIMENTO E INSTALACA O</t>
  </si>
  <si>
    <t>8,90</t>
  </si>
  <si>
    <t>73768/006</t>
  </si>
  <si>
    <t>CABO TELEFONICO CI-50 50PARES (USO INTERNO) - FORNECIMENTO E INSTALACA O</t>
  </si>
  <si>
    <t>14,26</t>
  </si>
  <si>
    <t>73768/007</t>
  </si>
  <si>
    <t>CABO TELEFONICO CI-50 75 PARES (USO INTERNO) - FORNECIMENTO E INSTALAC AO</t>
  </si>
  <si>
    <t>17,44</t>
  </si>
  <si>
    <t>73768/008</t>
  </si>
  <si>
    <t>CABO TELEFONICO CI-50 200 PARES (USO INTERNO) - FORNECIMENTO E INSTALA CAO</t>
  </si>
  <si>
    <t>48,12</t>
  </si>
  <si>
    <t>73768/009</t>
  </si>
  <si>
    <t>CABO TELEFONICO CCI-50 1 PAR (USO INTERNO) - FORNECIMENTO E INSTALACAO</t>
  </si>
  <si>
    <t>73768/010</t>
  </si>
  <si>
    <t>CABO TELEFONICO CCI-50 2 PARES (USO INTERNO) - FORNECIMENTO E INSTALAC AO</t>
  </si>
  <si>
    <t>73768/011</t>
  </si>
  <si>
    <t>CABO TELEFONICO CCI-50 3 PARES (USO INTERNO) - FORNECIMENTO E INSTALAC AO</t>
  </si>
  <si>
    <t>73768/012</t>
  </si>
  <si>
    <t>CABO TELEFONICO CCI-50 4 PARES (USO INTERNO) - FORNECIMENTO E INSTALAC AO</t>
  </si>
  <si>
    <t>73768/013</t>
  </si>
  <si>
    <t>CABO TELEFONICO CCI-50 5 PARES (USO INTERNO) - FORNECIMENTO E INSTALAC AO</t>
  </si>
  <si>
    <t>2,27</t>
  </si>
  <si>
    <t>73768/014</t>
  </si>
  <si>
    <t>CABO TELEFONICO CCI-50 6 PARES (USO INTERNO) - FORNECIMENTO E INSTALA CAO</t>
  </si>
  <si>
    <t>3,20</t>
  </si>
  <si>
    <t>CAIXA DE PASSAGEM PARA TELEFONE 10X10X5CM (SOBREPOR) FORNECIMENTO E IN STALACAO</t>
  </si>
  <si>
    <t>48,93</t>
  </si>
  <si>
    <t>CAIXA DE PASSAGEM PARA TELEFONE 80X80X15CM (SOBREPOR) FORNECIMENTO E I NSTALACAO</t>
  </si>
  <si>
    <t>294,12</t>
  </si>
  <si>
    <t>CAIXA DE PASSAGEM PARA TELEFONE 150X150X15CM (SOBREPOR) FORNECIMENTO E INSTALACAO</t>
  </si>
  <si>
    <t>1.066,56</t>
  </si>
  <si>
    <t>QUADRO DE DISTRIBUICAO PARA TELEFONE N.4, 60X60X12CM EM CHAPA METALICA , EMBUTIR, SEM ACESSORIOS, PADRAO TELEBRAS, FORNECIMENTO E INSTALAC AO</t>
  </si>
  <si>
    <t>207,32</t>
  </si>
  <si>
    <t>QUADRO DE DISTRIBUICAO PARA TELEFONE N.3, 40X40X12CM EM CHAPA METALICA , EMBUTIR, SEM ACESSORIOS, PADRAO TELEBRAS, FORNECIMENTO E INSTALAC AO</t>
  </si>
  <si>
    <t>149,28</t>
  </si>
  <si>
    <t>QUADRO DE DISTRIBUICAO PARA TELEFONE N.2, 20X20X12CM EM CHAPA METALICA , EMBUTIR, SEM ACESSORIOS, PADRAO TELEBRAS, FORNECIMENTO E INSTALAC AO</t>
  </si>
  <si>
    <t>96,71</t>
  </si>
  <si>
    <t>CABO TELEFONICO CT-APL-50, 100 PARES (USO EXTERNO) - FORNECIMENTO E IN STALACAO</t>
  </si>
  <si>
    <t>22,71</t>
  </si>
  <si>
    <t>QUADRO DE DISTRIBUICAO PARA TELEFONE N.5, 80X80X12CM EM CHAPA METALICA , SEM ACESSORIOS, PADRAO TELEBRAS, FORNECIMENTO E INSTALACAO</t>
  </si>
  <si>
    <t>267,69</t>
  </si>
  <si>
    <t>TAMPAO FOFO P/ CAIXA R2 PADRAO TELEBRAS COMPLETO - FORNECIMENTO E INST ALACAO</t>
  </si>
  <si>
    <t>386,73</t>
  </si>
  <si>
    <t>TAMPAO FOFO P/ CAIXA R1 PADRAO TELEBRAS COMPLETO - FORNECIMENTO E INST ALACAO</t>
  </si>
  <si>
    <t>246,67</t>
  </si>
  <si>
    <t>DUTO CHAPA GALVANIZADA NUM 26 P/ AR CONDICIONADO</t>
  </si>
  <si>
    <t>41,32</t>
  </si>
  <si>
    <t>DUTO CHAPA GALVANIZADA NUM 22 P/ AR CONDICIONADO</t>
  </si>
  <si>
    <t>69,78</t>
  </si>
  <si>
    <t>74003/001</t>
  </si>
  <si>
    <t>INSTALACOES GAS CENTRAL P/ EDIFICIO RESIDENCIAL C/ 4 PAVTOS 16 UNID. UMA POR BLOCO COM PONTOS</t>
  </si>
  <si>
    <t>4.683,73</t>
  </si>
  <si>
    <t>MANOMETRO 0 A 200 PSI (0 14 KGF/CM2), D = 50MM - FORNECIMENTO E COLO CACAO</t>
  </si>
  <si>
    <t>61,95</t>
  </si>
  <si>
    <t>BOMBA CENTRIFUGA C/ MOTOR ELETRICO TRIFASICO 1CV</t>
  </si>
  <si>
    <t>1.108,65</t>
  </si>
  <si>
    <t>BOMBA SUBMERSIVEL TRIFASICA 1CV PARA DRENAGEM, DE ATM=8MCA E Q=21,6M3/ H A ATM=14MCA Q=7M3/H</t>
  </si>
  <si>
    <t>2.457,69</t>
  </si>
  <si>
    <t>BOMBA RECALQUE D'AGUA TRIFASICA 10,0 HP</t>
  </si>
  <si>
    <t>4.744,38</t>
  </si>
  <si>
    <t>BOMBA RECALQUE D'AGUA TRIFASICA 3,0 HP</t>
  </si>
  <si>
    <t>1.510,90</t>
  </si>
  <si>
    <t>BOMBA RECALQUE D'AGUA DE ESTAGIOS TRIFASICA 2,0 HP</t>
  </si>
  <si>
    <t>1.753,16</t>
  </si>
  <si>
    <t>BOMBA RECALQUE D'AGUA TRIFASICA 1,5HP</t>
  </si>
  <si>
    <t>1.148,36</t>
  </si>
  <si>
    <t>BOMBA RECALQUE D'AGUA TRIFASICA 0,5 HP</t>
  </si>
  <si>
    <t>738,77</t>
  </si>
  <si>
    <t>BOMBA RECALQUE D'AGUA PREDIO 6 A 10 PAVTOS - 2UD</t>
  </si>
  <si>
    <t>4.365,66</t>
  </si>
  <si>
    <t>BOMBA RECALQUE D'AGUA PREDIO 3 A 5 PAVTOS - 2UD INHI INSTALACOES HIDRO SANITARIAS</t>
  </si>
  <si>
    <t>3.640,57</t>
  </si>
  <si>
    <t>73976/002</t>
  </si>
  <si>
    <t>TUBO DE AÇO GALVANIZADO COM COSTURA 1/2" (15MM), INCLUSIVE CONEXÕES - FORNECIMENTO E INSTALAÇÃO</t>
  </si>
  <si>
    <t>14,23</t>
  </si>
  <si>
    <t>73976/003</t>
  </si>
  <si>
    <t>TUBO DE AÇO GALVANIZADO COM COSTURA 3/4" (20MM), INCLUSIVE CONEXÕES - FORNECIMENTO E INSTALAÇÃO</t>
  </si>
  <si>
    <t>18,86</t>
  </si>
  <si>
    <t>73976/004</t>
  </si>
  <si>
    <t>TUBO DE AÇO GALVANIZADO COM COSTURA 1" (25MM), INCLUSIVE CONEXOES - FO RNECIMENTO E INSTALACAO</t>
  </si>
  <si>
    <t>56,22</t>
  </si>
  <si>
    <t>73976/005</t>
  </si>
  <si>
    <t>TUBO DE AÇO GALVANIZADO COM COSTURA 1.1/4" (32MM), INCLUSIVE CONEXOES - FORNECIMENTO E INSTALACAO</t>
  </si>
  <si>
    <t>73,04</t>
  </si>
  <si>
    <t>73976/006</t>
  </si>
  <si>
    <t>TUBO DE AÇO GALVANIZADO COM COSTURA 1.1/2" (40MM), INCLUSIVE CONEXOES - FORNECIMENTO E INSTALACAO</t>
  </si>
  <si>
    <t>73976/007</t>
  </si>
  <si>
    <t>TUBO DE AÇO GALVANIZADO COM COSTURA 2" (50MM), INCLUSIVE CONEXOES - FO RNECIMENTO E INSTALACAO</t>
  </si>
  <si>
    <t>101,13</t>
  </si>
  <si>
    <t>73976/008</t>
  </si>
  <si>
    <t>TUBO DE AÇO GALVANIZADO COM COSTURA 2.1/2" (65MM), INCLUSIVE CONEXOES - FORNECIMENTO E INSTALACAO</t>
  </si>
  <si>
    <t>123,75</t>
  </si>
  <si>
    <t>73976/009</t>
  </si>
  <si>
    <t>TUBO DE AÇO GALVANIZADO COM COSTURA 3" (80MM), INCLUSIVE CONEXOES - FO RNECIMENTO E INSTALACAO</t>
  </si>
  <si>
    <t>133,61</t>
  </si>
  <si>
    <t>73976/010</t>
  </si>
  <si>
    <t>TUBO DE AÇO GALVANIZADO COM COSTURA 4" (100MM), INCLUSIVE CONEXOES - F ORNECIMENTO E INSTALACAO</t>
  </si>
  <si>
    <t>183,23</t>
  </si>
  <si>
    <t>73976/011</t>
  </si>
  <si>
    <t>TUBO DE AÇO GALVANIZADO COM COSTURA 6" (150MM), INCLUSIVE CONEXÕES - I NSTALAÇÃO</t>
  </si>
  <si>
    <t>259,81</t>
  </si>
  <si>
    <t>74061/001</t>
  </si>
  <si>
    <t>TUBO DE COBRE CLASSE "E" 15MM - FORNECIMENTO E INSTALACAO</t>
  </si>
  <si>
    <t>20,17</t>
  </si>
  <si>
    <t>74061/002</t>
  </si>
  <si>
    <t>TUBO DE COBRE CLASSE "E" 22MM - FORNECIMENTO E INSTALACAO</t>
  </si>
  <si>
    <t>74061/003</t>
  </si>
  <si>
    <t>TUBO DE COBRE CLASSE "E" 28MM - FORNECIMENTO E INSTALACAO</t>
  </si>
  <si>
    <t>31,83</t>
  </si>
  <si>
    <t>74061/004</t>
  </si>
  <si>
    <t>TUBO DE COBRE CLASSE "E" 35MM - FORNECIMENTO E INSTALACAO</t>
  </si>
  <si>
    <t>45,43</t>
  </si>
  <si>
    <t>74061/005</t>
  </si>
  <si>
    <t>TUBO DE COBRE CLASSE "E" 42MM - FORNECIMENTO E INSTALACAO</t>
  </si>
  <si>
    <t>71,03</t>
  </si>
  <si>
    <t>74061/006</t>
  </si>
  <si>
    <t>TUBO DE COBRE CLASSE "E" 54MM - FORNECIMENTO E INSTALACAO</t>
  </si>
  <si>
    <t>87,47</t>
  </si>
  <si>
    <t>74061/007</t>
  </si>
  <si>
    <t>TUBO DE COBRE CLASSE "E" 66MM - FORNECIMENTO E INSTALACAO</t>
  </si>
  <si>
    <t>121,10</t>
  </si>
  <si>
    <t>74061/008</t>
  </si>
  <si>
    <t>TUBO DE COBRE CLASSE "E" 79MM - FORNECIMENTO E INSTALACAO</t>
  </si>
  <si>
    <t>170,53</t>
  </si>
  <si>
    <t>74061/009</t>
  </si>
  <si>
    <t>TUBO DE COBRE CLASSE "E" 104MM - FORNECIMENTO E INSTALACAO</t>
  </si>
  <si>
    <t>243,08</t>
  </si>
  <si>
    <t>75027/001</t>
  </si>
  <si>
    <t>TUBO DE AÇO PRETO 2" SEM COSTURA SCHEDULE 40/NBR 5590, INCLUSIVE CONEX OES - FORNECIMENTO E INSTALACAO</t>
  </si>
  <si>
    <t>124,14</t>
  </si>
  <si>
    <t>75027/002</t>
  </si>
  <si>
    <t>TUBO DE AÇO PRETO 2.1/2" SEM COSTURA SCHEDULE 40/NBR 5590, INCLUSIVE C ONEXOES - FORNECIMENTO E INSTALACAO</t>
  </si>
  <si>
    <t>137,60</t>
  </si>
  <si>
    <t>75027/003</t>
  </si>
  <si>
    <t>TUBO DE AÇO PRETO 3" SEM COSTURA SCHEDULE 40/NBR 5590, INCLUSIVE CONEX OES - FORNECIMENTO E INSTALACAO</t>
  </si>
  <si>
    <t>154,02</t>
  </si>
  <si>
    <t>75027/004</t>
  </si>
  <si>
    <t>TUBO DE AÇO PRETO 4" SEM COSTURA SCHEDULE 40/NBR 5590, INCLUSIVE CONEX OES - FORNECIMENTO E INSTALACAO</t>
  </si>
  <si>
    <t>246,71</t>
  </si>
  <si>
    <t>75027/005</t>
  </si>
  <si>
    <t>TUBO DE AÇO PRETO 6" SEM COSTURA SCHEDULE 40/NBR 5590, INCLUSIVE CONEX ÕES - FORNECIMENTO E INSTALAÇÃO</t>
  </si>
  <si>
    <t>396,36</t>
  </si>
  <si>
    <t>TUBO PVC PONTA/BOLSA C/VIROLA DN=150MM P/ ESGOTO JUNTA C/ ANEL</t>
  </si>
  <si>
    <t>48,97</t>
  </si>
  <si>
    <t>TUBO PVC PONTA/BOLSA C/ VIROLA DN=200MM P/ ESGOTO JUNTA COM ANEL</t>
  </si>
  <si>
    <t>65,51</t>
  </si>
  <si>
    <t>ASSENTAMENTO TUBO PVC COM JUNTA SOLDADA - DN 25</t>
  </si>
  <si>
    <t>1,58</t>
  </si>
  <si>
    <t>TUBO, PVC, SOLDÁVEL, DN 20MM, INSTALADO EM RAMAL OU SUB-RAMAL DE ÁGUA FORNECIMENTO E INSTALAÇÃO. AF_12/2014_P</t>
  </si>
  <si>
    <t>TUBO, PVC, SOLDÁVEL, DN 25MM, INSTALADO EM RAMAL OU SUB-RAMAL DE ÁGUA FORNECIMENTO E INSTALAÇÃO . AF_12/2014_P</t>
  </si>
  <si>
    <t>14,41</t>
  </si>
  <si>
    <t>TUBO, PVC, SOLDÁVEL, DN 32MM, INSTALADO EM RAMAL OU SUB-RAMAL DE ÁGUA FORNECIMENTO E INSTALAÇÃO . AF_12/2014_P</t>
  </si>
  <si>
    <t>19,69</t>
  </si>
  <si>
    <t>TUBO, PVC, SOLDÁVEL, DN 20MM, INSTALADO EM RAMAL DE DISTRIBUIÇÃO ÁG UA FORNECIMENTO E INSTALAÇÃO. AF_12/2014_P</t>
  </si>
  <si>
    <t>5,07</t>
  </si>
  <si>
    <t>TUBO, PVC, SOLDÁVEL, DN 25MM, INSTALADO EM RAMAL DE DISTRIBUIÇÃO ÁG UA FORNECIMENTO E INSTALAÇÃO. AF_12/2014_P</t>
  </si>
  <si>
    <t>6,24</t>
  </si>
  <si>
    <t>TUBO, PVC, SOLDÁVEL, DN 32MM, INSTALADO EM RAMAL DE DISTRIBUIÇÃO ÁG UA FORNECIMENTO E INSTALAÇÃO. AF_12/2014_P</t>
  </si>
  <si>
    <t>TUBO, PVC, SOLDÁVEL, DN 25MM, INSTALADO EM PRUMADA DE ÁGUA FORNECIME NTO E INSTALAÇÃO. AF_12/2014_P</t>
  </si>
  <si>
    <t>3,15</t>
  </si>
  <si>
    <t>TUBO, PVC, SOLDÁVEL, DN 32MM, INSTALADO EM PRUMADA DE ÁGUA FORNECIME NTO E INSTALAÇÃO. AF_12/2014_P</t>
  </si>
  <si>
    <t>6,29</t>
  </si>
  <si>
    <t>TUBO, PVC, SOLDÁVEL, DN 40MM, INSTALADO EM PRUMADA DE ÁGUA FORNECIME NTO E INSTALAÇÃO. AF_12/2014_P</t>
  </si>
  <si>
    <t>9,01</t>
  </si>
  <si>
    <t>TUBO, PVC, SOLDÁVEL, DN 50MM, INSTALADO EM PRUMADA DE ÁGUA FORNECIME NTO E INSTALAÇÃO. AF_12/2014_P</t>
  </si>
  <si>
    <t>11,14</t>
  </si>
  <si>
    <t>TUBO, PVC, SOLDÁVEL, DN 60MM, INSTALADO EM PRUMADA DE ÁGUA FORNECIME NTO E INSTALAÇÃO. AF_12/2014_P</t>
  </si>
  <si>
    <t>17,01</t>
  </si>
  <si>
    <t>TUBO, PVC, SOLDÁVEL, DN 75MM, INSTALADO EM PRUMADA DE ÁGUA FORNECIME NTO E INSTALAÇÃO. AF_12/2014_P</t>
  </si>
  <si>
    <t>23,69</t>
  </si>
  <si>
    <t>TUBO, PVC, SOLDÁVEL, DN 85MM, INSTALADO EM PRUMADA DE ÁGUA FORNECIME NTO E INSTALAÇÃO. AF_12/2014_P</t>
  </si>
  <si>
    <t>29,67</t>
  </si>
  <si>
    <t>TUBO PVC, SÉRIE R, ÁGUA PLUVIAL, DN 40 MM, FORNECIDO E INSTALADO EM RA MAL DE ENCAMINHAMENTO. AF_12/2014_P</t>
  </si>
  <si>
    <t>11,76</t>
  </si>
  <si>
    <t>TUBO PVC, SÉRIE R, ÁGUA PLUVIAL, DN 50 MM, FORNECIDO E INSTALADO EM RA MAL DE ENCAMINHAMENTO. AF_12/2014_P</t>
  </si>
  <si>
    <t>15,84</t>
  </si>
  <si>
    <t>TUBO PVC, SÉRIE R, ÁGUA PLUVIAL, DN 75 MM, FORNECIDO E INSTALADO EM RA MAL DE ENCAMINHAMENTO. AF_12/2014_P</t>
  </si>
  <si>
    <t>23,16</t>
  </si>
  <si>
    <t>TUBO PVC, SÉRIE R, ÁGUA PLUVIAL, DN 100 MM, FORNECIDO E INSTALADO EM R AMAL DE ENCAMINHAMENTO. AF_12/2014_P</t>
  </si>
  <si>
    <t>35,63</t>
  </si>
  <si>
    <t>TUBO PVC, SÉRIE R, ÁGUA PLUVIAL, DN 75 MM, FORNECIDO E INSTALADO EM CO NDUTORES VERTICAIS DE ÁGUAS PLUVIAIS. AF_12/2014_P</t>
  </si>
  <si>
    <t>12,83</t>
  </si>
  <si>
    <t>TUBO PVC, SÉRIE R, ÁGUA PLUVIAL, DN 100 MM, FORNECIDO E INSTALADO EM C ONDUTORES VERTICAIS DE ÁGUAS PLUVIAIS. AF_12/2014_P</t>
  </si>
  <si>
    <t>21,63</t>
  </si>
  <si>
    <t>TUBO PVC, SÉRIE R, ÁGUA PLUVIAL, DN 150 MM, FORNECIDO E INSTALADO EM C ONDUTORES VERTICAIS DE ÁGUAS PLUVIAIS. AF_12/2014_P</t>
  </si>
  <si>
    <t>42,89</t>
  </si>
  <si>
    <t>TUBO, CPVC, SOLDÁVEL, DN 15MM, INSTALADO EM RAMAL OU SUB-RAMAL DE ÁGUA FORNECIMENTO E INSTALAÇÃO. AF_12/2014</t>
  </si>
  <si>
    <t>TUBO, CPVC, SOLDÁVEL, DN 22MM, INSTALADO EM RAMAL OU SUB-RAMAL DE ÁGUA FORNECIMENTO E INSTALAÇÃO . AF_12/2014</t>
  </si>
  <si>
    <t>22,36</t>
  </si>
  <si>
    <t>TUBO, CPVC, SOLDÁVEL, DN 28MM, INSTALADO EM RAMAL OU SUB-RAMAL DE ÁGUA FORNECIMENTO E INSTALAÇÃO. AF_12/2014</t>
  </si>
  <si>
    <t>31,30</t>
  </si>
  <si>
    <t>TUBO PVC, SERIE NORMAL, ESGOTO PREDIAL, DN 40 MM, FORNECIDO E INSTALAD O EM RAMAL DE DESCARGA OU SANITÁRIO. AF_12/2014_P</t>
  </si>
  <si>
    <t>12,95</t>
  </si>
  <si>
    <t>TUBO PVC, SERIE NORMAL, ESGOTO PREDIAL, DN 50 MM, FORNECIDO E INSTALAD O EM RAMAL DE DESCARGA OU SANITÁRIO. AF_12/2014_P</t>
  </si>
  <si>
    <t>18,83</t>
  </si>
  <si>
    <t>TUBO PVC, SERIE NORMAL, ESGOTO PREDIAL, DN 75 MM, FORNECIDO E INSTALAD O EM RAMAL DE DESCARGA OU SANITÁRIO. AF_12/2014_P</t>
  </si>
  <si>
    <t>27,82</t>
  </si>
  <si>
    <t>TUBO PVC, SERIE NORMAL, ESGOTO PREDIAL, DN 100 MM, FORNECIDO E INSTALA DO EM RAMAL DE DESCARGA OU SANITÁRIO. AF_12/2014_P</t>
  </si>
  <si>
    <t>35,70</t>
  </si>
  <si>
    <t>TUBO, CPVC, SOLDÁVEL, DN 22MM, INSTALADO EM RAMAL DE DISTRIBUIÇÃO Á GUA FORNECIMENTO E INSTALAÇÃO. AF_12/2014</t>
  </si>
  <si>
    <t>TUBO, CPVC, SOLDÁVEL, DN 28MM, INSTALADO EM RAMAL DE DISTRIBUIÇÃO Á GUA FORNECIMENTO E INSTALAÇÃO. AF_12/2014</t>
  </si>
  <si>
    <t>22,51</t>
  </si>
  <si>
    <t>TUBO PVC, SERIE NORMAL, ESGOTO PREDIAL, DN 50 MM, FORNECIDO E INSTALAD O EM PRUMADA DE SANITÁRIO OU VENTILAÇÃO. AF_12/2014_P</t>
  </si>
  <si>
    <t>7,68</t>
  </si>
  <si>
    <t>TUBO PVC, SERIE NORMAL, ESGOTO PREDIAL, DN 75 MM, FORNECIDO E INSTALAD O EM PRUMADA DE SANITÁRIO OU VENTILAÇÃO. AF_12/2014_P</t>
  </si>
  <si>
    <t>12,05</t>
  </si>
  <si>
    <t>TUBO PVC, SERIE NORMAL, ESGOTO PREDIAL, DN 100 MM, FORNECIDO E INSTALA DO EM PRUMADA DE SANITÁRIO OU VENTILAÇÃO. AF_12/2014_P</t>
  </si>
  <si>
    <t>TUBO PVC, SERIE NORMAL, ESGOTO PREDIAL, DN 100 MM, FORNECIDO E INSTALA DO EM SUBCOLETOR AÉREO DE SANITÁRIO. AF_12/2014_P</t>
  </si>
  <si>
    <t>18,74</t>
  </si>
  <si>
    <t>TUBO PVC, SERIE NORMAL, ESGOTO PREDIAL, DN 150 MM, FORNECIDO E INSTALA DO EM SUBCOLETOR AÉREO DE SANITÁRIO. AF_12/2014_P</t>
  </si>
  <si>
    <t>34,50</t>
  </si>
  <si>
    <t>TUBO, PVC, SOLDÁVEL, DN 25MM, INSTALADO EM DRENO DE AR-CONDICIONADO FORNECIMENTO E INSTALAÇÃO. AF_12/2014_P</t>
  </si>
  <si>
    <t>8,67</t>
  </si>
  <si>
    <t>CAP PVC ESGOTO 50MM (TAMPÃO) - FORNECIMENTO E INSTALAÇÃO</t>
  </si>
  <si>
    <t>5,10</t>
  </si>
  <si>
    <t>CAP PVC ESGOTO 75MM (TAMPÃO) - FORNECIMENTO E INSTALAÇÃO</t>
  </si>
  <si>
    <t>7,71</t>
  </si>
  <si>
    <t>CAP PVC ESGOTO 100MM (TAMPÃO) - FORNECIMENTO E INSTALAÇÃO</t>
  </si>
  <si>
    <t>10,54</t>
  </si>
  <si>
    <t>COTOVELO DE AÇO GALVANIZADO 1.1/2" - FORNECIMENTO E INSTALAÇÃO</t>
  </si>
  <si>
    <t>39,62</t>
  </si>
  <si>
    <t>COTOVELO DE AÇO GALVANIZADO 1.1/4" - FORNECIMENTO E INSTALAÇÃO</t>
  </si>
  <si>
    <t>32,37</t>
  </si>
  <si>
    <t>COTOVELO DE AÇO GALVANIZADO 1" - FORNECIMENTO E INSTALAÇÃO</t>
  </si>
  <si>
    <t>20,75</t>
  </si>
  <si>
    <t>COTOVELO DE AÇO GALVANIZADO 1/2" - FORNECIMENTO E INSTALAÇÃO</t>
  </si>
  <si>
    <t>17,38</t>
  </si>
  <si>
    <t>COTOVELO DE AÇO GALVANIZADO 2.1/2"</t>
  </si>
  <si>
    <t>79,55</t>
  </si>
  <si>
    <t>COTOVELO DE AÇO GALVANIZADO 2" - FORNECIMENTO E INSTALAÇÃO</t>
  </si>
  <si>
    <t>51,24</t>
  </si>
  <si>
    <t>COTOVELO DE AÇO GALVANIZADO 3" - FORNECIMENTO E INSTALAÇÃO</t>
  </si>
  <si>
    <t>100,96</t>
  </si>
  <si>
    <t>COTOVELO DE AÇO GALVANIZADO 3/4" - FORNECIMENTO E INSTALAÇÃO</t>
  </si>
  <si>
    <t>17,83</t>
  </si>
  <si>
    <t>COTOVELO DE AÇO GALVANIZADO 4" - FORNECIMENTO E INSTALAÇÃO</t>
  </si>
  <si>
    <t>162,97</t>
  </si>
  <si>
    <t>COTOVELO DE AÇO GALVANIZADO 5" - FORNECIMENTO E INSTALAÇÃO</t>
  </si>
  <si>
    <t>369,50</t>
  </si>
  <si>
    <t>COTOVELO DE AÇO GALVANIZADO 6" - FORNECIMENTO E INSTALAÇÃO</t>
  </si>
  <si>
    <t>456,62</t>
  </si>
  <si>
    <t>COTOVELO DE COBRE 42MM, LIGAÇÃO SOLDADA - FORNECIMENTO E INSTALAÇÃO</t>
  </si>
  <si>
    <t>53,96</t>
  </si>
  <si>
    <t>COTOVELO DE COBRE 54MM, LIGAÇÃO SOLDADA - FORNECIMENTO E INSTALAÇÃO</t>
  </si>
  <si>
    <t>75,98</t>
  </si>
  <si>
    <t>COTOVELO DE COBRE 66MM, LIGAÇÃO SOLDADA - FORNECIMENTO E INSTALAÇÃO</t>
  </si>
  <si>
    <t>207,57</t>
  </si>
  <si>
    <t>COTOVELO DE COBRE 79MM, LIGAÇÃO SOLDADA - FORNECIMENTO E INSTALAÇÃO</t>
  </si>
  <si>
    <t>246,50</t>
  </si>
  <si>
    <t>UNIAO DE ACO GALVANIZADO 1.1/2" - FORNECIMENTO E INSTALACAO</t>
  </si>
  <si>
    <t>62,62</t>
  </si>
  <si>
    <t>UNIAO DE ACO GALVANIZADO 1.1/4" - FORNECIMENTO E INSTALACAO</t>
  </si>
  <si>
    <t>49,19</t>
  </si>
  <si>
    <t>UNIAO DE ACO GALVANIZADO 1" - FORNECIMENTO E INSTALACAO</t>
  </si>
  <si>
    <t>35,90</t>
  </si>
  <si>
    <t>UNIAO DE ACO GALVANIZADO 1/2" - FORNECIMENTO E INSTALACAO</t>
  </si>
  <si>
    <t>25,93</t>
  </si>
  <si>
    <t>UNIAO DE ACO GALVANIZADO 2.1/2" - FORNECIMENTO E INSTALACAO</t>
  </si>
  <si>
    <t>116,39</t>
  </si>
  <si>
    <t>UNIAO DE ACO GALVANIZADO 2" - FORNECIMENTO E INSTALACAO</t>
  </si>
  <si>
    <t>78,93</t>
  </si>
  <si>
    <t>UNIAO DE ACO GALVANIZADO 3" - FORNECIMENTO E INSTALACAO</t>
  </si>
  <si>
    <t>167,12</t>
  </si>
  <si>
    <t>UNIAO DE ACO GALVANIZADO 3/4" - FORNECIMENTO E INSTALACAO</t>
  </si>
  <si>
    <t>32,40</t>
  </si>
  <si>
    <t>UNIAO DE ACO GALVANIZADO 4" - FORNECIMENTO E INSTALACAO</t>
  </si>
  <si>
    <t>220,63</t>
  </si>
  <si>
    <t>LUVA DE ACO GALVANIZADO 1.1/2" - FORNECIMENTO E INSTALACAO</t>
  </si>
  <si>
    <t>23,72</t>
  </si>
  <si>
    <t>LUVA DE ACO GALVANIZADO 1.1/4" - FORNECIMENTO E INSTALACAO</t>
  </si>
  <si>
    <t>19,61</t>
  </si>
  <si>
    <t>LUVA DE ACO GALVANIZADO 1" - FORNECIMENTO E INSTALACAO</t>
  </si>
  <si>
    <t>16,03</t>
  </si>
  <si>
    <t>LUVA DE ACO GALVANIZADO 1/2" - FORNECIMENTO E INSTALACAO</t>
  </si>
  <si>
    <t>10,97</t>
  </si>
  <si>
    <t>LUVA DE ACO GALVANIZADO 2.1/2" - FORNECIMENTO E INSTALACAO</t>
  </si>
  <si>
    <t>50,38</t>
  </si>
  <si>
    <t>LUVA DE ACO GALVANIZADO 2" - FORNECIMENTO E INSTALACAO</t>
  </si>
  <si>
    <t>31,17</t>
  </si>
  <si>
    <t>LUVA DE ACO GALVANIZADO 3" - FORNECIMENTO E INSTALACAO</t>
  </si>
  <si>
    <t>69,50</t>
  </si>
  <si>
    <t>LUVA DE ACO GALVANIZADO 3/4" - FORNECIMENTO E INSTALACAO</t>
  </si>
  <si>
    <t>13,12</t>
  </si>
  <si>
    <t>LUVA DE ACO GALVANIZADO 4" - FORNECIMENTO E INSTALACAO</t>
  </si>
  <si>
    <t>97,70</t>
  </si>
  <si>
    <t>LUVA DE ACO GALVANIZADO 5" - FORNECIMENTO E INSTALACAO</t>
  </si>
  <si>
    <t>182,64</t>
  </si>
  <si>
    <t>LUVA DE ACO GALVANIZADO 6" - FORNECIMENTO E INSTALACAO</t>
  </si>
  <si>
    <t>257,07</t>
  </si>
  <si>
    <t>LUVA DE COBRE SEM ANEL SOLDA 15MM - FORNECIMENTO E INSTALACAO</t>
  </si>
  <si>
    <t>6,48</t>
  </si>
  <si>
    <t>LUVA DE COBRE SEM ANEL SOLDA 28MM - FORNECIMENTO E INSTALACAO</t>
  </si>
  <si>
    <t>12,69</t>
  </si>
  <si>
    <t>LUVA DE COBRE SEM ANEL SOLDA 42MM - FORNECIMENTO E INSTALACAO</t>
  </si>
  <si>
    <t>LUVA DE COBRE SEM ANEL SOLDA 54MM - FORNECIMENTO E INSTALACAO</t>
  </si>
  <si>
    <t>45,21</t>
  </si>
  <si>
    <t>LUVA DE COBRE SEM ANEL SOLDA 66MM - FORNECIMENTO E INSTALACAO</t>
  </si>
  <si>
    <t>116,62</t>
  </si>
  <si>
    <t>LUVA DE COBRE SEM ANEL SOLDA 79MM - FORNECIMENTO E INSTALACAO</t>
  </si>
  <si>
    <t>157,52</t>
  </si>
  <si>
    <t>LUVA REDUCAO ACO GALVANIZADO 1.1/2X1.1/4" - FORNECIMENTO E INSTALACAO</t>
  </si>
  <si>
    <t>38,00</t>
  </si>
  <si>
    <t>LUVA REDUCAO ACO GALVANIZADO 1.1/2X1" - FORNECIMENTO E INSTALACAO</t>
  </si>
  <si>
    <t>36,20</t>
  </si>
  <si>
    <t>LUVA REDUCAO ACO GALVANIZADO 1.1/2X3/4" - FORNECIMENTO E INSTALACAO</t>
  </si>
  <si>
    <t>33,84</t>
  </si>
  <si>
    <t>LUVA REDUCAO ACO GALVANIZADO 1.1/4X1" - FORNECIMENTO E INSTALACAO</t>
  </si>
  <si>
    <t>29,41</t>
  </si>
  <si>
    <t>LUVA REDUCAO ACO GALVANIZADO 1.1/4X1/2" - FORNECIMENTO E INSTALACAO</t>
  </si>
  <si>
    <t>25,94</t>
  </si>
  <si>
    <t>LUVA REDUCAO ACO GALVANIZADO 1.1/4X3/4" - FORNECIMENTO E INSTALACAO</t>
  </si>
  <si>
    <t>27,58</t>
  </si>
  <si>
    <t>LUVA REDUCAO ACO GALVANIZADO 1X1/2" - FORNECIMENTO E INSTALACAO</t>
  </si>
  <si>
    <t>20,04</t>
  </si>
  <si>
    <t>LUVA REDUCAO ACO GALVANIZADO 1X3/4" - FORNECIMENTO E INSTALACAO</t>
  </si>
  <si>
    <t>21,45</t>
  </si>
  <si>
    <t>LUVA REDUCAO ACO GALVANIZADO 2.1/2X1.1/2" - FORNECIMENTO E INSTALACAO</t>
  </si>
  <si>
    <t>66,76</t>
  </si>
  <si>
    <t>LUVA REDUCAO ACO GALVANIZADO 2.1/2X2" - FORNECIMENTO E INSTALACAO</t>
  </si>
  <si>
    <t>67,44</t>
  </si>
  <si>
    <t>LUVA REDUCAO ACO GALVANIZADO 2X1.1/2" - FORNECIMENTO E INSTALACAO</t>
  </si>
  <si>
    <t>LUVA REDUCAO ACO GALVANIZADO 2X1.1/4" - FORNECIMENTO E INSTALACAO</t>
  </si>
  <si>
    <t>46,45</t>
  </si>
  <si>
    <t>LUVA REDUCAO ACO GALVANIZADO 2X1" - FORNECIMENTO E INSTALACAO</t>
  </si>
  <si>
    <t>45,60</t>
  </si>
  <si>
    <t>LUVA REDUCAO ACO GALVANIZADO 3/4X1/2" - FORNECIMENTO E INSTALACAO</t>
  </si>
  <si>
    <t>16,73</t>
  </si>
  <si>
    <t>LUVA REDUCAO ACO GALVANIZADO 3X1.1/2" - FORNECIMENTO E INSTALACAO</t>
  </si>
  <si>
    <t>85,52</t>
  </si>
  <si>
    <t>LUVA REDUCAO ACO GALVANIZADO 3X2.1/2" - FORNECIMENTO E INSTALACAO</t>
  </si>
  <si>
    <t>87,19</t>
  </si>
  <si>
    <t>LUVA REDUCAO ACO GALVANIZADO 3X2" - FORNECIMENTO E INSTALACAO</t>
  </si>
  <si>
    <t>86,20</t>
  </si>
  <si>
    <t>LUVA REDUCAO ACO GALVANIZADO 4X2.1/2" - FORNECIMENTO E INSTALACAO</t>
  </si>
  <si>
    <t>115,53</t>
  </si>
  <si>
    <t>LUVA REDUCAO ACO GALVANIZADO 4X2" - FORNECIMENTO E INSTALACAO</t>
  </si>
  <si>
    <t>114,87</t>
  </si>
  <si>
    <t>LUVA REDUCAO ACO GALVANIZADO 4X3" - FORNECIMENTO E INSTALACAO</t>
  </si>
  <si>
    <t>120,19</t>
  </si>
  <si>
    <t>NIPLE DE ACO GALVANIZADO 1.1/2" - FORNECIMENTO E INSTALACAO</t>
  </si>
  <si>
    <t>20,71</t>
  </si>
  <si>
    <t>NIPLE DE ACO GALVANIZADO 1.1/4" - FORNECIMENTO E INSTALACAO</t>
  </si>
  <si>
    <t>18,27</t>
  </si>
  <si>
    <t>NIPLE DE ACO GALVANIZADO 1" - FORNECIMENTO E INSTALACAO</t>
  </si>
  <si>
    <t>15,19</t>
  </si>
  <si>
    <t>NIPLE DE ACO GALVANIZADO 1/2" - FORNECIMENTO E INSTALACAO</t>
  </si>
  <si>
    <t>10,26</t>
  </si>
  <si>
    <t>NIPLE DE ACO GALVANIZADO 2.1/2" - FORNECIMENTO E INSTALACAO</t>
  </si>
  <si>
    <t>43,38</t>
  </si>
  <si>
    <t>NIPLE DE ACO GALVANIZADO 2" - FORNECIMENTO E INSTALACAO</t>
  </si>
  <si>
    <t>33,57</t>
  </si>
  <si>
    <t>NIPLE DE ACO GALVANIZADO 3" - FORNECIMENTO E INSTALACAO</t>
  </si>
  <si>
    <t>57,85</t>
  </si>
  <si>
    <t>NIPLE DE ACO GALVANIZADO 3/4" - FORNECIMENTO E INSTALACAO</t>
  </si>
  <si>
    <t>12,01</t>
  </si>
  <si>
    <t>NIPLE DE ACO GALVANIZADO 4" - FORNECIMENTO E INSTALACAO</t>
  </si>
  <si>
    <t>84,24</t>
  </si>
  <si>
    <t>NIPLE DE ACO GALVANIZADO 5" - FORNECIMENTO E INSTALACAO</t>
  </si>
  <si>
    <t>140,16</t>
  </si>
  <si>
    <t>NIPLE DE ACO GALVANIZADO 6" - FORNECIMENTO E INSTALACAO</t>
  </si>
  <si>
    <t>168,96</t>
  </si>
  <si>
    <t>TE DE ACO GALVANIZADO 1.1/2" - FORNECIMENTO E INSTALACAO</t>
  </si>
  <si>
    <t>43,40</t>
  </si>
  <si>
    <t>TE DE ACO GALVANIZADO 1.1/4" - FORNECIMENTO E INSTALACAO</t>
  </si>
  <si>
    <t>36,02</t>
  </si>
  <si>
    <t>TE DE ACO GALVANIZADO 1" - FORNECIMENTO E INSTALACAO</t>
  </si>
  <si>
    <t>25,36</t>
  </si>
  <si>
    <t>TE DE ACO GALVANIZADO 2.1/2" - FORNECIMENTO E INSTALACAO</t>
  </si>
  <si>
    <t>94,37</t>
  </si>
  <si>
    <t>TE DE ACO GALVANIZADO 2" - FORNECIMENTO E INSTALACAO</t>
  </si>
  <si>
    <t>63,74</t>
  </si>
  <si>
    <t>TE DE ACO GALVANIZADO 3" - FORNECIMENTO E INSTALACAO</t>
  </si>
  <si>
    <t>115,96</t>
  </si>
  <si>
    <t>TE DE ACO GALVANIZADO 3/4" - FORNECIMENTO E INSTALACAO</t>
  </si>
  <si>
    <t>19,87</t>
  </si>
  <si>
    <t>TE DE ACO GALVANIZADO 4" - FORNECIMENTO E INSTALACAO</t>
  </si>
  <si>
    <t>201,21</t>
  </si>
  <si>
    <t>TE DE ACO GALVANIZADO 5" - FORNECIMENTO E INSTALACAO</t>
  </si>
  <si>
    <t>352,13</t>
  </si>
  <si>
    <t>TE DE ACO GALVANIZADO 6" - FORNECIMENTO E INSTALACAO</t>
  </si>
  <si>
    <t>491,83</t>
  </si>
  <si>
    <t>TE DE COBRE 15MM LIGAÇÃO SOLDADA - FORNECIMENTO E INSTALACAO</t>
  </si>
  <si>
    <t>8,80</t>
  </si>
  <si>
    <t>TE DE COBRE 22MM LIGAÇÃO SOLDADA - FORNECIMENTO E INSTALACAO</t>
  </si>
  <si>
    <t>14,34</t>
  </si>
  <si>
    <t>TE DE COBRE 28MM LIGAÇÃO SOLDADA - FORNECIMENTO E INSTALACAO</t>
  </si>
  <si>
    <t>21,11</t>
  </si>
  <si>
    <t>TE DE COBRE 35MM LIGAÇÃO SOLDADA - FORNECIMENTO E INSTALACAO</t>
  </si>
  <si>
    <t>42,61</t>
  </si>
  <si>
    <t>TE DE COBRE 42MM LIGAÇÃO SOLDADA - FORNECIMENTO E INSTALACAO</t>
  </si>
  <si>
    <t>TE DE COBRE 54MM LIGAÇÃO SOLDADA - FORNECIMENTO E INSTALACAO</t>
  </si>
  <si>
    <t>110,55</t>
  </si>
  <si>
    <t>TE DE COBRE 66MM LIGAÇÃO SOLDADA - FORNECIMENTO E INSTALACAO</t>
  </si>
  <si>
    <t>240,91</t>
  </si>
  <si>
    <t>TE DE COBRE 79MM LIGAÇÃO SOLDADA - FORNECIMENTO E INSTALACAO</t>
  </si>
  <si>
    <t>385,43</t>
  </si>
  <si>
    <t>ADAPTADOR PVC SOLDAVEL COM FLANGES E ANEL PARA CAIXA D'AGUA 20MMX1/2" - FORNECIMENTO INSTALACAO</t>
  </si>
  <si>
    <t>10,51</t>
  </si>
  <si>
    <t>ADAPTADOR PVC SOLDAVEL COM FLANGES E ANEL PARA CAIXA D'AGUA 25MMX3/4" - FORNECIMENTO INSTALACAO</t>
  </si>
  <si>
    <t>12,85</t>
  </si>
  <si>
    <t>ADAPTADOR PVC SOLDAVEL COM FLANGES E ANEL PARA CAIXA D'AGUA 32MMX1" - FORNECIMENTO INSTALACAO</t>
  </si>
  <si>
    <t>15,62</t>
  </si>
  <si>
    <t>ADAPTADOR PVC SOLDAVEL COM FLANGES E ANEL PARA CAIXA D'AGUA 40MMX1.1/4 " - FORNECIMENTO INSTALACAO</t>
  </si>
  <si>
    <t>25,08</t>
  </si>
  <si>
    <t>ADAPTADOR PVC SOLDAVEL COM FLANGES E ANEL PARA CAIXA D'AGUA 50MMX1.1/2 " - FORNECIMENTO INSTALACAO</t>
  </si>
  <si>
    <t>28,56</t>
  </si>
  <si>
    <t>ADAPTADOR PVC SOLDAVEL COM FLANGES E ANEL PARA CAIXA D'AGUA 60MMX2" - FORNECIMENTO INSTALACAO</t>
  </si>
  <si>
    <t>34,04</t>
  </si>
  <si>
    <t>ADAPTADOR PVC SOLDAVEL COM FLANGES LIVRES PARA CAIXA D'AGUA 25MMX3/4" - FORNECIMENTO E INSTALACAO</t>
  </si>
  <si>
    <t>11,28</t>
  </si>
  <si>
    <t>ADAPTADOR PVC SOLDAVEL COM FLANGES LIVRES PARA CAIXA D'AGUA 32MMX1" - FORNECIMENTO E INSTALACAO</t>
  </si>
  <si>
    <t>14,36</t>
  </si>
  <si>
    <t>ADAPTADOR PVC SOLDAVEL COM FLANGES LIVRES PARA CAIXA D'AGUA 40MMX1.1/4 " - FORNECIMENTO E INSTALACAO</t>
  </si>
  <si>
    <t>ADAPTADOR PVC SOLDAVEL COM FLANGES LIVRES PARA CAIXA D'AGUA 50MMX1.1/2 " - FORNECIMENTO E INSTALACAO</t>
  </si>
  <si>
    <t>24,19</t>
  </si>
  <si>
    <t>ADAPTADOR PVC SOLDAVEL COM FLANGES LIVRES PARA CAIXA D'AGUA 60MMX2" - FORNECIMENTO E INSTALACAO</t>
  </si>
  <si>
    <t>ADAPTADOR PVC SOLDAVEL COM FLANGES LIVRES PARA CAIXA D'AGUA 75MMX2.1/2 " - FORNECIMENTO E INSTALACAO</t>
  </si>
  <si>
    <t>121,04</t>
  </si>
  <si>
    <t>ADAPTADOR PVC SOLDAVEL COM FLANGES LIVRES PARA CAIXA D'AGUA 85MMX3" - FORNECIMENTO E INSTALACAO</t>
  </si>
  <si>
    <t>165,38</t>
  </si>
  <si>
    <t>ADAPTADOR PVC SOLDAVEL COM FLANGES LIVRES PARA CAIXA D'AGUA 110MMX4" - FORNECIMENTO E INSTALACAO</t>
  </si>
  <si>
    <t>228,94</t>
  </si>
  <si>
    <t>ADAPTADOR PVC SOLDAVEL LONGO COM FLANGES LIVRES PARA CAIXA D'AGUA 25MM X3/4" - FORNECIMENTO E INSTALACAO</t>
  </si>
  <si>
    <t>15,64</t>
  </si>
  <si>
    <t>ADAPTADOR PVC SOLDAVEL LONGO COM FLANGES LIVRES PARA CAIXA D'AGUA 32MM X1" - FORNECIMENTO E INSTALACAO</t>
  </si>
  <si>
    <t>18,39</t>
  </si>
  <si>
    <t>ADAPTADOR PVC SOLDAVEL LONGO COM FLANGES LIVRES PARA CAIXA D'AGUA 40MM X1.1/4" - FORNECIMENTO E INSTALACAO</t>
  </si>
  <si>
    <t>27,28</t>
  </si>
  <si>
    <t>ADAPTADOR PVC SOLDAVEL LONGO COM FLANGES LIVRES PARA CAIXA D'AGUA 50MM X1.1/2" - FORNECIMENTO E INSTALACAO</t>
  </si>
  <si>
    <t>ADAPTADOR PVC SOLDAVEL LONGO COM FLANGES LIVRES PARA CAIXA D'AGUA 60MM X2" - FORNECIMENTO E INSTALACAO</t>
  </si>
  <si>
    <t>44,09</t>
  </si>
  <si>
    <t>ADAPTADOR PVC SOLDAVEL LONGO COM FLANGES LIVRES PARA CAIXA D'AGUA 75MM X2.1/2" - FORNECIMENTO E INSTALACAO</t>
  </si>
  <si>
    <t>160,14</t>
  </si>
  <si>
    <t>ADAPTADOR PVC SOLDAVEL LONGO COM FLANGES LIVRES PARA CAIXA D'AGUA 85MM X3" - FORNECIMENTO E INSTALACAO</t>
  </si>
  <si>
    <t>216,50</t>
  </si>
  <si>
    <t>ADAPTADOR PVC SOLDAVEL LONGO COM FLANGES LIVRES PARA CAIXA D'AGUA 110M MX4" - FORNECIMENTO E INSTALACAO</t>
  </si>
  <si>
    <t>323,79</t>
  </si>
  <si>
    <t>74059/001</t>
  </si>
  <si>
    <t>LUVA DE COBRE SEM ANEL SOLDA 22MM - FORNECIMENTO E INSTALACAO</t>
  </si>
  <si>
    <t>9,17</t>
  </si>
  <si>
    <t>74059/002</t>
  </si>
  <si>
    <t>LUVA DE COBRE SEM ANEL SOLDA 35MM - FORNECIMENTO E INSTALAÇÃO</t>
  </si>
  <si>
    <t>74060/001</t>
  </si>
  <si>
    <t>COTOVELO DE COBRE SEM ANEL SOLDA 22MM - FORNECIMENTO E INSTALACAO</t>
  </si>
  <si>
    <t>13,80</t>
  </si>
  <si>
    <t>74060/002</t>
  </si>
  <si>
    <t>COTOVELO DE COBRE SEM ANEL SOLDA 28MM - FORNECIMENTO E INSTALACAO</t>
  </si>
  <si>
    <t>16,83</t>
  </si>
  <si>
    <t>74060/003</t>
  </si>
  <si>
    <t>COTOVELO DE COBRE SEM ANEL SOLDA 35MM - FORNECIMENTO E INSTALACAO</t>
  </si>
  <si>
    <t>38,93</t>
  </si>
  <si>
    <t>74060/004</t>
  </si>
  <si>
    <t>COTOVELO DE COBRE SEM ANEL SOLDA 15MM - FORNECIMENTO E INSTALACAO</t>
  </si>
  <si>
    <t>9,07</t>
  </si>
  <si>
    <t>JOELHO 90 GRAUS, PVC, SOLDÁVEL, DN 20MM, INSTALADO EM RAMAL OU SUB-RAM AL DE ÁGUA FORNECIMENTO E INSTALAÇÃO . AF_12/2014_P</t>
  </si>
  <si>
    <t>4,98</t>
  </si>
  <si>
    <t>JOELHO 45 GRAUS, PVC, SOLDÁVEL, DN 20MM, INSTALADO EM RAMAL OU SUB-RAM AL DE ÁGUA FORNECIMENTO E INSTALAÇÃO . AF_12/2014_P</t>
  </si>
  <si>
    <t>CURVA 90 GRAUS, PVC, SOLDÁVEL, DN 20MM, INSTALADO EM RAMAL OU SUB-RAMA L DE ÁGUA FORNECIMENTO E INSTALAÇÃO . AF_12/2014_P</t>
  </si>
  <si>
    <t>5,08</t>
  </si>
  <si>
    <t>CURVA 45 GRAUS, PVC, SOLDÁVEL, DN 20MM, INSTALADO EM RAMAL OU SUB-RAMA L DE ÁGUA FORNECIMENTO E INSTALAÇÃO . AF_12/2014_P</t>
  </si>
  <si>
    <t>5,05</t>
  </si>
  <si>
    <t>JOELHO 90 GRAUS, PVC, SOLDÁVEL, DN 25MM, INSTALADO EM RAMAL OU SUB-RAM AL DE ÁGUA FORNECIMENTO E INSTALAÇÃO . AF_12/2014_P</t>
  </si>
  <si>
    <t>5,86</t>
  </si>
  <si>
    <t>JOELHO 45 GRAUS, PVC, SOLDÁVEL, DN 25MM, INSTALADO EM RAMAL OU SUB-RAM AL DE ÁGUA FORNECIMENTO E INSTALAÇÃO . AF_12/2014_P</t>
  </si>
  <si>
    <t>6,50</t>
  </si>
  <si>
    <t>CURVA 90 GRAUS, PVC, SOLDÁVEL, DN 25MM, INSTALADO EM RAMAL OU SUB-RAMA L DE ÁGUA FORNECIMENTO E INSTALAÇÃO . AF_12/2014_P</t>
  </si>
  <si>
    <t>6,10</t>
  </si>
  <si>
    <t>CURVA 45 GRAUS, PVC, SOLDÁVEL, DN 25MM, INSTALADO EM RAMAL OU SUB-RAMA L DE ÁGUA FORNECIMENTO E INSTALAÇÃO . AF_12/2014_P</t>
  </si>
  <si>
    <t>5,94</t>
  </si>
  <si>
    <t>JOELHO 90 GRAUS COM BUCHA DE LATÃO, PVC, SOLDÁVEL, DN 25MM, X 3/4 INS TALADO EM RAMAL OU SUB-RAMAL ÁGUA FORNECIMENTO E INSTALAÇÃO . AF_ 12/2014_P</t>
  </si>
  <si>
    <t>11,21</t>
  </si>
  <si>
    <t>JOELHO 90 GRAUS, PVC, SOLDÁVEL, DN 32MM, INSTALADO EM RAMAL OU SUB-RAM AL DE ÁGUA FORNECIMENTO E INSTALAÇÃO . AF_12/2014_P</t>
  </si>
  <si>
    <t>7,89</t>
  </si>
  <si>
    <t>JOELHO 45 GRAUS, PVC, SOLDÁVEL, DN 32MM, INSTALADO EM RAMAL OU SUB-RAM AL DE ÁGUA FORNECIMENTO E INSTALAÇÃO . AF_12/2014_P</t>
  </si>
  <si>
    <t>9,34</t>
  </si>
  <si>
    <t>CURVA 90 GRAUS, PVC, SOLDÁVEL, DN 32MM, INSTALADO EM RAMAL OU SUB-RAMA L DE ÁGUA FORNECIMENTO E INSTALAÇÃO . AF_12/2014_P</t>
  </si>
  <si>
    <t>8,03</t>
  </si>
  <si>
    <t>CURVA 45 GRAUS, PVC, SOLDÁVEL, DN 32MM, INSTALADO EM RAMAL OU SUB-RAMA L DE ÁGUA FORNECIMENTO E INSTALAÇÃO . AF_12/2014_P</t>
  </si>
  <si>
    <t>LUVA, PVC, SOLDÁVEL, DN 20MM, INSTALADO EM RAMAL OU SUB-RAMAL DE ÁGUA FORNECIMENTO E INSTALAÇÃO . AF_12/2014_P</t>
  </si>
  <si>
    <t>LUVA DE CORRER, PVC, SOLDÁVEL, DN 20MM, INSTALADO EM RAMAL OU SUB-RAMA L ÁGUA FORNECIMENTO E INSTALAÇÃO . AF_12/2014_P</t>
  </si>
  <si>
    <t>8,76</t>
  </si>
  <si>
    <t>LUVA DE REDUÇÃO, PVC, SOLDÁVEL, DN 25MM X 20MM, INSTALADO EM RAMAL OU SUB-RAMAL ÁGUA FORNECIMENTO E INSTALAÇÃO . AF_12/2014_P</t>
  </si>
  <si>
    <t>LUVA COM BUCHA DE LATÃO, PVC, SOLDÁVEL, DN 20MM X 1/2, INSTALADO EM R AMAL OU SUB-RAMAL ÁGUA FORNECIMENTO E INSTALAÇÃO . AF_12/2014_P</t>
  </si>
  <si>
    <t>UNIÃO, PVC, SOLDÁVEL, DN 20MM, INSTALADO EM RAMAL OU SUB-RAMAL DE ÁGUA FORNECIMENTO E INSTALAÇÃO . AF_12/2014_P</t>
  </si>
  <si>
    <t>8,42</t>
  </si>
  <si>
    <t>ADAPTADOR CURTO COM BOLSA E ROSCA PARA REGISTRO, PVC, SOLDÁVEL, DN 20M M X 1/2, INSTALADO EM RAMAL OU SUB-RAMAL DE ÁGUA FORNECIMENTO INS TALAÇÃO . AF_12/2014_P</t>
  </si>
  <si>
    <t>3,73</t>
  </si>
  <si>
    <t>LUVA, PVC, SOLDÁVEL, DN 25MM, INSTALADO EM RAMAL OU SUB-RAMAL DE ÁGUA FORNECIMENTO E INSTALAÇÃO . AF_12/2014_P</t>
  </si>
  <si>
    <t>4,24</t>
  </si>
  <si>
    <t>LUVA DE CORRER, PVC, SOLDÁVEL, DN 25MM, INSTALADO EM RAMAL OU SUB-RAMA L ÁGUA FORNECIMENTO E INSTALAÇÃO . AF_12/2014_P</t>
  </si>
  <si>
    <t>11,32</t>
  </si>
  <si>
    <t>LUVA DE REDUÇÃO, PVC, SOLDÁVEL, DN 32MM X 25MM, INSTALADO EM RAMAL OU SUB-RAMAL ÁGUA FORNECIMENTO E INSTALAÇÃO . AF_12/2014_P</t>
  </si>
  <si>
    <t>5,67</t>
  </si>
  <si>
    <t>LUVA COM BUCHA DE LATÃO, PVC, SOLDÁVEL, DN 25MM X 3/4, INSTALADO EM R AMAL OU SUB-RAMAL ÁGUA FORNECIMENTO E INSTALAÇÃO. AF_12/2014_P</t>
  </si>
  <si>
    <t>UNIÃO, PVC, SOLDÁVEL, DN 25MM, INSTALADO EM RAMAL OU SUB-RAMAL DE ÁGUA FORNECIMENTO E INSTALAÇÃO. AF_12/2014_P</t>
  </si>
  <si>
    <t>ADAPTADOR CURTO COM BOLSA E ROSCA PARA REGISTRO, PVC, SOLDÁVEL, DN 25M M X 3/4, INSTALADO EM RAMAL OU SUB-RAMAL DE ÁGUA FORNECIMENTO INS TALAÇÃO. AF_12/2014_P</t>
  </si>
  <si>
    <t>4,35</t>
  </si>
  <si>
    <t>LUVA SOLDÁVEL E COM ROSCA, PVC, SOLDÁVEL, DN 25MM X 3/4, INSTALADO EM RAMAL OU SUB-RAMAL DE ÁGUA FORNECIMENTO INSTALAÇÃO. AF_12/2014_P</t>
  </si>
  <si>
    <t>LUVA, PVC, SOLDÁVEL, DN 32MM, INSTALADO EM RAMAL OU SUB-RAMAL DE ÁGUA FORNECIMENTO E INSTALAÇÃO. AF_12/2014_P</t>
  </si>
  <si>
    <t>5,51</t>
  </si>
  <si>
    <t>LUVA DE REDUÇÃO, PVC, SOLDÁVEL, DN 40MM X 32MM, INSTALADO EM RAMAL OU SUB-RAMAL ÁGUA FORNECIMENTO E INSTALAÇÃO. AF_12/2014_P</t>
  </si>
  <si>
    <t>6,79</t>
  </si>
  <si>
    <t>LUVA SOLDÁVEL E COM ROSCA, PVC, SOLDÁVEL, DN 32MM X 1, INSTALADO EM R AMAL OU SUB-RAMAL DE ÁGUA FORNECIMENTO INSTALAÇÃO. AF_12/2014_P</t>
  </si>
  <si>
    <t>7,08</t>
  </si>
  <si>
    <t>UNIÃO, PVC, SOLDÁVEL, DN 32MM, INSTALADO EM RAMAL OU SUB-RAMAL DE ÁGUA FORNECIMENTO E INSTALAÇÃO. AF_12/2014_P</t>
  </si>
  <si>
    <t>15,65</t>
  </si>
  <si>
    <t>ADAPTADOR CURTO COM BOLSA E ROSCA PARA REGISTRO, PVC, SOLDÁVEL, DN 32M M X 1, INSTALADO EM RAMAL OU SUB-RAMAL DE ÁGUA FORNECIMENTO INSTA LAÇÃO. AF_12/2014_P</t>
  </si>
  <si>
    <t>5,76</t>
  </si>
  <si>
    <t>TE, PVC, SOLDÁVEL, DN 20MM, INSTALADO EM RAMAL OU SUB-RAMAL DE ÁGUA FORNECIMENTO E INSTALAÇÃO. AF_12/2014_P</t>
  </si>
  <si>
    <t>TÊ COM BUCHA DE LATÃO NA BOLSA CENTRAL, PVC, SOLDÁVEL, DN 20MM X 1/2, INSTALADO EM RAMAL OU SUB-RAMAL ÁGUA FORNECIMENTO E INSTALAÇÃO. AF_12/2014_P</t>
  </si>
  <si>
    <t>12,44</t>
  </si>
  <si>
    <t>TE, PVC, SOLDÁVEL, DN 25MM, INSTALADO EM RAMAL OU SUB-RAMAL DE ÁGUA FORNECIMENTO E INSTALAÇÃO. AF_12/2014_P</t>
  </si>
  <si>
    <t>TÊ COM BUCHA DE LATÃO NA BOLSA CENTRAL, PVC, SOLDÁVEL, DN 25MM X 1/2, INSTALADO EM RAMAL OU SUB-RAMAL ÁGUA FORNECIMENTO E INSTALAÇÃO. AF_12/2014_P</t>
  </si>
  <si>
    <t>14,19</t>
  </si>
  <si>
    <t>TÊ DE REDUÇÃO, PVC, SOLDÁVEL, DN 25MM X 20MM, INSTALADO EM RAMAL OU SU B-RAMAL ÁGUA FORNECIMENTO E INSTALAÇÃO. AF_12/2014_P</t>
  </si>
  <si>
    <t>TE, PVC, SOLDÁVEL, DN 32MM, INSTALADO EM RAMAL OU SUB-RAMAL DE ÁGUA FORNECIMENTO E INSTALAÇÃO. AF_12/2014_P</t>
  </si>
  <si>
    <t>10,85</t>
  </si>
  <si>
    <t>TÊ COM BUCHA DE LATÃO NA BOLSA CENTRAL, PVC, SOLDÁVEL, DN 32MM X 3/4, INSTALADO EM RAMAL OU SUB-RAMAL ÁGUA FORNECIMENTO E INSTALAÇÃO. AF_12/2014_P</t>
  </si>
  <si>
    <t>20,54</t>
  </si>
  <si>
    <t>TÊ DE REDUÇÃO, PVC, SOLDÁVEL, DN 32MM X 25MM, INSTALADO EM RAMAL OU SU B-RAMAL ÁGUA FORNECIMENTO E INSTALAÇÃO. AF_12/2014_P</t>
  </si>
  <si>
    <t>JOELHO 90 GRAUS, PVC, SOLDÁVEL, DN 20MM, INSTALADO EM RAMAL DE DISTRIB UIÇÃO ÁGUA FORNECIMENTO E INSTALAÇÃO. AF_12/2014_P</t>
  </si>
  <si>
    <t>JOELHO 45 GRAUS, PVC, SOLDÁVEL, DN 20MM, INSTALADO EM RAMAL DE DISTRIB UIÇÃO ÁGUA FORNECIMENTO E INSTALAÇÃO. AF_12/2014_P</t>
  </si>
  <si>
    <t>CURVA 90 GRAUS, PVC, SOLDÁVEL, DN 20MM, INSTALADO EM RAMAL DE DISTRIBU IÇÃO ÁGUA FORNECIMENTO E INSTALAÇÃO. AF_12/2014_P</t>
  </si>
  <si>
    <t>3,42</t>
  </si>
  <si>
    <t>CURVA 45 GRAUS, PVC, SOLDÁVEL, DN 20MM, INSTALADO EM RAMAL DE DISTRIBU IÇÃO ÁGUA - FORNECIMENTO E INSTALAÇÃO. AF_12/2014</t>
  </si>
  <si>
    <t>3,39</t>
  </si>
  <si>
    <t>JOELHO 90 GRAUS, PVC, SOLDÁVEL, DN 25MM, INSTALADO EM RAMAL DE DISTRIB UIÇÃO ÁGUA FORNECIMENTO E INSTALAÇÃO. AF_12/2014_P</t>
  </si>
  <si>
    <t>3,95</t>
  </si>
  <si>
    <t>JOELHO 45 GRAUS, PVC, SOLDÁVEL, DN 25MM, INSTALADO EM RAMAL DE DISTRIB UIÇÃO ÁGUA FORNECIMENTO E INSTALAÇÃO. AF_12/2014_P</t>
  </si>
  <si>
    <t>CURVA 90 GRAUS, PVC, SOLDÁVEL, DN 25MM, INSTALADO EM RAMAL DE DISTRIBU IÇÃO ÁGUA FORNECIMENTO E INSTALAÇÃO. AF_12/2014_P</t>
  </si>
  <si>
    <t>4,19</t>
  </si>
  <si>
    <t>CURVA 45 GRAUS, PVC, SOLDÁVEL, DN 25MM, INSTALADO EM RAMAL DE DISTRIBU IÇÃO ÁGUA FORNECIMENTO E INSTALAÇÃO. AF_12/2014_P</t>
  </si>
  <si>
    <t>4,02</t>
  </si>
  <si>
    <t>JOELHO 90 GRAUS, PVC, SOLDÁVEL, DN 25MM, X 3/4 INSTALADO EM RAMAL DE DISTRIBUIÇÃO ÁGUA FORNECIMENTO E INSTALAÇÃO. AF_12/2014_P</t>
  </si>
  <si>
    <t>5,58</t>
  </si>
  <si>
    <t>JOELHO 90 GRAUS, PVC, SOLDÁVEL, DN 32MM, INSTALADO EM RAMAL DE DISTRIB UIÇÃO ÁGUA FORNECIMENTO E INSTALAÇÃO. AF_12/2014_P</t>
  </si>
  <si>
    <t>JOELHO 45 GRAUS, PVC, SOLDÁVEL, DN 32MM, INSTALADO EM RAMAL DE DISTRIB UIÇÃO ÁGUA - FORNECIMENTO E INSTALAÇÃO. AF_12/2014_P</t>
  </si>
  <si>
    <t>7,04</t>
  </si>
  <si>
    <t>CURVA 90 GRAUS, PVC, SOLDÁVEL, DN 32MM, INSTALADO EM RAMAL DE DISTRIBU IÇÃO ÁGUA FORNECIMENTO E INSTALAÇÃO. AF_12/2014_P</t>
  </si>
  <si>
    <t>5,73</t>
  </si>
  <si>
    <t>CURVA 45 GRAUS, PVC, SOLDÁVEL, DN 32MM, INSTALADO EM RAMAL DE DISTRIBU IÇÃO ÁGUA - FORNECIMENTO E INSTALAÇÃO. AF_12/2014_P</t>
  </si>
  <si>
    <t>LUVA, PVC, SOLDÁVEL, DN 20MM, INSTALADO EM RAMAL DE DISTRIBUIÇÃO ÁG UA FORNECIMENTO E INSTALAÇÃO. AF_12/2014_P</t>
  </si>
  <si>
    <t>LUVA DE CORRER, PVC, SOLDÁVEL, DN 20MM, INSTALADO EM RAMAL DISTRIBU IÇÃO ÁGUA FORNECIMENTO E INSTALAÇÃO. AF_12/2014_P</t>
  </si>
  <si>
    <t>7,67</t>
  </si>
  <si>
    <t>LUVA DE REDUÇÃO, PVC, SOLDÁVEL, DN 25MM X 20MM, INSTALADO EM RAMAL DISTRIBUIÇÃO ÁGUA - FORNECIMENTO E INSTALAÇÃO. AF_12/2014_P</t>
  </si>
  <si>
    <t>LUVA COM BUCHA DE LATÃO, PVC, SOLDÁVEL, DN 20MM X 1/2 , INSTALADO EM R AMAL DISTRIBUIÇÃO ÁGUA FORNECIMENTO E INSTALAÇÃO. AF_12/2014_P</t>
  </si>
  <si>
    <t>5,60</t>
  </si>
  <si>
    <t>UNIÃO, PVC, SOLDÁVEL, DN 20MM, INSTALADO EM RAMAL DE DISTRIBUIÇÃO Á GUA FORNECIMENTO E INSTALAÇÃO. AF_12/2014_P</t>
  </si>
  <si>
    <t>7,33</t>
  </si>
  <si>
    <t>ADAPTADOR CURTO COM BOLSA E ROSCA PARA REGISTRO, PVC, SOLDÁVEL, DN 20M M X 1/2 , INSTALADO EM RAMAL DE DISTRIBUIÇÃO ÁGUA FORNECIMENTO INSTALAÇÃO. AF_12/2014_P</t>
  </si>
  <si>
    <t>LUVA, PVC, SOLDÁVEL, DN 25MM, INSTALADO EM RAMAL DE DISTRIBUIÇÃO ÁG UA FORNECIMENTO E INSTALAÇÃO. AF_12/2014_P</t>
  </si>
  <si>
    <t>2,96</t>
  </si>
  <si>
    <t>LUVA DE CORRER, PVC, SOLDÁVEL, DN 25MM, INSTALADO EM RAMAL DISTRIBU IÇÃO ÁGUA FORNECIMENTO E INSTALAÇÃO. AF_12/2014_P</t>
  </si>
  <si>
    <t>10,04</t>
  </si>
  <si>
    <t>LUVA DE REDUÇÃO, PVC, SOLDÁVEL, DN 32MM X 25MM, INSTALADO EM RAMAL DISTRIBUIÇÃO ÁGUA FORNECIMENTO E INSTALAÇÃO. AF_12/2014_P</t>
  </si>
  <si>
    <t>4,39</t>
  </si>
  <si>
    <t>LUVA COM BUCHA DE LATÃO, PVC, SOLDÁVEL, DN 25MM X 3/4 , INSTALADO EM R AMAL DISTRIBUIÇÃO ÁGUA - FORNECIMENTO E INSTALAÇÃO. AF_12/2014_P</t>
  </si>
  <si>
    <t>7,14</t>
  </si>
  <si>
    <t>UNIÃO, PVC, SOLDÁVEL, DN 25MM, INSTALADO EM RAMAL DE DISTRIBUIÇÃO Á GUA FORNECIMENTO E INSTALAÇÃO. AF_12/2014_P</t>
  </si>
  <si>
    <t>7,81</t>
  </si>
  <si>
    <t>ADAPTADOR CURTO COM BOLSA E ROSCA PARA REGISTRO, PVC, SOLDÁVEL, DN 25M M X 3/4 , INSTALADO EM RAMAL DE DISTRIBUIÇÃO ÁGUA FORNECIMENTO INSTALAÇÃO. AF_12/2014_P</t>
  </si>
  <si>
    <t>3,07</t>
  </si>
  <si>
    <t>LUVA, PVC, SOLDÁVEL, DN 32MM, INSTALADO EM RAMAL DE DISTRIBUIÇÃO ÁG UA FORNECIMENTO E INSTALAÇÃO. AF_12/2014_P</t>
  </si>
  <si>
    <t>LUVA DE REDUÇÃO, PVC, SOLDÁVEL, DN 40MM X 32MM, INSTALADO EM RAMAL DISTRIBUIÇÃO ÁGUA FORNECIMENTO E INSTALAÇÃO. AF_12/2014_P</t>
  </si>
  <si>
    <t>5,25</t>
  </si>
  <si>
    <t>LUVA SOLDÁVEL E COM ROSCA, PVC, SOLDÁVEL, DN 32MM X 1 , INSTALADO EM R AMAL DE DISTRIBUIÇÃO ÁGUA FORNECIMENTO INSTALAÇÃO. AF_12/2014_P</t>
  </si>
  <si>
    <t>5,54</t>
  </si>
  <si>
    <t>UNIÃO, PVC, SOLDÁVEL, DN 32MM, INSTALADO EM RAMAL DE DISTRIBUIÇÃO Á GUA FORNECIMENTO E INSTALAÇÃO. AF_12/2014_P</t>
  </si>
  <si>
    <t>14,12</t>
  </si>
  <si>
    <t>ADAPTADOR CURTO COM BOLSA E ROSCA PARA REGISTRO, PVC, SOLDÁVEL, DN 32M M X 1 , INSTALADO EM RAMAL DE DISTRIBUIÇÃO ÁGUA FORNECIMENTO IN STALAÇÃO. AF_12/2014_P</t>
  </si>
  <si>
    <t>TE, PVC, SOLDÁVEL, DN 20MM, INSTALADO EM RAMAL DE DISTRIBUIÇÃO ÁGUA FORNECIMENTO E INSTALAÇÃO. AF_12/2014_P</t>
  </si>
  <si>
    <t>TÊ SOLDÁVEL E COM ROSCA NA BOLSA CENTRAL, PVC, SOLDÁVEL, DN 20MM X 1/2 , INSTALADO EM RAMAL DE DISTRIBUIÇÃO ÁGUA FORNECIMENTO INSTALA ÇÃO. AF_12/2014_P</t>
  </si>
  <si>
    <t>TE, PVC, SOLDÁVEL, DN 25MM, INSTALADO EM RAMAL DE DISTRIBUIÇÃO ÁGUA FORNECIMENTO E INSTALAÇÃO. AF_12/2014_P</t>
  </si>
  <si>
    <t>TÊ COM BUCHA DE LATÃO NA BOLSA CENTRAL, PVC, SOLDÁVEL, DN 25MM X 1/2 , INSTALADO EM RAMAL DISTRIBUIÇÃO ÁGUA FORNECIMENTO E INSTALAÇÃ O. AF_12/2014_P</t>
  </si>
  <si>
    <t>11,64</t>
  </si>
  <si>
    <t>TÊ DE REDUÇÃO, PVC, SOLDÁVEL, DN 25MM X 20MM, INSTALADO EM RAMAL DI STRIBUIÇÃO ÁGUA FORNECIMENTO E INSTALAÇÃO. AF_12/2014_P</t>
  </si>
  <si>
    <t>TE, PVC, SOLDÁVEL, DN 32MM, INSTALADO EM RAMAL DE DISTRIBUIÇÃO ÁGUA FORNECIMENTO E INSTALAÇÃO. AF_12/2014_P</t>
  </si>
  <si>
    <t>TÊ COM BUCHA DE LATÃO NA BOLSA CENTRAL, PVC, SOLDÁVEL, DN 32MM X 3/4 , INSTALADO EM RAMAL DISTRIBUIÇÃO ÁGUA FORNECIMENTO E INSTALAÇÃ O. AF_12/2014_P</t>
  </si>
  <si>
    <t>17,51</t>
  </si>
  <si>
    <t>TÊ DE REDUÇÃO, PVC, SOLDÁVEL, DN 32MM X 25MM, INSTALADO EM RAMAL DI STRIBUIÇÃO ÁGUA FORNECIMENTO E INSTALAÇÃO. AF_12/2014_P</t>
  </si>
  <si>
    <t>9,39</t>
  </si>
  <si>
    <t>JOELHO 90 GRAUS, PVC, SOLDÁVEL, DN 25MM, INSTALADO EM PRUMADA DE ÁGUA FORNECIMENTO E INSTALAÇÃO. AF_12/2014_P</t>
  </si>
  <si>
    <t>JOELHO 45 GRAUS, PVC, SOLDÁVEL, DN 25MM, INSTALADO EM PRUMADA DE ÁGUA FORNECIMENTO E INSTALAÇÃO. AF_12/2014_P</t>
  </si>
  <si>
    <t>3,63</t>
  </si>
  <si>
    <t>CURVA 90 GRAUS, PVC, SOLDÁVEL, DN 25MM, INSTALADO EM PRUMADA DE ÁGUA FORNECIMENTO E INSTALAÇÃO. AF_12/2014_P</t>
  </si>
  <si>
    <t>CURVA 45 GRAUS, PVC, SOLDÁVEL, DN 25MM, INSTALADO EM PRUMADA DE ÁGUA FORNECIMENTO E INSTALAÇÃO. AF_12/2014_P</t>
  </si>
  <si>
    <t>JOELHO 90 GRAUS, PVC, SOLDÁVEL, DN 32MM, INSTALADO EM PRUMADA DE ÁGUA FORNECIMENTO E INSTALAÇÃO. AF_12/2014_P</t>
  </si>
  <si>
    <t>JOELHO 45 GRAUS, PVC, SOLDÁVEL, DN 32MM, INSTALADO EM PRUMADA DE ÁGUA FORNECIMENTO E INSTALAÇÃO. AF_12/2014_P</t>
  </si>
  <si>
    <t>5,95</t>
  </si>
  <si>
    <t>CURVA 90 GRAUS, PVC, SOLDÁVEL, DN 32MM, INSTALADO EM PRUMADA DE ÁGUA FORNECIMENTO E INSTALAÇÃO. AF_12/2014_P</t>
  </si>
  <si>
    <t>CURVA 45 GRAUS, PVC, SOLDÁVEL, DN 32MM, INSTALADO EM PRUMADA DE ÁGUA FORNECIMENTO E INSTALAÇÃO. AF_12/2014_P</t>
  </si>
  <si>
    <t>4,05</t>
  </si>
  <si>
    <t>JOELHO 90 GRAUS, PVC, SOLDÁVEL, DN 40MM, INSTALADO EM PRUMADA DE ÁGUA FORNECIMENTO E INSTALAÇÃO. AF_12/2014_P</t>
  </si>
  <si>
    <t>7,18</t>
  </si>
  <si>
    <t>JOELHO 45 GRAUS, PVC, SOLDÁVEL, DN 40MM, INSTALADO EM PRUMADA DE ÁGUA FORNECIMENTO E INSTALAÇÃO. AF_12/2014_P</t>
  </si>
  <si>
    <t>8,06</t>
  </si>
  <si>
    <t>CURVA 90 GRAUS, PVC, SOLDÁVEL, DN 40MM, INSTALADO EM PRUMADA DE ÁGUA FORNECIMENTO E INSTALAÇÃO. AF_12/2014_P</t>
  </si>
  <si>
    <t>CURVA 45 GRAUS, PVC, SOLDÁVEL, DN 40MM, INSTALADO EM PRUMADA DE ÁGUA FORNECIMENTO E INSTALAÇÃO. AF_12/2014_P</t>
  </si>
  <si>
    <t>JOELHO 90 GRAUS, PVC, SOLDÁVEL, DN 50MM, INSTALADO EM PRUMADA DE ÁGUA FORNECIMENTO E INSTALAÇÃO. AF_12/2014_P</t>
  </si>
  <si>
    <t>JOELHO 45 GRAUS, PVC, SOLDÁVEL, DN 50MM, INSTALADO EM PRUMADA DE ÁGUA FORNECIMENTO E INSTALAÇÃO. AF_12/2014_P</t>
  </si>
  <si>
    <t>10,29</t>
  </si>
  <si>
    <t>CURVA 90 GRAUS, PVC, SOLDÁVEL, DN 50MM, INSTALADO EM PRUMADA DE ÁGUA FORNECIMENTO E INSTALAÇÃO. AF_12/2014_P</t>
  </si>
  <si>
    <t>8,08</t>
  </si>
  <si>
    <t>CURVA 45 GRAUS, PVC, SOLDÁVEL, DN 50MM, INSTALADO EM PRUMADA DE ÁGUA FORNECIMENTO E INSTALAÇÃO. AF_12/2014_P</t>
  </si>
  <si>
    <t>7,56</t>
  </si>
  <si>
    <t>JOELHO 90 GRAUS, PVC, SOLDÁVEL, DN 60MM, INSTALADO EM PRUMADA DE ÁGUA FORNECIMENTO E INSTALAÇÃO. AF_12/2014_P</t>
  </si>
  <si>
    <t>25,70</t>
  </si>
  <si>
    <t>JOELHO 45 GRAUS, PVC, SOLDÁVEL, DN 60MM, INSTALADO EM PRUMADA DE ÁGUA FORNECIMENTO E INSTALAÇÃO. AF_12/2014_P</t>
  </si>
  <si>
    <t>25,23</t>
  </si>
  <si>
    <t>CURVA 90 GRAUS, PVC, SOLDÁVEL, DN 60MM, INSTALADO EM PRUMADA DE ÁGUA FORNECIMENTO E INSTALAÇÃO. AF_12/2014_P</t>
  </si>
  <si>
    <t>13,53</t>
  </si>
  <si>
    <t>CURVA 45 GRAUS, PVC, SOLDÁVEL, DN 60MM, INSTALADO EM PRUMADA DE ÁGUA FORNECIMENTO E INSTALAÇÃO. AF_12/2014_P</t>
  </si>
  <si>
    <t>10,61</t>
  </si>
  <si>
    <t>JOELHO 90 GRAUS, PVC, SOLDÁVEL, DN 75MM, INSTALADO EM PRUMADA DE ÁGUA FORNECIMENTO E INSTALAÇÃO. AF_12/2014_P</t>
  </si>
  <si>
    <t>72,03</t>
  </si>
  <si>
    <t>JOELHO 90 GRAUS, PVC, SERIE R, ÁGUA PLUVIAL, DN 40 MM, JUNTA SOLDÁVEL, FORNECIDO E INSTALADO EM RAMAL DE ENCAMINHAMENTO. AF_12/2014_P</t>
  </si>
  <si>
    <t>6,84</t>
  </si>
  <si>
    <t>JOELHO 45 GRAUS, PVC, SOLDÁVEL, DN 75MM, INSTALADO EM PRUMADA DE ÁGUA FORNECIMENTO E INSTALAÇÃO. AF_12/2014_P</t>
  </si>
  <si>
    <t>55,22</t>
  </si>
  <si>
    <t>JOELHO 45 GRAUS, PVC, SERIE R, ÁGUA PLUVIAL, DN 40 MM, JUNTA SOLDÁVEL, FORNECIDO E INSTALADO EM RAMAL DE ENCAMINHAMENTO. AF_12/2014_P</t>
  </si>
  <si>
    <t>6,43</t>
  </si>
  <si>
    <t>CURVA 90 GRAUS, PVC, SOLDÁVEL, DN 75MM, INSTALADO EM PRUMADA DE ÁGUA FORNECIMENTO E INSTALAÇÃO. AF_12/2014_P</t>
  </si>
  <si>
    <t>21,27</t>
  </si>
  <si>
    <t>JOELHO 90 GRAUS, PVC, SERIE R, ÁGUA PLUVIAL, DN 50 MM, JUNTA ELÁSTICA, FORNECIDO E INSTALADO EM RAMAL DE ENCAMINHAMENTO. AF_12/2014</t>
  </si>
  <si>
    <t>9,97</t>
  </si>
  <si>
    <t>CURVA 45 GRAUS, PVC, SOLDÁVEL, DN 75MM, INSTALADO EM PRUMADA DE ÁGUA FORNECIMENTO E INSTALAÇÃO. AF_12/2014_P</t>
  </si>
  <si>
    <t>17,67</t>
  </si>
  <si>
    <t>JOELHO 45 GRAUS, PVC, SERIE R, ÁGUA PLUVIAL, DN 50 MM, JUNTA ELÁSTICA, FORNECIDO E INSTALADO EM RAMAL DE ENCAMINHAMENTO. AF_12/2014</t>
  </si>
  <si>
    <t>JOELHO 90 GRAUS, PVC, SOLDÁVEL, DN 85MM, INSTALADO EM PRUMADA DE ÁGUA FORNECIMENTO E INSTALAÇÃO. AF_12/2014_P</t>
  </si>
  <si>
    <t>81,27</t>
  </si>
  <si>
    <t>JOELHO 90 GRAUS, PVC, SERIE R, ÁGUA PLUVIAL, DN 75 MM, JUNTA ELÁSTICA, FORNECIDO E INSTALADO EM RAMAL DE ENCAMINHAMENTO. AF_12/2014</t>
  </si>
  <si>
    <t>19,73</t>
  </si>
  <si>
    <t>JOELHO 45 GRAUS, PVC, SOLDÁVEL, DN 85MM, INSTALADO EM PRUMADA DE ÁGUA FORNECIMENTO E INSTALAÇÃO. AF_12/2014_P</t>
  </si>
  <si>
    <t>62,66</t>
  </si>
  <si>
    <t>JOELHO 45 GRAUS, PVC, SERIE R, ÁGUA PLUVIAL, DN 75 MM, JUNTA ELÁSTICA, FORNECIDO E INSTALADO EM RAMAL DE ENCAMINHAMENTO. AF_12/2014</t>
  </si>
  <si>
    <t>CURVA 90 GRAUS, PVC, SOLDÁVEL, DN 85MM, INSTALADO EM PRUMADA DE ÁGUA FORNECIMENTO E INSTALAÇÃO. AF_12/2014_P</t>
  </si>
  <si>
    <t>25,03</t>
  </si>
  <si>
    <t>CURVA 45 GRAUS, PVC, SOLDÁVEL, DN 85MM, INSTALADO EM PRUMADA DE ÁGUA FORNECIMENTO E INSTALAÇÃO. AF_12/2014_P</t>
  </si>
  <si>
    <t>20,65</t>
  </si>
  <si>
    <t>LUVA, PVC, SOLDÁVEL, DN 25MM, INSTALADO EM PRUMADA DE ÁGUA FORNECIME NTO E INSTALAÇÃO. AF_12/2014_P</t>
  </si>
  <si>
    <t>2,31</t>
  </si>
  <si>
    <t>JOELHO 90 GRAUS, PVC, SERIE R, ÁGUA PLUVIAL, DN 100 MM, JUNTA ELÁSTICA , FORNECIDO E INSTALADO EM RAMAL DE ENCAMINHAMENTO. AF_12/2014</t>
  </si>
  <si>
    <t>31,15</t>
  </si>
  <si>
    <t>LUVA DE CORRER, PVC, SOLDÁVEL, DN 25MM, INSTALADO EM PRUMADA ÁGUA FORNECIMENTO E INSTALAÇÃO. AF_12/2014_P</t>
  </si>
  <si>
    <t>JOELHO 45 GRAUS, PVC, SERIE R, ÁGUA PLUVIAL, DN 100 MM, JUNTA ELÁSTICA , FORNECIDO E INSTALADO EM RAMAL DE ENCAMINHAMENTO. AF_12/2014</t>
  </si>
  <si>
    <t>26,67</t>
  </si>
  <si>
    <t>LUVA DE REDUÇÃO, PVC, SOLDÁVEL, DN 32MM X 25MM, INSTALADO EM PRUMADA D E ÁGUA FORNECIMENTO INSTALAÇÃO. AF_12/2014_P</t>
  </si>
  <si>
    <t>3,74</t>
  </si>
  <si>
    <t>LUVA SOLDÁVEL E COM ROSCA, PVC, SOLDÁVEL, DN 25MM X 3/4, INSTALADO EM PRUMADA DE ÁGUA FORNECIMENTO INSTALAÇÃO. AF_12/2014_P</t>
  </si>
  <si>
    <t>2,66</t>
  </si>
  <si>
    <t>UNIÃO, PVC, SOLDÁVEL, DN 25MM, INSTALADO EM PRUMADA DE ÁGUA FORNECIM ENTO E INSTALAÇÃO. AF_12/2014_P</t>
  </si>
  <si>
    <t>7,17</t>
  </si>
  <si>
    <t>ADAPTADOR CURTO COM BOLSA E ROSCA PARA REGISTRO, PVC, SOLDÁVEL, DN 25M M X 3/4, INSTALADO EM PRUMADA DE ÁGUA FORNECIMENTO INSTALAÇÃO. AF _12/2014_P</t>
  </si>
  <si>
    <t>2,42</t>
  </si>
  <si>
    <t>LUVA, PVC, SOLDÁVEL, DN 32MM, INSTALADO EM PRUMADA DE ÁGUA FORNECIME NTO E INSTALAÇÃO. AF_12/2014_P</t>
  </si>
  <si>
    <t>3,26</t>
  </si>
  <si>
    <t>LUVA SIMPLES, PVC, SERIE R, ÁGUA PLUVIAL, DN 40 MM, JUNTA SOLDÁVEL, FO RNECIDO E INSTALADO EM RAMAL DE ENCAMINHAMENTO. AF_12/2014_P</t>
  </si>
  <si>
    <t>6,22</t>
  </si>
  <si>
    <t>LUVA SIMPLES, PVC, SERIE R, ÁGUA PLUVIAL, DN 50 MM, JUNTA ELÁSTICA, FO RNECIDO E INSTALADO EM RAMAL DE ENCAMINHAMENTO. AF_12/2014</t>
  </si>
  <si>
    <t>8,01</t>
  </si>
  <si>
    <t>LUVA SIMPLES, PVC, SERIE R, ÁGUA PLUVIAL, DN 75 MM, JUNTA ELÁSTICA, FO RNECIDO E INSTALADO EM RAMAL DE ENCAMINHAMENTO. AF_12/2014</t>
  </si>
  <si>
    <t>10,52</t>
  </si>
  <si>
    <t>LUVA DE CORRER, PVC, SERIE R, ÁGUA PLUVIAL, DN 75 MM, JUNTA ELÁSTICA, FORNECIDO E INSTALADO EM RAMAL ENCAMINHAMENTO. AF_12/2014</t>
  </si>
  <si>
    <t>11,60</t>
  </si>
  <si>
    <t>REDUÇÃO EXCÊNTRICA, PVC, SERIE R, ÁGUA PLUVIAL, DN 75 X 50 MM, JUNTA E LÁSTICA, FORNECIDO INSTALADO EM RAMAL DE ENCAMINHAMENTO. AF_12/2014</t>
  </si>
  <si>
    <t>TÊ DE INSPEÇÃO, PVC, SERIE R, ÁGUA PLUVIAL, DN 75 MM, JUNTA ELÁSTICA, FORNECIDO E INSTALADO EM RAMAL ENCAMINHAMENTO. AF_12/2014</t>
  </si>
  <si>
    <t>31,65</t>
  </si>
  <si>
    <t>LUVA SOLDÁVEL E COM ROSCA, PVC, SOLDÁVEL, DN 32MM X 1, INSTALADO EM P RUMADA DE ÁGUA FORNECIMENTO INSTALAÇÃO. AF_12/2014_P</t>
  </si>
  <si>
    <t>4,54</t>
  </si>
  <si>
    <t>UNIÃO, PVC, SOLDÁVEL, DN 32MM, INSTALADO EM PRUMADA DE ÁGUA FORNECIM ENTO E INSTALAÇÃO. AF_12/2014_P</t>
  </si>
  <si>
    <t>13,11</t>
  </si>
  <si>
    <t>ADAPTADOR CURTO COM BOLSA E ROSCA PARA REGISTRO, PVC, SOLDÁVEL, DN 32M M X 1, INSTALADO EM PRUMADA DE ÁGUA FORNECIMENTO INSTALAÇÃO. AF_1 2/2014_P</t>
  </si>
  <si>
    <t>3,22</t>
  </si>
  <si>
    <t>LUVA SIMPLES, PVC, SERIE R, ÁGUA PLUVIAL, DN 100 MM, JUNTA ELÁSTICA, F ORNECIDO E INSTALADO EM RAMAL DE ENCAMINHAMENTO. AF_12/2014</t>
  </si>
  <si>
    <t>15,37</t>
  </si>
  <si>
    <t>LUVA DE CORRER, PVC, SERIE R, ÁGUA PLUVIAL, DN 100 MM, JUNTA ELÁSTICA, FORNECIDO E INSTALADO EM RAMAL ENCAMINHAMENTO. AF_12/2014</t>
  </si>
  <si>
    <t>REDUÇÃO EXCÊNTRICA, PVC, SERIE R, ÁGUA PLUVIAL, DN 100 X 75 MM, JUNTA ELÁSTICA, FORNECIDO E INSTALADO EM RAMAL DE ENCAMINHAMENTO. AF_12/2014</t>
  </si>
  <si>
    <t>LUVA, PVC, SOLDÁVEL, DN 40MM, INSTALADO EM PRUMADA DE ÁGUA FORNECIME NTO E INSTALAÇÃO. AF_12/2014_P</t>
  </si>
  <si>
    <t>5,20</t>
  </si>
  <si>
    <t>TÊ DE INSPEÇÃO, PVC, SERIE R, ÁGUA PLUVIAL, DN 100 MM, JUNTA ELÁSTICA, FORNECIDO E INSTALADO EM RAMAL ENCAMINHAMENTO. AF_12/2014</t>
  </si>
  <si>
    <t>39,26</t>
  </si>
  <si>
    <t>JUNÇÃO SIMPLES, PVC, SERIE R, ÁGUA PLUVIAL, DN 40 MM, JUNTA SOLDÁVEL, FORNECIDO E INSTALADO EM RAMAL DE ENCAMINHAMENTO. AF_12/2014_P</t>
  </si>
  <si>
    <t>11,62</t>
  </si>
  <si>
    <t>LUVA DE REDUÇÃO, PVC, SOLDÁVEL, DN 40MM X 32MM, INSTALADO EM PRUMADA D E ÁGUA FORNECIMENTO INSTALAÇÃO. AF_12/2014_P</t>
  </si>
  <si>
    <t>JUNÇÃO SIMPLES, PVC, SERIE R, ÁGUA PLUVIAL, DN 50 MM, JUNTA ELÁSTICA, FORNECIDO E INSTALADO EM RAMAL DE ENCAMINHAMENTO. AF_12/2014</t>
  </si>
  <si>
    <t>17,29</t>
  </si>
  <si>
    <t>LUVA COM ROSCA, PVC, SOLDÁVEL, DN 40MM X 1.1/4, INSTALADO EM PRUMADA DE ÁGUA FORNECIMENTO E INSTALAÇÃO. AF_12/2014_P</t>
  </si>
  <si>
    <t>10,07</t>
  </si>
  <si>
    <t>JUNÇÃO SIMPLES, PVC, SERIE R, ÁGUA PLUVIAL, DN 75 X MM, JUNTA ELÁST ICA, FORNECIDO E INSTALADO EM RAMAL DE ENCAMINHAMENTO. AF_12/2014</t>
  </si>
  <si>
    <t>37,28</t>
  </si>
  <si>
    <t>TÊ, PVC, SERIE R, ÁGUA PLUVIAL, DN 75 MM, JUNTA ELÁSTICA, FORNECIDO E INSTALADO EM RAMAL DE ENCAMINHAMENTO. AF_12/2014</t>
  </si>
  <si>
    <t>27,74</t>
  </si>
  <si>
    <t>JUNÇÃO SIMPLES, PVC, SERIE R, ÁGUA PLUVIAL, DN 100 X MM, JUNTA ELÁ STICA, FORNECIDO E INSTALADO EM RAMAL DE ENCAMINHAMENTO. AF_12/2014</t>
  </si>
  <si>
    <t>55,10</t>
  </si>
  <si>
    <t>UNIÃO, PVC, SOLDÁVEL, DN 40MM, INSTALADO EM PRUMADA DE ÁGUA FORNECIM ENTO E INSTALAÇÃO. AF_12/2014_P</t>
  </si>
  <si>
    <t>24,78</t>
  </si>
  <si>
    <t>JUNÇÃO SIMPLES, PVC, SERIE R, ÁGUA PLUVIAL, DN 100 X 75 MM, JUNTA ELÁS TICA, FORNECIDO E INSTALADO EM RAMAL DE ENCAMINHAMENTO. AF_12/2014</t>
  </si>
  <si>
    <t>57,20</t>
  </si>
  <si>
    <t>ADAPTADOR CURTO COM BOLSA E ROSCA PARA REGISTRO, PVC, SOLDÁVEL, DN 40M M X 1.1/2, INSTALADO EM PRUMADA DE ÁGUA FORNECIMENTO INSTALAÇÃO. AF_12/2014_P</t>
  </si>
  <si>
    <t>TÊ, PVC, SERIE R, ÁGUA PLUVIAL, DN 100 X MM, JUNTA ELÁSTICA, FORNE CIDO E INSTALADO EM RAMAL DE ENCAMINHAMENTO. AF_12/2014</t>
  </si>
  <si>
    <t>45,04</t>
  </si>
  <si>
    <t>ADAPTADOR CURTO COM BOLSA E ROSCA PARA REGISTRO, PVC, SOLDÁVEL, DN 40M M X 1.1/4, INSTALADO EM PRUMADA DE ÁGUA FORNECIMENTO INSTALAÇÃO. AF_12/2014_P</t>
  </si>
  <si>
    <t>TÊ, PVC, SERIE R, ÁGUA PLUVIAL, DN 100 X 75 MM, JUNTA ELÁSTICA, FORNEC IDO E INSTALADO EM RAMAL DE ENCAMINHAMENTO. AF_12/2014</t>
  </si>
  <si>
    <t>35,62</t>
  </si>
  <si>
    <t>JUNÇÃO DUPLA, PVC, SERIE R, ÁGUA PLUVIAL, DN 100 X MM, JUNTA ELÁSTICA, FORNECIDO E INSTALADO EM RAMAL DE ENCAMINHAMENTO. AF_12/201 4</t>
  </si>
  <si>
    <t>74,55</t>
  </si>
  <si>
    <t>LUVA, PVC, SOLDÁVEL, DN 50MM, INSTALADO EM PRUMADA DE ÁGUA FORNECIME NTO E INSTALAÇÃO. AF_12/2014_P</t>
  </si>
  <si>
    <t>LUVA DE CORRER, PVC, SOLDÁVEL, DN 50MM, INSTALADO EM PRUMADA ÁGUA FORNECIMENTO E INSTALAÇÃO. AF_12/2014_P</t>
  </si>
  <si>
    <t>24,38</t>
  </si>
  <si>
    <t>JOELHO 90 GRAUS, PVC, SERIE R, ÁGUA PLUVIAL, DN 75 MM, JUNTA ELÁSTICA, FORNECIDO E INSTALADO EM CONDUTORES VERTICAIS DE ÁGUAS PLUVIAIS. AF_1 2/2014</t>
  </si>
  <si>
    <t>18,46</t>
  </si>
  <si>
    <t>JOELHO 45 GRAUS, PVC, SERIE R, ÁGUA PLUVIAL, DN 75 MM, JUNTA ELÁSTICA, FORNECIDO E INSTALADO EM CONDUTORES VERTICAIS DE ÁGUAS PLUVIAIS. AF_1 2/2014</t>
  </si>
  <si>
    <t>JOELHO 90 GRAUS, PVC, SERIE R, ÁGUA PLUVIAL, DN 100 MM, JUNTA ELÁSTICA , FORNECIDO E INSTALADO EM CONDUTORES VERTICAIS DE ÁGUAS PLUVIAIS. AF_ 12/2014</t>
  </si>
  <si>
    <t>29,88</t>
  </si>
  <si>
    <t>JOELHO 45 GRAUS, PVC, SERIE R, ÁGUA PLUVIAL, DN 100 MM, JUNTA ELÁSTICA , FORNECIDO E INSTALADO EM CONDUTORES VERTICAIS DE ÁGUAS PLUVIAIS. AF_ 12/2014</t>
  </si>
  <si>
    <t>JOELHO 90 GRAUS, PVC, SERIE R, ÁGUA PLUVIAL, DN 150 MM, JUNTA ELÁSTICA , FORNECIDO E INSTALADO EM CONDUTORES VERTICAIS DE ÁGUAS PLUVIAIS. AF_ 12/2014</t>
  </si>
  <si>
    <t>104,22</t>
  </si>
  <si>
    <t>JOELHO 45 GRAUS, PVC, SERIE R, ÁGUA PLUVIAL, DN 150 MM, JUNTA ELÁSTICA , FORNECIDO E INSTALADO EM CONDUTORES VERTICAIS DE ÁGUAS PLUVIAIS. AF_ 12/2014</t>
  </si>
  <si>
    <t>74,91</t>
  </si>
  <si>
    <t>LUVA COM ROSCA, PVC, SOLDÁVEL, DN 50MM X 1.1/2, INSTALADO EM PRUMADA DE ÁGUA FORNECIMENTO E INSTALAÇÃO. AF_12/2014_P</t>
  </si>
  <si>
    <t>21,48</t>
  </si>
  <si>
    <t>UNIÃO, PVC, SOLDÁVEL, DN 50MM, INSTALADO EM PRUMADA DE ÁGUA FORNECIM ENTO E INSTALAÇÃO. AF_12/2014_P</t>
  </si>
  <si>
    <t>28,20</t>
  </si>
  <si>
    <t>ADAPTADOR CURTO COM BOLSA E ROSCA PARA REGISTRO, PVC, SOLDÁVEL, DN 50M M X 1.1/4, INSTALADO EM PRUMADA DE ÁGUA FORNECIMENTO INSTALAÇÃO. AF_12/2014_P</t>
  </si>
  <si>
    <t>ADAPTADOR CURTO COM BOLSA E ROSCA PARA REGISTRO, PVC, SOLDÁVEL, DN 50M M X 1.1/2, INSTALADO EM PRUMADA DE ÁGUA FORNECIMENTO INSTALAÇÃO. AF_12/2014_P</t>
  </si>
  <si>
    <t>LUVA, PVC, SOLDÁVEL, DN 60MM, INSTALADO EM PRUMADA DE ÁGUA FORNECIME NTO E INSTALAÇÃO. AF_12/2014_P</t>
  </si>
  <si>
    <t>LUVA SIMPLES, PVC, SERIE R, ÁGUA PLUVIAL, DN 75 MM, JUNTA ELÁSTICA, FO RNECIDO E INSTALADO EM CONDUTORES VERTICAIS DE ÁGUAS PLUVIAIS. AF_12/2 014</t>
  </si>
  <si>
    <t>9,57</t>
  </si>
  <si>
    <t>LUVA DE CORRER, PVC, SERIE R, ÁGUA PLUVIAL, DN 75 MM, JUNTA ELÁSTICA, FORNECIDO E INSTALADO EM CONDUTORES VERTICAIS ÁGUAS PLUVIAIS. AF_12 /2014</t>
  </si>
  <si>
    <t>LUVA DE REDUÇÃO, PVC, SOLDÁVEL, DN 60MM X 50MM, INSTALADO EM PRUMADA D E ÁGUA FORNECIMENTO INSTALAÇÃO. AF_12/2014_P</t>
  </si>
  <si>
    <t>9,77</t>
  </si>
  <si>
    <t>UNIÃO, PVC, SOLDÁVEL, DN 60MM, INSTALADO EM PRUMADA DE ÁGUA FORNECIM ENTO E INSTALAÇÃO. AF_12/2014_P</t>
  </si>
  <si>
    <t>58,72</t>
  </si>
  <si>
    <t>ADAPTADOR CURTO COM BOLSA E ROSCA PARA REGISTRO, PVC, SOLDÁVEL, DN 60M M X 2, INSTALADO EM PRUMADA DE ÁGUA FORNECIMENTO INSTALAÇÃO. AF_1 2/2014_P</t>
  </si>
  <si>
    <t>11,77</t>
  </si>
  <si>
    <t>LUVA, PVC, SOLDÁVEL, DN 75MM, INSTALADO EM PRUMADA DE ÁGUA FORNECIME NTO E INSTALAÇÃO. AF_12/2014_P</t>
  </si>
  <si>
    <t>UNIÃO, PVC, SOLDÁVEL, DN 75MM, INSTALADO EM PRUMADA DE ÁGUA FORNECIM ENTO E INSTALAÇÃO. AF_12/2014_P</t>
  </si>
  <si>
    <t>175,31</t>
  </si>
  <si>
    <t>ADAPTADOR CURTO COM BOLSA E ROSCA PARA REGISTRO, PVC, SOLDÁVEL, DN 75M M X 2.1/2, INSTALADO EM PRUMADA DE ÁGUA FORNECIMENTO INSTALAÇÃO. AF_12/2014_P</t>
  </si>
  <si>
    <t>LUVA, PVC, SOLDÁVEL, DN 85MM, INSTALADO EM PRUMADA DE ÁGUA FORNECIME NTO E INSTALAÇÃO. AF_12/2014_P</t>
  </si>
  <si>
    <t>41,27</t>
  </si>
  <si>
    <t>UNIÃO, PVC, SOLDÁVEL, DN 85MM, INSTALADO EM PRUMADA DE ÁGUA FORNECIM ENTO E INSTALAÇÃO. AF_12/2014_P</t>
  </si>
  <si>
    <t>258,06</t>
  </si>
  <si>
    <t>ADAPTADOR CURTO COM BOLSA E ROSCA PARA REGISTRO, PVC, SOLDÁVEL, DN 85M M X 3, INSTALADO EM PRUMADA DE ÁGUA FORNECIMENTO INSTALAÇÃO. AF_1 2/2014_P</t>
  </si>
  <si>
    <t>TE, PVC, SOLDÁVEL, DN 25MM, INSTALADO EM PRUMADA DE ÁGUA FORNECIMENT O E INSTALAÇÃO. AF_12/2014_P</t>
  </si>
  <si>
    <t>TÊ COM BUCHA DE LATÃO NA BOLSA CENTRAL, PVC, SOLDÁVEL, DN 25MM X 1/2, INSTALADO EM PRUMADA ÁGUA FORNECIMENTO E INSTALAÇÃO. AF_12/2014_ P</t>
  </si>
  <si>
    <t>10,35</t>
  </si>
  <si>
    <t>TÊ DE REDUÇÃO, PVC, SOLDÁVEL, DN 25MM X 20MM, INSTALADO EM PRUMADA ÁGUA FORNECIMENTO E INSTALAÇÃO. AF_12/2014_P</t>
  </si>
  <si>
    <t>5,28</t>
  </si>
  <si>
    <t>TE, PVC, SOLDÁVEL, DN 32MM, INSTALADO EM PRUMADA DE ÁGUA FORNECIMENT O E INSTALAÇÃO. AF_12/2014_P</t>
  </si>
  <si>
    <t>6,37</t>
  </si>
  <si>
    <t>TÊ COM BUCHA DE LATÃO NA BOLSA CENTRAL, PVC, SOLDÁVEL, DN 32MM X 3/4, INSTALADO EM PRUMADA ÁGUA FORNECIMENTO E INSTALAÇÃO. AF_12/2014_ P</t>
  </si>
  <si>
    <t>16,06</t>
  </si>
  <si>
    <t>TÊ DE REDUÇÃO, PVC, SOLDÁVEL, DN 32MM X 25MM, INSTALADO EM PRUMADA ÁGUA FORNECIMENTO E INSTALAÇÃO. AF_12/2014_P</t>
  </si>
  <si>
    <t>7,94</t>
  </si>
  <si>
    <t>TE, PVC, SOLDÁVEL, DN 40MM, INSTALADO EM PRUMADA DE ÁGUA FORNECIMENT O E INSTALAÇÃO. AF_12/2014_P</t>
  </si>
  <si>
    <t>10,75</t>
  </si>
  <si>
    <t>TÊ DE REDUÇÃO, PVC, SOLDÁVEL, DN 40MM X 32MM, INSTALADO EM PRUMADA ÁGUA FORNECIMENTO E INSTALAÇÃO. AF_12/2014_P</t>
  </si>
  <si>
    <t>TE, PVC, SOLDÁVEL, DN 50MM, INSTALADO EM PRUMADA DE ÁGUA FORNECIMENT O E INSTALAÇÃO. AF_12/2014_P</t>
  </si>
  <si>
    <t>12,45</t>
  </si>
  <si>
    <t>TÊ DE REDUÇÃO, PVC, SOLDÁVEL, DN 50MM X 40MM, INSTALADO EM PRUMADA ÁGUA FORNECIMENTO E INSTALAÇÃO. AF_12/2014_P</t>
  </si>
  <si>
    <t>18,26</t>
  </si>
  <si>
    <t>TÊ DE REDUÇÃO, PVC, SOLDÁVEL, DN 50MM X 25MM, INSTALADO EM PRUMADA ÁGUA FORNECIMENTO E INSTALAÇÃO. AF_12/2014_P</t>
  </si>
  <si>
    <t>12,55</t>
  </si>
  <si>
    <t>TE, PVC, SOLDÁVEL, DN 60MM, INSTALADO EM PRUMADA DE ÁGUA FORNECIMENT O E INSTALAÇÃO. AF_12/2014_P</t>
  </si>
  <si>
    <t>30,72</t>
  </si>
  <si>
    <t>TE, PVC, SOLDÁVEL, DN 75MM, INSTALADO EM PRUMADA DE ÁGUA FORNECIMENT O E INSTALAÇÃO. AF_12/2014_P</t>
  </si>
  <si>
    <t>48,66</t>
  </si>
  <si>
    <t>TE DE REDUÇÃO, PVC, SOLDÁVEL, DN 75MM X 50MM, INSTALADO EM PRUMADA ÁGUA FORNECIMENTO E INSTALAÇÃO. AF_12/2014_P</t>
  </si>
  <si>
    <t>37,24</t>
  </si>
  <si>
    <t>TE, PVC, SOLDÁVEL, DN 85MM, INSTALADO EM PRUMADA DE ÁGUA FORNECIMENT O E INSTALAÇÃO. AF_12/2014_P</t>
  </si>
  <si>
    <t>64,43</t>
  </si>
  <si>
    <t>TE DE REDUÇÃO, PVC, SOLDÁVEL, DN 85MM X 60MM, INSTALADO EM PRUMADA ÁGUA FORNECIMENTO E INSTALAÇÃO. AF_12/2014_P</t>
  </si>
  <si>
    <t>68,62</t>
  </si>
  <si>
    <t>JOELHO 90 GRAUS, CPVC, SOLDÁVEL, DN 15MM, INSTALADO EM RAMAL OU SUB-RA MAL DE ÁGUA FORNECIMENTO E INSTALAÇÃO. AF_12/2014</t>
  </si>
  <si>
    <t>JOELHO 90 GRAUS, CPVC, SOLDÁVEL, DN 22MM, INSTALADO EM RAMAL OU SUB-RA MAL DE ÁGUA FORNECIMENTO E INSTALAÇÃO . AF_12/2014</t>
  </si>
  <si>
    <t>7,80</t>
  </si>
  <si>
    <t>JOELHO DE TRANSIÇÃO, 90 GRAUS, CPVC, SOLDÁVEL, DN 22MM X 3/4", INSTALA DO EM RAMAL OU SUB-RAMAL ÁGUA FORNECIMENTO E INSTALAÇÃO . AF_12/2 014</t>
  </si>
  <si>
    <t>LUVA, CPVC, SOLDÁVEL, DN 15MM, INSTALADO EM RAMAL OU SUB-RAMAL DE ÁGUA FORNECIMENTO E INSTALAÇÃO. AF_12/2014</t>
  </si>
  <si>
    <t>3,92</t>
  </si>
  <si>
    <t>LUVA DE TRANSIÇÃO, CPVC, SOLDÁVEL, DN15MM X 1/2, INSTALADO EM RAMAL O U SUB-RAMAL ÁGUA FORNECIMENTO E INSTALAÇÃO. AF_12/2014</t>
  </si>
  <si>
    <t>LUVA DE TRANSIÇÃO, CPVC, SOLDÁVEL, DN22MM X 25MM, INSTALADO EM RAMAL O U SUB-RAMAL ÁGUA FORNECIMENTO E INSTALAÇÃO. AF_12/2014</t>
  </si>
  <si>
    <t>REDUÇÃO EXCÊNTRICA, PVC, SERIE R, ÁGUA PLUVIAL, DN 75 X 50 MM, JUNTA E LÁSTICA, FORNECIDO INSTALADO EM CONDUTORES VERTICAIS DE ÁGUAS PLUVIA IS. AF_12/2014</t>
  </si>
  <si>
    <t>5,01</t>
  </si>
  <si>
    <t>TÊ DE INSPEÇÃO, PVC, SERIE R, ÁGUA PLUVIAL, DN 75 MM, JUNTA ELÁSTICA, FORNECIDO E INSTALADO EM CONDUTORES VERTICAIS ÁGUAS PLUVIAIS. AF_12 /2014</t>
  </si>
  <si>
    <t>30,70</t>
  </si>
  <si>
    <t>CONECTOR, CPVC, SOLDÁVEL, DN22MM X 3/4, INSTALADO EM RAMAL OU SUB-RAM AL DE ÁGUA FORNECIMENTO E INSTALAÇÃO. AF_12/2014</t>
  </si>
  <si>
    <t>LUVA SIMPLES, PVC, SERIE R, ÁGUA PLUVIAL, DN 100 MM, JUNTA ELÁSTICA, F ORNECIDO E INSTALADO EM CONDUTORES VERTICAIS DE ÁGUAS PLUVIAIS. AF_12/ 2014</t>
  </si>
  <si>
    <t>14,58</t>
  </si>
  <si>
    <t>LUVA DE CORRER, PVC, SERIE R, ÁGUA PLUVIAL, DN 100 MM, JUNTA ELÁSTICA, FORNECIDO E INSTALADO EM CONDUTORES VERTICAIS ÁGUAS PLUVIAIS. AF_1 2/2014</t>
  </si>
  <si>
    <t>REDUÇÃO EXCÊNTRICA, PVC, SERIE R, ÁGUA PLUVIAL, DN 100 X 75 MM, JUNTA ELÁSTICA, FORNECIDO E INSTALADO EM CONDUTORES VERTICAIS DE ÁGUAS PLUVI AIS. AF_12/2014</t>
  </si>
  <si>
    <t>TÊ DE INSPEÇÃO, PVC, SERIE R, ÁGUA PLUVIAL, DN 100 MM, JUNTA ELÁSTICA, FORNECIDO E INSTALADO EM CONDUTORES VERTICAIS ÁGUAS PLUVIAIS. AF_1 2/2014</t>
  </si>
  <si>
    <t>38,47</t>
  </si>
  <si>
    <t>LUVA SIMPLES, PVC, SERIE R, ÁGUA PLUVIAL, DN 150 MM, JUNTA ELÁSTICA, F ORNECIDO E INSTALADO EM CONDUTORES VERTICAIS DE ÁGUAS PLUVIAIS. AF_12/ 2014</t>
  </si>
  <si>
    <t>35,50</t>
  </si>
  <si>
    <t>LUVA DE CORRER, PVC, SERIE R, ÁGUA PLUVIAL, DN 150 MM, JUNTA ELÁSTICA, FORNECIDO E INSTALADO EM CONDUTORES VERTICAIS ÁGUAS PLUVIAIS. AF_1 2/2014</t>
  </si>
  <si>
    <t>74,84</t>
  </si>
  <si>
    <t>REDUÇÃO EXCÊNTRICA, PVC, SERIE R, ÁGUA PLUVIAL, DN 150 X 100 MM, JUNTA ELÁSTICA, FORNECIDO E INSTALADO EM CONDUTORES VERTICAIS DE ÁGUAS PLUV IAIS. AF_12/2014</t>
  </si>
  <si>
    <t>JUNÇÃO SIMPLES, PVC, SERIE R, ÁGUA PLUVIAL, DN 75 X MM, JUNTA ELÁST ICA, FORNECIDO E INSTALADO EM CONDUTORES VERTICAIS DE ÁGUAS PLUVIAIS. AF_12/2014</t>
  </si>
  <si>
    <t>TÊ, PVC, SERIE R, ÁGUA PLUVIAL, DN 75 X MM, JUNTA ELÁSTICA, FORNECI DO E INSTALADO EM CONDUTORES VERTICAIS DE ÁGUAS PLUVIAIS. AF_12/2014</t>
  </si>
  <si>
    <t>26,00</t>
  </si>
  <si>
    <t>JUNÇÃO SIMPLES, PVC, SERIE R, ÁGUA PLUVIAL, DN 100 X MM, JUNTA ELÁ STICA, FORNECIDO E INSTALADO EM CONDUTORES VERTICAIS DE ÁGUAS PLUVIAIS . AF_12/2014</t>
  </si>
  <si>
    <t>53,36</t>
  </si>
  <si>
    <t>TE, CPVC, SOLDÁVEL, DN 15MM, INSTALADO EM RAMAL OU SUB-RAMAL DE ÁGUA FORNECIMENTO E INSTALAÇÃO. AF_12/2014</t>
  </si>
  <si>
    <t>7,26</t>
  </si>
  <si>
    <t>JUNÇÃO SIMPLES, PVC, SERIE R, ÁGUA PLUVIAL, DN 100 X 75 MM, JUNTA ELÁS TICA, FORNECIDO E INSTALADO EM CONDUTORES VERTICAIS DE ÁGUAS PLUVIAIS. AF_12/2014</t>
  </si>
  <si>
    <t>55,46</t>
  </si>
  <si>
    <t>TÊ, PVC, SERIE R, ÁGUA PLUVIAL, DN 100 X MM, JUNTA ELÁSTICA, FORNE CIDO E INSTALADO EM CONDUTORES VERTICAIS DE ÁGUAS PLUVIAIS. AF_12/2014</t>
  </si>
  <si>
    <t>43,30</t>
  </si>
  <si>
    <t>TÊ, PVC, SERIE R, ÁGUA PLUVIAL, DN 100 X 75 MM, JUNTA ELÁSTICA, FORNEC IDO E INSTALADO EM CONDUTORES VERTICAIS DE ÁGUAS PLUVIAIS. AF_12/2014</t>
  </si>
  <si>
    <t>33,88</t>
  </si>
  <si>
    <t>TE, CPVC, SOLDÁVEL, DN 22MM, INSTALADO EM RAMAL OU SUB-RAMAL DE ÁGUA FORNECIMENTO E INSTALAÇÃO. AF_12/2014</t>
  </si>
  <si>
    <t>JUNÇÃO SIMPLES, PVC, SERIE R, ÁGUA PLUVIAL, DN 150 X MM, JUNTA ELÁ STICA, FORNECIDO E INSTALADO EM CONDUTORES VERTICAIS DE ÁGUAS PLUVIAIS . AF_12/2014</t>
  </si>
  <si>
    <t>141,75</t>
  </si>
  <si>
    <t>JUNÇÃO SIMPLES, PVC, SERIE R, ÁGUA PLUVIAL, DN 150 X 100 MM, JUNTA ELÁ STICA, FORNECIDO E INSTALADO EM CONDUTORES VERTICAIS DE ÁGUAS PLUVIAIS . AF_12/2014</t>
  </si>
  <si>
    <t>133,39</t>
  </si>
  <si>
    <t>TÊ, PVC, SERIE R, ÁGUA PLUVIAL, DN 150 X MM, JUNTA ELÁSTICA, FORNE CIDO E INSTALADO EM CONDUTORES VERTICAIS DE ÁGUAS PLUVIAIS. AF_12/2014</t>
  </si>
  <si>
    <t>91,25</t>
  </si>
  <si>
    <t>TE MISTURADOR DE TRANSIÇÃO, CPVC, SOLDÁVEL, DN 22MM X 3/4 , INSTALADO EM RAMAL OU SUB-RAMAL ÁGUA FORNECIMENTO E INSTALAÇÃO. AF_12/2014</t>
  </si>
  <si>
    <t>25,29</t>
  </si>
  <si>
    <t>TÊ, PVC, SERIE R, ÁGUA PLUVIAL, DN 150 X 100 MM, JUNTA ELÁSTICA, FORNE CIDO E INSTALADO EM CONDUTORES VERTICAIS DE ÁGUAS PLUVIAIS. AF_12/2014</t>
  </si>
  <si>
    <t>78,91</t>
  </si>
  <si>
    <t>JOELHO 90 GRAUS, PVC, SERIE NORMAL, ESGOTO PREDIAL, DN 40 MM, JUNTA SO LDÁVEL, FORNECIDO E INSTALADO EM RAMAL DE DESCARGA OU SANITÁRIO. AF_12/2014_P</t>
  </si>
  <si>
    <t>JOELHO 45 GRAUS, PVC, SERIE NORMAL, ESGOTO PREDIAL, DN 40 MM, JUNTA SO LDÁVEL, FORNECIDO E INSTALADO EM RAMAL DE DESCARGA OU SANITÁRIO. AF_12/2014_P</t>
  </si>
  <si>
    <t>5,57</t>
  </si>
  <si>
    <t>CURVA CURTA 90 GRAUS, PVC, SERIE NORMAL, ESGOTO PREDIAL, DN 40 MM, JUN TA SOLDÁVEL, FORNECIDO E INSTALADO EM RAMAL DE DESCARGA OU ES GOTO SANITÁRIO. AF_12/2014_P</t>
  </si>
  <si>
    <t>CURVA LONGA 90 GRAUS, PVC, SERIE NORMAL, ESGOTO PREDIAL, DN 40 MM, JUN TA SOLDÁVEL, FORNECIDO E INSTALADO EM RAMAL DE DESCARGA OU ES GOTO SANITÁRIO. AF_12/2014_P</t>
  </si>
  <si>
    <t>5,19</t>
  </si>
  <si>
    <t>JOELHO 90 GRAUS, PVC, SERIE NORMAL, ESGOTO PREDIAL, DN 50 MM, JUNTA EL ÁSTICA, FORNECIDO E INSTALADO EM RAMAL DE DESCARGA OU SANITÁRIO. AF_12/2014</t>
  </si>
  <si>
    <t>JOELHO 45 GRAUS, PVC, SERIE NORMAL, ESGOTO PREDIAL, DN 50 MM, JUNTA EL ÁSTICA, FORNECIDO E INSTALADO EM RAMAL DE DESCARGA OU SANITÁRIO. AF_12/2014</t>
  </si>
  <si>
    <t>CURVA CURTA 90 GRAUS, PVC, SERIE NORMAL, ESGOTO PREDIAL, DN 50 MM, JUN TA ELÁSTICA, FORNECIDO E INSTALADO EM RAMAL DE DESCARGA OU ES GOTO SANITÁRIO. AF_12/2014</t>
  </si>
  <si>
    <t>CURVA LONGA 90 GRAUS, PVC, SERIE NORMAL, ESGOTO PREDIAL, DN 50 MM, JUN TA ELÁSTICA, FORNECIDO E INSTALADO EM RAMAL DE DESCARGA OU ES GOTO SANITÁRIO. AF_12/2014</t>
  </si>
  <si>
    <t>11,13</t>
  </si>
  <si>
    <t>JOELHO 90 GRAUS, PVC, SERIE NORMAL, ESGOTO PREDIAL, DN 75 MM, JUNTA EL ÁSTICA, FORNECIDO E INSTALADO EM RAMAL DE DESCARGA OU SANITÁRIO. AF_12/2014</t>
  </si>
  <si>
    <t>12,41</t>
  </si>
  <si>
    <t>JOELHO 45 GRAUS, PVC, SERIE NORMAL, ESGOTO PREDIAL, DN 75 MM, JUNTA EL ÁSTICA, FORNECIDO E INSTALADO EM RAMAL DE DESCARGA OU SANITÁRIO. AF_12/2014</t>
  </si>
  <si>
    <t>CURVA CURTA 90 GRAUS, PVC, SERIE NORMAL, ESGOTO PREDIAL, DN 75 MM, JUN TA ELÁSTICA, FORNECIDO E INSTALADO EM RAMAL DE DESCARGA OU ES GOTO SANITÁRIO. AF_12/2014</t>
  </si>
  <si>
    <t>12,75</t>
  </si>
  <si>
    <t>CURVA LONGA 90 GRAUS, PVC, SERIE NORMAL, ESGOTO PREDIAL, DN 75 MM, JUN TA ELÁSTICA, FORNECIDO E INSTALADO EM RAMAL DE DESCARGA OU ES GOTO SANITÁRIO. AF_12/2014</t>
  </si>
  <si>
    <t>15,53</t>
  </si>
  <si>
    <t>JOELHO 90 GRAUS, PVC, SERIE NORMAL, ESGOTO PREDIAL, DN 100 MM, JUNTA E LÁSTICA, FORNECIDO INSTALADO EM RAMAL DE DESCARGA OU SANITÁRIO. AF_12/2014</t>
  </si>
  <si>
    <t>16,60</t>
  </si>
  <si>
    <t>JOELHO 45 GRAUS, PVC, SERIE NORMAL, ESGOTO PREDIAL, DN 100 MM, JUNTA E LÁSTICA, FORNECIDO INSTALADO EM RAMAL DE DESCARGA OU SANITÁRIO. AF_12/2014</t>
  </si>
  <si>
    <t>16,07</t>
  </si>
  <si>
    <t>CURVA CURTA 90 GRAUS, PVC, SERIE NORMAL, ESGOTO PREDIAL, DN 100 MM, JU NTA ELÁSTICA, FORNECIDO E INSTALADO EM RAMAL DE DESCARGA OU SGOTO SANITÁRIO. AF_12/2014</t>
  </si>
  <si>
    <t>15,46</t>
  </si>
  <si>
    <t>CURVA LONGA 90 GRAUS, PVC, SERIE NORMAL, ESGOTO PREDIAL, DN 100 MM, JU NTA ELÁSTICA, FORNECIDO E INSTALADO EM RAMAL DE DESCARGA OU SGOTO SANITÁRIO. AF_12/2014</t>
  </si>
  <si>
    <t>22,73</t>
  </si>
  <si>
    <t>LUVA SIMPLES, PVC, SERIE NORMAL, ESGOTO PREDIAL, DN 40 MM, JUNTA SOLDÁ VEL, FORNECIDO E INSTALADO EM RAMAL DE DESCARGA OU SAN ITÁRIO. AF_12/2014_P</t>
  </si>
  <si>
    <t>LUVA SIMPLES, PVC, SERIE NORMAL, ESGOTO PREDIAL, DN 50 MM, JUNTA ELÁST ICA, FORNECIDO E INSTALADO EM RAMAL DE DESCARGA OU SAN ITÁRIO. AF_12/2014</t>
  </si>
  <si>
    <t>LUVA DE CORRER, PVC, SERIE NORMAL, ESGOTO PREDIAL, DN 50 MM, JUNTA ELÁ STICA, FORNECIDO E INSTALADO EM RAMAL DESCARGA OU S ANITÁRIO. AF_12/2014</t>
  </si>
  <si>
    <t>LUVA SIMPLES, PVC, SERIE NORMAL, ESGOTO PREDIAL, DN 75 MM, JUNTA ELÁST ICA, FORNECIDO E INSTALADO EM RAMAL DE DESCARGA OU SAN ITÁRIO. AF_12/2014</t>
  </si>
  <si>
    <t>8,82</t>
  </si>
  <si>
    <t>LUVA DE CORRER, PVC, SERIE NORMAL, ESGOTO PREDIAL, DN 75 MM, JUNTA ELÁ STICA, FORNECIDO E INSTALADO EM RAMAL DESCARGA OU S ANITÁRIO. AF_12/2014</t>
  </si>
  <si>
    <t>LUVA SIMPLES, PVC, SERIE NORMAL, ESGOTO PREDIAL, DN 100 MM, JUNTA ELÁS TICA, FORNECIDO E INSTALADO EM RAMAL DE DESCARGA OU SA NITÁRIO. AF_12/2014</t>
  </si>
  <si>
    <t>11,30</t>
  </si>
  <si>
    <t>LUVA DE CORRER, PVC, SERIE NORMAL, ESGOTO PREDIAL, DN 100 MM, JUNTA EL ÁSTICA, FORNECIDO E INSTALADO EM RAMAL DESCARGA OU SANITÁRIO. AF_12/2014</t>
  </si>
  <si>
    <t>TE, PVC, SERIE NORMAL, ESGOTO PREDIAL, DN 40 X MM, JUNTA SOLDÁVEL, FORNECIDO E INSTALADO EM RAMAL DE DESCARGA OU SANITÁRI O. AF_12/2014_P</t>
  </si>
  <si>
    <t>7,53</t>
  </si>
  <si>
    <t>JUNÇÃO SIMPLES, PVC, SERIE NORMAL, ESGOTO PREDIAL, DN 40 MM, JUNTA SOL DÁVEL, FORNECIDO E INSTALADO EM RAMAL DE DESCARGA OU S ANITÁRIO. AF_12/2014_P</t>
  </si>
  <si>
    <t>8,32</t>
  </si>
  <si>
    <t>TE, PVC, SERIE NORMAL, ESGOTO PREDIAL, DN 50 X MM, JUNTA ELÁSTICA, FORNECIDO E INSTALADO EM RAMAL DE DESCARGA OU SANITÁRI O. AF_12/2014</t>
  </si>
  <si>
    <t>11,70</t>
  </si>
  <si>
    <t>JUNÇÃO SIMPLES, PVC, SERIE NORMAL, ESGOTO PREDIAL, DN 50 X MM, JUNT A ELÁSTICA, FORNECIDO E INSTALADO EM RAMAL DE DESCARGA OU ESG OTO SANITÁRIO. AF_12/2014</t>
  </si>
  <si>
    <t>13,70</t>
  </si>
  <si>
    <t>TE, PVC, SERIE NORMAL, ESGOTO PREDIAL, DN 75 X MM, JUNTA ELÁSTICA, FORNECIDO E INSTALADO EM RAMAL DE DESCARGA OU SANITÁRI O. AF_12/2014</t>
  </si>
  <si>
    <t>21,91</t>
  </si>
  <si>
    <t>JUNÇÃO SIMPLES, PVC, SERIE NORMAL, ESGOTO PREDIAL, DN 75 X MM, JUNT A ELÁSTICA, FORNECIDO E INSTALADO EM RAMAL DE DESCARGA OU ESG OTO SANITÁRIO. AF_12/2014</t>
  </si>
  <si>
    <t>TE, PVC, SERIE NORMAL, ESGOTO PREDIAL, DN 100 X MM, JUNTA ELÁSTICA , FORNECIDO E INSTALADO EM RAMAL DE DESCARGA OU SANITÁ RIO. AF_12/2014</t>
  </si>
  <si>
    <t>25,21</t>
  </si>
  <si>
    <t>JUNÇÃO SIMPLES, PVC, SERIE NORMAL, ESGOTO PREDIAL, DN 100 X MM, JU NTA ELÁSTICA, FORNECIDO E INSTALADO EM RAMAL DE DESCARGA OU SGOTO SANITÁRIO. AF_12/2014</t>
  </si>
  <si>
    <t>30,85</t>
  </si>
  <si>
    <t>JOELHO 90 GRAUS, PVC, SERIE NORMAL, ESGOTO PREDIAL, DN 50 MM, JUNTA EL ÁSTICA, FORNECIDO E INSTALADO EM PRUMADA DE SANITÁRIO OU VENTIL AÇÃO. AF_12/2014</t>
  </si>
  <si>
    <t>JOELHO 45 GRAUS, PVC, SERIE NORMAL, ESGOTO PREDIAL, DN 50 MM, JUNTA EL ÁSTICA, FORNECIDO E INSTALADO EM PRUMADA DE SANITÁRIO OU VENTIL AÇÃO. AF_12/2014</t>
  </si>
  <si>
    <t>4,90</t>
  </si>
  <si>
    <t>CURVA CURTA 90 GRAUS, PVC, SERIE NORMAL, ESGOTO PREDIAL, DN 50 MM, JUN TA ELÁSTICA, FORNECIDO E INSTALADO EM PRUMADA DE SANITÁRIO OU V ENTILAÇÃO. AF_12/2014</t>
  </si>
  <si>
    <t>CURVA LONGA 90 GRAUS, PVC, SERIE NORMAL, ESGOTO PREDIAL, DN 50 MM, JUN TA ELÁSTICA, FORNECIDO E INSTALADO EM PRUMADA DE SANITÁRIO OU V ENTILAÇÃO. AF_12/2014</t>
  </si>
  <si>
    <t>JOELHO 90 GRAUS, PVC, SERIE NORMAL, ESGOTO PREDIAL, DN 75 MM, JUNTA EL ÁSTICA, FORNECIDO E INSTALADO EM PRUMADA DE SANITÁRIO OU VENTIL AÇÃO. AF_12/2014</t>
  </si>
  <si>
    <t>8,93</t>
  </si>
  <si>
    <t>JOELHO 45 GRAUS, PVC, SERIE NORMAL, ESGOTO PREDIAL, DN 75 MM, JUNTA EL ÁSTICA, FORNECIDO E INSTALADO EM PRUMADA DE SANITÁRIO OU VENTIL AÇÃO. AF_12/2014</t>
  </si>
  <si>
    <t>9,69</t>
  </si>
  <si>
    <t>CURVA CURTA 90 GRAUS, PVC, SERIE NORMAL, ESGOTO PREDIAL, DN 75 MM, JUN TA ELÁSTICA, FORNECIDO E INSTALADO EM PRUMADA DE SANITÁRIO OU V ENTILAÇÃO. AF_12/2014</t>
  </si>
  <si>
    <t>9,27</t>
  </si>
  <si>
    <t>CURVA LONGA 90 GRAUS, PVC, SERIE NORMAL, ESGOTO PREDIAL, DN 75 MM, JUN TA ELÁSTICA, FORNECIDO E INSTALADO EM PRUMADA DE SANITÁRIO OU V ENTILAÇÃO. AF_12/2014</t>
  </si>
  <si>
    <t>JOELHO 90 GRAUS, PVC, SERIE NORMAL, ESGOTO PREDIAL, DN 100 MM, JUNTA E LÁSTICA, FORNECIDO INSTALADO EM PRUMADA DE SANITÁRIO OU VENTI LAÇÃO. AF_12/2014</t>
  </si>
  <si>
    <t>12,48</t>
  </si>
  <si>
    <t>JOELHO 45 GRAUS, PVC, SERIE NORMAL, ESGOTO PREDIAL, DN 100 MM, JUNTA E LÁSTICA, FORNECIDO INSTALADO EM PRUMADA DE SANITÁRIO OU VENTI LAÇÃO. AF_12/2014</t>
  </si>
  <si>
    <t>11,96</t>
  </si>
  <si>
    <t>CURVA CURTA 90 GRAUS, PVC, SERIE NORMAL, ESGOTO PREDIAL, DN 100 MM, JU NTA ELÁSTICA, FORNECIDO E INSTALADO EM PRUMADA DE SANITÁRIO OU VENTILAÇÃO. AF_12/2014</t>
  </si>
  <si>
    <t>11,34</t>
  </si>
  <si>
    <t>CURVA LONGA 90 GRAUS, PVC, SERIE NORMAL, ESGOTO PREDIAL, DN 100 MM, JU NTA ELÁSTICA, FORNECIDO E INSTALADO EM PRUMADA DE SANITÁRIO OU VENTILAÇÃO. AF_12/2014</t>
  </si>
  <si>
    <t>18,62</t>
  </si>
  <si>
    <t>LUVA SIMPLES, PVC, SERIE NORMAL, ESGOTO PREDIAL, DN 50 MM, JUNTA ELÁST ICA, FORNECIDO E INSTALADO EM PRUMADA DE SANITÁRIO OU VENTILAÇÃ O. AF_12/2014</t>
  </si>
  <si>
    <t>3,88</t>
  </si>
  <si>
    <t>LUVA DE CORRER, PVC, SERIE NORMAL, ESGOTO PREDIAL, DN 50 MM, JUNTA ELÁ STICA, FORNECIDO E INSTALADO EM PRUMADA SANITÁRIO OU VENTILA ÇÃO. AF_12/2014</t>
  </si>
  <si>
    <t>6,88</t>
  </si>
  <si>
    <t>LUVA SIMPLES, PVC, SERIE NORMAL, ESGOTO PREDIAL, DN 75 MM, JUNTA ELÁST ICA, FORNECIDO E INSTALADO EM PRUMADA DE SANITÁRIO OU VENTILAÇÃ O. AF_12/2014</t>
  </si>
  <si>
    <t>LUVA DE CORRER, PVC, SERIE NORMAL, ESGOTO PREDIAL, DN 75 MM, JUNTA ELÁ STICA, FORNECIDO E INSTALADO EM PRUMADA SANITÁRIO OU VENTILA ÇÃO. AF_12/2014</t>
  </si>
  <si>
    <t>10,88</t>
  </si>
  <si>
    <t>LUVA SIMPLES, PVC, SERIE NORMAL, ESGOTO PREDIAL, DN 100 MM, JUNTA ELÁS TICA, FORNECIDO E INSTALADO EM PRUMADA DE SANITÁRIO OU VENTILAÇ ÃO. AF_12/2014</t>
  </si>
  <si>
    <t>8,46</t>
  </si>
  <si>
    <t>LUVA DE CORRER, PVC, SERIE NORMAL, ESGOTO PREDIAL, DN 100 MM, JUNTA EL ÁSTICA, FORNECIDO E INSTALADO EM PRUMADA SANITÁRIO OU VENTIL AÇÃO. AF_12/2014</t>
  </si>
  <si>
    <t>20,21</t>
  </si>
  <si>
    <t>TE, PVC, SERIE NORMAL, ESGOTO PREDIAL, DN 50 X MM, JUNTA ELÁSTICA, FORNECIDO E INSTALADO EM PRUMADA DE SANITÁRIO OU VENTILAÇÃO. AF _12/2014</t>
  </si>
  <si>
    <t>8,22</t>
  </si>
  <si>
    <t>JUNÇÃO SIMPLES, PVC, SERIE NORMAL, ESGOTO PREDIAL, DN 50 X MM, JUNT A ELÁSTICA, FORNECIDO E INSTALADO EM PRUMADA DE SANITÁRIO OU VE NTILAÇÃO. AF_12/2014</t>
  </si>
  <si>
    <t>10,22</t>
  </si>
  <si>
    <t>TE, PVC, SERIE NORMAL, ESGOTO PREDIAL, DN 75 X MM, JUNTA ELÁSTICA, FORNECIDO E INSTALADO EM PRUMADA DE SANITÁRIO OU VENTILAÇÃO. AF _12/2014</t>
  </si>
  <si>
    <t>17,48</t>
  </si>
  <si>
    <t>JUNÇÃO SIMPLES, PVC, SERIE NORMAL, ESGOTO PREDIAL, DN 75 X MM, JUNT A ELÁSTICA, FORNECIDO E INSTALADO EM PRUMADA DE SANITÁRIO OU VE NTILAÇÃO. AF_12/2014</t>
  </si>
  <si>
    <t>TE, PVC, SERIE NORMAL, ESGOTO PREDIAL, DN 100 X MM, JUNTA ELÁSTICA , FORNECIDO E INSTALADO EM PRUMADA DE SANITÁRIO OU VENTILAÇÃO. AF_12/2014</t>
  </si>
  <si>
    <t>19,83</t>
  </si>
  <si>
    <t>JUNÇÃO SIMPLES, PVC, SERIE NORMAL, ESGOTO PREDIAL, DN 100 X MM, JU NTA ELÁSTICA, FORNECIDO E INSTALADO EM PRUMADA DE SANITÁRIO OU VENTILAÇÃO. AF_12/2014</t>
  </si>
  <si>
    <t>25,47</t>
  </si>
  <si>
    <t>JOELHO 90 GRAUS, PVC, SERIE NORMAL, ESGOTO PREDIAL, DN 100 MM, JUNTA E LÁSTICA, FORNECIDO INSTALADO EM SUBCOLETOR AÉREO DE SANITÁRIO . AF_12/2014</t>
  </si>
  <si>
    <t>16,28</t>
  </si>
  <si>
    <t>JOELHO 45 GRAUS, PVC, SERIE NORMAL, ESGOTO PREDIAL, DN 100 MM, JUNTA E LÁSTICA, FORNECIDO INSTALADO EM SUBCOLETOR AÉREO DE SANITÁRIO . AF_12/2014</t>
  </si>
  <si>
    <t>15,76</t>
  </si>
  <si>
    <t>CURVA CURTA 90 GRAUS, PVC, SERIE NORMAL, ESGOTO PREDIAL, DN 100 MM, JU NTA ELÁSTICA, FORNECIDO E INSTALADO EM SUBCOLETOR AÉREO DE SANI TÁRIO. AF_12/2014</t>
  </si>
  <si>
    <t>15,14</t>
  </si>
  <si>
    <t>CURVA LONGA 90 GRAUS, PVC, SERIE NORMAL, ESGOTO PREDIAL, DN 100 MM, JU NTA ELÁSTICA, FORNECIDO E INSTALADO EM SUBCOLETOR AÉREO DE SANI TÁRIO. AF_12/2014</t>
  </si>
  <si>
    <t>22,41</t>
  </si>
  <si>
    <t>JOELHO 90 GRAUS, PVC, SERIE NORMAL, ESGOTO PREDIAL, DN 150 MM, JUNTA E LÁSTICA, FORNECIDO INSTALADO EM SUBCOLETOR AÉREO DE SANITÁRIO . AF_12/2014</t>
  </si>
  <si>
    <t>80,85</t>
  </si>
  <si>
    <t>JOELHO 45 GRAUS, PVC, SERIE NORMAL, ESGOTO PREDIAL, DN 150 MM, JUNTA E LÁSTICA, FORNECIDO INSTALADO EM SUBCOLETOR AÉREO DE SANITÁRIO . AF_12/2014</t>
  </si>
  <si>
    <t>77,83</t>
  </si>
  <si>
    <t>LUVA SIMPLES, PVC, SERIE NORMAL, ESGOTO PREDIAL, DN 100 MM, JUNTA ELÁS TICA, FORNECIDO E INSTALADO EM SUBCOLETOR AÉREO DE SANITÁRIO. A F_12/2014</t>
  </si>
  <si>
    <t>10,99</t>
  </si>
  <si>
    <t>LUVA DE CORRER, PVC, SERIE NORMAL, ESGOTO PREDIAL, DN 100 MM, JUNTA EL ÁSTICA, FORNECIDO E INSTALADO EM SUBCOLETOR AÉREO SANITÁRIO. AF_12/2014</t>
  </si>
  <si>
    <t>22,74</t>
  </si>
  <si>
    <t>LUVA DE CORRER, PVC, SERIE NORMAL, ESGOTO PREDIAL, DN 150 MM, JUNTA EL ÁSTICA, FORNECIDO E INSTALADO EM SUBCOLETOR AÉREO SANITÁRIO. AF_12/2014</t>
  </si>
  <si>
    <t>37,68</t>
  </si>
  <si>
    <t>TE, PVC, SERIE NORMAL, ESGOTO PREDIAL, DN 100 X MM, JUNTA ELÁSTICA , FORNECIDO E INSTALADO EM SUBCOLETOR AÉREO DE SANITÁRIO. AF_12 /2014</t>
  </si>
  <si>
    <t>24,89</t>
  </si>
  <si>
    <t>JUNÇÃO SIMPLES, PVC, SERIE NORMAL, ESGOTO PREDIAL, DN 100 X MM, JU NTA ELÁSTICA, FORNECIDO E INSTALADO EM SUBCOLETOR AÉREO DE SANI TÁRIO. AF_12/2014</t>
  </si>
  <si>
    <t>30,53</t>
  </si>
  <si>
    <t>TE, PVC, SERIE NORMAL, ESGOTO PREDIAL, DN 150 X MM, JUNTA ELÁSTICA , FORNECIDO E INSTALADO EM SUBCOLETOR AÉREO DE SANITÁRIO. AF_12 /2014</t>
  </si>
  <si>
    <t>JUNÇÃO SIMPLES, PVC, SERIE NORMAL, ESGOTO PREDIAL, DN 150 X MM, JU NTA ELÁSTICA, FORNECIDO E INSTALADO EM SUBCOLETOR AÉREO DE SANI TÁRIO. AF_12/2014</t>
  </si>
  <si>
    <t>161,21</t>
  </si>
  <si>
    <t>JOELHO 90 GRAUS, PVC, SOLDÁVEL, DN 25MM, INSTALADO EM DRENO DE AR-COND ICIONADO FORNECIMENTO E INSTALAÇÃO. AF_12/2014_P</t>
  </si>
  <si>
    <t>JOELHO 45 GRAUS, PVC, SOLDÁVEL, DN 25MM, INSTALADO EM DRENO DE AR-COND ICIONADO FORNECIMENTO E INSTALAÇÃO. AF_12/2014_P</t>
  </si>
  <si>
    <t>LUVA, PVC, SOLDÁVEL, DN 25MM, INSTALADO EM DRENO DE AR-CONDICIONADO FORNECIMENTO E INSTALAÇÃO. AF_12/2014_P</t>
  </si>
  <si>
    <t>TE, PVC, SOLDÁVEL, DN 25MM, INSTALADO EM DRENO DE AR-CONDICIONADO FO RNECIMENTO E INSTALAÇÃO. AF_12/2014_P</t>
  </si>
  <si>
    <t>LUVA COM BUCHA DE LATÃO, PVC, SOLDÁVEL, DN 25MM X 3/4, INSTALADO EM P RUMADA ÁGUA FORNECIMENTO E INSTALAÇÃO. AF_12/2014_P</t>
  </si>
  <si>
    <t>6,49</t>
  </si>
  <si>
    <t>JOELHO 90 GRAUS COM BUCHA DE LATÃO, PVC, SOLDÁVEL, DN 25MM, X 1/2" INS TALADO EM RAMAL OU SUB-RAMAL ÁGUA FORNECIMENTO E INSTALAÇÃO . AF_ 03/2015_P</t>
  </si>
  <si>
    <t>10,28</t>
  </si>
  <si>
    <t>TÊ COM BUCHA DE LATÃO NA BOLSA CENTRAL, PVC, SOLDÁVEL, DN 25MM X 3/4 , INSTALADO EM RAMAL OU SUB-RAMAL ÁGUA FORNECIMENTO E INSTALAÇÃO. AF_03/2015_P</t>
  </si>
  <si>
    <t>BUCHA DE REDUÇÃO, PVC, SOLDÁVEL, DN 40MM X 32MM, INSTALADO EM RAMAL OU SUB-RAMAL ÁGUA FORNECIMENTO E INSTALAÇÃO. AF_03/2015_P</t>
  </si>
  <si>
    <t>TAMPA DE CONCRETO ARMADO 60X60X5CM PARA CAIXA</t>
  </si>
  <si>
    <t>22,60</t>
  </si>
  <si>
    <t>CAIXA DE INSPEÇÃO 80X80X80CM EM ALVENARIA - EXECUÇÃO</t>
  </si>
  <si>
    <t>325,54</t>
  </si>
  <si>
    <t>CAIXA DE INSPEÇÃO 90X90X80CM EM ALVENARIA - EXECUÇÃO</t>
  </si>
  <si>
    <t>366,31</t>
  </si>
  <si>
    <t>74051/001</t>
  </si>
  <si>
    <t>CAIXA DE GORDURA DUPLA EM CONCRETO PRE-MOLDADO DN 60MM COM TAMPA - FOR NECIMENTO E INSTALACAO</t>
  </si>
  <si>
    <t>177,82</t>
  </si>
  <si>
    <t>74051/002</t>
  </si>
  <si>
    <t>CAIXA DE GORDURA SIMPLES EM CONCRETO PRE-MOLDADO DN 40MM COM TAMPA - F ORNECIMENTO E INSTALACAO</t>
  </si>
  <si>
    <t>117,13</t>
  </si>
  <si>
    <t>74058/001</t>
  </si>
  <si>
    <t>TORNEIRA DE BOIA REAL 1/2 COM BALAO METALICO - FORNECIMENTO E INSTALA CAO</t>
  </si>
  <si>
    <t>38,31</t>
  </si>
  <si>
    <t>74058/002</t>
  </si>
  <si>
    <t>TORNEIRA DE BOIA VAZAO TOTAL 3/4 COM BALAO PLASTICO - FORNECIMENTO E INSTALACAO</t>
  </si>
  <si>
    <t>55,06</t>
  </si>
  <si>
    <t>74058/003</t>
  </si>
  <si>
    <t>TORNEIRA DE BOIA REAL 1 COM BALAO PLASTICO - FORNECIMENTO E INSTALACA O</t>
  </si>
  <si>
    <t>53,14</t>
  </si>
  <si>
    <t>74058/004</t>
  </si>
  <si>
    <t>TORNEIRA DE BÓIA REAL 2" COM BALAO PLASTICO - FORNECIMENTO E INSTALACA O</t>
  </si>
  <si>
    <t>109,97</t>
  </si>
  <si>
    <t>74104/001</t>
  </si>
  <si>
    <t>CAIXA DE INSPEÇÃO EM ALVENARIA TIJOLO MACIÇO 60X60X60CM, REVESTIDA INTERNAMENTO COM BARRA LISA (CIMENTO E AREIA, TRAÇO 1:4) E=2,0CM, TAMPA PRÉ-MOLDADA CONCRETO FUNDO 15MPA TIPO C - ESCAV AÇÃO CONFECÇÃO</t>
  </si>
  <si>
    <t>130,79</t>
  </si>
  <si>
    <t>74166/001</t>
  </si>
  <si>
    <t>CAIXA DE INSPEÇÃO EM CONCRETO PRÉ-MOLDADO DN 60MM COM TAMPA H= 60CM - FORNECIMENTO E INSTALACAO</t>
  </si>
  <si>
    <t>177,85</t>
  </si>
  <si>
    <t>74166/002</t>
  </si>
  <si>
    <t>CAIXA DE INSPECAO EM ANEL CONCRETO PRE MOLDADO, COM 950MM ALTURA TOTAL. ANEIS ESP=50MM, DIAM.=600MM. EXCLUSIVE TAMPAO E ESCAVACAO - FORNECIMENTO INSTALACAO</t>
  </si>
  <si>
    <t>222,31</t>
  </si>
  <si>
    <t>TORNEIRA BOIA METALICA D=32MM (1 1/4")</t>
  </si>
  <si>
    <t>79,12</t>
  </si>
  <si>
    <t>TORNEIRA BOIA METALICA D=40MM (1 1/2")</t>
  </si>
  <si>
    <t>92,28</t>
  </si>
  <si>
    <t>CAIXA D´ÁGUA EM POLIETILENO, 1000 LITROS, COM ACESSÓRIOS</t>
  </si>
  <si>
    <t>666,41</t>
  </si>
  <si>
    <t>CAIXA D´AGUA EM POLIETILENO, 500 LITROS, COM ACESSÓRIOS</t>
  </si>
  <si>
    <t>534,06</t>
  </si>
  <si>
    <t>CAIXA SIFONADA, PVC, DN 100 X 50 MM, FORNECIDA E INSTALADA EM RA MAIS DE ENCAMINHAMENTO ÁGUA PLUVIAL. AF_12/2014_P</t>
  </si>
  <si>
    <t>15,59</t>
  </si>
  <si>
    <t>CAIXA SIFONADA, PVC, DN 150 X 185 75 MM, FORNECIDA E INSTALADA EM RA MAIS DE ENCAMINHAMENTO ÁGUA PLUVIAL. AF_12/2014_P</t>
  </si>
  <si>
    <t>38,24</t>
  </si>
  <si>
    <t>RALO SIFONADO, PVC, DN 100 X 40 MM, JUNTA SOLDÁVEL, FORNECIDO E INSTAL ADO EM RAMAIS DE ENCAMINHAMENTO ÁGUA PLUVIAL. AF_12/2014_P</t>
  </si>
  <si>
    <t>CAIXA SIFONADA, PVC, DN 100 X 50 MM, JUNTA ELÁSTICA, FORNECIDA E INSTALADA EM RAMAL DE DESCARGA OU ESGOTO SANITÁRIO. AF_12 /2014_P</t>
  </si>
  <si>
    <t>19,33</t>
  </si>
  <si>
    <t>CAIXA SIFONADA, PVC, DN 150 X 185 75 MM, JUNTA ELÁSTICA, FORNECIDA E INSTALADA EM RAMAL DE DESCARGA OU ESGOTO SANITÁRIO. AF_12 /2014_P</t>
  </si>
  <si>
    <t>43,48</t>
  </si>
  <si>
    <t>RALO SIFONADO, PVC, DN 100 X 40 MM, JUNTA SOLDÁVEL, FORNECIDO E INSTAL ADO EM RAMAL DE DESCARGA OU ESGOTO SANITÁRIO. AF_12/2014_P</t>
  </si>
  <si>
    <t>RALO SECO, PVC, DN 100 X 40 MM, JUNTA SOLDÁVEL, FORNECIDO E INSTALADO EM RAMAL DE DESCARGA OU ESGOTO SANITÁRIO. AF_12/2014_P</t>
  </si>
  <si>
    <t>7,20</t>
  </si>
  <si>
    <t>VASO SANITARIO SIFONADO LOUÇA BRANCA PADRAO POPULAR, COM CONJUNTO PARA FIXAÇAO SANITÁRIO PARAFUSO, ARRUELA E BUCHA - FORNECIME NTO INSTALACAO</t>
  </si>
  <si>
    <t>210,93</t>
  </si>
  <si>
    <t>VASO SANITARIO INFANTIL SIFONADO, PARA VALVULA DE DESCARGA, EM LOUCA B RANCA, COM ACESSORIOS, INCLUSIVE ASSENTO PLASTICO, BOLSA BORRACHA P ARA LIGACAO, TUBO PVC LIGACAO - FORNECIMENTO E INSTALACAO</t>
  </si>
  <si>
    <t>410,52</t>
  </si>
  <si>
    <t>74234/001</t>
  </si>
  <si>
    <t>MICTORIO SIFONADO DE LOUCA BRANCA COM PERTENCES, REGISTRO PRESS AO 1/2" CANOPLA CROMADA ACABAMENTO SIMPLES E CONJUNTO PARA FIXACAO - FORNECIMENTO INSTALACAO</t>
  </si>
  <si>
    <t>452,58</t>
  </si>
  <si>
    <t>TANQUE DE LOUÇA BRANCA COM COLUNA, 22L OU EQUIVALENTE - FORNECIMENTO E INSTALAÇÃO. AF_12/2013_P</t>
  </si>
  <si>
    <t>271,48</t>
  </si>
  <si>
    <t>TANQUE DE LOUÇA BRANCA SUSPENSO, 18L OU EQUIVALENTE - FORNECIMENTO E I NSTALAÇÃO. AF_12/2013_P</t>
  </si>
  <si>
    <t>351,61</t>
  </si>
  <si>
    <t>TANQUE DE MÁRMORE SINTÉTICO SUSPENSO, 22L OU EQUIVALENTE - FORNECIMENT O E INSTALAÇÃO. AF_12/2013_P</t>
  </si>
  <si>
    <t>139,57</t>
  </si>
  <si>
    <t>VÁLVULA EM METAL CROMADO 1.1/2" X PARA TANQUE OU LAVATÓRIO - FO RNECIMENTO E INSTALAÇÃO. AF_12/2013</t>
  </si>
  <si>
    <t>VÁLVULA EM METAL CROMADO TIPO AMERICANA 3.1/2" X 1.1/2" PARA PIA - FOR NECIMENTO E INSTALAÇÃO. AF_12/2013</t>
  </si>
  <si>
    <t>37,82</t>
  </si>
  <si>
    <t>VÁLVULA EM PLÁSTICO 1" PARA PIA, TANQUE OU LAVATÓRIO, COM SEM LADRÃ O - FORNECIMENTO E INSTALAÇÃO. AF_12/2013</t>
  </si>
  <si>
    <t>4,87</t>
  </si>
  <si>
    <t>VÁLVULA EM PLÁSTICO CROMADO TIPO AMERICANA 3.1/2" X 1.1/2" SEM ADAPTAD OR PARA PIA - FORNECIMENTO E INSTALAÇÃO. AF_12/2013</t>
  </si>
  <si>
    <t>SIFÃO DO TIPO GARRAFA EM METAL CROMADO 1 X 1.1/2" - FORNECIMENTO E INS TALAÇÃO. AF_12/2013</t>
  </si>
  <si>
    <t>84,92</t>
  </si>
  <si>
    <t>SIFÃO DO TIPO GARRAFA EM PVC 1.1/4" - FORNECIMENTO E INSTALAÇÃO. AF_12 /2013</t>
  </si>
  <si>
    <t>13,64</t>
  </si>
  <si>
    <t>SIFÃO DO TIPO FLEXÍVEL EM PVC 3/4" X 1.1/2" - FORNECIMENTO E INSTALAÇÃ O. AF_12/2013</t>
  </si>
  <si>
    <t>14,68</t>
  </si>
  <si>
    <t>ENGATE FLEXÍVEL EM PLÁSTICO BRANCO, 1/2" X 30CM - FORNECIMENTO E INSTA LAÇÃO. AF_12/2013</t>
  </si>
  <si>
    <t>6,02</t>
  </si>
  <si>
    <t>ENGATE FLEXÍVEL EM PLÁSTICO BRANCO, 1/2" X 40CM - FORNECIMENTO E INSTA LAÇÃO. AF_12/2013</t>
  </si>
  <si>
    <t>ENGATE FLEXÍVEL EM METAL CROMADO, 1/2" X 30CM - FORNECIMENTO E INSTALA ÇÃO. AF_12/2013</t>
  </si>
  <si>
    <t>ENGATE FLEXÍVEL EM METAL CROMADO, 1/2" X 40CM - FORNECIMENTO E INSTALA ÇÃO. AF_12/2013</t>
  </si>
  <si>
    <t>VASO SANITÁRIO SIFONADO COM CAIXA ACOPLADA LOUÇA BRANCA - PADRÃO MÉDIO FORNECIMENTO E INSTALAÇÃO. AF_12/2013_P</t>
  </si>
  <si>
    <t>361,46</t>
  </si>
  <si>
    <t>BANCADA DE GRANITO CINZA POLIDO PARA PIA COZINHA 1,50 X 0,60 M - FO RNECIMENTO E INSTALAÇÃO. AF_12/2013_P</t>
  </si>
  <si>
    <t>433,79</t>
  </si>
  <si>
    <t>BANCADA DE GRANITO AMÊNDOA POLIDO PARA PIA COZINHA 1,50 X 0,60 M - FORNECIMENTO E INSTALAÇÃO. AF_12/2013_P</t>
  </si>
  <si>
    <t>511,67</t>
  </si>
  <si>
    <t>BANCADA DE GRANITO PRETO TIJUCA POLIDO PARA PIA COZINHA 1,50 X 0,60 M - FORNECIMENTO E INSTALAÇÃO. AF_12/2013_P</t>
  </si>
  <si>
    <t>599,41</t>
  </si>
  <si>
    <t>BANCADA DE MÁRMORE ACINZENTADO POLIDO PARA PIA COZINHA 1,50 X 0,60 M - FORNECIMENTO E INSTALAÇÃO. AF_12/2013_P</t>
  </si>
  <si>
    <t>575,20</t>
  </si>
  <si>
    <t>BANCADA DE MÁRMORE BRANCO POLIDO PARA PIA COZINHA 1,50 X 0,60 M - F ORNECIMENTO E INSTALAÇÃO. AF_12/2013_P</t>
  </si>
  <si>
    <t>659,57</t>
  </si>
  <si>
    <t>BANCADA DE MÁRMORE SINTÉTICO 120 X 60CM, COM CUBA INTEGRADA - FORNECIM ENTO E INSTALAÇÃO. AF_12/2013_P</t>
  </si>
  <si>
    <t>197,77</t>
  </si>
  <si>
    <t>BANCADA DE GRANITO CINZA POLIDO PARA LAVATÓRIO 0,50 X 0,60 M - FORNECI MENTO E INSTALAÇÃO. AF_12/2013_P</t>
  </si>
  <si>
    <t>219,83</t>
  </si>
  <si>
    <t>BANCADA DE GRANITO AMÊNDOA POLIDO PARA LAVATÓRIO 0,50 X 0,60 M - FORNE CIMENTO E INSTALAÇÃO. AF_12/2013_P</t>
  </si>
  <si>
    <t>249,04</t>
  </si>
  <si>
    <t>BANCADA DE GRANITO PRETO TIJUCA POLIDO PARA LAVATÓRIO 0,50 X 0,60 M - FORNECIMENTO E INSTALAÇÃO. AF_12/2013_P</t>
  </si>
  <si>
    <t>281,96</t>
  </si>
  <si>
    <t>BANCADA DE MÁRMORE ACINZENTADO POLIDO PARA LAVATÓRIO 0,50 X 0,60 M - F ORNECIMENTO E INSTALAÇÃO. AF_12/2013_P</t>
  </si>
  <si>
    <t>272,87</t>
  </si>
  <si>
    <t>BANCADA DE MÁRMORE BRANCO POLIDO PARA LAVATÓRIO 0,50 X 0,60 M - FORNEC IMENTO E INSTALAÇÃO. AF_12/2013_P</t>
  </si>
  <si>
    <t>304,53</t>
  </si>
  <si>
    <t>CUBA DE EMBUTIR AÇO INOXIDÁVEL MÉDIA - FORNECIMENTO E INSTALAÇÃO. A F_12/2013</t>
  </si>
  <si>
    <t>110,07</t>
  </si>
  <si>
    <t>CUBA DE EMBUTIR OVAL EM LOUÇA BRANCA, 35 X 50CM OU EQUIVALENTE - FORNE CIMENTO E INSTALAÇÃO. AF_12/2013</t>
  </si>
  <si>
    <t>110,27</t>
  </si>
  <si>
    <t>LAVATÓRIO LOUÇA BRANCA COM COLUNA, *44 X 35,5* CM, PADRÃO POPULAR - FO RNECIMENTO E INSTALAÇÃO. AF_12/2013</t>
  </si>
  <si>
    <t>157,10</t>
  </si>
  <si>
    <t>LAVATÓRIO LOUÇA BRANCA COM COLUNA, 45 X 55CM OU EQUIVALENTE, PADRÃO MÉ DIO - FORNECIMENTO E INSTALAÇÃO. AF_12/2013_P</t>
  </si>
  <si>
    <t>224,05</t>
  </si>
  <si>
    <t>LAVATÓRIO LOUÇA BRANCA SUSPENSO, 29,5 X 39CM OU EQUIVALENTE, PADRÃO PO PULAR - FORNECIMENTO E INSTALAÇÃO. AF_12/2013_P</t>
  </si>
  <si>
    <t>91,66</t>
  </si>
  <si>
    <t>APARELHO MISTURADOR DE MESA PARA LAVATÓRIO, PADRÃO MÉDIO - FORNECIMENT O E INSTALAÇÃO. AF_12/2013</t>
  </si>
  <si>
    <t>134,38</t>
  </si>
  <si>
    <t>TORNEIRA CROMADA DE MESA, 1/2" OU 3/4", PARA LAVATÓRIO, PADRÃO POPULAR - FORNECIMENTO E INSTALAÇÃO. AF_12/2013</t>
  </si>
  <si>
    <t>31,36</t>
  </si>
  <si>
    <t>APARELHO MISTURADOR DE MESA PARA PIA COZINHA, PADRÃO MÉDIO - FORNEC IMENTO E INSTALAÇÃO. AF_12/2013</t>
  </si>
  <si>
    <t>159,01</t>
  </si>
  <si>
    <t>TORNEIRA CROMADA TUBO MÓVEL, DE MESA, 1/2" OU 3/4", PARA PIA COZINH A, PADRÃO ALTO - FORNECIMENTO E INSTALAÇÃO. AF_12/2013</t>
  </si>
  <si>
    <t>TORNEIRA CROMADA TUBO MÓVEL, DE PAREDE, 1/2" OU 3/4", PARA PIA COZI NHA, PADRÃO MÉDIO - FORNECIMENTO E INSTALAÇÃO. AF_12/2013</t>
  </si>
  <si>
    <t>59,81</t>
  </si>
  <si>
    <t>TORNEIRA CROMADA LONGA, DE PAREDE, 1/2" OU 3/4", PARA PIA COZINHA, PADRÃO POPULAR - FORNECIMENTO E INSTALAÇÃO. AF_12/2013</t>
  </si>
  <si>
    <t>26,86</t>
  </si>
  <si>
    <t>TORNEIRA CROMADA LONGA, DE PAREDE, 1/2 OU 3/4, PARA PIA COZINHA, PADRÃO MÉDIO - FORNECIMENTO E INSTALAÇÃO. AF_12/2013</t>
  </si>
  <si>
    <t>45,45</t>
  </si>
  <si>
    <t>TORNEIRA CROMADA 1/2" OU 3/4" PARA TANQUE, PADRÃO POPULAR - FORNECIMEN TO E INSTALAÇÃO. AF_12/2013</t>
  </si>
  <si>
    <t>12,62</t>
  </si>
  <si>
    <t>TORNEIRA CROMADA 1/2" OU 3/4" PARA TANQUE, PADRÃO MÉDIO - FORNECIMENTO E INSTALAÇÃO. AF_12/2013</t>
  </si>
  <si>
    <t>28,96</t>
  </si>
  <si>
    <t>TORNEIRA PLÁSTICA 3/4" PARA TANQUE - FORNECIMENTO E INSTALAÇÃO. AF_12/ 2013</t>
  </si>
  <si>
    <t>16,80</t>
  </si>
  <si>
    <t>TANQUE DE LOUÇA BRANCA COM COLUNA, 22L OU EQUIVALENTE, INCLUSO SIFÃO F LEXÍVEL EM PVC, VÁLVULA METÁLICA E TORNEIRA METAL CROMADO PADRÃO MÉ DIO - FORNECIMENTO INSTALAÇÃO. AF_12/2013</t>
  </si>
  <si>
    <t>332,08</t>
  </si>
  <si>
    <t>TANQUE DE LOUÇA BRANCA COM COLUNA, 22L OU EQUIVALENTE, INCLUSO SIFÃO F LEXÍVEL EM PVC, VÁLVULA PLÁSTICA E TORNEIRA METAL CROMADO PADRÃO PO PULAR - FORNECIMENTO INSTALAÇÃO. AF_12/2013_P</t>
  </si>
  <si>
    <t>303,67</t>
  </si>
  <si>
    <t>TANQUE DE LOUÇA BRANCA COM COLUNA, 22L OU EQUIVALENTE, INCLUSO SIFÃO F LEXÍVEL EM PVC, VÁLVULA PLÁSTICA E TORNEIRA PLÁSTICO - FORNECIMENTO INSTALAÇÃO. AF_12/2013_P</t>
  </si>
  <si>
    <t>307,86</t>
  </si>
  <si>
    <t>TANQUE DE LOUÇA BRANCA SUSPENSO, 18L OU EQUIVALENTE, INCLUSO SIFÃO TIP O GARRAFA EM METAL CROMADO, VÁLVULA METÁLICA E TORNEIRA CROMA DO PADRÃO MÉDIO - FORNECIMENTO INSTALAÇÃO. AF_12/2013</t>
  </si>
  <si>
    <t>482,44</t>
  </si>
  <si>
    <t>TANQUE DE LOUÇA BRANCA SUSPENSO, 18L OU EQUIVALENTE, INCLUSO SIFÃO TIP O GARRAFA EM PVC, VÁLVULA PLÁSTICA E TORNEIRA METAL CROMADO PADRÃO POPULAR - FORNECIMENTO INSTALAÇÃO. AF_12/2013_P</t>
  </si>
  <si>
    <t>382,76</t>
  </si>
  <si>
    <t>TANQUE DE LOUÇA BRANCA SUSPENSO, 18L OU EQUIVALENTE, INCLUSO SIFÃO TIP O GARRAFA EM PVC, VÁLVULA PLÁSTICA E TORNEIRA PLÁSTICO - FORNECIMEN TO INSTALAÇÃO. AF_12/2013_P</t>
  </si>
  <si>
    <t>386,94</t>
  </si>
  <si>
    <t>TANQUE DE MÁRMORE SINTÉTICO SUSPENSO, 22L OU EQUIVALENTE, INCLUSO SIFÃ O TIPO GARRAFA EM PVC, VÁLVULA PLÁSTICA E TORNEIRA METAL CROMADO PA DRÃO POPULAR - FORNECIMENTO INSTALAÇÃO. AF_12/2013_P</t>
  </si>
  <si>
    <t>170,72</t>
  </si>
  <si>
    <t>TANQUE DE MÁRMORE SINTÉTICO SUSPENSO, 22L OU EQUIVALENTE, INCLUSO SIFÃ O TIPO GARRAFA EM PVC, VÁLVULA PLÁSTICA E TORNEIRA PLÁSTICO - FORNE CIMENTO INSTALAÇÃO. AF_12/2013_P</t>
  </si>
  <si>
    <t>174,91</t>
  </si>
  <si>
    <t>TANQUE DE MÁRMORE SINTÉTICO SUSPENSO, 22L OU EQUIVALENTE, INCLUSO SIFÃ O FLEXÍVEL EM PVC, VÁLVULA PLÁSTICA E TORNEIRA METAL CROMADO PADRÃO POPULAR - FORNECIMENTO INSTALAÇÃO. AF_12/2013_P</t>
  </si>
  <si>
    <t>171,76</t>
  </si>
  <si>
    <t>TANQUE DE MÁRMORE SINTÉTICO SUSPENSO, 22L OU EQUIVALENTE, INCLUSO SIFÃ O FLEXÍVEL EM PVC, VÁLVULA PLÁSTICA E TORNEIRA PLÁSTICO - FORNECIME NTO INSTALAÇÃO. AF_12/2013_P</t>
  </si>
  <si>
    <t>VASO SANITÁRIO SIFONADO COM CAIXA ACOPLADA LOUÇA BRANCA - PADRÃO MÉDIO , INCLUSO ENGATE FLEXÍVEL EM PLÁSTICO BRANCO, 1/2" X 40CM FORNECIMEN TO E INSTALAÇÃO. AF_12/2013_P</t>
  </si>
  <si>
    <t>369,48</t>
  </si>
  <si>
    <t>VASO SANITÁRIO SIFONADO COM CAIXA ACOPLADA LOUÇA BRANCA - PADRÃO MÉDIO , INCLUSO ENGATE FLEXÍVEL EM METAL CROMADO, 1/2" X 40CM FORNECIMENTO E INSTALAÇÃO. AF_12/2013_P</t>
  </si>
  <si>
    <t>386,15</t>
  </si>
  <si>
    <t>BANCADA DE MÁRMORE SINTÉTICO 120 X 60CM, COM CUBA INTEGRADA, INCLUSO S IFÃO TIPO GARRAFA EM PVC, VÁLVULA PLÁSTICO CROMADO AMERICANA E TORNEIRA CROMADA LONGA, PAREDE, PADRÃO POPULAR - FORNECIMENTO IN STALAÇÃO. AF_12/2013_P</t>
  </si>
  <si>
    <t>251,46</t>
  </si>
  <si>
    <t>BANCADA DE MÁRMORE SINTÉTICO 120 X 60CM, COM CUBA INTEGRADA, INCLUSO S IFÃO TIPO FLEXÍVEL EM PVC, VÁLVULA PLÁSTICO CROMADO AMERICANA E TORNEIRA CROMADA LONGA, PAREDE, PADRÃO POPULAR - FORNECIMENTO I NSTALAÇÃO. AF_12/2013_P</t>
  </si>
  <si>
    <t>252,49</t>
  </si>
  <si>
    <t>CUBA DE EMBUTIR AÇO INOXIDÁVEL MÉDIA, INCLUSO VÁLVULA TIPO AMERICAN A EM METAL CROMADO E SIFÃO FLEXÍVEL PVC - FORNECIMENTO INSTALAÇÃO . AF_12/2013</t>
  </si>
  <si>
    <t>162,58</t>
  </si>
  <si>
    <t>CUBA DE EMBUTIR AÇO INOXIDÁVEL MÉDIA, INCLUSO VÁLVULA TIPO AMERICAN A E SIFÃO GARRAFA EM METAL CROMADO - FORNECIMENTO INSTALAÇÃO. F_12/2013</t>
  </si>
  <si>
    <t>232,82</t>
  </si>
  <si>
    <t>CUBA DE EMBUTIR OVAL EM LOUÇA BRANCA, 35 X 50CM OU EQUIVALENTE, INCLUS O VÁLVULA METAL CROMADO E SIFÃO FLEXÍVEL PVC - FORNECIMENTO IN STALAÇÃO. AF_12/2013</t>
  </si>
  <si>
    <t>141,90</t>
  </si>
  <si>
    <t>CUBA DE EMBUTIR OVAL EM LOUÇA BRANCA, 35 X 50CM OU EQUIVALENTE, INCLUS O VÁLVULA E SIFÃO TIPO GARRAFA METAL CROMADO - FORNECIMENTO INSTA LAÇÃO. AF_12/2013</t>
  </si>
  <si>
    <t>212,14</t>
  </si>
  <si>
    <t>LAVATÓRIO LOUÇA BRANCA COM COLUNA, *44 X 35,5* CM, PADRÃO POPULAR, INC LUSO SIFÃO FLEXÍVEL EM PVC, VÁLVULA E ENGATE 30CM PLÁSTICO TORNEIRA CROMADA POPULAR - FORNECIMENTO INSTALAÇÃO. AF _12/2013_P</t>
  </si>
  <si>
    <t>214,05</t>
  </si>
  <si>
    <t>LAVATÓRIO LOUÇA BRANCA COM COLUNA, 45 X 55CM OU EQUIVALENTE, PADRÃO MÉ DIO, INCLUSO SIFÃO TIPO GARRAFA, VÁLVULA E ENGATE FLEXÍVEL DE 40CM EM METAL CROMADO, APARELHO MISTURADOR MÉDIO - FORNECIMENTO I NSTALAÇÃO. AF_12/2013</t>
  </si>
  <si>
    <t>509,67</t>
  </si>
  <si>
    <t>LAVATÓRIO LOUÇA BRANCA SUSPENSO, 29,5 X 39CM OU EQUIVALENTE, PADRÃO PO PULAR, INCLUSO SIFÃO TIPO GARRAFA EM PVC, VÁLVULA E ENGATE FLEXÍVEL 30 CM PLÁSTICO TORNEIRA CROMADA DE MESA, POPULAR - FORNECIMEN TO INSTALAÇÃO. AF_12/2013_P</t>
  </si>
  <si>
    <t>147,58</t>
  </si>
  <si>
    <t>LAVATÓRIO LOUÇA BRANCA SUSPENSO, 29,5 X 39CM OU EQUIVALENTE, PADRÃO PO PULAR, INCLUSO SIFÃO FLEXÍVEL EM PVC, VÁLVULA E ENGATE 30CM M PLÁSTICO TORNEIRA CROMADA DE MESA, POPULAR - FORNECIMENTO INSTALAÇÃO. AF_12/2013_P</t>
  </si>
  <si>
    <t>148,62</t>
  </si>
  <si>
    <t>BANCADA DE GRANITO CINZA POLIDO 150X60CM, COM CUBA EMBUTIR AÇO I NOXIDÁVEL MÉDIA, VÁLVULA AMERICANA EM METAL CROMADO, SIFÃO FLEXÍVEL PVC, ENGATE 30CM, TORNEIRA MESA CROMADA TUBO MÓVEL PADRÃO ALTO - FORNEC. E INSTAL. AF_12/2013_P</t>
  </si>
  <si>
    <t>664,88</t>
  </si>
  <si>
    <t>BANCADA DE GRANITO PRETO TIJUCA POLIDO 150X60CM, COM CUBA EMBUTIR D E AÇO INOXIDÁVEL MÉDIA, VÁLVULA AMERICANA, SIFÃO GARRAFA, ENGATE FLEXÍ VEL 40CM EM METAL CROMADO, APARELHO MISTURADOR MESA PADRÃO MÉDIO FORNEC. INSTAL. AF_12/2013_P</t>
  </si>
  <si>
    <t>1.040,61</t>
  </si>
  <si>
    <t>BANCADA GRANITO PRETO TIJUCA POLIDO 0,50 X 0,60M, INCL. CUBA DE EMBUTI R OVAL LOUÇA BRANCA 35 50CM, VÁLVULA METAL CROMADO, SIFÃO FLEXÍVEL P VC, ENGATE 30CM PLÁSTICO E TORNEIRA CROMADA MESA, PADRÃO POPULAR FORNEC. INSTALAÇÃO. AF_12/2013</t>
  </si>
  <si>
    <t>461,26</t>
  </si>
  <si>
    <t>BANCADA MÁRMORE BRANCO POLIDO 0,50 X 0,60M, INCLUSO CUBA DE EMBUTIR OV AL EM LOUÇA BRANCA 35 50CM, VÁLVULA, SIFÃO TIPO GARRAFA E ENGATE FLE XÍVEL 40CM METAL CROMADO APARELHO MISTURADOR MESA, PADRÃO MÉDI O FORNECIMENTO INSTALAÇÃO. AF_12/2013</t>
  </si>
  <si>
    <t>700,43</t>
  </si>
  <si>
    <t>SABONETEIRA DE SOBREPOR (FIXADA NA PAREDE), TIPO CONCHA, EM ACO INOXID AVEL - FORNECIMENTO E INSTALACAO</t>
  </si>
  <si>
    <t>TAMPA EM CONCRETO ARMADO 60X60X5CM P/CX INSPECAO/FOSSA SEPTICA</t>
  </si>
  <si>
    <t>22,40</t>
  </si>
  <si>
    <t>74197/001</t>
  </si>
  <si>
    <t>FOSSA SEPTICA EM ALVENARIA DE TIJOLO CERAMICO MACICO DIMENSOES EXTERNA S 1,90X1,10X1,40M, 1.500 LITROS, REVESTIDA INTERNAMENTE COM BARRA LISA , TAMPA CONCRETO ARMADO ESPESSURA 8CM</t>
  </si>
  <si>
    <t>1.183,09</t>
  </si>
  <si>
    <t>74198/001</t>
  </si>
  <si>
    <t>SUMIDOURO EM ALVENARIA DE TIJOLO CERAMICO MACICO DIAMETRO 1,20M E ALTU RA 5,00M, COM TAMPA CONCRETO ARMADO 1,40M ESPESSURA 10CM</t>
  </si>
  <si>
    <t>1.148,54</t>
  </si>
  <si>
    <t>74198/002</t>
  </si>
  <si>
    <t>SUMIDOURO EM ALVENARIA DE TIJOLO CERAMICO MACIÇO DIAMETRO 1,40M E ALTU RA 5,00M, COM TAMPA CONCRETO ARMADO 1,60M ESPESSURA 10CM</t>
  </si>
  <si>
    <t>1.428,27</t>
  </si>
  <si>
    <t>PONTO DE CONSUMO ÁGUA FRIA (SUBRAMAL) COM TUBULAÇÃO PVC, DN 25 M M, INSTALADO EM RAMAL ÁGUA. AF_12/2014</t>
  </si>
  <si>
    <t>56,01</t>
  </si>
  <si>
    <t>PONTO DE CONSUMO TERMINAL ÁGUA QUENTE (SUBRAMAL) COM TUBULAÇÃO C PVC, DN 22 MM, INSTALADO EM RAMAL ÁGUA. AF_12/2014</t>
  </si>
  <si>
    <t>96,50</t>
  </si>
  <si>
    <t>VALVULA DESCARGA 1.1/2" COM REGISTRO, ACABAMENTO EM METAL CROMADO - FO RNECIMENTO E INSTALACAO</t>
  </si>
  <si>
    <t>209,25</t>
  </si>
  <si>
    <t>REGISTRO DE GAVETA COM CANOPLA Ø 25MM (1) - FORNECIMENTO E INSTALAÇÃO</t>
  </si>
  <si>
    <t>97,71</t>
  </si>
  <si>
    <t>73795/001</t>
  </si>
  <si>
    <t>VÁLVULA DE RETENÇÃO VERTICAL Ø 20MM (3/4") - FORNECIMENTO E INSTALAÇÃO</t>
  </si>
  <si>
    <t>73795/002</t>
  </si>
  <si>
    <t>VÁLVULA DE RETENÇÃO VERTICAL Ø 25MM (1") - FORNECIMENTO E INSTALAÇÃO</t>
  </si>
  <si>
    <t>60,89</t>
  </si>
  <si>
    <t>73795/003</t>
  </si>
  <si>
    <t>VÁLVULA DE RETENÇÃO VERTICAL Ø 32MM (1.1/4") - FORNECIMENTO E INSTALAÇ ÃO</t>
  </si>
  <si>
    <t>81,75</t>
  </si>
  <si>
    <t>73795/004</t>
  </si>
  <si>
    <t>VÁLVULA DE RETENÇÃO VERTICAL Ø 40MM (1.1/2") - FORNECIMENTO E INSTALAÇ ÃO</t>
  </si>
  <si>
    <t>94,52</t>
  </si>
  <si>
    <t>73795/005</t>
  </si>
  <si>
    <t>VÁLVULA DE RETENÇÃO VERTICAL Ø 50MM (2") - FORNECIMENTO E INSTALAÇÃO</t>
  </si>
  <si>
    <t>127,40</t>
  </si>
  <si>
    <t>73795/006</t>
  </si>
  <si>
    <t>VÁLVULA DE RETENÇÃO VERTICAL Ø 80MM (3") - FORNECIMENTO E INSTALAÇÃO</t>
  </si>
  <si>
    <t>255,08</t>
  </si>
  <si>
    <t>73795/007</t>
  </si>
  <si>
    <t>VÁLVULA DE RETENÇÃO VERTICAL Ø 100MM (4") - FORNECIMENTO E INSTALAÇÃO</t>
  </si>
  <si>
    <t>429,89</t>
  </si>
  <si>
    <t>73795/008</t>
  </si>
  <si>
    <t>VÁLVULA DE RETENÇÃO HORIZONTAL Ø 20MM (3/4") - FORNECIMENTO E INSTALAÇ ÃO</t>
  </si>
  <si>
    <t>78,59</t>
  </si>
  <si>
    <t>73795/009</t>
  </si>
  <si>
    <t>VALVULA DE RETENCAO HORIZONTAL Ø 25MM (1) - FORNECIMENTO E INSTALACAO</t>
  </si>
  <si>
    <t>99,96</t>
  </si>
  <si>
    <t>73795/010</t>
  </si>
  <si>
    <t>VÁLVULA DE RETENÇÃO HORIZONTAL Ø 32MM (1.1/4") - FORNECIMENTO E INSTAL AÇÃO</t>
  </si>
  <si>
    <t>140,05</t>
  </si>
  <si>
    <t>73795/011</t>
  </si>
  <si>
    <t>VÁLVULA DE RETENÇÃO HORIZONTAL Ø 40MM (1.1/2") - FORNECIMENTO E INSTAL AÇÃO</t>
  </si>
  <si>
    <t>73795/012</t>
  </si>
  <si>
    <t>VÁLVULA DE RETENÇÃO HORIZONTAL Ø 50MM (2") - FORNECIMENTO E INSTALAÇÃO</t>
  </si>
  <si>
    <t>211,65</t>
  </si>
  <si>
    <t>73795/013</t>
  </si>
  <si>
    <t>VÁLVULA DE RETENÇÃO HORIZONTAL Ø 65MM (2.1/2") - FORNECIMENTO E INSTAL AÇÃO</t>
  </si>
  <si>
    <t>301,96</t>
  </si>
  <si>
    <t>73795/014</t>
  </si>
  <si>
    <t>VÁLVULA DE RETENÇÃO HORIZONTAL Ø 80MM (3") - FORNECIMENTO E INSTALAÇÃO</t>
  </si>
  <si>
    <t>399,22</t>
  </si>
  <si>
    <t>73795/015</t>
  </si>
  <si>
    <t>VÁLVULA DE RETENÇÃO HORIZONTAL Ø 100MM (4") - FORNECIMENTO E INSTALAÇÃ O</t>
  </si>
  <si>
    <t>611,25</t>
  </si>
  <si>
    <t>73796/001</t>
  </si>
  <si>
    <t>VÁLVULA DE PÉ COM CRIVO Ø 20MM (3/4") - FORNECIMENTO E INSTALAÇÃO</t>
  </si>
  <si>
    <t>56,41</t>
  </si>
  <si>
    <t>73796/002</t>
  </si>
  <si>
    <t>VÁLVULA DE PÉ COM CRIVO Ø 25MM (1") - FORNECIMENTO E INSTALAÇÃO</t>
  </si>
  <si>
    <t>60,38</t>
  </si>
  <si>
    <t>73796/003</t>
  </si>
  <si>
    <t>VÁLVULA DE PÉ COM CRIVO Ø 40MM (1.1/2") - FORNECIMENTO E INSTALAÇÃO</t>
  </si>
  <si>
    <t>92,23</t>
  </si>
  <si>
    <t>73796/004</t>
  </si>
  <si>
    <t>VÁLVULA DE PÉ COM CRIVO Ø 50MM (2") - FORNECIMENTO E INSTALAÇÃO</t>
  </si>
  <si>
    <t>128,08</t>
  </si>
  <si>
    <t>73796/005</t>
  </si>
  <si>
    <t>VÁLVULA DE PÉ COM CRIVO Ø 65MM (2.1/2") - FORNECIMENTO E INSTALAÇÃO</t>
  </si>
  <si>
    <t>220,00</t>
  </si>
  <si>
    <t>73796/006</t>
  </si>
  <si>
    <t>VÁLVULA DE PÉ COM CRIVO Ø 80MM (3") - FORNECIMENTO E INSTALAÇÃO</t>
  </si>
  <si>
    <t>284,08</t>
  </si>
  <si>
    <t>73796/007</t>
  </si>
  <si>
    <t>VÁLVULA DE PÉ COM CRIVO Ø 100MM (4") - FORNECIMENTO E INSTALAÇÃO</t>
  </si>
  <si>
    <t>486,49</t>
  </si>
  <si>
    <t>73797/001</t>
  </si>
  <si>
    <t>REGISTRO DE GAVETA COM CANOPLA Ø 32MM (1.1/4") - FORNECIMENTO E INSTAL AÇÃO</t>
  </si>
  <si>
    <t>122,97</t>
  </si>
  <si>
    <t>73870/001</t>
  </si>
  <si>
    <t>VÁLVULA DE ESFERA EM BRONZE Ø 1/2" - FORNECIMENTO E INSTALAÇÃO</t>
  </si>
  <si>
    <t>54,71</t>
  </si>
  <si>
    <t>73870/002</t>
  </si>
  <si>
    <t>VÁLVULA DE ESFERA EM BRONZE Ø 3/4" - FORNECIMENTO E INSTALAÇÃO</t>
  </si>
  <si>
    <t>60,23</t>
  </si>
  <si>
    <t>73870/003</t>
  </si>
  <si>
    <t>VÁLVULA DE ESFERA EM BRONZE Ø 1" - FORNECIMENTO E INSTALAÇÃO</t>
  </si>
  <si>
    <t>74,59</t>
  </si>
  <si>
    <t>73870/004</t>
  </si>
  <si>
    <t>REGISTRO DE ESFERA EM BRONZE D= 1.1/4" FORNEC E COLOCACAO</t>
  </si>
  <si>
    <t>101,76</t>
  </si>
  <si>
    <t>73870/005</t>
  </si>
  <si>
    <t>VÁLVULA DE ESFERA EM BRONZE Ø 1.1/2" - FORNECIMENTO E INSTALAÇÃO</t>
  </si>
  <si>
    <t>121,92</t>
  </si>
  <si>
    <t>73870/006</t>
  </si>
  <si>
    <t>VÁLVULA DE ESFERA EM BRONZE Ø 2" - FORNECIMENTO E INSTALAÇÃO</t>
  </si>
  <si>
    <t>175,75</t>
  </si>
  <si>
    <t>74091/001</t>
  </si>
  <si>
    <t>VALVULA RETENCAO VERTICAL BRONZE (PN-16) 2.1/2" 200PSI - EXTREMIDADES COM ROSCA FORNECIMENTO E INSTALACAO</t>
  </si>
  <si>
    <t>194,76</t>
  </si>
  <si>
    <t>74093/001</t>
  </si>
  <si>
    <t>VALVULA PE COM CRIVO BRONZE 1.1/4" - FORNECIMENTO E INSTALACAO</t>
  </si>
  <si>
    <t>83,81</t>
  </si>
  <si>
    <t>74169/001</t>
  </si>
  <si>
    <t>REGISTRO/VALVULA GLOBO ANGULAR 45 GRAUS EM LATAO PARA HIDRANTES DE INC ÊNDIO PREDIAL DN 2.1/2" - FORNECIMENTO E INSTALACAO</t>
  </si>
  <si>
    <t>184,20</t>
  </si>
  <si>
    <t>74174/001</t>
  </si>
  <si>
    <t>REGISTRO GAVETA 1.1/2" COM CANOPLA ACABAMENTO CROMADO SIMPLES - FORNEC IMENTO E INSTALACAO</t>
  </si>
  <si>
    <t>138,67</t>
  </si>
  <si>
    <t>74175/001</t>
  </si>
  <si>
    <t>REGISTRO GAVETA 1" COM CANOPLA ACABAMENTO CROMADO SIMPLES - FORNECIMEN TO E INSTALACAO</t>
  </si>
  <si>
    <t>93,97</t>
  </si>
  <si>
    <t>74178/001</t>
  </si>
  <si>
    <t>REGISTRO GAVETA 4" BRUTO LATAO - FORNECIMENTO E INSTALACAO</t>
  </si>
  <si>
    <t>663,76</t>
  </si>
  <si>
    <t>74179/001</t>
  </si>
  <si>
    <t>REGISTRO GAVETA 3" BRUTO LATAO - FORNECIMENTO E INSTALACAO</t>
  </si>
  <si>
    <t>398,56</t>
  </si>
  <si>
    <t>74180/001</t>
  </si>
  <si>
    <t>REGISTRO GAVETA 2.1/2" BRUTO LATAO - FORNECIMENTO E INSTALACAO</t>
  </si>
  <si>
    <t>232,48</t>
  </si>
  <si>
    <t>74181/001</t>
  </si>
  <si>
    <t>REGISTRO GAVETA 2" BRUTO LATAO - FORNECIMENTO E INSTALACAO</t>
  </si>
  <si>
    <t>121,62</t>
  </si>
  <si>
    <t>74182/001</t>
  </si>
  <si>
    <t>REGISTRO GAVETA 1.1/2" BRUTO LATAO - FORNECIMENTO E INSTALACAO</t>
  </si>
  <si>
    <t>94,95</t>
  </si>
  <si>
    <t>74183/001</t>
  </si>
  <si>
    <t>REGISTRO GAVETA 1.1/4" BRUTO LATAO - FORNECIMENTO E INSTALACAO</t>
  </si>
  <si>
    <t>80,81</t>
  </si>
  <si>
    <t>74184/001</t>
  </si>
  <si>
    <t>REGISTRO GAVETA 1" BRUTO LATAO - FORNECIMENTO E INSTALACAO</t>
  </si>
  <si>
    <t>56,66</t>
  </si>
  <si>
    <t>VALVULA DE RETENCAO VERTICAL BRONZE (PN-16) 1/2" 200 PSI - EXTREMIDADE COM ROSCA FORNECIMENTO E INSTALACAO</t>
  </si>
  <si>
    <t>41,05</t>
  </si>
  <si>
    <t>REGISTRO DE PRESSÃO BRUTO, LATÃO, ROSCÁVEL, 1/2, FORNECIDO E INSTALAD O EM RAMAL ÁGUA. AF_12/2014</t>
  </si>
  <si>
    <t>REGISTRO DE PRESSÃO BRUTO, ROSCÁVEL, 3/4, FORNECIDO E INSTALADO EM RA MAL ÁGUA. AF_12/2014</t>
  </si>
  <si>
    <t>26,41</t>
  </si>
  <si>
    <t>REGISTRO DE GAVETA BRUTO, LATÃO, ROSCÁVEL, 1/2, FORNECIDO E INSTALADO EM RAMAL ÁGUA. AF_12/2014</t>
  </si>
  <si>
    <t>30,05</t>
  </si>
  <si>
    <t>REGISTRO DE GAVETA BRUTO, LATÃO, ROSCÁVEL, 3/4, FORNECIDO E INSTALADO EM RAMAL ÁGUA. AF_12/2014</t>
  </si>
  <si>
    <t>31,34</t>
  </si>
  <si>
    <t>MISTURADOR MONOCOMANDO PARA CHUVEIRO, BASE BRUTA E ACABAMENTO CROMOADO , FORNECIDO INSTALADO EM RAMAL DE ÁGUA. AF_12/2014</t>
  </si>
  <si>
    <t>KIT DE REGISTRO PRESSÃO BRUTO LATÃO ½, INCLUSIVE CONEXÕES, ROS CÁVEL, INSTALADO EM RAMAL ÁGUA FRIA FORNECIMENTO E INSTALAÇÃO. AF _12/2014</t>
  </si>
  <si>
    <t>32,51</t>
  </si>
  <si>
    <t>KIT DE REGISTRO PRESSÃO BRUTO LATÃO ¾" COM ADAPTADOR CURTO E LUV A BUCHA, ROSCÁVEL, INSTALADO EM RAMAL ÁGUA - FORNECIMENTO IN STALAÇÃO. AF_12/2014</t>
  </si>
  <si>
    <t>35,36</t>
  </si>
  <si>
    <t>KIT DE REGISTRO GAVETA BRUTO LATÃO ½, COM 02 ADAPTADORES CURTOS BOLSA E ROSCA, ROSCÁVEL, INSTALADO EM RAMAL ÁGUA FORNECIMENT O INSTALAÇÃO. AF_12/2014</t>
  </si>
  <si>
    <t>37,53</t>
  </si>
  <si>
    <t>KIT DE REGISTRO GAVETA BRUTO LATÃO ¾", COM 02 ADAPTADORES CURTOS BOLSA E ROSCA, ROSCÁVEL, INSTALADO EM RAMAL ÁGUA - FORNECIMENT O INSTALAÇÃO. AF_12/2014</t>
  </si>
  <si>
    <t>40,05</t>
  </si>
  <si>
    <t>KIT DE MISTURADOR BASE BRUTA LATÃO ¾ MONOCOMANDO PARA CHUVEIRO, IN CLUSIVE CONEXÕES, INSTALADO EM RAMAL ÁGUA FORNECIMENTO E INSTALAÇ ÃO. AF_12/2014</t>
  </si>
  <si>
    <t>181,34</t>
  </si>
  <si>
    <t>KIT DE TÊ MISTURADOR EM CPVC ¾ COM DUPLO COMANDO PARA CHUVEIRO, INCLU SIVE CONEXÕES, INSTALADO RAMAL ÁGUA FORNECIMENTO E INSTALAÇÃO. AF_12/2014</t>
  </si>
  <si>
    <t>180,26</t>
  </si>
  <si>
    <t>REGISTRO DE PRESSÃO BRUTO, LATÃO, ROSCÁVEL, 1/2, COM ACABAMENTO E CAN OPLA CROMADOS. FORNECIDO INSTALADO EM RAMAL ÁGUA. AF_12/2014</t>
  </si>
  <si>
    <t>REGISTRO DE PRESSÃO BRUTO, LATÃO, ROSCÁVEL, 3/4, COM ACABAMENTO E CAN OPLA CROMADOS. FORNECIDO INSTALADO EM RAMAL ÁGUA. AF_12/2014</t>
  </si>
  <si>
    <t>65,94</t>
  </si>
  <si>
    <t>REGISTRO DE GAVETA BRUTO, LATÃO, ROSCÁVEL, 1/2, COM ACABAMENTO E CANO PLA CROMADOS. FORNECIDO INSTALADO EM RAMAL ÁGUA. AF_12/2014</t>
  </si>
  <si>
    <t>REGISTRO DE GAVETA BRUTO, LATÃO, ROSCÁVEL, 3/4, COM ACABAMENTO E CANO PLA CROMADOS. FORNECIDO INSTALADO EM RAMAL ÁGUA. AF_12/2014</t>
  </si>
  <si>
    <t>69,40</t>
  </si>
  <si>
    <t>REGISTRO DE ESFERA, PVC, ROSCÁVEL, 3/4 , FORNECIDO E INSTALADO EM RAMA L ÁGUA. AF_03/2015</t>
  </si>
  <si>
    <t>ABERTURA/FECHAMENTO RASGO ALVENARIA PARA TUBOS, FECHAMENTO COM ARGAMAS SA TRACO 1:1:6 (CIMENTO, CAL E AREIA)</t>
  </si>
  <si>
    <t>4,51</t>
  </si>
  <si>
    <t>CAIXA DE AREIA 40X40X40CM EM ALVENARIA - EXECUÇÃO</t>
  </si>
  <si>
    <t>72,82</t>
  </si>
  <si>
    <t>CAIXA DE AREIA 60X60X60CM EM ALVENARIA - EXECUÇÃO INPR INSTALACOES PRODUCAO</t>
  </si>
  <si>
    <t>145,33</t>
  </si>
  <si>
    <t>73826/001</t>
  </si>
  <si>
    <t>INSTALACAO DE COMPRESSOR AR, POTENCIA &lt;= 5 CV</t>
  </si>
  <si>
    <t>482,17</t>
  </si>
  <si>
    <t>73826/002</t>
  </si>
  <si>
    <t>INSTALACAO DE COMPRESSOR AR, POTENCIA &gt; 5 E &lt;= 10 CV</t>
  </si>
  <si>
    <t>626,82</t>
  </si>
  <si>
    <t>73834/001</t>
  </si>
  <si>
    <t>INSTALACAO DE CONJ.MOTO BOMBA SUBMERSIVEL ATE 10 CV</t>
  </si>
  <si>
    <t>172,90</t>
  </si>
  <si>
    <t>73834/002</t>
  </si>
  <si>
    <t>INSTALACAO DE CONJ.MOTO BOMBA SUBMERSIVEL 11 A 25 CV</t>
  </si>
  <si>
    <t>276,64</t>
  </si>
  <si>
    <t>73834/003</t>
  </si>
  <si>
    <t>INSTALACAO DE CONJ.MOTO BOMBA SUBMERSIVEL 26 A 50 CV</t>
  </si>
  <si>
    <t>553,28</t>
  </si>
  <si>
    <t>73834/004</t>
  </si>
  <si>
    <t>INSTALACAO DE CONJ.MOTO BOMBA SUBMERSIVEL 51 A 100 CV</t>
  </si>
  <si>
    <t>829,92</t>
  </si>
  <si>
    <t>73835/001</t>
  </si>
  <si>
    <t>INSTALACAO DE CONJ.MOTO BOMBA VERTICAL POT &lt;= 100 CV</t>
  </si>
  <si>
    <t>1.144,48</t>
  </si>
  <si>
    <t>73835/002</t>
  </si>
  <si>
    <t>INSTALACAO DE CONJ.MOTO BOMBA VERTICAL 100 &lt; POT &lt;= 200 CV</t>
  </si>
  <si>
    <t>1.556,49</t>
  </si>
  <si>
    <t>73835/003</t>
  </si>
  <si>
    <t>INSTALACAO DE CONJ.MOTO BOMBA VERTICAL 200 &lt; POT &lt;= 300 CV</t>
  </si>
  <si>
    <t>1.739,61</t>
  </si>
  <si>
    <t>73836/001</t>
  </si>
  <si>
    <t>INSTALACAO DE CONJ.MOTO BOMBA HORIZONTAL ATE 10 CV</t>
  </si>
  <si>
    <t>457,79</t>
  </si>
  <si>
    <t>73836/002</t>
  </si>
  <si>
    <t>INSTALACAO DE CONJ.MOTO BOMBA HORIZONTAL 12,5 A 25 CV</t>
  </si>
  <si>
    <t>595,13</t>
  </si>
  <si>
    <t>73836/003</t>
  </si>
  <si>
    <t>INSTALACAO DE CONJ.MOTO BOMBA HORIZONTAL 30 A 75 CV</t>
  </si>
  <si>
    <t>915,58</t>
  </si>
  <si>
    <t>73836/004</t>
  </si>
  <si>
    <t>INSTALACAO DE CONJ.MOTO BOMBA HORIZONTAL 100 A 150 CV</t>
  </si>
  <si>
    <t>1.464,94</t>
  </si>
  <si>
    <t>73837/001</t>
  </si>
  <si>
    <t>INSTALACAO DE CONJ.MOTO BOMBA SUBMERSO ATE 5 CV</t>
  </si>
  <si>
    <t>73837/002</t>
  </si>
  <si>
    <t>INSTALACAO DE CONJ.MOTO BOMBA SUBMERSO 6 A 25 CV</t>
  </si>
  <si>
    <t>345,80</t>
  </si>
  <si>
    <t>73837/003</t>
  </si>
  <si>
    <t>INSTALACAO DE CONJ.MOTO BOMBA SUBMERSO 26 A 50 CV</t>
  </si>
  <si>
    <t>691,60</t>
  </si>
  <si>
    <t>INSTALACAO DE CLORADOR</t>
  </si>
  <si>
    <t>368,69</t>
  </si>
  <si>
    <t>LEITO FILTRANTE - ASSENTAMENTO DE BLOCOS LEOPOLD</t>
  </si>
  <si>
    <t>62,84</t>
  </si>
  <si>
    <t>FORNECIMENTO E INSTALACAO DE TALHA TROLEY MANUAL 1 TONELADA</t>
  </si>
  <si>
    <t>1.068,97</t>
  </si>
  <si>
    <t>LEITO FILTRANTE - COLOCACAO DE LONA PLASTICA</t>
  </si>
  <si>
    <t>17,89</t>
  </si>
  <si>
    <t>INSTALACAO DE BOMBA DOSADORA</t>
  </si>
  <si>
    <t>129,41</t>
  </si>
  <si>
    <t>INSTALACAO DE AGITADOR</t>
  </si>
  <si>
    <t>66,55</t>
  </si>
  <si>
    <t>73824/001</t>
  </si>
  <si>
    <t>INSTALACAO DE MISTURADOR VERTICAL</t>
  </si>
  <si>
    <t>73825/002</t>
  </si>
  <si>
    <t>VERTEDOR TRIANGULAR DE ALUMINIO</t>
  </si>
  <si>
    <t>685,46</t>
  </si>
  <si>
    <t>73873/001</t>
  </si>
  <si>
    <t>LEITO FILTRANTE - COLOCACAO E APILOAMENTO DE TERRA NO FILTRO</t>
  </si>
  <si>
    <t>65,60</t>
  </si>
  <si>
    <t>73873/002</t>
  </si>
  <si>
    <t>LEITO FILTRANTE - FORN.E ENCHIMENTO C/ BRITA NO. 4</t>
  </si>
  <si>
    <t>139,08</t>
  </si>
  <si>
    <t>73873/003</t>
  </si>
  <si>
    <t>LEITO FILTRANTE - COLOCACAO DE AREIA NOS FILTROS</t>
  </si>
  <si>
    <t>73873/004</t>
  </si>
  <si>
    <t>LEITO FILTRANTE - COLOCACAO DE PEDREGULHOS NOS FILTROS</t>
  </si>
  <si>
    <t>71,85</t>
  </si>
  <si>
    <t>73873/005</t>
  </si>
  <si>
    <t>LEITO FILTRANTE - COLOCACAO DE ANTRACITO NOS FILTROS LIPR LIGACOES PREDIAIS AGUA/ESGOTO/ENERGIA/TELEFONE</t>
  </si>
  <si>
    <t>73827/001</t>
  </si>
  <si>
    <t>KIT CAVALETE PVC COM REGISTRO 1/2" - FORNECIMENTO E INSTALAÇÃO</t>
  </si>
  <si>
    <t>48,02</t>
  </si>
  <si>
    <t>74102/001</t>
  </si>
  <si>
    <t>CAIXA PARA HIDROMETRO CONCRETO PRE-MOLDADO - FORNECIMENTO E INSTALACAO</t>
  </si>
  <si>
    <t>153,28</t>
  </si>
  <si>
    <t>74217/001</t>
  </si>
  <si>
    <t>HIDROMETRO 3,00M3/H, D=1/2" - FORNECIMENTO E INSTALACAO</t>
  </si>
  <si>
    <t>103,74</t>
  </si>
  <si>
    <t>74217/002</t>
  </si>
  <si>
    <t>HIDROMETRO 5,00M3/H, D=3/4" - FORNECIMENTO E INSTALACAO</t>
  </si>
  <si>
    <t>133,48</t>
  </si>
  <si>
    <t>74217/003</t>
  </si>
  <si>
    <t>HIDROMETRO 1,50M3/H, D=1/2" - FORNECIMENTO E INSTALACAO</t>
  </si>
  <si>
    <t>99,28</t>
  </si>
  <si>
    <t>74218/001</t>
  </si>
  <si>
    <t>KIT CAVALETE PVC COM REGISTRO 3/4" - FORNECIMENTO E INSTALACAO</t>
  </si>
  <si>
    <t>74253/001</t>
  </si>
  <si>
    <t>RAMAL PREDIAL EM TUBO PEAD 20MM - FORNECIMENTO, INSTALAÇÃO, ESCAVAÇÃO E REATERRO</t>
  </si>
  <si>
    <t>20,47</t>
  </si>
  <si>
    <t>LIGACAO DA REDE 50MM AO RAMAL PREDIAL 1/2"</t>
  </si>
  <si>
    <t>34,71</t>
  </si>
  <si>
    <t>LIGACAO DA REDE 75MM AO RAMAL PREDIAL 1/2"</t>
  </si>
  <si>
    <t>40,91</t>
  </si>
  <si>
    <t>LIGAÇÃO DOMICILIAR DE ESGOTO DN 100MM, DA CASA ATÉ A CAIXA, COMPOSTO P OR 10,0M TUBO PVC PREDIAL 100MM E CAIXA ALVENARIA COM TAMPA CONCRETO - FORNECIMENTO INSTALAÇÃO</t>
  </si>
  <si>
    <t>466,76</t>
  </si>
  <si>
    <t>73784/001</t>
  </si>
  <si>
    <t>LIGAÇÃO DE ESGOTO EM TUBO PVC SÉRIE-R DN 100MM, DA CAIXA ATÉ A REDE, INCLUINDO ESCAVAÇÃO E REATERRO 1,00M, COMPOSTO POR 10,50M JUNÇÃO SIMPLES PARA PRED IAL 100X100MM CURVA 90GRAUS REDE COLETORA 1 00MM - FORNECIMENTO INSTALAÇÃO</t>
  </si>
  <si>
    <t>835,70</t>
  </si>
  <si>
    <t>73784/002</t>
  </si>
  <si>
    <t>LIGAÇÃO DE ESGOTO EM TUBO PVC SÉRIE-R DN 150MM, DA CAIXA ATÉ A REDE, INCLUINDO ESCAVAÇÃO E REATERRO 1,00M, COMPOSTO POR 13,65M 150MM - FORNECIMENTO INSTALAÇÃO</t>
  </si>
  <si>
    <t>1.171,99</t>
  </si>
  <si>
    <t>74216/001</t>
  </si>
  <si>
    <t>RAMAL PREDIAL DE ESGOTO EM TUBO PVC DN 100MM - FORNECIMENTO, IN STALACAO, ESCAVACAO E REATERRO MOVT MOVIMENTO TERRA</t>
  </si>
  <si>
    <t>80,14</t>
  </si>
  <si>
    <t>76451/001</t>
  </si>
  <si>
    <t>ESCAVACAO MECANIZADA SUBMERSA (DRAGAGEM E CARGA), UTILIZANDO CAMINHÃO BASCULANTE, ESCAVADEIRA TIPO DRAGA DE ARRASTE RETROESCAVADEIRA COM C ARREGADEIRA</t>
  </si>
  <si>
    <t>26,61</t>
  </si>
  <si>
    <t>ESCAVACAO SUBMERSA COM DRAGA DE MANDIBULA</t>
  </si>
  <si>
    <t>DRAGAGEM (C/ ESCAVADEIRA DRAG LINE DE ARRASTE 140HP)</t>
  </si>
  <si>
    <t>24,47</t>
  </si>
  <si>
    <t>ESCAVACAO E ACERTO MANUAL NA FAIXA DE 0,45M LARGURA P/ EXECUCAO MEIO-FIO SARJETA CONJUGADOS</t>
  </si>
  <si>
    <t>73903/001</t>
  </si>
  <si>
    <t>LIMPEZA SUPERFICIAL DA CAMADA VEGETAL EM JAZIDA</t>
  </si>
  <si>
    <t>0,42</t>
  </si>
  <si>
    <t>73903/002</t>
  </si>
  <si>
    <t>EXPURGO DE JAZIDA (MATERIAL VEGETAL, OU INSERVÍVEL, EXCETO LAMA)</t>
  </si>
  <si>
    <t>2,25</t>
  </si>
  <si>
    <t>74151/001</t>
  </si>
  <si>
    <t>ESCAVACAO E CARGA MATERIAL 1A CATEGORIA, UTILIZANDO TRATOR DE ESTEIRAS 110 A 160HP COM LAMINA, PESO OPERACIONAL * 13T PA CARREGADEIRA 170 HP.</t>
  </si>
  <si>
    <t>3,27</t>
  </si>
  <si>
    <t>74154/001</t>
  </si>
  <si>
    <t>ESCAVACAO, CARGA E TRANSPORTE DE MATERIAL 1A CATEGORIA COM TRATOR SOBRE ESTEIRAS 305 HP CACAMBA 5M3, DMT 50 A 200M</t>
  </si>
  <si>
    <t>74155/001</t>
  </si>
  <si>
    <t>ESCAVACAO E TRANSP MAT 1A CAT DMT 50M C/TRATOR EST D8 C/ LAMINA</t>
  </si>
  <si>
    <t>74155/002</t>
  </si>
  <si>
    <t>ESCAVACAO E TRANSPORTE DE MATERIAL 2A CAT DMT 50M COM TRATOR SOBRE ESTEIRAS 305 HP LAMINA ESCARIFICADOR</t>
  </si>
  <si>
    <t>3,55</t>
  </si>
  <si>
    <t>74205/001</t>
  </si>
  <si>
    <t>ESCAVACAO MECANICA DE MATERIAL 1A. CATEGORIA, PROVENIENTE CORTE SUBLEITO (C/TRATOR ESTEIRAS 160HP)</t>
  </si>
  <si>
    <t>1,84</t>
  </si>
  <si>
    <t>ESCAVACAO MANUAL A CEU ABERTO EM MATERIAL DE 1A CATEGORIA, PROFUNDI DADE ATE 0,50M</t>
  </si>
  <si>
    <t>34,72</t>
  </si>
  <si>
    <t>REGULARIZACAO DE SUPERFICIES EM TERRA COM MOTONIVELADORA</t>
  </si>
  <si>
    <t>0,39</t>
  </si>
  <si>
    <t>CORTE E ATERRO COMPENSADO</t>
  </si>
  <si>
    <t>4,33</t>
  </si>
  <si>
    <t>ESCAVACAO MANUAL, CAMPO ABERTO, EM SOLO EXCETO ROCHA, DE 4,00 ATE 6,00 M PROFUNDIDADE.</t>
  </si>
  <si>
    <t>58,60</t>
  </si>
  <si>
    <t>ESCAVACAO EM ROCHA C/PERFURACAO MANUAL E EXPLOSIVO</t>
  </si>
  <si>
    <t>327,60</t>
  </si>
  <si>
    <t>ESCAVACAO MANUAL CAMPO ABERTO EM SOLO EXCETO ROCHA ATE 2,00M PROFUNDID ADE</t>
  </si>
  <si>
    <t>42,39</t>
  </si>
  <si>
    <t>ESCAVACAO MANUAL, CAMPO ABERTO, EM SOLO EXCETO ROCHA, DE 2,00 ATE 4,00 M PROFUNDIDADE.</t>
  </si>
  <si>
    <t>50,50</t>
  </si>
  <si>
    <t>ESCAVACAO MECANICA CAMPO ABERTO EM SOLO EXCETO ROCHA ATE 2,00M PROFUND IDADE</t>
  </si>
  <si>
    <t>1,66</t>
  </si>
  <si>
    <t>79505/001</t>
  </si>
  <si>
    <t>ESCAVACAO A FOGO EM MATERIAL DE 2A CATEGORIA, MOLEDO OU ROCHA DECOMPOS TA, CEU ABERTO, FURACAO BARRA MINA</t>
  </si>
  <si>
    <t>59,86</t>
  </si>
  <si>
    <t>79505/002</t>
  </si>
  <si>
    <t>ESCAVACAO A FOGO EM MATERIAL DE 3A CATEGORIA, ROCHA VIVA, CEU ABERTO , FURACAO BARRA MINA.</t>
  </si>
  <si>
    <t>133,45</t>
  </si>
  <si>
    <t>79517/001</t>
  </si>
  <si>
    <t>ESCAVACAO MANUAL EM SOLO-PROF. ATE 1,50 M</t>
  </si>
  <si>
    <t>28,94</t>
  </si>
  <si>
    <t>79517/002</t>
  </si>
  <si>
    <t>ESCAVACAO MANUAL EM SOLO, PROF. MAIOR QUE 1,5M ATE 4,00 M</t>
  </si>
  <si>
    <t>46,30</t>
  </si>
  <si>
    <t>ESCAVACAO MECANICA PARA ACERTO DE TALUDES, EM MATERIAL 1A CATEGORIA , COM ESCAVADEIRA HIDRAULICA</t>
  </si>
  <si>
    <t>ESCAVACAO MECANICA, A CEU ABERTO, EM MATERIAL DE 1A CATEGORIA, COM ESC AVADEIRA HIDRAULICA, CAPACIDADE 0,78 M3</t>
  </si>
  <si>
    <t>ESCAVAÇÃO VERTICAL A CÉU ABERTO, INCLUINDO CARGA, DESCARGA E TRANSPORT E, EM SOLO DE 1ª CATEGORIA COM ESCAVADEIRA HIDRÁULICA (CAÇAMBA: 0,8 M³ / 111 HP), FROTA 3 CAMINHÕES BASCULANTES 14 M³, DMT 0,2 KM VELOCIDADE MÉDIA 4 KM/H. AF_12/2013</t>
  </si>
  <si>
    <t>ESCAVAÇÃO VERTICAL A CÉU ABERTO, INCLUINDO CARGA, DESCARGA E TRANSPORT E, EM SOLO DE 1ª CATEGORIA COM ESCAVADEIRA HIDRÁULICA (CAÇAMBA: 0,8 M³ / 111 HP), FROTA 3 CAMINHÕES BASCULANTES 14 M³, DMT 0,3 KM VELOCIDADE MÉDIA 5,9 KM/H. AF_12/2013</t>
  </si>
  <si>
    <t>ESCAVAÇÃO VERTICAL A CÉU ABERTO, INCLUINDO CARGA, DESCARGA E TRANSPORT E, EM SOLO DE 1ª CATEGORIA COM ESCAVADEIRA HIDRÁULICA (CAÇAMBA: 0,8 M³ / 111 HP), FROTA 3 CAMINHÕES BASCULANTES 14 M³, DMT 0,6 KM VELOCIDADE MÉDIA 10 KM/H. AF_12/2013</t>
  </si>
  <si>
    <t>ESCAVAÇÃO VERTICAL A CÉU ABERTO, INCLUINDO CARGA, DESCARGA E TRANSPORT E, EM SOLO DE 1ª CATEGORIA COM ESCAVADEIRA HIDRÁULICA (CAÇAMBA: 0,8 M³ / 111 HP), FROTA 3 CAMINHÕES BASCULANTES 14 M³, DMT KM VELOCIDADE MÉDIA KM/H. AF_12/2013</t>
  </si>
  <si>
    <t>6,42</t>
  </si>
  <si>
    <t>ESCAVAÇÃO VERTICAL A CÉU ABERTO, INCLUINDO CARGA, DESCARGA E TRANSPORT E, EM SOLO DE 1ª CATEGORIA COM ESCAVADEIRA HIDRÁULICA (CAÇAMBA: 0,8 M³ / 111 HP), FROTA 3 CAMINHÕES BASCULANTES 14 M³, DMT 1 KM V ELOCIDADE MÉDIA 15 KM/H. AF_12/2013</t>
  </si>
  <si>
    <t>6,61</t>
  </si>
  <si>
    <t>ESCAVAÇÃO VERTICAL A CÉU ABERTO, INCLUINDO CARGA, DESCARGA E TRANSPORT E, EM SOLO DE 1ª CATEGORIA COM ESCAVADEIRA HIDRÁULICA (CAÇAMBA: 0,8 M³ / 111 HP), FROTA 4 CAMINHÕES BASCULANTES 14 M³, DMT 1,5 KM VELOCIDADE MÉDIA 18 KM/H. AF_12/2013</t>
  </si>
  <si>
    <t>ESCAVAÇÃO VERTICAL A CÉU ABERTO, INCLUINDO CARGA, DESCARGA E TRANSPORT E, EM SOLO DE 1ª CATEGORIA COM ESCAVADEIRA HIDRÁULICA (CAÇAMBA: 0,8 M³ / 111 HP), FROTA 4 CAMINHÕES BASCULANTES 14 M³, DMT 2 KM V ELOCIDADE MÉDIA 22 KM/H. AF_12/2013</t>
  </si>
  <si>
    <t>ESCAVAÇÃO VERTICAL A CÉU ABERTO, INCLUINDO CARGA, DESCARGA E TRANSPORT E, EM SOLO DE 1ª CATEGORIA COM ESCAVADEIRA HIDRÁULICA (CAÇAMBA: 0,8 M³ / 111 HP), FROTA 4 CAMINHÕES BASCULANTES 14 M³, DMT 2 KM V ELOCIDADE MÉDIA 35 KM/H. AF_12/2013</t>
  </si>
  <si>
    <t>8,41</t>
  </si>
  <si>
    <t>ESCAVAÇÃO VERTICAL A CÉU ABERTO, INCLUINDO CARGA, DESCARGA E TRANSPORT E, EM SOLO DE 1ª CATEGORIA COM ESCAVADEIRA HIDRÁULICA (CAÇAMBA: 0,8 M³ / 111 HP), FROTA 5 CAMINHÕES BASCULANTES 14 M³, DMT 3 KM V ELOCIDADE MÉDIA 20 KM/H. AF_12/2013</t>
  </si>
  <si>
    <t>ESCAVAÇÃO VERTICAL A CÉU ABERTO, INCLUINDO CARGA, DESCARGA E TRANSPORT E, EM SOLO DE 1ª CATEGORIA COM ESCAVADEIRA HIDRÁULICA (CAÇAMBA: 0,8 M³ / 111 HP), FROTA 6 CAMINHÕES BASCULANTES 14 M³, DMT 4 KM V ELOCIDADE MÉDIA 22 KM/H. AF_12/2013</t>
  </si>
  <si>
    <t>12,14</t>
  </si>
  <si>
    <t>ESCAVAÇÃO VERTICAL A CÉU ABERTO, INCLUINDO CARGA, DESCARGA E TRANSPORT E, EM SOLO DE 1ª CATEGORIA COM ESCAVADEIRA HIDRÁULICA (CAÇAMBA: 0,8 M³ / 111 HP), FROTA 7 CAMINHÕES BASCULANTES 14 M³, DMT 6 KM V ELOCIDADE MÉDIA 22 KM/H. AF_12/2013</t>
  </si>
  <si>
    <t>14,56</t>
  </si>
  <si>
    <t>ESCAVAÇÃO VERTICAL A CÉU ABERTO, INCLUINDO CARGA, DESCARGA E TRANSPORT E, EM SOLO DE 1ª CATEGORIA COM ESCAVADEIRA HIDRÁULICA (CAÇAMBA: 0,8 M³ / 111 HP), FROTA 6 CAMINHÕES BASCULANTES 14 M³, DMT KM V ELOCIDADE MÉDIA 35 KM/H. AF_12/2013</t>
  </si>
  <si>
    <t>11,94</t>
  </si>
  <si>
    <t>ESCAVAÇÃO VERTICAL A CÉU ABERTO, INCLUINDO CARGA, DESCARGA E TRANSPORT E, EM SOLO DE 1ª CATEGORIA COM ESCAVADEIRA HIDRÁULICA (CAÇAMBA: 0,8 M³ / 111 HP), FROTA 9 CAMINHÕES BASCULANTES 14 M³, DMT 8 KM V ELOCIDADE MÉDIA 22 KM/H. AF_12/2013</t>
  </si>
  <si>
    <t>17,62</t>
  </si>
  <si>
    <t>ESCAVAÇÃO VERTICAL A CÉU ABERTO, INCLUINDO CARGA, DESCARGA E TRANSPORT E, EM SOLO DE 1ª CATEGORIA COM ESCAVADEIRA HIDRÁULICA (CAÇAMBA: 0,8 M³ / 111 HP), FROTA 10 CAMINHÕES BASCULANTES 14 M³, DMT KM VELOCIDADE MÉDIA 22 KM/H. AF_12/2013</t>
  </si>
  <si>
    <t>20,05</t>
  </si>
  <si>
    <t>ESCAVAÇÃO VERTICAL A CÉU ABERTO, INCLUINDO CARGA, DESCARGA E TRANSPORT E, EM SOLO DE 1ª CATEGORIA COM ESCAVADEIRA HIDRÁULICA (CAÇAMBA: 0,8 M³ / 111 HP), FROTA 7 CAMINHÕES BASCULANTES 14 M³, DMT 10 KM VELOCIDADE MÉDIA 35 KM/H. AF_12/2013</t>
  </si>
  <si>
    <t>14,84</t>
  </si>
  <si>
    <t>ESCAVAÇÃO VERTICAL A CÉU ABERTO, INCLUINDO CARGA, DESCARGA E TRANSPORT E, EM SOLO DE 1ª CATEGORIA COM ESCAVADEIRA HIDRÁULICA (CAÇAMBA: 0,8 M³ / 111 HP), FROTA 13 CAMINHÕES BASCULANTES 14 M³, DMT 15 KM VELOCIDADE MÉDIA 24 KM/H. AF_12/2013</t>
  </si>
  <si>
    <t>25,30</t>
  </si>
  <si>
    <t>ESCAVAÇÃO VERTICAL A CÉU ABERTO, INCLUINDO CARGA, DESCARGA E TRANSPORT E, EM SOLO DE 1ª CATEGORIA COM ESCAVADEIRA HIDRÁULICA (CAÇAMBA: 0,8 M³ / 111 HP), FROTA 8 CAMINHÕES BASCULANTES 14 M³, DMT 15 KM VELOCIDADE MÉDIA 45 KM/H. AF_12/2013</t>
  </si>
  <si>
    <t>16,40</t>
  </si>
  <si>
    <t>ESCAVAÇÃO VERTICAL A CÉU ABERTO, INCLUINDO CARGA, DESCARGA E TRANSPORT E, EM SOLO DE 1ª CATEGORIA COM ESCAVADEIRA HIDRÁULICA (CAÇAMBA: 0,8 M³ / 111 HP), FROTA 16 CAMINHÕES BASCULANTES 14 M³, DMT 20 KM VELOCIDADE MÉDIA 24 KM/H. AF_12/2013</t>
  </si>
  <si>
    <t>ESCAVAÇÃO VERTICAL A CÉU ABERTO, INCLUINDO CARGA, DESCARGA E TRANSPORT E, EM SOLO DE 1ª CATEGORIA COM ESCAVADEIRA HIDRÁULICA (CAÇAMBA: 0,8 M³ / 111 HP), FROTA 2 CAMINHÕES BASCULANTES 18 M³, DMT 0,2 KM VELOCIDADE MÉDIA 4 KM/H. AF_12/2013</t>
  </si>
  <si>
    <t>ESCAVAÇÃO VERTICAL A CÉU ABERTO, INCLUINDO CARGA, DESCARGA E TRANSPORT E, EM SOLO DE 1ª CATEGORIA COM ESCAVADEIRA HIDRÁULICA (CAÇAMBA: 0,8 M³ / 111 HP), FROTA 2 CAMINHÕES BASCULANTES 18 M³, DMT 0,3 KM VELOCIDADE MÉDIA 5,9KM/H. AF_12/2013</t>
  </si>
  <si>
    <t>ESCAVAÇÃO VERTICAL A CÉU ABERTO, INCLUINDO CARGA, DESCARGA E TRANSPORT E, EM SOLO DE 1ª CATEGORIA COM ESCAVADEIRA HIDRÁULICA (CAÇAMBA: 0,8 M³ / 111 HP), FROTA 2 CAMINHÕES BASCULANTES 18 M³, DMT 0,6 KM VELOCIDADE MÉDIA 10 KM/H. AF_12/2013</t>
  </si>
  <si>
    <t>5,77</t>
  </si>
  <si>
    <t>ESCAVAÇÃO VERTICAL A CÉU ABERTO, INCLUINDO CARGA, DESCARGA E TRANSPORT E, EM SOLO DE 1ª CATEGORIA COM ESCAVADEIRA HIDRÁULICA (CAÇAMBA: 0,8 M³ / 111 HP), FROTA 2 CAMINHÕES BASCULANTES 18 M³, DMT KM VELOCIDADE MÉDIA 14 KM/H. AF_12/2013</t>
  </si>
  <si>
    <t>5,72</t>
  </si>
  <si>
    <t>ESCAVAÇÃO VERTICAL A CÉU ABERTO, INCLUINDO CARGA, DESCARGA E TRANSPORT E, EM SOLO DE 1ª CATEGORIA COM ESCAVADEIRA HIDRÁULICA (CAÇAMBA: 0,8 M³ / 111 HP), FROTA 3 CAMINHÕES BASCULANTES 18 M³, DMT 1 KM V ELOCIDADE MÉDIA 15 KM/H. AF_12/2013</t>
  </si>
  <si>
    <t>6,54</t>
  </si>
  <si>
    <t>ESCAVAÇÃO VERTICAL A CÉU ABERTO, INCLUINDO CARGA, DESCARGA E TRANSPORT E, EM SOLO DE 1ª CATEGORIA COM ESCAVADEIRA HIDRÁULICA (CAÇAMBA: 0,8 M³ / 111 HP), FROTA 4 CAMINHÕES BASCULANTES 18 M³, DMT 1,5 KM VELOCIDADE MÉDIA KM/H. AF_12/2013</t>
  </si>
  <si>
    <t>8,73</t>
  </si>
  <si>
    <t>ESCAVAÇÃO VERTICAL A CÉU ABERTO, INCLUINDO CARGA, DESCARGA E TRANSPORT E, EM SOLO DE 1ª CATEGORIA COM ESCAVADEIRA HIDRÁULICA (CAÇAMBA: 0,8 M³ / 111 HP), FROTA 4 CAMINHÕES BASCULANTES 18 M³, DMT 2 KM V ELOCIDADE MÉDIA 22 KM/H. AF_12/2013</t>
  </si>
  <si>
    <t>ESCAVAÇÃO VERTICAL A CÉU ABERTO, INCLUINDO CARGA, DESCARGA E TRANSPORT E, EM SOLO DE 1ª CATEGORIA COM ESCAVADEIRA HIDRÁULICA (CAÇAMBA: 0,8 M³ / 111 HP), FROTA 3 CAMINHÕES BASCULANTES 18 M³, DMT 2 KM V ELOCIDADE MÉDIA 35 KM/H. AF_12/2013</t>
  </si>
  <si>
    <t>7,63</t>
  </si>
  <si>
    <t>ESCAVAÇÃO VERTICAL A CÉU ABERTO, INCLUINDO CARGA, DESCARGA E TRANSPORT E, EM SOLO DE 1ª CATEGORIA COM ESCAVADEIRA HIDRÁULICA (CAÇAMBA: 0,8 M³ / 111 HP), FROTA 5 CAMINHÕES BASCULANTES 18 M³, DMT 3 KM V ELOCIDADE MÉDIA 20 KM/H. AF_12/2013</t>
  </si>
  <si>
    <t>10,57</t>
  </si>
  <si>
    <t>ESCAVAÇÃO VERTICAL A CÉU ABERTO, INCLUINDO CARGA, DESCARGA E TRANSPORT E, EM SOLO DE 1ª CATEGORIA COM ESCAVADEIRA HIDRÁULICA (CAÇAMBA: 0,8 M³ / 111 HP), FROTA 5 CAMINHÕES BASCULANTES 18 M³, DMT 4 KM V ELOCIDADE MÉDIA 22 KM/H. AF_12/2013</t>
  </si>
  <si>
    <t>ESCAVAÇÃO VERTICAL A CÉU ABERTO, INCLUINDO CARGA, DESCARGA E TRANSPORT E, EM SOLO DE 1ª CATEGORIA COM ESCAVADEIRA HIDRÁULICA (CAÇAMBA: 0,8 M³ / 111 HP), FROTA 6 CAMINHÕES BASCULANTES 18 M³, DMT KM V ELOCIDADE MÉDIA 22 KM/H. AF_12/2013</t>
  </si>
  <si>
    <t>13,45</t>
  </si>
  <si>
    <t>ESCAVAÇÃO VERTICAL A CÉU ABERTO, INCLUINDO CARGA, DESCARGA E TRANSPORT E, EM SOLO DE 1ª CATEGORIA COM ESCAVADEIRA HIDRÁULICA (CAÇAMBA: 0,8 M³ / 111 HP), FROTA 5 CAMINHÕES BASCULANTES 18 M³, DMT 6 KM V ELOCIDADE MÉDIA 35 KM/H. AF_12/2013</t>
  </si>
  <si>
    <t>ESCAVAÇÃO VERTICAL A CÉU ABERTO, INCLUINDO CARGA, DESCARGA E TRANSPORT E, EM SOLO DE 1ª CATEGORIA COM ESCAVADEIRA HIDRÁULICA (CAÇAMBA: 0,8 M³ / 111 HP), FROTA 7 CAMINHÕES BASCULANTES 18 M³, DMT 8 KM V ELOCIDADE MÉDIA 22 KM/H. AF_12/2013</t>
  </si>
  <si>
    <t>15,73</t>
  </si>
  <si>
    <t>ESCAVAÇÃO VERTICAL A CÉU ABERTO, INCLUINDO CARGA, DESCARGA E TRANSPORT E, EM SOLO DE 1ª CATEGORIA COM ESCAVADEIRA HIDRÁULICA (CAÇAMBA: 0,8 M³ / 111 HP), FROTA 9 CAMINHÕES BASCULANTES 18 M³, DMT 10 KM VELOCIDADE MÉDIA 22 KM/H. AF_12/2013</t>
  </si>
  <si>
    <t>ESCAVAÇÃO VERTICAL A CÉU ABERTO, INCLUINDO CARGA, DESCARGA E TRANSPORT E, EM SOLO DE 1ª CATEGORIA COM ESCAVADEIRA HIDRÁULICA (CAÇAMBA: 0,8 M³ / 111 HP), FROTA 6 CAMINHÕES BASCULANTES 18 M³, DMT 10 KM VELOCIDADE MÉDIA 35 KM/H. AF_12/2013</t>
  </si>
  <si>
    <t>13,69</t>
  </si>
  <si>
    <t>ESCAVAÇÃO VERTICAL A CÉU ABERTO, INCLUINDO CARGA, DESCARGA E TRANSPORT E, EM SOLO DE 1ª CATEGORIA COM ESCAVADEIRA HIDRÁULICA (CAÇAMBA: 0,8 M³ / 111 HP), FROTA 11 CAMINHÕES BASCULANTES 18 M³, DMT 15 KM VELOCIDADE MÉDIA 24 KM/H. AF_12/2013</t>
  </si>
  <si>
    <t>23,03</t>
  </si>
  <si>
    <t>ESCAVAÇÃO VERTICAL A CÉU ABERTO, INCLUINDO CARGA, DESCARGA E TRANSPORT E, EM SOLO DE 1ª CATEGORIA COM ESCAVADEIRA HIDRÁULICA (CAÇAMBA: 0,8 M³ / 111 HP), FROTA 7 CAMINHÕES BASCULANTES 18 M³, DMT 15 KM VELOCIDADE MÉDIA 45 KM/H. AF_12/2013</t>
  </si>
  <si>
    <t>ESCAVAÇÃO VERTICAL A CÉU ABERTO, INCLUINDO CARGA, DESCARGA E TRANSPORT E, EM SOLO DE 1ª CATEGORIA COM ESCAVADEIRA HIDRÁULICA (CAÇAMBA: 0,8 M³ / 111 HP), FROTA 13 CAMINHÕES BASCULANTES 18 M³, DMT 20 KM VELOCIDADE MÉDIA 24 KM/H. AF_12/2013</t>
  </si>
  <si>
    <t>28,10</t>
  </si>
  <si>
    <t>ESCAVAÇÃO VERTICAL A CÉU ABERTO, INCLUINDO CARGA, DESCARGA E TRANSPORT E, EM SOLO DE 1ª CATEGORIA COM ESCAVADEIRA HIDRÁULICA (CAÇAMBA: 1,2 M³ / 155 HP), FROTA 3 CAMINHÕES BASCULANTES 14 M³, DMT 0,2 KM VELOCIDADE MÉDIA 4 KM/H. AF_12/2013</t>
  </si>
  <si>
    <t>ESCAVAÇÃO VERTICAL A CÉU ABERTO, INCLUINDO CARGA, DESCARGA E TRANSPORT E, EM SOLO DE 1ª CATEGORIA COM ESCAVADEIRA HIDRÁULICA (CAÇAMBA: 1,2 M³ / 155 HP), FROTA 3 CAMINHÕES BASCULANTES 14 M³, DMT 0,3 KM VELOCIDADE MÉDIA 5,9 KM/H. AF_12/2013</t>
  </si>
  <si>
    <t>ESCAVAÇÃO VERTICAL A CÉU ABERTO, INCLUINDO CARGA, DESCARGA E TRANSPORT E, EM SOLO DE 1ª CATEGORIA COM ESCAVADEIRA HIDRÁULICA (CAÇAMBA: 1,2 M³ / 155 HP), FROTA 3 CAMINHÕES BASCULANTES 14 M³, DMT 0,6 KM VELOCIDADE MÉDIA 10 KM/H. AF_12/2013</t>
  </si>
  <si>
    <t>ESCAVAÇÃO VERTICAL A CÉU ABERTO, INCLUINDO CARGA, DESCARGA E TRANSPORT E, EM SOLO DE 1ª CATEGORIA COM ESCAVADEIRA HIDRÁULICA (CAÇAMBA: 1,2 M³ / 155 HP), FROTA 3 CAMINHÕES BASCULANTES 14 M³, DMT 0,8 KM VELOCIDADE MÉDIA KM/H. AF_12/2013</t>
  </si>
  <si>
    <t>ESCAVAÇÃO VERTICAL A CÉU ABERTO, INCLUINDO CARGA, DESCARGA E TRANSPORT E, EM SOLO DE 1ª CATEGORIA COM ESCAVADEIRA HIDRÁULICA (CAÇAMBA: 1,2 M³ / 155 HP), FROTA 3 CAMINHÕES BASCULANTES 14 M³, DMT 1 KM V ELOCIDADE MÉDIA 15 KM/H. AF_12/2013</t>
  </si>
  <si>
    <t>5,39</t>
  </si>
  <si>
    <t>ESCAVAÇÃO VERTICAL A CÉU ABERTO, INCLUINDO CARGA, DESCARGA E TRANSPORT E, EM SOLO DE 1ª CATEGORIA COM ESCAVADEIRA HIDRÁULICA (CAÇAMBA: 1,2 M³ / 155 HP), FROTA 5 CAMINHÕES BASCULANTES 14 M³, DMT 1,5 KM VELOCIDADE MÉDIA 18 KM/H. AF_12/2013</t>
  </si>
  <si>
    <t>7,98</t>
  </si>
  <si>
    <t>ESCAVAÇÃO VERTICAL A CÉU ABERTO, INCLUINDO CARGA, DESCARGA E TRANSPORT E, EM SOLO DE 1ª CATEGORIA COM ESCAVADEIRA HIDRÁULICA (CAÇAMBA: 1,2 M³ / 155 HP), FROTA 5 CAMINHÕES BASCULANTES 14 M³, DMT 2 KM V ELOCIDADE MÉDIA 22 KM/H. AF_12/2013</t>
  </si>
  <si>
    <t>8,13</t>
  </si>
  <si>
    <t>ESCAVAÇÃO VERTICAL A CÉU ABERTO, INCLUINDO CARGA, DESCARGA E TRANSPORT E, EM SOLO DE 1ª CATEGORIA COM ESCAVADEIRA HIDRÁULICA (CAÇAMBA: 1,2 M³ / 155 HP), FROTA 5 CAMINHÕES BASCULANTES 14 M³, DMT 2 KM V ELOCIDADE MÉDIA 35 KM/H. AF_12/2013</t>
  </si>
  <si>
    <t>7,47</t>
  </si>
  <si>
    <t>ESCAVAÇÃO VERTICAL A CÉU ABERTO, INCLUINDO CARGA, DESCARGA E TRANSPORT E, EM SOLO DE 1ª CATEGORIA COM ESCAVADEIRA HIDRÁULICA (CAÇAMBA: 1,2 M³ / 155 HP), FROTA 7 CAMINHÕES BASCULANTES 14 M³, DMT 3 KM V ELOCIDADE MÉDIA 20 KM/H. AF_12/2013</t>
  </si>
  <si>
    <t>10,20</t>
  </si>
  <si>
    <t>ESCAVAÇÃO VERTICAL A CÉU ABERTO, INCLUINDO CARGA, DESCARGA E TRANSPORT E, EM SOLO DE 1ª CATEGORIA COM ESCAVADEIRA HIDRÁULICA (CAÇAMBA: 1,2 M³ / 155 HP), FROTA 7 CAMINHÕES BASCULANTES 14 M³, DMT 4 KM V ELOCIDADE MÉDIA 22 KM/H. AF_12/2013</t>
  </si>
  <si>
    <t>ESCAVAÇÃO VERTICAL A CÉU ABERTO, INCLUINDO CARGA, DESCARGA E TRANSPORT E, EM SOLO DE 1ª CATEGORIA COM ESCAVADEIRA HIDRÁULICA (CAÇAMBA: 1,2 M³ / 155 HP), FROTA 9 CAMINHÕES BASCULANTES 14 M³, DMT 6 KM V ELOCIDADE MÉDIA 22 KM/H. AF_12/2013</t>
  </si>
  <si>
    <t>ESCAVAÇÃO VERTICAL A CÉU ABERTO, INCLUINDO CARGA, DESCARGA E TRANSPORT E, EM SOLO DE 1ª CATEGORIA COM ESCAVADEIRA HIDRÁULICA (CAÇAMBA: 1,2 M³ / 155 HP), FROTA 7 CAMINHÕES BASCULANTES 14 M³, DMT 6 KM V ELOCIDADE MÉDIA 35 KM/H. AF_12/2013</t>
  </si>
  <si>
    <t>10,62</t>
  </si>
  <si>
    <t>ESCAVAÇÃO VERTICAL A CÉU ABERTO, INCLUINDO CARGA, DESCARGA E TRANSPORT E, EM SOLO DE 1ª CATEGORIA COM ESCAVADEIRA HIDRÁULICA (CAÇAMBA: 1,2 M³ / 155 HP), FROTA 11 CAMINHÕES BASCULANTES 14 M³, DMT 8 KM VELOCIDADE MÉDIA 22 KM/H. AF_12/2013</t>
  </si>
  <si>
    <t>16,22</t>
  </si>
  <si>
    <t>ESCAVAÇÃO VERTICAL A CÉU ABERTO, INCLUINDO CARGA, DESCARGA E TRANSPORT E, EM SOLO DE 1ª CATEGORIA COM ESCAVADEIRA HIDRÁULICA (CAÇAMBA: 1,2 M³ / 155 HP), FROTA 13 CAMINHÕES BASCULANTES 14 M³, DMT 10 KM VELOCIDADE MÉDIA 22 KM/H. AF_12/2013</t>
  </si>
  <si>
    <t>18,90</t>
  </si>
  <si>
    <t>ESCAVAÇÃO VERTICAL A CÉU ABERTO, INCLUINDO CARGA, DESCARGA E TRANSPORT E, EM SOLO DE 1ª CATEGORIA COM ESCAVADEIRA HIDRÁULICA (CAÇAMBA: 1,2 M³ / 155 HP), FROTA 10 CAMINHÕES BASCULANTES 14 M³, DMT KM VELOCIDADE MÉDIA 35 KM/H. AF_12/2013</t>
  </si>
  <si>
    <t>14,22</t>
  </si>
  <si>
    <t>ESCAVAÇÃO VERTICAL A CÉU ABERTO, INCLUINDO CARGA, DESCARGA E TRANSPORT E, EM SOLO DE 1ª CATEGORIA COM ESCAVADEIRA HIDRÁULICA (CAÇAMBA: 1,2 M³ / 155 HP), FROTA 17 CAMINHÕES BASCULANTES 14 M³, DMT 15 KM VELOCIDADE MÉDIA 24 KM/H. AF_12/2013</t>
  </si>
  <si>
    <t>24,07</t>
  </si>
  <si>
    <t>ESCAVAÇÃO VERTICAL A CÉU ABERTO, INCLUINDO CARGA, DESCARGA E TRANSPORT E, EM SOLO DE 1ª CATEGORIA COM ESCAVADEIRA HIDRÁULICA (CAÇAMBA: 1,2 M³ / 155 HP), FROTA 11 CAMINHÕES BASCULANTES 14 M³, DMT 15 KM VELOCIDADE MÉDIA 45 KM/H. AF_12/2013</t>
  </si>
  <si>
    <t>15,61</t>
  </si>
  <si>
    <t>ESCAVAÇÃO VERTICAL A CÉU ABERTO, INCLUINDO CARGA, DESCARGA E TRANSPORT E, EM SOLO DE 1ª CATEGORIA COM ESCAVADEIRA HIDRÁULICA (CAÇAMBA: 1,2 M³ / 155 HP), FROTA 22 CAMINHÕES BASCULANTES 14 M³, DMT 20 KM VELOCIDADE MÉDIA 24 KM/H. AF_12/2013</t>
  </si>
  <si>
    <t>30,42</t>
  </si>
  <si>
    <t>ESCAVAÇÃO VERTICAL A CÉU ABERTO, INCLUINDO CARGA, DESCARGA E TRANSPORT E, EM SOLO DE 1ª CATEGORIA COM ESCAVADEIRA HIDRÁULICA (CAÇAMBA: 1,2 M³ / 155 HP), FROTA 3 CAMINHÕES BASCULANTES 18 M³, DMT 0,2 KM VELOCIDADE MÉDIA 4 KM/H. AF_12/2013</t>
  </si>
  <si>
    <t>4,89</t>
  </si>
  <si>
    <t>ESCAVAÇÃO VERTICAL A CÉU ABERTO, INCLUINDO CARGA, DESCARGA E TRANSPORT E, EM SOLO DE 1ª CATEGORIA COM ESCAVADEIRA HIDRÁULICA (CAÇAMBA: 1,2 M³ / 155 HP), FROTA 3 CAMINHÕES BASCULANTES 18 M³, DMT 0,3 KM VELOCIDADE MÉDIA 5,9 KM/H. AF_12/2013</t>
  </si>
  <si>
    <t>ESCAVAÇÃO VERTICAL A CÉU ABERTO, INCLUINDO CARGA, DESCARGA E TRANSPORT E, EM SOLO DE 1ª CATEGORIA COM ESCAVADEIRA HIDRÁULICA (CAÇAMBA: 1,2 M³ / 155 HP), FROTA 3 CAMINHÕES BASCULANTES 18 M³, DMT 0,6 KM VELOCIDADE MÉDIA 10 KM/H. AF_12/2013</t>
  </si>
  <si>
    <t>ESCAVAÇÃO VERTICAL A CÉU ABERTO, INCLUINDO CARGA, DESCARGA E TRANSPORT E, EM SOLO DE 1ª CATEGORIA COM ESCAVADEIRA HIDRÁULICA (CAÇAMBA: 1,2 M³ / 155 HP), FROTA 3 CAMINHÕES BASCULANTES 18 M³, DMT 0,8 KM VELOCIDADE MÉDIA 14 KM/H. AF_12/2013</t>
  </si>
  <si>
    <t>5,02</t>
  </si>
  <si>
    <t>ESCAVAÇÃO VERTICAL A CÉU ABERTO, INCLUINDO CARGA, DESCARGA E TRANSPORT E, EM SOLO DE 1ª CATEGORIA COM ESCAVADEIRA HIDRÁULICA (CAÇAMBA: 1,2 M³ / 155 HP), FROTA 3 CAMINHÕES BASCULANTES 18 M³, DMT 1 KM V ELOCIDADE MÉDIA 15 KM/H. AF_12/2013</t>
  </si>
  <si>
    <t>ESCAVAÇÃO VERTICAL A CÉU ABERTO, INCLUINDO CARGA, DESCARGA E TRANSPORT E, EM SOLO DE 1ª CATEGORIA COM ESCAVADEIRA HIDRÁULICA (CAÇAMBA: 1,2 M³ / 155 HP), FROTA 5 CAMINHÕES BASCULANTES 18 M³, DMT 1,5 KM VELOCIDADE MÉDIA KM/H. AF_12/2013</t>
  </si>
  <si>
    <t>7,62</t>
  </si>
  <si>
    <t>ESCAVAÇÃO VERTICAL A CÉU ABERTO, INCLUINDO CARGA, DESCARGA E TRANSPORT E, EM SOLO DE 1ª CATEGORIA COM ESCAVADEIRA HIDRÁULICA (CAÇAMBA: 1,2 M³ / 155 HP), FROTA 5 CAMINHÕES BASCULANTES 18 M³, DMT 2 KM V ELOCIDADE MÉDIA 22 KM/H. AF_12/2013</t>
  </si>
  <si>
    <t>7,77</t>
  </si>
  <si>
    <t>ESCAVAÇÃO VERTICAL A CÉU ABERTO, INCLUINDO CARGA, DESCARGA E TRANSPORT E, EM SOLO DE 1ª CATEGORIA COM ESCAVADEIRA HIDRÁULICA (CAÇAMBA: 1,2 M³ / 155 HP), FROTA 4 CAMINHÕES BASCULANTES 18 M³, DMT 2 KM V ELOCIDADE MÉDIA 35 KM/H. AF_12/2013</t>
  </si>
  <si>
    <t>6,71</t>
  </si>
  <si>
    <t>ESCAVAÇÃO VERTICAL A CÉU ABERTO, INCLUINDO CARGA, DESCARGA E TRANSPORT E, EM SOLO DE 1ª CATEGORIA COM ESCAVADEIRA HIDRÁULICA (CAÇAMBA: 1,2 M³ / 155 HP), FROTA 6 CAMINHÕES BASCULANTES 18 M³, DMT 3 KM V ELOCIDADE MÉDIA 20 KM/H. AF_12/2013</t>
  </si>
  <si>
    <t>ESCAVAÇÃO VERTICAL A CÉU ABERTO, INCLUINDO CARGA, DESCARGA E TRANSPORT E, EM SOLO DE 1ª CATEGORIA COM ESCAVADEIRA HIDRÁULICA (CAÇAMBA: 1,2 M³ / 155 HP), FROTA 7 CAMINHÕES BASCULANTES 18 M³, DMT 4 KM V ELOCIDADE MÉDIA 22 KM/H. AF_12/2013</t>
  </si>
  <si>
    <t>10,30</t>
  </si>
  <si>
    <t>ESCAVAÇÃO VERTICAL A CÉU ABERTO, INCLUINDO CARGA, DESCARGA E TRANSPORT E, EM SOLO DE 1ª CATEGORIA COM ESCAVADEIRA HIDRÁULICA (CAÇAMBA: 1,2 M³ / 155 HP), FROTA 8 CAMINHÕES BASCULANTES 18 M³, DMT 6 KM V ELOCIDADE MÉDIA 22 KM/H. AF_12/2013</t>
  </si>
  <si>
    <t>12,39</t>
  </si>
  <si>
    <t>ESCAVAÇÃO VERTICAL A CÉU ABERTO, INCLUINDO CARGA, DESCARGA E TRANSPORT E, EM SOLO DE 1ª CATEGORIA COM ESCAVADEIRA HIDRÁULICA (CAÇAMBA: 1,2 M³ / 155 HP), FROTA 6 CAMINHÕES BASCULANTES 18 M³, DMT KM V ELOCIDADE MÉDIA 35 KM/H. AF_12/2013</t>
  </si>
  <si>
    <t>9,68</t>
  </si>
  <si>
    <t>ESCAVAÇÃO VERTICAL A CÉU ABERTO, INCLUINDO CARGA, DESCARGA E TRANSPORT E, EM SOLO DE 1ª CATEGORIA COM ESCAVADEIRA HIDRÁULICA (CAÇAMBA: 1,2 M³ / 155 HP), FROTA 10 CAMINHÕES BASCULANTES 18 M³, DMT 8 KM VELOCIDADE MÉDIA 22 KM/H. AF_12/2013</t>
  </si>
  <si>
    <t>14,92</t>
  </si>
  <si>
    <t>ESCAVAÇÃO VERTICAL A CÉU ABERTO, INCLUINDO CARGA, DESCARGA E TRANSPORT E, EM SOLO DE 1ª CATEGORIA COM ESCAVADEIRA HIDRÁULICA (CAÇAMBA: 1,2 M³ / 155 HP), FROTA 7 CAMINHÕES BASCULANTES 18 M³, DMT 8 KM V ELOCIDADE MÉDIA 35 KM/H. AF_12/2013</t>
  </si>
  <si>
    <t>11,15</t>
  </si>
  <si>
    <t>ESCAVAÇÃO VERTICAL A CÉU ABERTO, INCLUINDO CARGA, DESCARGA E TRANSPORT E, EM SOLO DE 1ª CATEGORIA COM ESCAVADEIRA HIDRÁULICA (CAÇAMBA: 1,2 M³ / 155 HP), FROTA 12 CAMINHÕES BASCULANTES 18 M³, DMT 10 KM VELOCIDADE MÉDIA 22 KM/H. AF_12/2013</t>
  </si>
  <si>
    <t>17,47</t>
  </si>
  <si>
    <t>ESCAVAÇÃO VERTICAL A CÉU ABERTO, INCLUINDO CARGA, DESCARGA E TRANSPORT E, EM SOLO DE 1ª CATEGORIA COM ESCAVADEIRA HIDRÁULICA (CAÇAMBA: 1,2 M³ / 155 HP), FROTA 8 CAMINHÕES BASCULANTES 18 M³, DMT 10 KM VELOCIDADE MÉDIA 35 KM/H. AF_12/2013</t>
  </si>
  <si>
    <t>12,63</t>
  </si>
  <si>
    <t>ESCAVAÇÃO VERTICAL A CÉU ABERTO, INCLUINDO CARGA, DESCARGA E TRANSPORT E, EM SOLO DE 1ª CATEGORIA COM ESCAVADEIRA HIDRÁULICA (CAÇAMBA: 1,2 M³ / 155 HP), FROTA 15 CAMINHÕES BASCULANTES 18 M³, DMT KM VELOCIDADE MÉDIA 24 KM/H. AF_12/2013</t>
  </si>
  <si>
    <t>21,88</t>
  </si>
  <si>
    <t>ESCAVAÇÃO VERTICAL A CÉU ABERTO, INCLUINDO CARGA, DESCARGA E TRANSPORT E, EM SOLO DE 1ª CATEGORIA COM ESCAVADEIRA HIDRÁULICA (CAÇAMBA: 1,2 M³ / 155 HP), FROTA 9 CAMINHÕES BASCULANTES 18 M³, DMT 15 KM VELOCIDADE MÉDIA 45 KM/H. AF_12/2013</t>
  </si>
  <si>
    <t>13,93</t>
  </si>
  <si>
    <t>ESCAVAÇÃO VERTICAL A CÉU ABERTO, INCLUINDO CARGA, DESCARGA E TRANSPORT E, EM SOLO DE 1ª CATEGORIA COM ESCAVADEIRA HIDRÁULICA (CAÇAMBA: 1,2 M³ / 155 HP), FROTA 19 CAMINHÕES BASCULANTES 18 M³, DMT 20 KM VELOCIDADE MÉDIA 24 KM/H. AF_12/2013</t>
  </si>
  <si>
    <t>27,45</t>
  </si>
  <si>
    <t>ESCAVAÇÃO VERTICAL A CÉU ABERTO, INCLUINDO CARGA, DESCARGA E TRANSPORT E, EM SOLO DE 1ª CATEGORIA COM ESCAVADEIRA HIDRÁULICA (CAÇAMBA: 1,2 M³ / 155 HP), FROTA 10 CAMINHÕES BASCULANTES 18 M³, DMT 25 KM VELOCIDADE MÉDIA 45 KM/H. AF_11/2014</t>
  </si>
  <si>
    <t>19,93</t>
  </si>
  <si>
    <t>ESCAVAÇÃO VERTICAL A CÉU ABERTO, INCLUINDO CARGA, DESCARGA E TRANSPORT E, EM SOLO DE 1ª CATEGORIA COM ESCAVADEIRA HIDRÁULICA (CAÇAMBA: 1,2 M³ / 155 HP), FROTA 10 CAMINHÕES BASCULANTES 18 M³, DMT 30 KM VELOCIDADE MÉDIA 45 KM/H. AF_12/2013</t>
  </si>
  <si>
    <t>ESCAVAÇÃO VERTICAL A CÉU ABERTO, INCLUINDO CARGA, DESCARGA E TRANSPORT E, EM SOLO DE 1ª CATEGORIA COM ESCAVADEIRA HIDRÁULICA (CAÇAMBA: 1,2 M³ / 155 HP), FROTA 15 CAMINHÕES BASCULANTES 18 M³, DMT 30 KM VELOCIDADE MÉDIA 45 KM/H. AF_12/2013</t>
  </si>
  <si>
    <t>22,68</t>
  </si>
  <si>
    <t>ESCAVAÇÃO VERTICAL A CÉU ABERTO, INCLUINDO CARGA, DESCARGA E TRANSPORT E, EM SOLO DE 1ª CATEGORIA COM ESCAVADEIRA HIDRÁULICA (CAÇAMBA: 1,2 M³ / 155 HP), FROTA 10 CAMINHÕES BASCULANTES 18 M³, DMT 35 KM VELOCIDADE MÉDIA 45 KM/H. AF_11/2014</t>
  </si>
  <si>
    <t>26,07</t>
  </si>
  <si>
    <t>ESCAVAÇÃO VERTICAL A CÉU ABERTO, INCLUINDO CARGA, DESCARGA E TRANSPORT E, EM SOLO DE 1ª CATEGORIA COM ESCAVADEIRA HIDRÁULICA (CAÇAMBA: 1,2 M³ / 155 HP), FROTA 10 CAMINHÕES BASCULANTES 18 M³, DMT 40 KM VELOCIDADE MÉDIA 45 KM/H. AF_12/2013</t>
  </si>
  <si>
    <t>29,15</t>
  </si>
  <si>
    <t>ESCAVAÇÃO VERTICAL A CÉU ABERTO, INCLUINDO CARGA, DESCARGA E TRANSPORT E, EM SOLO DE 1ª CATEGORIA COM ESCAVADEIRA HIDRÁULICA (CAÇAMBA: 1,2 M³ / 155 HP), FROTA 15 CAMINHÕES BASCULANTES 18 M³, DMT 40 KM VELOCIDADE MÉDIA 45 KM/H. AF_12/2013</t>
  </si>
  <si>
    <t>28,74</t>
  </si>
  <si>
    <t>ESCAVAÇÃO VERTICAL A CÉU ABERTO, INCLUINDO CARGA, DESCARGA E TRANSPORT E, EM SOLO DE 1ª CATEGORIA COM ESCAVADEIRA HIDRÁULICA (CAÇAMBA: 1,2 M³ / 155 HP), FROTA 10 CAMINHÕES BASCULANTES 18 M³, DMT 45 KM VELOCIDADE MÉDIA KM/H. AF_11/2014</t>
  </si>
  <si>
    <t>32,21</t>
  </si>
  <si>
    <t>ESCAVAÇÃO VERTICAL A CÉU ABERTO, INCLUINDO CARGA, DESCARGA E TRANSPORT E, EM SOLO DE 1ª CATEGORIA COM ESCAVADEIRA HIDRÁULICA (CAÇAMBA: 1,2 M³ / 155 HP), FROTA 10 CAMINHÕES BASCULANTES 18 M³, DMT 50 KM VELOCIDADE MÉDIA 45 KM/H. AF_12/2013</t>
  </si>
  <si>
    <t>ESCAVAÇÃO VERTICAL A CÉU ABERTO, INCLUINDO CARGA, DESCARGA E TRANSPORT E, EM SOLO DE 1ª CATEGORIA COM ESCAVADEIRA HIDRÁULICA (CAÇAMBA: 1,2 M³ / 155 HP), FROTA 15 CAMINHÕES BASCULANTES 18 M³, DMT 50 KM VELOCIDADE MÉDIA 45 KM/H. AF_12/2013</t>
  </si>
  <si>
    <t>34,81</t>
  </si>
  <si>
    <t>ESCAVACAO MEC VALA N ESCOR MAT 1A CAT C/RETROESCAV ATE 1,50M EXCL ESGOTAMENTO</t>
  </si>
  <si>
    <t>ESCAVACAO MECANICA DE VALA EM MATERIAL 2A. CATEGORIA ATE 2 M PRO FUNDIDADE COM UTILIZACAO ESCAVADEIRA HIDRAULICA</t>
  </si>
  <si>
    <t>ESCAVACAO MECANICA DE VALA EM MATERIAL 2A. CATEGORIA 2,01 ATE 4,00 M PROFUNDIDADE COM UTILIZACAO ESCAVADEIRA HIDRAULICA</t>
  </si>
  <si>
    <t>11,06</t>
  </si>
  <si>
    <t>ESCAVACAO MECANICA DE VALA EM MATERIAL 2A. CATEGORIA 4,01 ATE 6,00 M PROFUNDIDADE COM UTILIZACAO ESCAVADEIRA HIDRAULICA</t>
  </si>
  <si>
    <t>12,91</t>
  </si>
  <si>
    <t>ESCAV.MEC. VALA N ESCOR DE 4,5 A 6M(ESCAV HIDRAUL 0,78M3)MAT1ACAT EXCL ESGOTAMENTO.</t>
  </si>
  <si>
    <t>6,06</t>
  </si>
  <si>
    <t>ESCAV MEC VALA N ESCOR DE 3 A 4,5M(ESCAV HIDRAUL O,78M3)MAT 1A CAT EXC L ESGOTAMENTO.</t>
  </si>
  <si>
    <t>4,96</t>
  </si>
  <si>
    <t>ESCAV MEC VALA N ESCOR DE1,5 A 3M(ESCAV HIDRAUL 0,78M3)MAT 1A CAT EXCL ESGOTAMENTOO.</t>
  </si>
  <si>
    <t>ESCAV MEC VALA N ESCOR DE 4,5 A 6M PROF (C/ESCAV HIDR 0,78M3) MAT 1A C AT C/REDUTOR(C/PEDRAS/INST PREDIAIS/OUTROS REDUTORES PRODUT OU CAVAS FUND) EXCL ESGOTAMENTO</t>
  </si>
  <si>
    <t>14,83</t>
  </si>
  <si>
    <t>ESCAV MEC VALA N ESCOR DE 3 A 4,5M PROF(C/ESCAV HIDR0,78M3) MAT 1A CAT C/ REDUTOR(C/PEDRAS/INST PREDIAIS/OUTROS REDUT PRODUT. OU CAVAS FUND) EXCL ESGOTAMENTO</t>
  </si>
  <si>
    <t>ESCAV MEC VALA N ESCOR DE 1,5 A 3M PROF(C/ESCAV HIDRAUL 0,78M3) MAT 1A CAT C/REDUTOR(C/PEDRAS/INST PREDIAIS/OUTROS REDUT PRODUT. OU CAVAS FU ND) EXCL ESGOTAMENTO.</t>
  </si>
  <si>
    <t>ESCAV MEC.VALA N ESCORADA(C/ESCAV HIDRAUL 0,78M3) ATE 1,5M PROF MAT 1A C/REDUTOR(C/PEDRAS/INST PREDIAIS/OUTROS REDUT PRODUT OU CAVAS FUND) E XCL ESGOTAM</t>
  </si>
  <si>
    <t>73962/004</t>
  </si>
  <si>
    <t>ESCAVACAO DE VALA NAO ESCORADA EM MATERIAL 1A CATEGORIA COM PROFU NDIDADE 1,5 ATE 3M RETROESCAVADEIRA 75HP, SEM ESGOTAMENTO</t>
  </si>
  <si>
    <t>6,12</t>
  </si>
  <si>
    <t>73962/013</t>
  </si>
  <si>
    <t>ESCAVACAO DE VALA NAO ESCORADA EM MATERIAL 1A CATEGORIA , PROFUNDIDADE ATE 1,5 M COM ESCAVADEIRA HIDRAULICA 105 HP(CAPACIDADE 0,78M3), SE ESGOTAMENTO</t>
  </si>
  <si>
    <t>73965/001</t>
  </si>
  <si>
    <t>ESCAVAÇÃO MANUAL DE VALA, A FRIO, EM MATERIAL 2A CATEGORIA (MOLEDO OU ROCHA DECOMPOSTA) ATÉ 1,50M</t>
  </si>
  <si>
    <t>108,53</t>
  </si>
  <si>
    <t>73965/002</t>
  </si>
  <si>
    <t>ESCAVAÇÃO MANUAL DE VALA, A FRIO, EM MATERIAL 2A CATEGORIA (MOLEDO OU ROCHA DECOMPOSTA), 3 ATÉ 4,5M, EXCLUINDO ESGOTAMENTO E ESCORAMEN TO.</t>
  </si>
  <si>
    <t>159,17</t>
  </si>
  <si>
    <t>73965/003</t>
  </si>
  <si>
    <t>ESCAVAÇÃO MANUAL DE VALA, A FRIO, EM MATERIAL 2A CATEGORIA (MOLEDO OU ROCHA DECOMPOSTA), 4,5 ATÉ 6M, EXCLUINDO ESGOTAMENTO E ESCORAMEN TO.</t>
  </si>
  <si>
    <t>188,12</t>
  </si>
  <si>
    <t>73965/004</t>
  </si>
  <si>
    <t>ESCAVACAO MANUAL DE VALA EM ARGILA OU PEDRA SOLTA DO TAMANHO MEDIO MAO, ATE 1,5M, EXCLUINDO ESGOTAMENTO/ESCORAMENTO.</t>
  </si>
  <si>
    <t>73965/005</t>
  </si>
  <si>
    <t>ESCAVACAO MANUAL DE VALA EM ARGILA OU PEDRA SOLTA DO TAMANHO MEDIO MAO, 1,5 ATE 3M, EXCLUINDO ESGOTAMENTO/ESCORAMENTO.</t>
  </si>
  <si>
    <t>81,03</t>
  </si>
  <si>
    <t>73965/006</t>
  </si>
  <si>
    <t>ESCAVACAO MANUAL DE VALA EM ARGILA OU PEDRA SOLTA DO TAMANHO MEDIO MAO, 3 ATE 4,5M, EXCLUINDO ESGOTAMENTO/ESCORAMENTO</t>
  </si>
  <si>
    <t>130,23</t>
  </si>
  <si>
    <t>73965/007</t>
  </si>
  <si>
    <t>ESCAVACAO MANUAL DE VALA EM ARGILA OU PEDRA SOLTA DO TAMANHO MEDIO MAO, 4,5 ATE 6M, EXCLUINDO ESGOTAMENTO/ESCORAMENTO.</t>
  </si>
  <si>
    <t>73965/008</t>
  </si>
  <si>
    <t>ESCAVACAO MANUAL DE VALA EM LODO, ATE 1,5M, EXCLUINDO ESGOTAMENTO/ESCO RAMENTO</t>
  </si>
  <si>
    <t>79,58</t>
  </si>
  <si>
    <t>73965/009</t>
  </si>
  <si>
    <t>ESCAVACAO MANUAL DE VALA EM LODO, 1,5 ATE 3M, EXCLUINDO ESGOTAMENTO /ESCORAMENTO.</t>
  </si>
  <si>
    <t>144,70</t>
  </si>
  <si>
    <t>73965/010</t>
  </si>
  <si>
    <t>ESCAVACAO MANUAL DE VALA EM MATERIAL 1A CATEGORIA ATE 1,5M EXCLUIN DO ESGOTAMENTO / ESCORAMENTO</t>
  </si>
  <si>
    <t>50,64</t>
  </si>
  <si>
    <t>73965/011</t>
  </si>
  <si>
    <t>ESCAVACAO MANUAL DE VALA EM MATERIAL 1A CATEGORIA 1,5 ATE 3M E XCLUINDO ESGOTAMENTO / ESCORAMENTO</t>
  </si>
  <si>
    <t>65,11</t>
  </si>
  <si>
    <t>73965/012</t>
  </si>
  <si>
    <t>ESCAVACAO MANUAL DE VALA EM MATERIAL 1A CATEGORIA 3 ATE 4,5M E XCLUINDO ESGOTAMENTO / ESCORAMENTO</t>
  </si>
  <si>
    <t>76443/001</t>
  </si>
  <si>
    <t>ESCAVACAO MANUAL VALA/CAVA MAT 1A CAT ATE 1,5M EXCL ESG/ESCOR EM BECO (LARG 2M) IMPOSSIBILITANDO ENTRADA DE CAMINHAO OU EQUIPAMENTO MOTO RIZADO P/RETIRADA MATERIAL</t>
  </si>
  <si>
    <t>60,77</t>
  </si>
  <si>
    <t>76443/002</t>
  </si>
  <si>
    <t>ESCAVACAO MANUAL VALA/CAVA MAT 1A CAT DE 1,5 A 3M EXCL ESG/ESCOR EM BE CO (LARG ATE 2M) IMPOSSIBILITANDO ENTRADA CAMINHAO OU EQUIPAMENTO M OTORIZADO P/RETIRADA DO MATERIAL</t>
  </si>
  <si>
    <t>78,14</t>
  </si>
  <si>
    <t>76443/003</t>
  </si>
  <si>
    <t>ESCAVACAO MANUAL VALA/CAVA MAT 1A CAT DE 3,0 A 4,5M EXCL ESG/ESCOR EM BECO (LARG ATE 2M) IMPOSSIBILITANDO ENTRADA CAMINHAO OU EQUIPAMENTO MOTORIZADO P/RETIRADA DO MATERIAL</t>
  </si>
  <si>
    <t>76443/004</t>
  </si>
  <si>
    <t>ESCAVACAO MANUAL VALA/CAVA EM LODO/LAMA ATE 1,5M EXCL ESG/ESCOR BEC O (LARG 2M) FAVELAS</t>
  </si>
  <si>
    <t>91,59</t>
  </si>
  <si>
    <t>76443/005</t>
  </si>
  <si>
    <t>ESCAVACAO MANUAL VALA/CAVA EM LODO/LAMA DE 1,5M A 3,0M EXCL ESG/ESCOR BECO (LARG ATE 2M) FAVELAS</t>
  </si>
  <si>
    <t>166,41</t>
  </si>
  <si>
    <t>79506/001</t>
  </si>
  <si>
    <t>ESCAVAÇÃO MANUAL DE VALA/CAVA, A FRIO, EM MATERIAL 2A CATEGORIA, MO LEDO OU ROCHA DECOMPOSTA, ENTRE 1,5 E 3M PROFUNDIDADE</t>
  </si>
  <si>
    <t>137,47</t>
  </si>
  <si>
    <t>79506/002</t>
  </si>
  <si>
    <t>ESCAVAÇÃO MANUAL DE VALA/CAVA EM LODO, ENTRE 3 E 4,5M PROFUNDIDADE</t>
  </si>
  <si>
    <t>217,06</t>
  </si>
  <si>
    <t>79507/005</t>
  </si>
  <si>
    <t>ESCAVACAO MANUAL VALA ATE 1M SOLO MOLE</t>
  </si>
  <si>
    <t>18,81</t>
  </si>
  <si>
    <t>79507/006</t>
  </si>
  <si>
    <t>ESCAVACAO MANUAL VALA ATE 2M EM ROCHA C/EXPLOSIVO</t>
  </si>
  <si>
    <t>315,35</t>
  </si>
  <si>
    <t>79518/001</t>
  </si>
  <si>
    <t>MARROAMENTO EM MATERIAL DE 3A CATEGORIA, ROCHA VIVA PARA REDUÇÃO A PED RA-DE-MÃO</t>
  </si>
  <si>
    <t>79518/002</t>
  </si>
  <si>
    <t>MARROAMENTO DE MATERIAL 2A CATEGORIA, ROCHA DECOMPOSTA PARA REDUÇÃO A PEDRA-DE-MÃO</t>
  </si>
  <si>
    <t>31,25</t>
  </si>
  <si>
    <t>ESCAVACAO MANUAL DE VALAS (SOLO COM AGUA), PROFUNDIDADE ATE 1,50 M.</t>
  </si>
  <si>
    <t>54,26</t>
  </si>
  <si>
    <t>ESCAVACAO MANUAL DE VALAS (SOLO COM AGUA), PROFUNDIDADE MAIOR QUE 1,50 M ATE 3,00</t>
  </si>
  <si>
    <t>72,35</t>
  </si>
  <si>
    <t>ESCAVACAO MECANICA DE VALAS (SOLO COM AGUA), PROFUNDIDADE ATE 1,50 M</t>
  </si>
  <si>
    <t>9,38</t>
  </si>
  <si>
    <t>ESCAVACAO MECANICA DE VALAS (SOLO COM AGUA), PROFUNDIDADE MAIOR QUE 1, 50 M ATE 4,00</t>
  </si>
  <si>
    <t>7,86</t>
  </si>
  <si>
    <t>ESCAVACAO MECANICA DE VALAS (SOLO COM AGUA), PROFUNDIDADE MAIOR QUE 4, 00 M ATE 6,00 M.</t>
  </si>
  <si>
    <t>11,79</t>
  </si>
  <si>
    <t>ESCAVAÇÃO MECANIZADA DE VALA COM PROFUNDIDADE ATÉ 1,5 M, ESCAVADEI RA HIDRÁULICA (CAPACIDADE DA CAÇAMBA: 0,8 M3 / POTÊNCIA: 111 HP), LARG URA M A 2,5 EM SOLO 1A CATEGORIA, VIAS URBANAS. AF_01/ 2015</t>
  </si>
  <si>
    <t>11,85</t>
  </si>
  <si>
    <t>ESCAVAÇÃO MECANIZADA DE VALA COM PROFUNDIDADE MAIOR QUE 1,5 M ATÉ 3,0 M, ESCAVADEIRA HIDRÁULICA (CAPACIDADE DA CAÇAMBA: 0,8 M3 / POTÊNCI A: 111 HP), LARGURA EM SOLO 1A CATEGORIA, VIAS URBANA S. AF_01/2015</t>
  </si>
  <si>
    <t>10,42</t>
  </si>
  <si>
    <t>ESCAVAÇÃO MECANIZADA DE VALA COM PROFUNDIDADE MAIOR QUE 1,5 ATÉ 3,0 M, ESCAVADEIRA HIDRÁULICA (CAPACIDADE DA CAÇAMBA: 0,8 M3 / POTÊNCIA: 111 HP), LARGURA M A 2,5 EM SOLO 1A CATEGORIA, VIAS U RBANAS. AF_01/2015</t>
  </si>
  <si>
    <t>7,49</t>
  </si>
  <si>
    <t>ESCAVAÇÃO MECANIZADA DE VALA COM PROFUNDIDADE MAIOR QUE 3,0 ATÉ 4,5 M, ESCAVADEIRA HIDRÁULICA (CAPACIDADE DA CAÇAMBA: 0,8 M3 / POTÊNCIA: 111 HP), LARGURA MENOR 1,5 EM SOLO 1A CATEGORIA, VIAS UR BANAS. AF_01/2015</t>
  </si>
  <si>
    <t>8,05</t>
  </si>
  <si>
    <t>ESCAVAÇÃO MECANIZADA DE VALA COM PROFUNDIDADE MAIOR QUE 3,0 M ATÉ 4,5 M, ESCAVADEIRA HIDRÁULICA (CAPACIDADE DA CAÇAMBA: 1,2 M3 / POTÊNCI A: 155 HP), LARGURA 1,5 A 2,5 EM SOLO 1A CATEGORIA, VIAS URBANAS. AF_01/2015</t>
  </si>
  <si>
    <t>4,67</t>
  </si>
  <si>
    <t>ESCAVAÇÃO MECANIZADA DE VALA COM PROFUNDIDADE MAIOR QUE 4,5 M ATÉ 6,0 M, ESCAVADEIRA HIDRÁULICA (CAPACIDADE DA CAÇAMBA: 1,2 M3 / POTÊNCI A: 155 HP), LARGURA MENOR 1,5 EM SOLO 1A CATEGORIA, VIAS URBANAS. AF_01/2015</t>
  </si>
  <si>
    <t>ESCAVAÇÃO MECANIZADA DE VALA COM PROFUNDIDADE MAIOR QUE 4,5 M ATÉ 6,0 M, ESCAVADEIRA HIDRÁULICA (CAPACIDADE DA CAÇAMBA: 1,2 M3 / POTÊNCI A: 155 HP), LARGURA 1,5 A 2,5 EM SOLO 1A CATEGORIA, VIAS URBANAS. AF_01/2015</t>
  </si>
  <si>
    <t>ESCAVAÇÃO MECANIZADA DE VALA COM PROFUNDIDADE ATÉ 1,5 M, ESCAVADEI RA HIDRÁULICA (CAPACIDADE DA CAÇAMBA: 0,8 M3 / POTÊNCIA: 111 HP), LARG URA A 2,5 EM SOLO 1A CATEGORIA, VIAS NÃO URBANAS. AF_0 1/2015</t>
  </si>
  <si>
    <t>5,09</t>
  </si>
  <si>
    <t>ESCAVAÇÃO MECANIZADA DE VALA COM PROFUNDIDADE MAIOR QUE 1,5 E ATÉ 3,0 M, ESCAVADEIRA HIDRÁULICA (CAPACIDADE DA CAÇAMBA: 0,8 M3 / POTÊNCI A: 111 HP), LARGURA MENOR EM SOLO 1A CATEGORIA, VIAS NÃO URBANAS. AF_01/2015</t>
  </si>
  <si>
    <t>ESCAVAÇÃO MECANIZADA DE VALA COM PROFUNDIDADE MAIOR QUE 1,5 E ATÉ 3,0 M, ESCAVADEIRA HIDRÁULICA (CAPACIDADE DA CAÇAMBA: 0,8 M3 / POTÊNCI A: 111 HP), LARGURA A 2,5 EM SOLO 1A CATEGORIA, VIAS N ÃO URBANAS. AF_01/2015</t>
  </si>
  <si>
    <t>ESCAVAÇÃO MECANIZADA DE VALA COM PROFUNDIDADE MAIOR QUE 3,0 M ATÉ 4,5 M, ESCAVADEIRA HIDRÁULICA (CAPACIDADE DA CAÇAMBA: 0,8 M3 / POTÊNCI A: 111 HP), LARGURA MENOR 1,5 EM SOLO 1A CATEGORIA, VIAS NÃO URBANAS. AF_01/2015</t>
  </si>
  <si>
    <t>3,37</t>
  </si>
  <si>
    <t>ESCAVAÇÃO MECANIZADA DE VALA COM PROFUNDIDADE MAIOR QUE 3,0 M ATÉ 4,5 M, ESCAVADEIRA HIDRÁULICA (CAPACIDADE DA CAÇAMBA: 1,2 M3 / POTÊNCI A: 155 HP), LARGURA 1,5 A 2,5 EM SOLO 1A CATEGORIA, VIAS NÃO URBANAS. AF_01/2015</t>
  </si>
  <si>
    <t>ESCAVAÇÃO MECANIZADA DE VALA COM PROFUNDIDADE MAIOR QUE 4,5 M ATÉ 6,0 M, ESCAVADEIRA HIDRÁULICA (CAPACIDADE DA CAÇAMBA: 1,2 M3 / POTÊNCI A: 155 HP), LARGURA MENOR 1,5 EM SOLO 1A CATEGORIA, VIAS NÃO URBANAS. AF_01/2015</t>
  </si>
  <si>
    <t>2,29</t>
  </si>
  <si>
    <t>ESCAVAÇÃO MECANIZADA DE VALA COM PROFUNDIDADE MAIOR QUE 4,5 M ATÉ 6,0 M, ESCAVADEIRA HIDRÁULICA (CAPACIDADE DA CAÇAMBA: 1,2 M3 / POTÊNCI A: 155 HP), LARGURA 1,5 A 2,5 EM SOLO 1A CATEGORIA, VIAS NÃO URBANAS. AF_01/2015</t>
  </si>
  <si>
    <t>1,56</t>
  </si>
  <si>
    <t>ESCAVAÇÃO MECANIZADA DE VALA COM PROFUNDIDADE ATÉ 1,5 M, RETROESCA VADEIRA (CAPACIDADE DA CAÇAMBA RETRO: 0,26 M3 / POTÊNCIA: 88 HP), L ARGURA MENOR QUE 0,8 EM SOLO 1A CATEGORIA, VIAS URBANAS. AF_0 1/2015</t>
  </si>
  <si>
    <t>ESCAVAÇÃO MECANIZADA DE VALA COM PROFUNDIDADE ATÉ 1,5 M, RETROESCA VADEIRA (CAPACIDADE DA CAÇAMBA RETRO: 0,26 M3 / POTÊNCIA: 88 HP), L ARGURA 0,8 M A EM SOLO 1A CATEGORIA, VIAS URBANAS. AF_ 01/2015</t>
  </si>
  <si>
    <t>12,82</t>
  </si>
  <si>
    <t>ESCAVAÇÃO MECANIZADA DE VALA COM PROFUNDIDADE MAIOR QUE 1,5 M ATÉ 3,0 M, RETROESCAVADEIRA (CAPACIDADE DA CAÇAMBA RETRO: 0,26 M3 / POT ÊNCIA: 88 HP), LARGURA MENOR 0,8 EM SOLO 1A CATEGORIA, VI AS URBANAS. AF_01/2015</t>
  </si>
  <si>
    <t>12,67</t>
  </si>
  <si>
    <t>ESCAVAÇÃO MECANIZADA DE VALA COM PROFUNDIDADE MAIOR QUE 1,5 M ATÉ 3,0 M, RETROESCAVADEIRA (CAPACIDADE DA CAÇAMBA RETRO: 0,26 M3 / POT ÊNCIA: 88 HP), LARGURA 0,8 A EM SOLO 1A CATEGORIA, V IAS URBANAS. AF_01/2015</t>
  </si>
  <si>
    <t>ESCAVAÇÃO MECANIZADA DE VALA COM PROFUNDIDADE ATÉ 1,5 M, RETROESCA VADEIRA (CAPACIDADE DA CAÇAMBA RETRO: 0,26 M3 / POTÊNCIA: 88 HP), L ARGURA MENOR QUE 0,8 EM SOLO 1A CATEGORIA, VIAS NÃO URBANAS. AF_01/2015</t>
  </si>
  <si>
    <t>ESCAVAÇÃO MECANIZADA DE VALA COM PROFUNDIDADE ATÉ 1,5 M, RETROESCA VADEIRA (CAPACIDADE DA CAÇAMBA RETRO: 0,26 M3 / POTÊNCIA: 88 HP), L ARGURA 0,8 M A EM SOLO 1A CATEGORIA, VIAS NÃO URBANAS. AF_01/2015</t>
  </si>
  <si>
    <t>9,82</t>
  </si>
  <si>
    <t>ESCAVAÇÃO MECANIZADA DE VALA COM PROFUNDIDADE MAIOR QUE 1,5 M ATÉ 3,0 M, RETROESCAVADEIRA (CAPACIDADE DA CAÇAMBA RETRO: 0,26 M3 / POT ÊNCIA: 88 HP), LARGURA MENOR 0,8 EM SOLO 1A CATEGORIA, VI AS NÃO URBANAS. AF_01/2015</t>
  </si>
  <si>
    <t>9,67</t>
  </si>
  <si>
    <t>ESCAVAÇÃO MECANIZADA DE VALA COM PROFUNDIDADE MAIOR QUE 1,5 M ATÉ 3,0 M, RETROESCAVADEIRA (CAPACIDADE DA CAÇAMBA RETRO: 0,26 M3 / POT ÊNCIA: 88 HP), LARGURA 0,8 A EM SOLO 1A CATEGORIA, V IAS NÃO URBANAS. AF_01/2015</t>
  </si>
  <si>
    <t>REATERRO APILOADO EM CAMADAS 0,20M, UTILIZANDO MATERIAL ARGILO-ARENOSO ADQUIRIDO JAZIDA, JÁ CONSIDERANDO UM ACRÉSCIMO DE 25% NO VOLUME DO ADQUIRIDO, NÃO O TRANSPORTE ATÉ</t>
  </si>
  <si>
    <t>51,83</t>
  </si>
  <si>
    <t>ATERRO INTERNO (EDIFICACOES) COMPACTADO MANUALMENTE</t>
  </si>
  <si>
    <t>73904/001</t>
  </si>
  <si>
    <t>ATERRO APILOADO(MANUAL) EM CAMADAS DE 20 CM COM MATERIAL EMPRÉSTIMO .</t>
  </si>
  <si>
    <t>85,76</t>
  </si>
  <si>
    <t>74153/001</t>
  </si>
  <si>
    <t>ESPALHAMENTO MECANIZADO (COM MOTONIVELADORA 140 HP) MATERIAL 1A. CATEG ORIA</t>
  </si>
  <si>
    <t>ATERRO INTERNO SEM APILOAMENTO COM TRANSPORTE EM CARRINHO DE MAO</t>
  </si>
  <si>
    <t>ATERRO COM AREIA ADENSAMENTO HIDRAULICO</t>
  </si>
  <si>
    <t>57,10</t>
  </si>
  <si>
    <t>APILOAMENTO COM MACO DE 30KG</t>
  </si>
  <si>
    <t>21,70</t>
  </si>
  <si>
    <t>ATERRO MECANIZADO COMPACTADO COM EMPRESTIMO DE AREIA</t>
  </si>
  <si>
    <t>79508/001</t>
  </si>
  <si>
    <t>FORNECIMENTO E ENCHIMENTO DE VÃO SOBRE ABÓBADA TÚNEL, COM PE-DRA-DE -MÃO JOGADA</t>
  </si>
  <si>
    <t>113,54</t>
  </si>
  <si>
    <t>79508/002</t>
  </si>
  <si>
    <t>FORNECIMENTO E ENCHIMENTO DE VÃO SOBRE ABÓBADA TÚNEL, COM PE-DRA-DE -MÃO ARRUMADA</t>
  </si>
  <si>
    <t>142,49</t>
  </si>
  <si>
    <t>REATERRO COMPACTADO MANUALMENTE (VALAS DE FUNDAÇÕES RESIDENCIAIS)</t>
  </si>
  <si>
    <t>REATERRO DE VALA COM MATERIAL GRANULAR REAPROVEITADO ADENSADO E VIBRAD O</t>
  </si>
  <si>
    <t>REATERRO DE VALA COM MATERIAL GRANULAR EMPRESTIMO ADENSADO E VIBRAD O</t>
  </si>
  <si>
    <t>64,68</t>
  </si>
  <si>
    <t>73964/001</t>
  </si>
  <si>
    <t>REATERRO DE VALA/CAVA COMPACTADA A MACO EM CAMADAS 20CM ( BECOS ATÉ 2,50M LARGURA FAVELAS)</t>
  </si>
  <si>
    <t>43,41</t>
  </si>
  <si>
    <t>73964/002</t>
  </si>
  <si>
    <t>REATER VALA/CAVA COMPACT/MACO CAMADAS 30CM EM BECO ATE 2,50M LARGURA FAVELAS</t>
  </si>
  <si>
    <t>36,46</t>
  </si>
  <si>
    <t>73964/004</t>
  </si>
  <si>
    <t>REATERRO DE VALAS / CAVAS, COMPACTADA A MAÇO, EM CAMADAS ATÉ 30 CM.</t>
  </si>
  <si>
    <t>73964/005</t>
  </si>
  <si>
    <t>REATERRO DE VALA/CAVA SEM CONTROLE COMPACTAÇÃO , UTILIZANDO RETRO-E SCAVADEIRA E COMPACTACADOR VIBRATORIO COM MATERIAL REAPROVEITADO</t>
  </si>
  <si>
    <t>10,25</t>
  </si>
  <si>
    <t>73964/006</t>
  </si>
  <si>
    <t>REATERRO DE VALA COM COMPACTAÇÃO MANUAL</t>
  </si>
  <si>
    <t>74015/001</t>
  </si>
  <si>
    <t>REATERRO E COMPACTACAO MECANICO DE VALA COM COMPACTADOR MANUAL TIPO SO QUETE VIBRATORIO</t>
  </si>
  <si>
    <t>27,72</t>
  </si>
  <si>
    <t>76444/001</t>
  </si>
  <si>
    <t>COMPACTACAO MECANICA DE VALAS, SEM CONTROLE GC (COMPACTADOR TIPO SA PO ATE 35 KG)</t>
  </si>
  <si>
    <t>12,98</t>
  </si>
  <si>
    <t>76444/002</t>
  </si>
  <si>
    <t>COMPACTACAO MECANICA DE VALAS,C/CONTR.DO GC &gt;= 95% DO PN(C/COMPACTADOR SOLOS C/ PLACA VIBRATORIA MOTOR DIESEL/GASOLINA 7 A 10 HP)</t>
  </si>
  <si>
    <t>REATERRO MANUAL COM APILOAMENTO MECANICO</t>
  </si>
  <si>
    <t>7,09</t>
  </si>
  <si>
    <t>REATERRO MANUAL SEM APILOAMENTO</t>
  </si>
  <si>
    <t>6,51</t>
  </si>
  <si>
    <t>COMPACTAÇÂO MECÂNICA DE VALA (APÓS REATERRO)</t>
  </si>
  <si>
    <t>79510/001</t>
  </si>
  <si>
    <t>FORNECIMENTO E REATERRO DE VALA/CAVA COM PÓ-DE-PEDRA</t>
  </si>
  <si>
    <t>101,23</t>
  </si>
  <si>
    <t>79510/002</t>
  </si>
  <si>
    <t>REATERRO DE VALAS/CAVAS COM PÓ-DE-PEDRA, INCLUSIVE MATERIAL E COMPACTA ÇÃO, EM BECOS ATÉ 2,5M LARGURA, FAVELAS</t>
  </si>
  <si>
    <t>110,20</t>
  </si>
  <si>
    <t>REATERRO DE VALA COM MATERIAL GRANULAR (PEDRISCO)</t>
  </si>
  <si>
    <t>81,64</t>
  </si>
  <si>
    <t>UMEDECIMENTO DE MATERIAL PARA FECHAMENTO VALAS.</t>
  </si>
  <si>
    <t>0,85</t>
  </si>
  <si>
    <t>REATERRO APILOADO (MANUAL) DE VALA COM DESLOCAMENTO MATERIAL EM CAM ADAS 20 CM (BECOS, FAVELAS ETC.)</t>
  </si>
  <si>
    <t>ESCAVACAO, CARGA E TRANSPORTE DE MATERIAL 1A CATEGORIA, CAMINHO SERVICO LEITO NATURAL, COM ESCAVADEIRA HIDRAULICA CAMINHAO BASCULANT 6 M3, DMT 50 ATE 200 M</t>
  </si>
  <si>
    <t>4,80</t>
  </si>
  <si>
    <t>ESCAVACAO, CARGA E TRANSPORTE DE MATERIAL 1A CATEGORIA, CAMINHO SERVICO LEITO NATURAL, COM ESCAVADEIRA HIDRAULICA CAMINHAO BASCULANT 6 M3, DMT 200 ATE 400 M</t>
  </si>
  <si>
    <t>ESCAVACAO, CARGA E TRANSPORTE DE MATERIAL 1A CATEGORIA, CAMINHO SERVICO LEITO NATURAL, COM ESCAVADEIRA HIDRAULICA CAMINHAO BASCULANT 6 M3, DMT 400 ATE 600 M</t>
  </si>
  <si>
    <t>4,99</t>
  </si>
  <si>
    <t>ESCAVACAO, CARGA E TRANSPORTE DE MATERIAL 1A CATEGORIA, CAMINHO SERVICO LEITO NATURAL, COM ESCAVADEIRA HIDRAULICA CAMINHAO BASCULANT 6 M3, DMT 600 ATE 800 M</t>
  </si>
  <si>
    <t>ESCAVACAO, CARGA E TRANSPORTE DE MATERIAL 1A CATEGORIA, CAMINHO SERVICO LEITO NATURAL, COM ESCAVADEIRA HIDRAULICA CAMINHAO BASCULANT 6 M3, DMT 800 ATE 1.000 M</t>
  </si>
  <si>
    <t>ESCAVACAO, CARGA E TRANSPORTE DE MATERIAL 1A CATEGORIA, CAMINHO SERVICO REVESTIMENTO PRIMARIO, COM ESCAVADEIRA HIDRAULICA CAMINHAO B ASCULANTE 6 M3, DMT 50 ATE 200 M</t>
  </si>
  <si>
    <t>4,48</t>
  </si>
  <si>
    <t>ESCAVACAO, CARGA E TRANSPORTE DE MATERIAL 1A CATEGORIA, CAMINHO SERVICO REVESTIMENTO PRIMARIO, COM ESCAVADEIRA HIDRAULICA CAMINHAO B ASCULANTE 6 M3, DMT 200 ATE 400 M</t>
  </si>
  <si>
    <t>ESCAVACAO, CARGA E TRANSPORTE DE MATERIAL 1A CATEGORIA, CAMINHO SERVICO REVESTIMENTO PRIMARIO, COM ESCAVADEIRA HIDRAULICA CAMINHAO B ASCULANTE 6 M3, DMT 400 ATE 600 M</t>
  </si>
  <si>
    <t>4,65</t>
  </si>
  <si>
    <t>ESCAVACAO, CARGA E TRANSPORTE DE MATERIAL 1A CATEGORIA, CAMINHO SERVICO REVESTIMENTO PRIMARIO, COM ESCAVADEIRA HIDRAULICA CAMINHAO B ASCULANTE 6 M3, DMT 600 ATE 800 M</t>
  </si>
  <si>
    <t>4,73</t>
  </si>
  <si>
    <t>ESCAVACAO, CARGA E TRANSPORTE DE MATERIAL 1A CATEGORIA, CAMINHO SERVICO REVESTIMENTO PRIMARIO, COM ESCAVADEIRA HIDRAULICA CAMINHAO B ASCULANTE 6 M3, DMT 800 ATE 1.000 M</t>
  </si>
  <si>
    <t>4,83</t>
  </si>
  <si>
    <t>ESCAVACAO, CARGA E TRANSPORTE DE MATERIAL 1A CATEGORIA, CAMINHO SERVICO PAVIMENTADO, COM ESCAVADEIRA HIDRAULICA CAMINHAO BASCULANTE 6 M3, DMT 50 ATE 200 M</t>
  </si>
  <si>
    <t>4,23</t>
  </si>
  <si>
    <t>ESCAVACAO, CARGA E TRANSPORTE DE MATERIAL 1A CATEGORIA, CAMINHO SERVICO PAVIMENTADO, COM ESCAVADEIRA HIDRAULICA CAMINHAO BASCULANTE 6 M3, DMT 200 ATE 400 M</t>
  </si>
  <si>
    <t>4,30</t>
  </si>
  <si>
    <t>ESCAVACAO, CARGA E TRANSPORTE DE MATERIAL 1A CATEGORIA, CAMINHO SERVICO PAVIMENTADO, COM ESCAVADEIRA HIDRAULICA CAMINHAO BASCULANTE 6 M3, DMT 400 ATE 600 M</t>
  </si>
  <si>
    <t>4,38</t>
  </si>
  <si>
    <t>ESCAVACAO, CARGA E TRANSPORTE DE MATERIAL 1A CATEGORIA, CAMINHO SERVICO PAVIMENTADO, COM ESCAVADEIRA HIDRAULICA CAMINHAO BASCULANTE 6 M3, DMT 600 ATE 800 M</t>
  </si>
  <si>
    <t>4,46</t>
  </si>
  <si>
    <t>ESCAVACAO, CARGA E TRANSPORTE DE MATERIAL 1A CATEGORIA, CAMINHO SERVICO PAVIMENTADO, COM ESCAVADEIRA HIDRAULICA CAMINHAO BASCULANTE 6 M3, DMT 800 ATE 1.000 M</t>
  </si>
  <si>
    <t>TRANSPORTE COMERCIAL COM CAMINHAO CARROCERIA 9 T, RODOVIA EM LEITO NAT URAL</t>
  </si>
  <si>
    <t>TXKM</t>
  </si>
  <si>
    <t>TRANSPORTE COMERCIAL COM CAMINHAO CARROCERIA 9 T, RODOVIA REVESTIM ENTO PRIMARIO</t>
  </si>
  <si>
    <t>0,55</t>
  </si>
  <si>
    <t>TRANSPORTE COMERCIAL COM CAMINHAO CARROCERIA 9 T, RODOVIA PAVIMENTADA</t>
  </si>
  <si>
    <t>TRANSPORTE COMERCIAL COM CAMINHAO BASCULANTE 6 M3, RODOVIA EM LEITO NA TURAL</t>
  </si>
  <si>
    <t>TRANSPORTE COMERCIAL COM CAMINHAO BASCULANTE 6 M3, RODOVIA REVESTI MENTO PRIMARIO</t>
  </si>
  <si>
    <t>TRANSPORTE COMERCIAL COM CAMINHAO BASCULANTE 6 M3, RODOVIA PAVIMENTADA</t>
  </si>
  <si>
    <t>0,56</t>
  </si>
  <si>
    <t>CARGA, MANOBRAS E DESCARGA DE AREIA, BRITA, PEDRA MAO SOLOS COM C AMINHAO BASCULANTE 6 M3 (DESCARGA LIVRE)</t>
  </si>
  <si>
    <t>T</t>
  </si>
  <si>
    <t>0,59</t>
  </si>
  <si>
    <t>CARGA, MANOBRAS E DESCARGA DE BRITA PARA TRATAMENTOS SUPERFICIAIS, COM CAMINHAO BASCULANTE 6 M3</t>
  </si>
  <si>
    <t>CARGA, MANOBRAS E DESCARGA DE MISTURA BETUMINOSA A QUENTE, COM CAMINHA O BASCULANTE 6 M3</t>
  </si>
  <si>
    <t>2,92</t>
  </si>
  <si>
    <t>CARGA, MANOBRAS E DESCARGA DE MISTURA BETUMINOSA A FRIO, COM CAMINHAO BASCULANTE 6 M3</t>
  </si>
  <si>
    <t>6,31</t>
  </si>
  <si>
    <t>CARGA, MANOBRAS E DESCARGA DE BRITA PARA BASE MACADAME, COM CAMINHA O BASCULANTE 6 M3</t>
  </si>
  <si>
    <t>1,57</t>
  </si>
  <si>
    <t>CARGA, MANOBRAS E DESCARGA DE MISTURAS SOLOS AGREGADOS (BASES EST ABILIZADAS EM USINA) COM CAMINHAO BASCULANTE 6 M3</t>
  </si>
  <si>
    <t>CARGA, MANOBRAS E DESCARGA DE MATERIAIS DIVERSOS, COM CAMINHAO CARROCE RIA 9T (CARGA MANUAIS)</t>
  </si>
  <si>
    <t>8,59</t>
  </si>
  <si>
    <t>TRANSPORTE LOCAL COM CAMINHAO BASCULANTE 6 M3, RODOVIA EM LEITO NATURA L, DMT ATE 200 M</t>
  </si>
  <si>
    <t>2,87</t>
  </si>
  <si>
    <t>TRANSPORTE LOCAL COM CAMINHAO BASCULANTE 6 M3, RODOVIA EM LEITO NATURA L, DMT 200 A 400 M</t>
  </si>
  <si>
    <t>TRANSPORTE LOCAL COM CAMINHAO BASCULANTE 6 M3, RODOVIA EM LEITO NATURA L, DMT 400 A 600 M</t>
  </si>
  <si>
    <t>3,03</t>
  </si>
  <si>
    <t>TRANSPORTE LOCAL COM CAMINHAO BASCULANTE 6 M3, RODOVIA EM LEITO NATURA L, DMT 600 A 800 M</t>
  </si>
  <si>
    <t>TRANSPORTE LOCAL COM CAMINHAO BASCULANTE 6 M3, RODOVIA EM LEITO NATURA L, DMT 800 A 1.000 M</t>
  </si>
  <si>
    <t>TRANSPORTE LOCAL COM CAMINHAO BASCULANTE 6 M3, RODOVIA EM LEITO NATURA L</t>
  </si>
  <si>
    <t>M3XKM</t>
  </si>
  <si>
    <t>1,40</t>
  </si>
  <si>
    <t>TRANSPORTE LOCAL COM CAMINHAO BASCULANTE 6 M3, RODOVIA REVESTIMENT O PRIMARIO, DMT ATE 200 M</t>
  </si>
  <si>
    <t>TRANSPORTE LOCAL COM CAMINHAO BASCULANTE 6 M3, RODOVIA REVESTIMENT O PRIMARIO, DMT 200 A 400 M</t>
  </si>
  <si>
    <t>TRANSPORTE LOCAL COM CAMINHAO BASCULANTE 6 M3, RODOVIA REVESTIMENT O PRIMARIO, DMT 400 A 600 M</t>
  </si>
  <si>
    <t>2,70</t>
  </si>
  <si>
    <t>TRANSPORTE LOCAL COM CAMINHAO BASCULANTE 6 M3, RODOVIA REVESTIMENT O PRIMARIO, DMT 600 A 800 M</t>
  </si>
  <si>
    <t>2,77</t>
  </si>
  <si>
    <t>TRANSPORTE LOCAL COM CAMINHAO BASCULANTE 6 M3, RODOVIA REVESTIMENT O PRIMARIO, DMT 800 A 1.000 M</t>
  </si>
  <si>
    <t>TRANSPORTE LOCAL COM CAMINHÃO BASCULANTE 6 M3, RODOVIA REVESTIMENT O PRIMARIO</t>
  </si>
  <si>
    <t>TRANSPORTE LOCAL COM CAMINHÃO BASCULANTE 6 M3, RODOVIA PAVIMENTADA, DM T ATE 200 M</t>
  </si>
  <si>
    <t>TRANSPORTE LOCAL COM CAMINHAO BASCULANTE 6 M3, RODOVIA PAVIMENTADA, DM T 200 A 400 M</t>
  </si>
  <si>
    <t>TRANSPORTE LOCAL COM CAMINHAO BASCULANTE 6 M3, RODOVIA PAVIMENTADA, DM T 400 A 600 M</t>
  </si>
  <si>
    <t>TRANSPORTE LOCAL COM CAMINHAO BASCULANTE 6 M3, RODOVIA PAVIMENTADA, DM T 600 A 800 M</t>
  </si>
  <si>
    <t>2,50</t>
  </si>
  <si>
    <t>TRANSPORTE LOCAL COM CAMINHAO BASCULANTE 6 M3, RODOVIA PAVIMENTADA, DM T 800 A 1.000 M</t>
  </si>
  <si>
    <t>TRANSPORTE LOCAL COM CAMINHAO BASCULANTE 6 M3, RODOVIA PAVIMENTADA ( P ARA DISTANCIAS SUPERIORES A 4 KM )</t>
  </si>
  <si>
    <t>1,12</t>
  </si>
  <si>
    <t>0,81</t>
  </si>
  <si>
    <t>1,26</t>
  </si>
  <si>
    <t>CARGA, MANOBRAS E DESCARGA DE BRITA PARA TRATAMENTOS SUPERFICIAIS, COM CAMINHAO BASCULANTE 6 M3, EM DISTRIBUIDOR</t>
  </si>
  <si>
    <t>5,32</t>
  </si>
  <si>
    <t>CARGA, MANOBRAS E DESCARGA DE MISTURA BETUMINOSA A QUENTE, COM CAMINHA O BASCULANTE 6 M3, EM VIBRO-ACABADORA</t>
  </si>
  <si>
    <t>CARGA, MANOBRAS E DESCARGA DE MISTURA BETUMINOSA A FRIO, COM CAMINH AO BASCULANTE 6 M3, EM VIBRO-ACABADORA</t>
  </si>
  <si>
    <t>9,47</t>
  </si>
  <si>
    <t>CARGA, MANOBRAS E DESCARGA DE BRITA PARA BASE MACADAME, COM CAMINHA O BASCULANTE 6 M3, EM DISTRIBUIDOR</t>
  </si>
  <si>
    <t>CARGA, MANOBRAS E DESCARGA DE MISTURAS SOLOS AGREGADOS, COM CAMIN HAO BASCULANTE 6 M3, EM DISTRIBUIDOR</t>
  </si>
  <si>
    <t>CARGA, MANOBRAS E DESCARGA DE MATERIAIS DIVERSOS, COM CAMINHAO CARROCE RIA 9 T (CARGA MANUAIS)</t>
  </si>
  <si>
    <t>15,97</t>
  </si>
  <si>
    <t>CARGA MANUAL DE TERRA EM CAMINHAO BASCULANTE 6 M3</t>
  </si>
  <si>
    <t>17,18</t>
  </si>
  <si>
    <t>CARGA MANUAL DE ENTULHO EM CAMINHAO BASCULANTE 6 M3</t>
  </si>
  <si>
    <t>20,76</t>
  </si>
  <si>
    <t>CARGA E DESCARGA MECANIZADAS DE ENTULHO EM CAMINHAO BASCULANTE 6 M3</t>
  </si>
  <si>
    <t>TRANSPORTE DE ENTULHO COM CAMINHÃO BASCULANTE 6 M3, RODOVIA PAVIMENTAD A, DMT ATE 0,5 KM</t>
  </si>
  <si>
    <t>4,12</t>
  </si>
  <si>
    <t>TRANSPORTE DE ENTULHO COM CAMINHAO BASCULANTE 6 M3, RODOVIA PAVIMENTAD A, DMT 0,5 A 1,0 KM</t>
  </si>
  <si>
    <t>74010/001</t>
  </si>
  <si>
    <t>CARGA E DESCARGA MECANICA DE SOLO UTILIZANDO CAMINHAO BASCULANTE 5,0M3 /11T PA CARREGADEIRA SOBRE PNEUS 128 HP, CAPACIDADE DA CAÇAMBA 1,7 A 2,8 M3, PESO OPERACIONAL 11632 KG</t>
  </si>
  <si>
    <t>1,24</t>
  </si>
  <si>
    <t>74241/001</t>
  </si>
  <si>
    <t>EMPILHAMENTO DE SOLO ORGANICO RETIRADO NA AREA DO ATERRO COM TRATOR SO BRE ESTEIRAS D6</t>
  </si>
  <si>
    <t>3,44</t>
  </si>
  <si>
    <t>74255/001</t>
  </si>
  <si>
    <t>CARGA MANUAL DE TERRA EM CAMINHAO BASCULANTE (NAO INCLUI O CUSTO IMPRODUTIVO DO BASCULANTE)</t>
  </si>
  <si>
    <t>74255/003</t>
  </si>
  <si>
    <t>CARGA MANUAL DE MATERIAL A GRANEL (2 SERVENTES) EM CAMINHAO BASCULANTE C/ CACAMBA 4,0M3 INCLUINDO DESCARGA MECÂNICA</t>
  </si>
  <si>
    <t>26,46</t>
  </si>
  <si>
    <t>CARGA MANUAL DE ROCHA EM CAMINHAO BASCULANTE</t>
  </si>
  <si>
    <t>24,35</t>
  </si>
  <si>
    <t>TRANSPORTE COMERCIAL DE BRITA</t>
  </si>
  <si>
    <t>TRANSPORTE LOCAL DE MASSA ASFALTICA - PAVIMENTACAO URBANA</t>
  </si>
  <si>
    <t>TRANSPORTE DE PAVIMENTACAO REMOVIDA (RODOVIAS NAO URBANAS)</t>
  </si>
  <si>
    <t>1,47</t>
  </si>
  <si>
    <t>TRANSPORTE DE MATERIAL QUALQUER NATUREZA DMT &gt; 10 KM, COM CAMINHAO BASCULANTE 4,0 M3.</t>
  </si>
  <si>
    <t>0,87</t>
  </si>
  <si>
    <t>FORNECIMENTO E LANCAMENTO DE BRITA N. 4</t>
  </si>
  <si>
    <t>89,93</t>
  </si>
  <si>
    <t>FORNECIMENTO E ASSENTAMENTO DE BRITA 2-DRENOS FILTROS MM</t>
  </si>
  <si>
    <t>70,37</t>
  </si>
  <si>
    <t>REGULARIZACAO E COMPACTACAO MANUAL DE TERRENO COM SOQUETE</t>
  </si>
  <si>
    <t>4,77</t>
  </si>
  <si>
    <t>COMPACTACAO MECANICA A 95% DO PROCTOR NORMAL - PAVIMENTACAO URBANA</t>
  </si>
  <si>
    <t>COMPACTACAO MECANICA A 100% DO PROCTOR NORMAL - PAVIMENTACAO URBANA</t>
  </si>
  <si>
    <t>3,90</t>
  </si>
  <si>
    <t>74005/001</t>
  </si>
  <si>
    <t>COMPACTACAO MECANICA, SEM CONTROLE DO GC (C/COMPACTADOR PLACA 400 KG)</t>
  </si>
  <si>
    <t>74005/002</t>
  </si>
  <si>
    <t>COMPACTACAO MECANICA C/ CONTROLE DO GC&gt;=95% PN (AREAS) (C/MONIVELAD ORA 140 HP E ROLO COMPRESSOR VIBRATORIO 80 HP)</t>
  </si>
  <si>
    <t>2,94</t>
  </si>
  <si>
    <t>74034/001</t>
  </si>
  <si>
    <t>ESPALHAMENTO DE MATERIAL 1A CATEGORIA COM TRATOR ESTEIRA 153 HP</t>
  </si>
  <si>
    <t>2,40</t>
  </si>
  <si>
    <t>ESPALHAMENTO DE MATERIAL EM BOTA FORA, COM UTILIZACAO TRATOR EST EIRAS 165 HP</t>
  </si>
  <si>
    <t>CAMINHAO TANQUE (PIPA) 6.000 L, DIESEL, 132 CV, COM MOTORISTA. PARE PAREDES/PAINEIS</t>
  </si>
  <si>
    <t>ALVENARIA DE EMBASAMENTO EM TIJOLOS CERAMICOS MACICOS 5X10X20CM, ASSEN TADO COM ARGAMASSA TRACO 1:2:8 (CIMENTO, CAL E AREIA)</t>
  </si>
  <si>
    <t>550,54</t>
  </si>
  <si>
    <t>CINTA E CONTRAVERGA EM TIJOLO CERAMICO MACICO 5X10X20CM 1/2 VEZ</t>
  </si>
  <si>
    <t>97,98</t>
  </si>
  <si>
    <t>ALVENARIA EM TIJOLO CERAMICO MACICO 5X10X20CM 1 VEZ (ESPESSURA 20CM), ASSENTADO COM ARGAMASSA TRACO 1:2:8 (CIMENTO, CAL E AREIA)</t>
  </si>
  <si>
    <t>107,11</t>
  </si>
  <si>
    <t>ALVENARIA EM TIJOLO CERAMICO MACICO 5X10X20CM 1/2 VEZ (ESPESSURA 10CM) , ASSENTADO COM ARGAMASSA TRACO 1:2:8 (CIMENTO, CAL E AREIA)</t>
  </si>
  <si>
    <t>55,34</t>
  </si>
  <si>
    <t>ALVENARIA EM TIJOLO CERAMICO MACICO 5X10X20CM 1 1/2 VEZ (ESPESSURA 30C M), ASSENTADO COM ARGAMASSA TRACO 1:2:8 (CIMENTO, CAL E AREIA)</t>
  </si>
  <si>
    <t>189,33</t>
  </si>
  <si>
    <t>73935/002</t>
  </si>
  <si>
    <t>ALVENARIA EM TIJOLO CERAMICO FURADO 9X19X19CM, 1 VEZ (ESPESSURA 19 CM) , ASSENTADO ARGAMASSA TRACO 1:4 (CIMENTO E AREIA MEDIA NAO PENEIRAD A), PREPARO MANUAL, JUNTA1 CM</t>
  </si>
  <si>
    <t>63,99</t>
  </si>
  <si>
    <t>73988/001</t>
  </si>
  <si>
    <t>ENCUNHAMENTO (APERTO DE ALVENARIA) EM TIJOLOS CERAMICOS MACICO 5,7X9X1 9CM 1 VEZ (ESPESSURA 19CM) COM ARGAMASSA TRACO 1:2:8 (CIMENTO, CAL E A REIA)</t>
  </si>
  <si>
    <t>13,26</t>
  </si>
  <si>
    <t>73988/002</t>
  </si>
  <si>
    <t>ENCUNHAMENTO (APERTO DE ALVENARIA) EM TIJOLOS CERAMICOS MACICO 5,7X9X1 9CM 1/2 VEZ (ESPESSURA 9CM) COM ARGAMASSA TRACO 1:2:8 (CIMENTO, CAL E AREIA)</t>
  </si>
  <si>
    <t>7,83</t>
  </si>
  <si>
    <t>ALVENARIA DE VEDAÇÃO BLOCOS CERÂMICOS FURADOS NA VERTICAL 9X19X3 9CM (ESPESSURA 9CM) PAREDES COM ÁREA LÍQUIDA MENOR QUE 6M² SEM VÃOS E ARGAMASSA ASSENTAMENTO PREPARO EM BETONEIRA. AF_06/2014</t>
  </si>
  <si>
    <t>34,53</t>
  </si>
  <si>
    <t>ALVENARIA DE VEDAÇÃO BLOCOS CERÂMICOS FURADOS NA VERTICAL 9X19X3 9CM (ESPESSURA 9CM) PAREDES COM ÁREA LÍQUIDA MENOR QUE 6M² SEM VÃOS E ARGAMASSA ASSENTAMENTO PREPARO MANUAL. AF_06/2014</t>
  </si>
  <si>
    <t>35,41</t>
  </si>
  <si>
    <t>ALVENARIA DE VEDAÇÃO BLOCOS CERÂMICOS FURADOS NA VERTICAL 14X19X 39CM (ESPESSURA 14CM) PAREDES COM ÁREA LÍQUIDA MENOR QUE 6M² SEM VÃ OS E ARGAMASSA ASSENTAMENTO PREPARO EM BETONEIRA. AF_06/2014</t>
  </si>
  <si>
    <t>47,79</t>
  </si>
  <si>
    <t>ALVENARIA DE VEDAÇÃO BLOCOS CERÂMICOS FURADOS NA VERTICAL 14X19X 39CM (ESPESSURA 14CM) PAREDES COM ÁREA LÍQUIDA MENOR QUE 6M² SEM VÃ OS E ARGAMASSA ASSENTAMENTO PREPARO MANUAL. AF_06/2014</t>
  </si>
  <si>
    <t>48,79</t>
  </si>
  <si>
    <t>ALVENARIA DE VEDAÇÃO BLOCOS CERÂMICOS FURADOS NA VERTICAL 19X19X 39CM (ESPESSURA 19CM) PAREDES COM ÁREA LÍQUIDA MENOR QUE 6M² SEM VÃ OS E ARGAMASSA ASSENTAMENTO PREPARO EM BETONEIRA. AF_06/2014</t>
  </si>
  <si>
    <t>56,17</t>
  </si>
  <si>
    <t>ALVENARIA DE VEDAÇÃO BLOCOS CERÂMICOS FURADOS NA VERTICAL 19X19X 39CM (ESPESSURA 19CM) PAREDES COM ÁREA LÍQUIDA MENOR QUE 6M² SEM VÃ OS E ARGAMASSA ASSENTAMENTO PREPARO MANUAL. AF_06/2014</t>
  </si>
  <si>
    <t>57,34</t>
  </si>
  <si>
    <t>ALVENARIA DE VEDAÇÃO BLOCOS CERÂMICOS FURADOS NA VERTICAL 9X19X3 9CM (ESPESSURA 9CM) PAREDES COM ÁREA LÍQUIDA MAIOR OU IGUAL A 6M² S EM VÃOS E ARGAMASSA ASSENTAMENTO PREPARO BETONEIRA. AF_06/20 14</t>
  </si>
  <si>
    <t>31,23</t>
  </si>
  <si>
    <t>ALVENARIA DE VEDAÇÃO BLOCOS CERÂMICOS FURADOS NA VERTICAL 9X19X3 9CM (ESPESSURA 9CM) PAREDES COM ÁREA LÍQUIDA MAIOR OU IGUAL A 6M² S EM VÃOS E ARGAMASSA ASSENTAMENTO PREPARO MANUAL. AF_06/2014</t>
  </si>
  <si>
    <t>32,11</t>
  </si>
  <si>
    <t>ALVENARIA DE VEDAÇÃO BLOCOS CERÂMICOS FURADOS NA VERTICAL 14X19X 39CM (ESPESSURA 14CM) PAREDES COM ÁREA LÍQUIDA MAIOR OU IGUAL A 6M² SEM VÃOS E ARGAMASSA ASSENTAMENTO PREPARO EM BETONEIRA. AF_06/ 2014</t>
  </si>
  <si>
    <t>43,98</t>
  </si>
  <si>
    <t>ALVENARIA DE VEDAÇÃO BLOCOS CERÂMICOS FURADOS NA VERTICAL 14X19X 39CM (ESPESSURA 14CM) PAREDES COM ÁREA LÍQUIDA MAIOR OU IGUAL A 6M² SEM VÃOS E ARGAMASSA ASSENTAMENTO PREPARO MANUAL. AF_06/2014</t>
  </si>
  <si>
    <t>44,98</t>
  </si>
  <si>
    <t>ALVENARIA DE VEDAÇÃO BLOCOS CERÂMICOS FURADOS NA VERTICAL 19X19X 39CM (ESPESSURA 19CM) PAREDES COM ÁREA LÍQUIDA MAIOR OU IGUAL A 6M² SEM VÃOS E ARGAMASSA ASSENTAMENTO PREPARO EM BETONEIRA. AF_06/ 2014</t>
  </si>
  <si>
    <t>52,38</t>
  </si>
  <si>
    <t>ALVENARIA DE VEDAÇÃO BLOCOS CERÂMICOS FURADOS NA VERTICAL 19X19X 39CM (ESPESSURA 19CM) PAREDES COM ÁREA LÍQUIDA MAIOR OU IGUAL A 6M² SEM VÃOS E ARGAMASSA ASSENTAMENTO PREPARO MANUAL. AF_06/2014</t>
  </si>
  <si>
    <t>53,55</t>
  </si>
  <si>
    <t>ALVENARIA DE VEDAÇÃO BLOCOS CERÂMICOS FURADOS NA VERTICAL 9X19X3 9CM (ESPESSURA 9CM) PAREDES COM ÁREA LÍQUIDA MENOR QUE 6M² VÃOS E ARGAMASSA ASSENTAMENTO PREPARO EM BETONEIRA. AF_06/2014</t>
  </si>
  <si>
    <t>ALVENARIA DE VEDAÇÃO BLOCOS CERÂMICOS FURADOS NA VERTICAL 9X19X3 9CM (ESPESSURA 9CM) PAREDES COM ÁREA LÍQUIDA MENOR QUE 6M² VÃOS E ARGAMASSA ASSENTAMENTO PREPARO MANUAL. AF_06/2014</t>
  </si>
  <si>
    <t>40,50</t>
  </si>
  <si>
    <t>ALVENARIA DE VEDAÇÃO BLOCOS CERÂMICOS FURADOS NA VERTICAL 14X19X 39CM (ESPESSURA 14CM) PAREDES COM ÁREA LÍQUIDA MENOR QUE 6M² VÃ OS E ARGAMASSA ASSENTAMENTO PREPARO EM BETONEIRA. AF_06/2014</t>
  </si>
  <si>
    <t>52,98</t>
  </si>
  <si>
    <t>ALVENARIA DE VEDAÇÃO BLOCOS CERÂMICOS FURADOS NA VERTICAL 19X19X 39CM (ESPESSURA 19CM) PAREDES COM ÁREA LÍQUIDA MENOR QUE 6M² VÃ OS E ARGAMASSA ASSENTAMENTO PREPARO EM BETONEIRA. AF_06/2014</t>
  </si>
  <si>
    <t>61,21</t>
  </si>
  <si>
    <t>ALVENARIA DE VEDAÇÃO BLOCOS CERÂMICOS FURADOS NA VERTICAL 19X19X 39CM (ESPESSURA 19CM) PAREDES COM ÁREA LÍQUIDA MENOR QUE 6M² VÃ OS E ARGAMASSA ASSENTAMENTO PREPARO MANUAL. AF_06/2014</t>
  </si>
  <si>
    <t>62,38</t>
  </si>
  <si>
    <t>ALVENARIA DE VEDAÇÃO BLOCOS CERÂMICOS FURADOS NA VERTICAL 9X19X3 9CM (ESPESSURA 9CM) PAREDES COM ÁREA LÍQUIDA MAIOR OU IGUAL A 6M² C OM VÃOS E ARGAMASSA ASSENTAMENTO PREPARO EM BETONEIRA. AF_06/20 14</t>
  </si>
  <si>
    <t>34,16</t>
  </si>
  <si>
    <t>ALVENARIA DE VEDAÇÃO BLOCOS CERÂMICOS FURADOS NA VERTICAL 9X19X3 9CM (ESPESSURA 9CM) PAREDES COM ÁREA LÍQUIDA MAIOR OU IGUAL A 6M² C OM VÃOS E ARGAMASSA ASSENTAMENTO PREPARO MANUAL. AF_06/2014</t>
  </si>
  <si>
    <t>ALVENARIA DE VEDAÇÃO BLOCOS CERÂMICOS FURADOS NA VERTICAL 14X19X 39CM (ESPESSURA 14CM) PAREDES COM ÁREA LÍQUIDA MAIOR OU IGUAL A 6M² VÃOS E ARGAMASSA ASSENTAMENTO PREPARO EM BETONEIRA. AF_06/ 2014</t>
  </si>
  <si>
    <t>47,01</t>
  </si>
  <si>
    <t>ALVENARIA DE VEDAÇÃO BLOCOS CERÂMICOS FURADOS NA VERTICAL 14X19X 39CM (ESPESSURA 14CM) PAREDES COM ÁREA LÍQUIDA MAIOR OU IGUAL A 6M² VÃOS E ARGAMASSA ASSENTAMENTO PREPARO MANUAL. AF_06/2014</t>
  </si>
  <si>
    <t>48,01</t>
  </si>
  <si>
    <t>ALVENARIA DE VEDAÇÃO BLOCOS CERÂMICOS FURADOS NA VERTICAL 19X19X 39CM (ESPESSURA 19CM) PAREDES COM ÁREA LÍQUIDA MAIOR OU IGUAL A 6M² VÃOS E ARGAMASSA ASSENTAMENTO PREPARO EM BETONEIRA. AF_06/ 2014</t>
  </si>
  <si>
    <t>55,50</t>
  </si>
  <si>
    <t>ALVENARIA DE VEDAÇÃO BLOCOS CERÂMICOS FURADOS NA VERTICAL 19X19X 39CM (ESPESSURA 19CM) PAREDES COM ÁREA LÍQUIDA MAIOR OU IGUAL A 6M² VÃOS E ARGAMASSA ASSENTAMENTO PREPARO MANUAL. AF_06/2014</t>
  </si>
  <si>
    <t>56,67</t>
  </si>
  <si>
    <t>ALVENARIA DE VEDAÇÃO BLOCOS CERÂMICOS FURADOS NA HORIZONTAL 9X19 X19CM (ESPESSURA 9CM) PAREDES COM ÁREA LÍQUIDA MENOR QUE 6M² SEM VÃ OS E ARGAMASSA ASSENTAMENTO PREPARO EM BETONEIRA. AF_06/2014</t>
  </si>
  <si>
    <t>58,47</t>
  </si>
  <si>
    <t>ALVENARIA DE VEDAÇÃO BLOCOS CERÂMICOS FURADOS NA HORIZONTAL 9X19 X19CM (ESPESSURA 9CM) PAREDES COM ÁREA LÍQUIDA MENOR QUE 6M² SEM VÃ OS E ARGAMASSA ASSENTAMENTO PREPARO MANUAL. AF_06/2014</t>
  </si>
  <si>
    <t>59,30</t>
  </si>
  <si>
    <t>ALVENARIA DE VEDAÇÃO BLOCOS CERÂMICOS FURADOS NA HORIZONTAL 9X14 X19CM (ESPESSURA 9CM) PAREDES COM ÁREA LÍQUIDA MENOR QUE 6M² SEM VÃ OS E ARGAMASSA ASSENTAMENTO PREPARO EM BETONEIRA. AF_06/2014</t>
  </si>
  <si>
    <t>83,03</t>
  </si>
  <si>
    <t>ALVENARIA DE VEDAÇÃO BLOCOS CERÂMICOS FURADOS NA HORIZONTAL 9X14 X19CM (ESPESSURA 9CM) PAREDES COM ÁREA LÍQUIDA MENOR QUE 6M² SEM VÃ OS E ARGAMASSA ASSENTAMENTO PREPARO MANUAL. AF_06/2014</t>
  </si>
  <si>
    <t>83,92</t>
  </si>
  <si>
    <t>ALVENARIA DE VEDAÇÃO BLOCOS CERÂMICOS FURADOS NA HORIZONTAL 14X9 X19CM (ESPESSURA 14CM) PAREDES COM ÁREA LÍQUIDA MENOR QUE 6M² SEM V ÃOS E ARGAMASSA ASSENTAMENTO PREPARO EM BETONEIRA. AF_06/2014</t>
  </si>
  <si>
    <t>109,53</t>
  </si>
  <si>
    <t>ALVENARIA DE VEDAÇÃO BLOCOS CERÂMICOS FURADOS NA HORIZONTAL 14X9 X19CM (ESPESSURA 14CM) PAREDES COM ÁREA LÍQUIDA MENOR QUE 6M² SEM V ÃOS E ARGAMASSA ASSENTAMENTO PREPARO MANUAL. AF_06/2014</t>
  </si>
  <si>
    <t>110,67</t>
  </si>
  <si>
    <t>ALVENARIA DE VEDAÇÃO BLOCOS CERÂMICOS FURADOS NA HORIZONTAL 9X19 X19CM (ESPESSURA 9CM) PAREDES COM ÁREA LÍQUIDA MAIOR OU IGUAL A 6M² SEM VÃOS E ARGAMASSA ASSENTAMENTO PREPARO EM BETONEIRA. AF_06/ 2014</t>
  </si>
  <si>
    <t>50,12</t>
  </si>
  <si>
    <t>ALVENARIA DE VEDAÇÃO BLOCOS CERÂMICOS FURADOS NA HORIZONTAL 9X19 X19CM (ESPESSURA 9CM) PAREDES COM ÁREA LÍQUIDA MAIOR OU IGUAL A 6M² SEM VÃOS E ARGAMASSA ASSENTAMENTO PREPARO MANUAL. AF_06/2014</t>
  </si>
  <si>
    <t>50,95</t>
  </si>
  <si>
    <t>ALVENARIA DE VEDAÇÃO BLOCOS CERÂMICOS FURADOS NA HORIZONTAL 9X14 X19CM (ESPESSURA 9CM) PAREDES COM ÁREA LÍQUIDA MAIOR OU IGUAL A 6M² SEM VÃOS E ARGAMASSA ASSENTAMENTO PREPARO EM BETONEIRA. AF_06/ 2014</t>
  </si>
  <si>
    <t>74,66</t>
  </si>
  <si>
    <t>ALVENARIA DE VEDAÇÃO BLOCOS CERÂMICOS FURADOS NA HORIZONTAL 9X14 X19CM (ESPESSURA 9CM) PAREDES COM ÁREA LÍQUIDA MAIOR OU IGUAL A 6M² SEM VÃOS E ARGAMASSA ASSENTAMENTO PREPARO MANUAL. AF_06/2014</t>
  </si>
  <si>
    <t>75,56</t>
  </si>
  <si>
    <t>ALVENARIA DE VEDAÇÃO BLOCOS CERÂMICOS FURADOS NA HORIZONTAL 14X9 X19CM (ESPESSURA 14CM) PAREDES COM ÁREA LÍQUIDA MAIOR OU IGUAL A 6M ² SEM VÃOS E ARGAMASSA ASSENTAMENTO PREPARO EM BETONEIRA. AF_06 /2014</t>
  </si>
  <si>
    <t>99,85</t>
  </si>
  <si>
    <t>ALVENARIA DE VEDAÇÃO BLOCOS CERÂMICOS FURADOS NA HORIZONTAL 14X9 X19CM (ESPESSURA 14CM) PAREDES COM ÁREA LÍQUIDA MAIOR OU IGUAL A 6M ² SEM VÃOS E ARGAMASSA ASSENTAMENTO PREPARO MANUAL. AF_06/2014</t>
  </si>
  <si>
    <t>100,99</t>
  </si>
  <si>
    <t>ALVENARIA DE VEDAÇÃO BLOCOS CERÂMICOS FURADOS NA HORIZONTAL 9X19 X19CM (ESPESSURA 9CM) PAREDES COM ÁREA LÍQUIDA MENOR QUE 6M² VÃ OS E ARGAMASSA ASSENTAMENTO PREPARO EM BETONEIRA. AF_06/2014</t>
  </si>
  <si>
    <t>65,61</t>
  </si>
  <si>
    <t>ALVENARIA DE VEDAÇÃO BLOCOS CERÂMICOS FURADOS NA HORIZONTAL 9X19 X19CM (ESPESSURA 9CM) PAREDES COM ÁREA LÍQUIDA MENOR QUE 6M² VÃ OS E ARGAMASSA ASSENTAMENTO PREPARO MANUAL. AF_06/2014</t>
  </si>
  <si>
    <t>66,44</t>
  </si>
  <si>
    <t>ALVENARIA DE VEDAÇÃO BLOCOS CERÂMICOS FURADOS NA HORIZONTAL 9X14 X19CM (ESPESSURA 9CM) PAREDES COM ÁREA LÍQUIDA MENOR QUE 6M² VÃ OS E ARGAMASSA ASSENTAMENTO PREPARO EM BETONEIRA. AF_06/2014</t>
  </si>
  <si>
    <t>ALVENARIA DE VEDAÇÃO BLOCOS CERÂMICOS FURADOS NA HORIZONTAL 9X14 X19CM (ESPESSURA 9CM) PAREDES COM ÁREA LÍQUIDA MENOR QUE 6M² VÃ OS E ARGAMASSA ASSENTAMENTO PREPARO MANUAL. AF_06/2014</t>
  </si>
  <si>
    <t>91,05</t>
  </si>
  <si>
    <t>ALVENARIA DE VEDAÇÃO BLOCOS CERÂMICOS FURADOS NA HORIZONTAL 14X9 X19CM (ESPESSURA 14CM) PAREDES COM ÁREA LÍQUIDA MENOR QUE 6M² V ÃOS E ARGAMASSA ASSENTAMENTO PREPARO EM BETONEIRA. AF_06/2014</t>
  </si>
  <si>
    <t>116,99</t>
  </si>
  <si>
    <t>ALVENARIA DE VEDAÇÃO BLOCOS CERÂMICOS FURADOS NA HORIZONTAL 14X9 X19CM (ESPESSURA 14CM) PAREDES COM ÁREA LÍQUIDA MENOR QUE 6M² V ÃOS E ARGAMASSA ASSENTAMENTO PREPARO MANUAL. AF_06/2014</t>
  </si>
  <si>
    <t>118,13</t>
  </si>
  <si>
    <t>ALVENARIA DE VEDAÇÃO BLOCOS CERÂMICOS FURADOS NA HORIZONTAL 9X19 X19CM (ESPESSURA 9CM) PAREDES COM ÁREA LÍQUIDA MAIOR OU IGUAL A 6M² VÃOS E ARGAMASSA ASSENTAMENTO PREPARO EM BETONEIRA. AF_06/ 2014</t>
  </si>
  <si>
    <t>54,63</t>
  </si>
  <si>
    <t>ALVENARIA DE VEDAÇÃO BLOCOS CERÂMICOS FURADOS NA HORIZONTAL 9X19 X19CM (ESPESSURA 9CM) PAREDES COM ÁREA LÍQUIDA MAIOR OU IGUAL A 6M² VÃOS E ARGAMASSA ASSENTAMENTO PREPARO MANUAL. AF_06/2014</t>
  </si>
  <si>
    <t>ALVENARIA DE VEDAÇÃO BLOCOS CERÂMICOS FURADOS NA HORIZONTAL 9X14 X19CM (ESPESSURA 9CM) PAREDES COM ÁREA LÍQUIDA MAIOR OU IGUAL A 6M² VÃOS E ARGAMASSA ASSENTAMENTO PREPARO EM BETONEIRA. AF_06/ 2014</t>
  </si>
  <si>
    <t>ALVENARIA DE VEDAÇÃO BLOCOS CERÂMICOS FURADOS NA HORIZONTAL 9X14 X19CM (ESPESSURA 9CM) PAREDES COM ÁREA LÍQUIDA MAIOR OU IGUAL A 6M² VÃOS E ARGAMASSA ASSENTAMENTO PREPARO MANUAL. AF_06/2014</t>
  </si>
  <si>
    <t>79,80</t>
  </si>
  <si>
    <t>ALVENARIA DE VEDAÇÃO BLOCOS CERÂMICOS FURADOS NA HORIZONTAL 14X9 X19CM (ESPESSURA 14CM) PAREDES COM ÁREA LÍQUIDA MAIOR OU IGUAL A 6M ² VÃOS E ARGAMASSA ASSENTAMENTO PREPARO EM BETONEIRA. AF_06 /2014</t>
  </si>
  <si>
    <t>104,42</t>
  </si>
  <si>
    <t>ALVENARIA DE VEDAÇÃO BLOCOS CERÂMICOS FURADOS NA HORIZONTAL 14X9 X19CM (ESPESSURA 14CM) PAREDES COM ÁREA LÍQUIDA MAIOR OU IGUAL A 6M ² VÃOS E ARGAMASSA ASSENTAMENTO PREPARO MANUAL. AF_06/2014</t>
  </si>
  <si>
    <t>105,57</t>
  </si>
  <si>
    <t>(COMPOSIÇÃO REPRESENTATIVA) DO SERVIÇO DE ALVENARIA VEDAÇÃO BLOC OS VAZADOS CERÂMICA 9X19X19CM (ESPESSURA 9CM), PARA EDIFICAÇÃO H ABITACIONAL MULTIFAMILIAR (PRÉDIO). AF_11/2014</t>
  </si>
  <si>
    <t>55,70</t>
  </si>
  <si>
    <t>(COMPOSIÇÃO REPRESENTATIVA) DO SERVIÇO DE ALVENARIA VEDAÇÃO BLOC OS VAZADOS CERÂMICA 9X19X19CM (ESPESSURA 9CM), PARA EDIFICAÇÃO H ABITACIONAL UNIFAMILIAR (CASA) E PÚBLICA PADRÃO. AF_11/2014</t>
  </si>
  <si>
    <t>57,32</t>
  </si>
  <si>
    <t>(COMPOSIÇÃO REPRESENTATIVA) DO SERVIÇO DE ALVENARIA VEDAÇÃO BLOC OS VAZADOS CERÂMICA 14X9X19CM (ESPESSURA 14CM), PARA EDIFICAÇÃO HABITACIONAL UNIFAMILIAR (CASA) E PÚBLICA PADRÃO. AF_12/201 4</t>
  </si>
  <si>
    <t>107,79</t>
  </si>
  <si>
    <t>ALVENARIA DE VEDAÇÃO BLOCOS CERÂMICOS FURADOS NA VERTICAL 14X19X 39CM (ESPESSURA 14CM) PAREDES COM ÁREA LÍQUIDA MENOR QUE 6M2 VÃ OS E ARGAMASSA ASSENTAMENTO PREPARO MANUAL. AF_06/2014</t>
  </si>
  <si>
    <t>53,98</t>
  </si>
  <si>
    <t>COBOGO CERAMICO (ELEMENTO VAZADO), 9X20X20CM, ASSENTADO COM ARGAMASSA TRACO 1:4 DE CIMENTO E AREIA</t>
  </si>
  <si>
    <t>116,01</t>
  </si>
  <si>
    <t>ALVENARIA ESTRUTURAL DE BLOCOS CERÂMICOS 14X19X39, (ESPESSURA 14 CM ), PARA PAREDES COM ÁREA LÍQUIDA MENOR QUE 6M², SEM VÃOS, UTILIZANDO P ALHETA E ARGAMASSA ASSENTAMENTO PREPARO EM BETONEIRA. AF_12/201 4</t>
  </si>
  <si>
    <t>43,89</t>
  </si>
  <si>
    <t>ALVENARIA ESTRUTURAL DE BLOCOS CERÂMICOS 14X19X39, (ESPESSURA 14 CM ), PARA PAREDES COM ÁREA LÍQUIDA MENOR QUE 6M², SEM VÃOS, UTILIZANDO P ALHETA E ARGAMASSA ASSENTAMENTO PREPARO MANUAL. AF_12/2014</t>
  </si>
  <si>
    <t>45,67</t>
  </si>
  <si>
    <t>ALVENARIA ESTRUTURAL DE BLOCOS CERÂMICOS 14X19X39, (ESPESSURA 14 CM ), PARA PAREDES COM ÁREA LÍQUIDA MAIOR OU IGUAL QUE 6M², SEM VÃOS, UTI LIZANDO PALHETA E ARGAMASSA ASSENTAMENTO PREPARO EM BETONEIRA. AF_12/2014</t>
  </si>
  <si>
    <t>40,25</t>
  </si>
  <si>
    <t>ALVENARIA ESTRUTURAL DE BLOCOS CERÂMICOS 14X19X39, (ESPESSURA 14 CM ), PARA PAREDES COM ÁREA LÍQUIDA MAIOR OU IGUAL QUE 6M², SEM VÃOS, UTI LIZANDO PALHETA E ARGAMASSA ASSENTAMENTO PREPARO MANUAL. AF_12/ 2014</t>
  </si>
  <si>
    <t>42,04</t>
  </si>
  <si>
    <t>ALVENARIA ESTRUTURAL DE BLOCOS CERÂMICOS 14X19X39, (ESPESSURA 14 CM ), PARA PAREDES COM ÁREA LÍQUIDA MENOR QUE 6M², VÃOS, UTILIZANDO P ALHETA E ARGAMASSA ASSENTAMENTO PREPARO EM BETONEIRA. AF_12/201 4</t>
  </si>
  <si>
    <t>47,59</t>
  </si>
  <si>
    <t>ALVENARIA ESTRUTURAL DE BLOCOS CERÂMICOS 14X19X39, (ESPESSURA 14 CM ), PARA PAREDES COM ÁREA LÍQUIDA MENOR QUE 6M², VÃOS, UTILIZANDO P ALHETA E ARGAMASSA ASSENTAMENTO PREPARO MANUAL. AF_ AF_12/2014</t>
  </si>
  <si>
    <t>49,38</t>
  </si>
  <si>
    <t>ALVENARIA ESTRUTURAL DE BLOCOS CERÂMICOS 14X19X39, (ESPESSURA 14 CM ), PARA PAREDES COM ÁREA LÍQUIDA MAIOR OU IGUAL A 6M², VÃOS, UTILI ZANDO PALHETA E ARGAMASSA ASSENTAMENTO PREPARO EM BETONEIRA. AF _12/2014</t>
  </si>
  <si>
    <t>42,47</t>
  </si>
  <si>
    <t>ALVENARIA ESTRUTURAL DE BLOCOS CERÂMICOS 14X19X39, (ESPESSURA 14 CM ), PARA PAREDES COM ÁREA LÍQUIDA MAIOR OU IGUAL A 6M², VÃOS, UTILI ZANDO PALHETA E ARGAMASSA ASSENTAMENTO PREPARO MANUAL. AF_12/20</t>
  </si>
  <si>
    <t>44,25</t>
  </si>
  <si>
    <t>ALVENARIA ESTRUTURAL DE BLOCOS CERÂMICOS 14X19X29, (ESPESSURA 14 CM ), PARA PAREDES COM ÁREA LÍQUIDA MENOR QUE 6M², SEM VÃOS, UTILIZANDO P ALHETA E ARGAMASSA ASSENTAMENTO PREPARO EM BETONEIRA. AF_12/201 4</t>
  </si>
  <si>
    <t>ALVENARIA ESTRUTURAL DE BLOCOS CERÂMICOS 14X19X29, (ESPESSURA 14 CM ), PARA PAREDES COM ÁREA LÍQUIDA MENOR QUE 6M², SEM VÃOS, UTILIZANDO P ALHETA E ARGAMASSA ASSENTAMENTO PREPARO MANUAL. AF_12/2014</t>
  </si>
  <si>
    <t>ALVENARIA ESTRUTURAL DE BLOCOS CERÂMICOS 14X19X29, (ESPESSURA 14 CM ), PARA PAREDES COM ÁREA LÍQUIDA MAIOR OU IGUAL A 6M², SEM VÃOS, UTILI ZANDO PALHETA E ARGAMASSA ASSENTAMENTO PREPARO EM BETONEIRA. AF _12/2014</t>
  </si>
  <si>
    <t>47,72</t>
  </si>
  <si>
    <t>ALVENARIA ESTRUTURAL DE BLOCOS CERÂMICOS 14X19X29, (ESPESSURA 14 CM ), PARA PAREDES COM ÁREA LÍQUIDA MAIOR OU IGUAL A 6M2, SEM VÃOS, UTILI ZANDO PALHETA E ARGAMASSA ASSENTAMENTO PREPARO MANUAL. AF_12/20</t>
  </si>
  <si>
    <t>49,71</t>
  </si>
  <si>
    <t>ALVENARIA ESTRUTURAL DE BLOCOS CERÂMICOS 14X19X29, (ESPESSURA 14 CM ), PARA PAREDES COM ÁREA LÍQUIDA MENOR QUE 6M², VÃOS, UTILIZANDO P ALHETA E ARGAMASSA ASSENTAMENTO PREPARO EM BETONEIRA. AF_12/201 4</t>
  </si>
  <si>
    <t>56,45</t>
  </si>
  <si>
    <t>ALVENARIA ESTRUTURAL DE BLOCOS CERÂMICOS 14X19X29, (ESPESSURA 14 CM ), PARA PAREDES COM ÁREA LÍQUIDA MENOR QUE 6M², VÃOS, UTILIZANDO P ALHETA E ARGAMASSA ASSENTAMENTO PREPARO MANUAL. AF_12/2014</t>
  </si>
  <si>
    <t>58,43</t>
  </si>
  <si>
    <t>ALVENARIA ESTRUTURAL DE BLOCOS CERÂMICOS 14X19X29, (ESPESSURA 14 CM ), PARA PAREDES COM ÁREA LÍQUIDA MAIOR OU IGUAL A 6M², VÃOS, UTILI ZANDO PALHETA E ARGAMASSA ASSENTAMENTO PREPARO EM BETONEIRA. AF _12/2014</t>
  </si>
  <si>
    <t>50,62</t>
  </si>
  <si>
    <t>ALVENARIA ESTRUTURAL DE BLOCOS CERÂMICOS 14X19X29, (ESPESSURA 14 CM ), PARA PAREDES COM ÁREA LÍQUIDA MAIOR OU IGUAL A 6M², VÃOS, UTILI ZANDO PALHETA E ARGAMASSA ASSENTAMENTO PREPARO MANUAL. AF_12/20</t>
  </si>
  <si>
    <t>52,60</t>
  </si>
  <si>
    <t>ALVENARIA ESTRUTURAL DE BLOCOS CERÂMICOS 14X19X39, (ESPESSURA 14 CM ), PARA PAREDES COM ÁREA LÍQUIDA MENOR QUE 6M², SEM VÃOS, UTILIZANDO C OLHER PEDREIRO E ARGAMASSA ASSENTAMENTO PREPARO EM BETONEIRA . AF_12/2014</t>
  </si>
  <si>
    <t>52,17</t>
  </si>
  <si>
    <t>ALVENARIA ESTRUTURAL DE BLOCOS CERÂMICOS 14X19X39, (ESPESSURA 14 CM ), PARA PAREDES COM ÁREA LÍQUIDA MENOR QUE 6M², SEM VÃOS, UTILIZANDO C OLHER PEDREIRO E ARGAMASSA ASSENTAMENTO PREPARO MANUAL. AF_1 2/2014</t>
  </si>
  <si>
    <t>54,70</t>
  </si>
  <si>
    <t>ALVENARIA ESTRUTURAL DE BLOCOS CERÂMICOS 14X19X39, (ESPESSURA 14 CM ), PARA PAREDES COM ÁREA LÍQUIDA MAIOR OU IGUAL A 6M², SEM VÃOS, UTILI ZANDO COLHER PEDREIRO E ARGAMASSA ASSENTAMENTO PREPARO EM BE TONEIRA. AF_12/2014</t>
  </si>
  <si>
    <t>48,54</t>
  </si>
  <si>
    <t>ALVENARIA ESTRUTURAL DE BLOCOS CERÂMICOS 14X19X39, (ESPESSURA 14 CM ), PARA PAREDES COM ÁREA LÍQUIDA MAIOR OU IGUAL A 6M², SEM VÃOS, UTILI ZANDO COLHER PEDREIRO E ARGAMASSA ASSENTAMENTO PREPARO MANUA L. AF_12/2014</t>
  </si>
  <si>
    <t>ALVENARIA ESTRUTURAL DE BLOCOS CERÂMICOS 14X19X39, (ESPESSURA 14 CM ), PARA PAREDES COM ÁREA LÍQUIDA MENOR QUE 6M², VÃOS, UTILIZANDO C OLHER PEDREIRO E ARGAMASSA ASSENTAMENTO PREPARO EM BETONEIRA . AF_12/2014</t>
  </si>
  <si>
    <t>ALVENARIA ESTRUTURAL DE BLOCOS CERÂMICOS 14X19X39, (ESPESSURA 14 CM ), PARA PAREDES COM ÁREA LÍQUIDA MENOR QUE 6M², VÃOS, UTILIZANDO C OLHER PEDREIRO E ARGAMASSA ASSENTAMENTO PREPARO MANUAL. AF_1 2/2014</t>
  </si>
  <si>
    <t>60,95</t>
  </si>
  <si>
    <t>ALVENARIA ESTRUTURAL DE BLOCOS CERÂMICOS 14X19X39, (ESPESSURA 14 CM ), PARA PAREDES COM ÁREA LÍQUIDA MAIOR OU IGUAL A 6M², VÃOS, UTILI ZANDO COLHER PEDREIRO E ARGAMASSA ASSENTAMENTO PREPARO EM BE TONEIRA. AF_12/2014</t>
  </si>
  <si>
    <t>52,34</t>
  </si>
  <si>
    <t>ALVENARIA ESTRUTURAL DE BLOCOS CERÂMICOS 14X19X39, (ESPESSURA 14 CM ), PARA PAREDES COM ÁREA LÍQUIDA MAIOR OU IGUAL A 6M², VÃOS, UTILI ZANDO COLHER PEDREIRO E ARGAMASSA ASSENTAMENTO PREPARO MANUA L. AF_12/2014</t>
  </si>
  <si>
    <t>54,87</t>
  </si>
  <si>
    <t>ALVENARIA ESTRUTURAL DE BLOCOS CERÂMICOS 14X19X29, (ESPESSURA 14 CM ), PARA PAREDES COM ÁREA LÍQUIDA MENOR QUE 6M², SEM VÃOS, UTILIZANDO C OLHER PEDREIRO E ARGAMASSA ASSENTAMENTO PREPARO EM BETONEIRA . AF_12/2014</t>
  </si>
  <si>
    <t>59,87</t>
  </si>
  <si>
    <t>ALVENARIA ESTRUTURAL DE BLOCOS CERÂMICOS 14X19X29, (ESPESSURA 14 CM ), PARA PAREDES COM ÁREA LÍQUIDA MENOR QUE 6M², SEM VÃOS, UTILIZANDO C OLHER PEDREIRO E ARGAMASSA ASSENTAMENTO PREPARO MANUAL. AF_1 2/2014</t>
  </si>
  <si>
    <t>62,69</t>
  </si>
  <si>
    <t>ALVENARIA ESTRUTURAL DE BLOCOS CERÂMICOS 14X19X29, (ESPESSURA 14 CM ), PARA PAREDES COM ÁREA LÍQUIDA MAIOR OU IGUAL A 6M², SEM VÃOS, UTILI ZANDO COLHER PEDREIRO E ARGAMASSA ASSENTAMENTO PREPARO EM BE TONEIRA. AF_12/2014</t>
  </si>
  <si>
    <t>ALVENARIA ESTRUTURAL DE BLOCOS CERÂMICOS 14X19X29, (ESPESSURA 14 CM ), PARA PAREDES COM ÁREA LÍQUIDA MAIOR OU IGUAL A 6M², SEM VÃOS, UTILI ZANDO COLHER PEDREIRO E ARGAMASSA ASSENTAMENTO PREPARO MANUA L. AF_12/2014</t>
  </si>
  <si>
    <t>58,98</t>
  </si>
  <si>
    <t>ALVENARIA ESTRUTURAL DE BLOCOS CERÂMICOS 14X19X29, (ESPESSURA 14 CM ), PARA PAREDES COM ÁREA LÍQUIDA MENOR QUE 6M², VÃOS, UTILIZANDO C OLHER PEDREIRO E ARGAMASSA ASSENTAMENTO PREPARO EM BETONEIRA . AF_12/2014</t>
  </si>
  <si>
    <t>67,40</t>
  </si>
  <si>
    <t>ALVENARIA ESTRUTURAL DE BLOCOS CERÂMICOS 14X19X29, (ESPESSURA 14 CM ), PARA PAREDES COM ÁREA LÍQUIDA MENOR QUE 6M², VÃOS, UTILIZANDO C OLHER PEDREIRO E ARGAMASSA ASSENTAMENTO PREPARO MANUAL. AF_1 2/2014</t>
  </si>
  <si>
    <t>70,21</t>
  </si>
  <si>
    <t>ALVENARIA ESTRUTURAL DE BLOCOS CERÂMICOS 14X19X29, (ESPESSURA 14 CM ), PARA PAREDES COM ÁREA LÍQUIDA MAIOR OU IGUAL A 6M², VÃOS, UTILI ZANDO COLHER PEDREIRO E ARGAMASSA ASSENTAMENTO PREPARO EM BE TONEIRA. AF_12/2014</t>
  </si>
  <si>
    <t>60,65</t>
  </si>
  <si>
    <t>ALVENARIA ESTRUTURAL DE BLOCOS CERÂMICOS 14X19X29, (ESPESSURA 14 CM ), PARA PAREDES COM ÁREA LÍQUIDA MAIOR OU IGUAL A 6M², VÃOS, UTILI ZANDO COLHER PEDREIRO E ARGAMASSA ASSENTAMENTO PREPARO MANUA L. AF_12/2014</t>
  </si>
  <si>
    <t>63,46</t>
  </si>
  <si>
    <t>ALVENARIA DE VEDAÇÃO BLOCOS VAZADOS CONCRETO 9X19X39CM (ESPES SURA 9CM) PAREDES COM ÁREA LÍQUIDA MENOR QUE 6M² SEM VÃOS E ARGAMAS SA ASSENTAMENTO PREPARO EM BETONEIRA. AF_06/2014</t>
  </si>
  <si>
    <t>41,06</t>
  </si>
  <si>
    <t>ALVENARIA DE VEDAÇÃO BLOCOS VAZADOS CONCRETO 9X19X39CM (ESPES SURA 9CM) PAREDES COM ÁREA LÍQUIDA MENOR QUE 6M² SEM VÃOS E ARGAMAS SA ASSENTAMENTO PREPARO MANUAL. AF_06/2014</t>
  </si>
  <si>
    <t>41,49</t>
  </si>
  <si>
    <t>ALVENARIA DE VEDAÇÃO BLOCOS VAZADOS CONCRETO 14X19X39CM (ESPE SSURA 14CM) PAREDES COM ÁREA LÍQUIDA MENOR QUE 6M² SEM VÃOS E ARGAM ASSA ASSENTAMENTO PREPARO EM BETONEIRA. AF_06/2014</t>
  </si>
  <si>
    <t>54,13</t>
  </si>
  <si>
    <t>ALVENARIA DE VEDAÇÃO BLOCOS VAZADOS CONCRETO 14X19X39CM (ESPE SSURA 14CM) PAREDES COM ÁREA LÍQUIDA MENOR QUE 6M² SEM VÃOS E ARGAM ASSA ASSENTAMENTO PREPARO MANUAL. AF_06/2014</t>
  </si>
  <si>
    <t>55,00</t>
  </si>
  <si>
    <t>ALVENARIA DE VEDAÇÃO BLOCOS VAZADOS CONCRETO 19X19X39CM (ESPE SSURA 19CM) PAREDES COM ÁREA LÍQUIDA MENOR QUE 6M² SEM VÃOS E ARGAM ASSA ASSENTAMENTO PREPARO EM BETONEIRA. AF_06/2014</t>
  </si>
  <si>
    <t>65,90</t>
  </si>
  <si>
    <t>ALVENARIA DE VEDAÇÃO BLOCOS VAZADOS CONCRETO 19X19X39CM (ESPE SSURA 19CM) PAREDES COM ÁREA LÍQUIDA MENOR QUE 6M² SEM VÃOS E ARGAM ASSA ASSENTAMENTO PREPARO MANUAL. AF_06/2014</t>
  </si>
  <si>
    <t>66,26</t>
  </si>
  <si>
    <t>ALVENARIA DE VEDAÇÃO BLOCOS VAZADOS CONCRETO 9X19X39CM (ESPES SURA 9CM) PAREDES COM ÁREA LÍQUIDA MAIOR OU IGUAL A 6M² SEM VÃOS E ARGAMASSA ASSENTAMENTO PREPARO EM BETONEIRA. AF_06/2014</t>
  </si>
  <si>
    <t>ALVENARIA DE VEDAÇÃO BLOCOS VAZADOS CONCRETO 9X19X39CM (ESPES SURA 9CM) PAREDES COM ÁREA LÍQUIDA MAIOR OU IGUAL A 6M² SEM VÃOS E ARGAMASSA ASSENTAMENTO PREPARO MANUAL. AF_06/2014</t>
  </si>
  <si>
    <t>38,75</t>
  </si>
  <si>
    <t>ALVENARIA DE VEDAÇÃO BLOCOS VAZADOS CONCRETO 14X19X39CM (ESPE SSURA 14CM) PAREDES COM ÁREA LÍQUIDA MAIOR OU IGUAL A 6M² SEM VÃOS E ARGAMASSA ASSENTAMENTO PREPARO EM BETONEIRA. AF_06/2014</t>
  </si>
  <si>
    <t>50,27</t>
  </si>
  <si>
    <t>ALVENARIA DE VEDAÇÃO BLOCOS VAZADOS CONCRETO 14X19X39CM (ESPE SSURA 14CM) PAREDES COM ÁREA LÍQUIDA MAIOR OU IGUAL A 6M² SEM VÃOS E ARGAMASSA ASSENTAMENTO PREPARO MANUAL. AF_06/2014</t>
  </si>
  <si>
    <t>51,41</t>
  </si>
  <si>
    <t>ALVENARIA DE VEDAÇÃO BLOCOS VAZADOS CONCRETO 19X19X39CM (ESPE SSURA 19CM) PAREDES COM ÁREA LÍQUIDA MAIOR OU IGUAL A 6M² SEM VÃOS E ARGAMASSA ASSENTAMENTO PREPARO EM BETONEIRA. AF_06/2014</t>
  </si>
  <si>
    <t>ALVENARIA DE VEDAÇÃO BLOCOS VAZADOS CONCRETO 19X19X39CM (ESPE SSURA 19CM) PAREDES COM ÁREA LÍQUIDA MAIOR OU IGUAL A 6M² SEM VÃOS E ARGAMASSA ASSENTAMENTO PREPARO MANUAL. AF_06/2014</t>
  </si>
  <si>
    <t>62,36</t>
  </si>
  <si>
    <t>ALVENARIA DE VEDAÇÃO BLOCOS VAZADOS CONCRETO 9X19X39CM (ESPES SURA 9CM) PAREDES COM ÁREA LÍQUIDA MENOR QUE 6M² VÃOS E ARGAMAS SA ASSENTAMENTO PREPARO EM BETONEIRA. AF_06/2014</t>
  </si>
  <si>
    <t>46,01</t>
  </si>
  <si>
    <t>ALVENARIA DE VEDAÇÃO BLOCOS VAZADOS CONCRETO 9X19X39CM (ESPES SURA 9CM) PAREDES COM ÁREA LÍQUIDA MENOR QUE 6M² VÃOS E ARGAMAS SA ASSENTAMENTO PREPARO MANUAL. AF_06/2014</t>
  </si>
  <si>
    <t>46,75</t>
  </si>
  <si>
    <t>ALVENARIA DE VEDAÇÃO BLOCOS VAZADOS CONCRETO 14X19X39CM (ESPE SSURA 14CM) PAREDES COM ÁREA LÍQUIDA MENOR QUE 6M² VÃOS E ARGAM ASSA ASSENTAMENTO PREPARO EM BETONEIRA. AF_06/2014</t>
  </si>
  <si>
    <t>ALVENARIA DE VEDAÇÃO BLOCOS VAZADOS CONCRETO 14X19X39CM (ESPE SSURA 14CM) PAREDES COM ÁREA LÍQUIDA MENOR QUE 6M² VÃOS E ARGAM ASSA ASSENTAMENTO PREPARO MANUAL. AF_06/2014</t>
  </si>
  <si>
    <t>59,98</t>
  </si>
  <si>
    <t>ALVENARIA DE VEDAÇÃO BLOCOS VAZADOS CONCRETO 19X19X39CM (ESPE SSURA 19CM) PAREDES COM ÁREA LÍQUIDA MENOR QUE 6M² VÃOS E ARGAM ASSA ASSENTAMENTO PREPARO EM BETONEIRA. AF_06/2014</t>
  </si>
  <si>
    <t>70,20</t>
  </si>
  <si>
    <t>ALVENARIA DE VEDAÇÃO BLOCOS VAZADOS CONCRETO 19X19X39CM (ESPE SSURA 19CM) PAREDES COM ÁREA LÍQUIDA MENOR QUE 6M² VÃOS E ARGAM ASSA ASSENTAMENTO PREPARO MANUAL. AF_06/2014</t>
  </si>
  <si>
    <t>71,29</t>
  </si>
  <si>
    <t>ALVENARIA DE VEDAÇÃO BLOCOS VAZADOS CONCRETO 9X19X39CM (ESPES SURA 9CM) PAREDES COM ÁREA LÍQUIDA MAIOR OU IGUAL A 6M² VÃOS E ARGAMASSA ASSENTAMENTO PREPARO EM BETONEIRA. AF_06/2014</t>
  </si>
  <si>
    <t>40,79</t>
  </si>
  <si>
    <t>ALVENARIA DE VEDAÇÃO BLOCOS VAZADOS CONCRETO 9X19X39CM (ESPES SURA 9CM) PAREDES COM ÁREA LÍQUIDA MAIOR OU IGUAL A 6M² VÃOS E ARGAMASSA ASSENTAMENTO PREPARO MANUAL. AF_06/2014</t>
  </si>
  <si>
    <t>41,53</t>
  </si>
  <si>
    <t>ALVENARIA DE VEDAÇÃO BLOCOS VAZADOS CONCRETO 14X19X39CM (ESPE SSURA 14CM) PAREDES COM ÁREA LÍQUIDA MAIOR OU IGUAL A 6M² VÃOS E ARGAMASSA ASSENTAMENTO PREPARO EM BETONEIRA. AF_06/2014</t>
  </si>
  <si>
    <t>53,38</t>
  </si>
  <si>
    <t>ALVENARIA DE VEDAÇÃO BLOCOS VAZADOS CONCRETO 14X19X39CM (ESPE SSURA 14CM) PAREDES COM ÁREA LÍQUIDA MAIOR OU IGUAL A 6M² VÃOS E ARGAMASSA ASSENTAMENTO PREPARO MANUAL. AF_06/2014</t>
  </si>
  <si>
    <t>ALVENARIA DE VEDAÇÃO BLOCOS VAZADOS CONCRETO 19X19X39CM (ESPE SSURA 19CM) PAREDES COM ÁREA LÍQUIDA MAIOR OU IGUAL A 6M² VÃOS E ARGAMASSA ASSENTAMENTO PREPARO EM BETONEIRA. AF_06/2014</t>
  </si>
  <si>
    <t>64,49</t>
  </si>
  <si>
    <t>ALVENARIA DE VEDAÇÃO BLOCOS VAZADOS CONCRETO 19X19X39CM (ESPE SSURA 19CM) PAREDES COM ÁREA LÍQUIDA MAIOR OU IGUAL A 6M² VÃOS E ARGAMASSA ASSENTAMENTO PREPARO MANUAL. AF_06/2014</t>
  </si>
  <si>
    <t>65,58</t>
  </si>
  <si>
    <t>(COMPOSIÇÃO REPRESENTATIVA) DO SERVIÇO DE ALVENARIA VEDAÇÃO BLOC OS VAZADOS CONCRETO 9X19X39CM (ESPESSURA 9CM), PARA EDIFICAÇÃO H ABITACIONAL MULTIFAMILIAR (PRÉDIO). AF_11/2014</t>
  </si>
  <si>
    <t>(COMPOSIÇÃO REPRESENTATIVA) DO SERVIÇO DE ALVENARIA VEDAÇÃO BLOC OS VAZADOS CONCRETO 9X19X39CM (ESPESSURA 9CM), PARA EDIFICAÇÃO H ABITACIONAL UNIFAMILIAR (CASA) E PÚBLICA PADRÃO. AF_11/2014</t>
  </si>
  <si>
    <t>41,58</t>
  </si>
  <si>
    <t>(COMPOSIÇÃO REPRESENTATIVA) DO SERVIÇO DE ALVENARIA VEDAÇÃO BLOC OS VAZADOS CONCRETO 14X19X39CM (ESPESSURA 14CM), PARA EDIFICAÇÃO HABITACIONAL UNIFAMILIAR (CASA) E PÚBLICA PADRÃO. AF_12/20 14</t>
  </si>
  <si>
    <t>54,34</t>
  </si>
  <si>
    <t>73937/001</t>
  </si>
  <si>
    <t>COBOGO DE CONCRETO (ELEMENTO VAZADO), 7X50X50CM, ASSENTADO COM ARGAMAS SA TRACO 1:4 (CIMENTO E AREIA)</t>
  </si>
  <si>
    <t>98,45</t>
  </si>
  <si>
    <t>73937/003</t>
  </si>
  <si>
    <t>COBOGO DE CONCRETO (ELEMENTO VAZADO), 7X50X50CM, ASSENTADO COM ARGAMAS SA TRACO 1:3 (CIMENTO E AREIA)</t>
  </si>
  <si>
    <t>96,55</t>
  </si>
  <si>
    <t>73937/004</t>
  </si>
  <si>
    <t>COBOGO DE CONCRETO (ELEMENTO VAZADO), 6X29X29CM, ASSENTADO COM ARGAMAS SA TRACO 1:7 (CIMENTO E AREIA)</t>
  </si>
  <si>
    <t>73937/005</t>
  </si>
  <si>
    <t>COBOGO DE CONCRETO (ELEMENTO VAZADO), 10X29X39CM ABERTURA COM VIDRO, A SSENTADO ARGAMASSA TRACO 1:4 (CIMENTO E AREIA MEDIA NAO PENEIRADA)</t>
  </si>
  <si>
    <t>172,16</t>
  </si>
  <si>
    <t>74196/001</t>
  </si>
  <si>
    <t>COBOGO DE CONCRETO (ELEMENTO VAZADO), 5X50X50CM, ASSENTADO COM ARGAMAS SA CIMENTO E AREIA ACO CA-25</t>
  </si>
  <si>
    <t>104,27</t>
  </si>
  <si>
    <t>ALVENARIA DE BLOCOS CONCRETO ESTRUTURAL 14X19X39 CM, (ESPESSURA 14 CM), FBK = 4,5 MPA, PARA PAREDES COM ÁREA LÍQUIDA MENOR QUE 6M², SEM V ÃOS, UTILIZANDO PALHETA. AF_12/2014</t>
  </si>
  <si>
    <t>47,54</t>
  </si>
  <si>
    <t>ALVENARIA DE BLOCOS CONCRETO ESTRUTURAL 14X19X39 CM, (ESPESSURA 14 CM), FBK = 4,5 MPA, PARA PAREDES COM ÁREA LÍQUIDA MAIOR OU IGUAL A 6M² , SEM VÃOS, UTILIZANDO PALHETA. AF_12/2014</t>
  </si>
  <si>
    <t>45,69</t>
  </si>
  <si>
    <t>ALVENARIA DE BLOCOS CONCRETO ESTRUTURAL 14X19X39 CM, (ESPESSURA 14 CM) FBK = 14,0 MPA, PARA PAREDES COM ÁREA LÍQUIDA MENOR QUE 6M², SEM V ÃOS, UTILIZANDO PALHETA. AF_12/2014</t>
  </si>
  <si>
    <t>59,58</t>
  </si>
  <si>
    <t>ALVENARIA DE BLOCOS CONCRETO ESTRUTURAL 14X19X39 CM, (ESPESSURA 14 CM) FBK = 14,0 MPA, PARA PAREDES COM ÁREA LÍQUIDA MAIOR OU IGUAL A 6M² , SEM VÃOS, UTILIZANDO PALHETA. AF_12/2014</t>
  </si>
  <si>
    <t>57,15</t>
  </si>
  <si>
    <t>ALVENARIA DE BLOCOS CONCRETO ESTRUTURAL 14X19X39 CM, (ESPESSURA 14 CM), FBK = 4,5 MPA, PARA PAREDES COM ÁREA LÍQUIDA MENOR QUE 6M², V ÃOS, UTILIZANDO PALHETA. AF_12/2014</t>
  </si>
  <si>
    <t>50,02</t>
  </si>
  <si>
    <t>ALVENARIA DE BLOCOS CONCRETO ESTRUTURAL 14X19X39 CM, (ESPESSURA 14 CM), FBK = 4,5 MPA, PARA PAREDES COM ÁREA LÍQUIDA MAIOR OU IGUAL A 6M² , VÃOS, UTILIZANDO PALHETA. AF_12/2014</t>
  </si>
  <si>
    <t>47,05</t>
  </si>
  <si>
    <t>ALVENARIA DE BLOCOS CONCRETO ESTRUTURAL 14X19X39 CM, (ESPESSURA 14 CM) FBK = 14,0 MPA, PARA PAREDES COM ÁREA LÍQUIDA MENOR QUE 6M², V ÃOS, UTILIZANDO PALHETA. AF_12/2014</t>
  </si>
  <si>
    <t>63,12</t>
  </si>
  <si>
    <t>ALVENARIA DE BLOCOS CONCRETO ESTRUTURAL 14X19X39 CM, (ESPESSURA 14 CM) FBK = 14,0 MPA, PARA PAREDES COM ÁREA LÍQUIDA MAIOR OU IGUAL A 6M² , VÃOS, UTILIZANDO PALHETA. AF_12/2014</t>
  </si>
  <si>
    <t>59,40</t>
  </si>
  <si>
    <t>ALVENARIA DE BLOCOS CONCRETO ESTRUTURAL 14X19X29 CM, (ESPESSURA 14 CM), FBK = 4,5 MPA, PARA PAREDES COM ÁREA LÍQUIDA MENOR QUE 6M², SEM V ÃOS, UTILIZANDO PALHETA. AF_12/2014</t>
  </si>
  <si>
    <t>53,39</t>
  </si>
  <si>
    <t>ALVENARIA DE BLOCOS CONCRETO ESTRUTURAL 14X19X29 CM, (ESPESSURA 14 CM), FBK = 4,5 MPA, PARA PAREDES COM ÁREA LÍQUIDA MAIOR OU IGUAL A 6M² , SEM VÃOS, UTILIZANDO PALHETA. AF_12/2014</t>
  </si>
  <si>
    <t>51,49</t>
  </si>
  <si>
    <t>ALVENARIA DE BLOCOS CONCRETO ESTRUTURAL 14X19X29 CM, (ESPESSURA 14 CM) FBK = 14,0 MPA, PARA PAREDES COM ÁREA LÍQUIDA MENOR QUE 6M², SEM V ÃOS, UTILIZANDO PALHETA. AF_12/2014</t>
  </si>
  <si>
    <t>73,93</t>
  </si>
  <si>
    <t>ALVENARIA DE BLOCOS CONCRETO ESTRUTURAL 14X19X29 CM, (ESPESSURA 14 CM) FBK = 14,0 MPA, PARA PAREDES COM ÁREA LÍQUIDA MAIOR OU IGUAL A 6M² , SEM VÃOS, UTILIZANDO PALHETA. AF_12/2014</t>
  </si>
  <si>
    <t>71,80</t>
  </si>
  <si>
    <t>ALVENARIA DE BLOCOS CONCRETO ESTRUTURAL 14X19X29 CM, (ESPESSURA 14 CM), FBK = 4,5 MPA, PARA PAREDES COM ÁREA LÍQUIDA MENOR QUE 6M², V ÃOS, UTILIZANDO PALHETA. AF_12/2014</t>
  </si>
  <si>
    <t>56,96</t>
  </si>
  <si>
    <t>ALVENARIA DE BLOCOS CONCRETO ESTRUTURAL 14X19X29 CM, (ESPESSURA 14 CM), FBK = 4,5 MPA, PARA PAREDES COM ÁREA LÍQUIDA MAIOR OU IGUAL A 6M² , VÃOS, UTILIZANDO PALHETA. AF_12/2014</t>
  </si>
  <si>
    <t>53,56</t>
  </si>
  <si>
    <t>ALVENARIA DE BLOCOS CONCRETO ESTRUTURAL 14X19X29 CM, (ESPESSURA 14 CM) FBK = 14,0 MPA, PARA PAREDES COM ÁREA LÍQUIDA MENOR QUE 6M², V ÃOS, UTILIZANDO PALHETA. AF_12/2014</t>
  </si>
  <si>
    <t>76,82</t>
  </si>
  <si>
    <t>ALVENARIA DE BLOCOS CONCRETO ESTRUTURAL 14X19X29 CM, (ESPESSURA 14 CM) FBK = 14,0 MPA, PARA PAREDES COM ÁREA LÍQUIDA MAIOR OU IGUAL A 6M² , VÃOS, UTILIZANDO PALHETA. AF_12/2014</t>
  </si>
  <si>
    <t>73,40</t>
  </si>
  <si>
    <t>ALVENARIA DE BLOCOS CONCRETO ESTRUTURAL 14X19X39 CM, (ESPESSURA 14 CM), FBK = 4,5 MPA, PARA PAREDES COM ÁREA LÍQUIDA MENOR QUE 6M², SEM V ÃOS, UTILIZANDO COLHER PEDREIRO. AF_12/2014</t>
  </si>
  <si>
    <t>57,56</t>
  </si>
  <si>
    <t>ALVENARIA DE BLOCOS CONCRETO ESTRUTURAL 14X19X39 CM, (ESPESSURA 14 CM), FBK = 4,5 MPA, PARA PAREDES COM ÁREA LÍQUIDA MAIOR OU IGUAL A 6M² , SEM VÃOS, UTILIZANDO COLHER PEDREIRO. AF_12/2014</t>
  </si>
  <si>
    <t>55,71</t>
  </si>
  <si>
    <t>ALVENARIA DE BLOCOS CONCRETO ESTRUTURAL 14X19X39 CM, (ESPESSURA 14 CM) FBK = 14,0 MPA, PARA PAREDES COM ÁREA LÍQUIDA MENOR QUE 6M², SEM V ÃOS, UTILIZANDO COLHER PEDREIRO. AF_12/2014</t>
  </si>
  <si>
    <t>69,63</t>
  </si>
  <si>
    <t>ALVENARIA DE BLOCOS CONCRETO ESTRUTURAL 14X19X39 CM, (ESPESSURA 14 CM) FBK = 14,0 MPA, PARA PAREDES COM ÁREA LÍQUIDA MAIOR OU IGUAL A 6M² , SEM VÃOS, UTILIZANDO COLHER PEDREIRO. AF_12/2014</t>
  </si>
  <si>
    <t>67,37</t>
  </si>
  <si>
    <t>ALVENARIA DE BLOCOS CONCRETO ESTRUTURAL 14X19X39 CM, (ESPESSURA 14 CM), FBK = 4,5 MPA, PARA PAREDES COM ÁREA LÍQUIDA MENOR QUE 6M², V ÃOS, UTILIZANDO COLHER PEDREIRO. AF_12/2014</t>
  </si>
  <si>
    <t>62,87</t>
  </si>
  <si>
    <t>ALVENARIA DE BLOCOS CONCRETO ESTRUTURAL 14X19X39 CM, (ESPESSURA 14 CM), FBK = 4,5 MPA, PARA PAREDES COM ÁREA LÍQUIDA MAIOR OU IGUAL A 6M² , VÃOS, UTILIZANDO COLHER PEDREIRO. AF_12/2014</t>
  </si>
  <si>
    <t>58,63</t>
  </si>
  <si>
    <t>ALVENARIA DE BLOCOS CONCRETO ESTRUTURAL 14X19X39 CM, (ESPESSURA 14 CM) FBK = 14,0 MPA, PARA PAREDES COM ÁREA LÍQUIDA MENOR QUE 6M², V ÃOS, UTILIZANDO COLHER PEDREIRO. AF_12/2014</t>
  </si>
  <si>
    <t>76,17</t>
  </si>
  <si>
    <t>ALVENARIA DE BLOCOS CONCRETO ESTRUTURAL 14X19X39 CM, (ESPESSURA 14 CM) FBK = 14,0 MPA, PARA PAREDES COM ÁREA LÍQUIDA MAIOR OU IGUAL A 6M² , VÃOS, UTILIZANDO COLHER PEDREIRO. AF_12/2014</t>
  </si>
  <si>
    <t>71,35</t>
  </si>
  <si>
    <t>ALVENARIA DE BLOCOS CONCRETO ESTRUTURAL 14X19X29 CM, (ESPESSURA 14 CM), FBK = 4,5 MPA, PARA PAREDES COM ÁREA LÍQUIDA MENOR QUE 6M², SEM V ÃOS, UTILIZANDO COLHER PEDREIRO. AF_12/2014</t>
  </si>
  <si>
    <t>63,59</t>
  </si>
  <si>
    <t>ALVENARIA DE BLOCOS CONCRETO ESTRUTURAL 14X19X29 CM, (ESPESSURA 14 CM), FBK = 4,5 MPA, PARA PAREDES COM ÁREA LÍQUIDA MAIOR OU IGUAL A 6M² , SEM VÃOS, UTILIZANDO COLHER PEDREIRO. AF_12/2014</t>
  </si>
  <si>
    <t>61,69</t>
  </si>
  <si>
    <t>ALVENARIA DE BLOCOS CONCRETO ESTRUTURAL 14X19X29 CM, (ESPESSURA 14 CM) FBK = 14,0 MPA, PARA PAREDES COM ÁREA LÍQUIDA MENOR QUE 6M², SEM V ÃOS, UTILIZANDO COLHER PEDREIRO. AF_12/2014</t>
  </si>
  <si>
    <t>84,18</t>
  </si>
  <si>
    <t>ALVENARIA DE BLOCOS CONCRETO ESTRUTURAL 14X19X29 CM, (ESPESSURA 14 CM) FBK = 14,0 MPA, PARA PAREDES COM ÁREA LÍQUIDA MAIOR OU IGUAL A 6M² , SEM VÃOS, UTILIZANDO COLHER PEDREIRO. AF_12/2014</t>
  </si>
  <si>
    <t>82,22</t>
  </si>
  <si>
    <t>ALVENARIA DE BLOCOS CONCRETO ESTRUTURAL 14X19X29 CM, (ESPESSURA 14 CM), FBK = 4,5 MPA, PARA PAREDES COM ÁREA LÍQUIDA MENOR QUE 6M², V ÃOS, UTILIZANDO COLHER PEDREIRO. AF_12/2014</t>
  </si>
  <si>
    <t>69,99</t>
  </si>
  <si>
    <t>ALVENARIA DE BLOCOS CONCRETO ESTRUTURAL 14X19X29 CM, (ESPESSURA 14 CM), FBK = 4,5 MPA, PARA PAREDES COM ÁREA LÍQUIDA MAIOR OU IGUAL A 6M² , VÃOS, UTILIZANDO COLHER PEDREIRO. AF_12/2014</t>
  </si>
  <si>
    <t>65,48</t>
  </si>
  <si>
    <t>ALVENARIA DE BLOCOS CONCRETO ESTRUTURAL 14X19X29 CM, (ESPESSURA 14 CM) FBK = 14,0 MPA, PARA PAREDES COM ÁREA LÍQUIDA MENOR QUE 6M², V ÃOS, UTILIZANDO COLHER PEDREIRO. AF_12/2014</t>
  </si>
  <si>
    <t>90,07</t>
  </si>
  <si>
    <t>ALVENARIA DE BLOCOS CONCRETO ESTRUTURAL 14X19X29 CM, (ESPESSURA 14 CM) FBK = 14,0 MPA, PARA PAREDES COM ÁREA LÍQUIDA MAIOR OU IGUAL A 6M² , VÃOS, UTILIZANDO COLHER PEDREIRO. AF_12/2014</t>
  </si>
  <si>
    <t>BLOCOS DE VIDRO TIPO CANELADO 19X19X8CM, ASSENTADO COM ARGAMASSA TRACO 1:3 (CIMENTO E AREIA GROSSA) PREPARO MECANICO, REJUNTAMENTO EM CI MENTO BRANCO BARRAS ACO</t>
  </si>
  <si>
    <t>382,93</t>
  </si>
  <si>
    <t>BLOCOS DE VIDRO TIPO XADREZ 20X20X10CM, ASSENTADO COM ARGAMASSA TRACO 1:3 (CIMENTO E AREIA GROSSA) PREPARO MECANICO, REJUNTAMENTO EM CIM ENTO BRANCO BARRAS ACO</t>
  </si>
  <si>
    <t>385,72</t>
  </si>
  <si>
    <t>BLOCOS DE VIDRO TIPO XADREZ 20X10X8CM, ASSENTADO COM ARGAMASSA TRACO 1 :3 (CIMENTO E AREIA GROSSA) PREPARO MECANICO, REJUNTAMENTO EM CIME NTO BRANCO BARRAS ACO</t>
  </si>
  <si>
    <t>388,37</t>
  </si>
  <si>
    <t>74053/001</t>
  </si>
  <si>
    <t>ALVENARIA EM PEDRA RACHAO OU DE MAO, ASSENTADA COM ARGAMASSA TRA CO 1:6 (CIMENTO E AREIA)</t>
  </si>
  <si>
    <t>380,79</t>
  </si>
  <si>
    <t>RETIRADA DE DIVISORIAS EM CHAPAS MADEIRA, COM MONTANTES METALICOS</t>
  </si>
  <si>
    <t>19,89</t>
  </si>
  <si>
    <t>RECOLOCACAO DE PLACAS DIVISORIAS GRANILITE, CONSIDERANDO REAPROVEIT AMENTO DO MATERIAL</t>
  </si>
  <si>
    <t>41,92</t>
  </si>
  <si>
    <t>RECOLOCACAO DE DIVISORIAS TIPO CHAPAS OU TABUAS, EXCLUSIVE ENTARUGAMEN TO, CONSIDERANDO REAPROVEITAMENTO DO MATERIAL</t>
  </si>
  <si>
    <t>RECOLOCACAO DE DIVISORIAS TIPO CHAPAS OU TABUAS, INCLUSIVE ENTARUGAMEN TO, CONSIDERANDO REAPROVEITAMENTO DO MATERIAL</t>
  </si>
  <si>
    <t>25,97</t>
  </si>
  <si>
    <t>73774/001</t>
  </si>
  <si>
    <t>DIVISORIA EM MARMORITE ESPESSURA 35MM, CHUMBAMENTO NO PISO E PAREDE CO M ARGAMASSA DE CIMENTO AREIA, POLIMENTO MANUAL, EXCLUSIVE FERRAGENS</t>
  </si>
  <si>
    <t>256,04</t>
  </si>
  <si>
    <t>73909/001</t>
  </si>
  <si>
    <t>DIVISORIA EM MADEIRA COMPENSADA RESINADA ESPESSURA 6MM, ESTRUTURADA DE LEI 3"X3"</t>
  </si>
  <si>
    <t>184,77</t>
  </si>
  <si>
    <t>74229/001</t>
  </si>
  <si>
    <t>DIVISORIA EM MARMORE BRANCO POLIDO, ESPESSURA 3 CM, ASSENTADO COM ARGA MASSA TRACO 1:4 (CIMENTO E AREIA), ARREMATE CIMENTO BRANCO, EXCLUS IVE FERRAGENS</t>
  </si>
  <si>
    <t>744,71</t>
  </si>
  <si>
    <t>DIVISORIA EM GRANITO BRANCO POLIDO, ESP = 3CM, ASSENTADO COM ARGAMASSA TRACO 1:4, ARREMATE CIMENTO BRANCO, EXCLUSIVE FERRAGENS</t>
  </si>
  <si>
    <t>698,35</t>
  </si>
  <si>
    <t>73863/001</t>
  </si>
  <si>
    <t>ALVENARIA COM BLOCOS DE CONCRETO CELULAR 10X30X60CM, ESPESSURA 10CM, A SSENTADOS ARGAMASSA TRACO 1:2:9 (CIMENTO, CAL E AREIA) PREPARO MAN UAL</t>
  </si>
  <si>
    <t>49,94</t>
  </si>
  <si>
    <t>73863/002</t>
  </si>
  <si>
    <t>ALVENARIA COM BLOCOS DE CONCRETO CELULAR 20X30X60CM, ESPESSURA 20CM, A SSENTADOS ARGAMASSA TRACO 1:2:9 (CIMENTO, CAL E AREIA) PREPARO MAN UAL</t>
  </si>
  <si>
    <t>99,26</t>
  </si>
  <si>
    <t>PAREDE DE ADOBE PARA FORNOS PAVI PAVIMENTACAO</t>
  </si>
  <si>
    <t>586,56</t>
  </si>
  <si>
    <t>COLCHAO DE AREIA PARA PAVIMENTACAO EM PARALELEPIPEDO OU BLOCOS CONC RETO INTERTRAVADOS</t>
  </si>
  <si>
    <t>DEMOLICAO DE PAVIMENTACAO ASFALTICA, EXCLUSIVE TRANSPORTE DO MATERIAL RETIRADO</t>
  </si>
  <si>
    <t>73790/001</t>
  </si>
  <si>
    <t>RETIRADA, LIMPEZA E REASSENTAMENTO DE PARALELEPIPEDO SOBRE COLCHAO PO PEDRA ESPESSURA 10CM, REJUNTADO COM BETUME PEDRISCO, CONSIDERA NDO APROVEITAMENTO DO</t>
  </si>
  <si>
    <t>57,08</t>
  </si>
  <si>
    <t>73790/002</t>
  </si>
  <si>
    <t>REASSENTAMENTO DE PARALELEPIPEDO SOBRE COLCHAO PO PEDRA ESPESSUR A 10CM, REJUNTADO COM BETUME E PEDRISCO, CONSIDERANDO APROVEITAMENTO D O</t>
  </si>
  <si>
    <t>38,27</t>
  </si>
  <si>
    <t>73790/003</t>
  </si>
  <si>
    <t>RETIRADA, LIMPEZA E REASSENTAMENTO DE PARALELEPIPEDO SOBRE COLCHAO PO PEDRA ESPESSURA 10CM, REJUNTADO COM ARGAMASSA TRACO 1:3 (CIMENTO AREIA), CONSIDERANDO APROVEITAMENTO DO</t>
  </si>
  <si>
    <t>56,03</t>
  </si>
  <si>
    <t>73790/004</t>
  </si>
  <si>
    <t>REASSENTAMENTO DE PARALELEPIPEDO SOBRE COLCHAO PO PEDRA ESPESSUR A 10CM, REJUNTADO COM ARGAMASSA TRACO 1:3 (CIMENTO E AREIA), CONSIDERA NDO APROVEITAMENTO DO</t>
  </si>
  <si>
    <t>36,87</t>
  </si>
  <si>
    <t>RECOMPOSICAO DE PAVIMENTACAO TIPO BLOKRET SOBRE COLCHAO AREIA COM R EAPROVEITAMENTO MATERIAL</t>
  </si>
  <si>
    <t>13,04</t>
  </si>
  <si>
    <t>83695/001</t>
  </si>
  <si>
    <t>REJUNTAMENTO PAVIMENTACAO PARALELEPIPEDO BETUME CASCALH INCL MATERIAIS</t>
  </si>
  <si>
    <t>15,31</t>
  </si>
  <si>
    <t>RECOMPOSICAO DE REVESTIMENTO PRIMARIO MEDIDO P/ VOLUME COMPACTADO</t>
  </si>
  <si>
    <t>CONFORMACAO GEOMETRICA DE PLATAFORMA PARA EXECUCAO REVESTIMENTO PRI MARIO EM RODOVIAS VICINAIS</t>
  </si>
  <si>
    <t>BASE DE SOLO ARENOSO FINO, COMPACTACAO 100% PROCTOR MODIFICADO</t>
  </si>
  <si>
    <t>11,26</t>
  </si>
  <si>
    <t>BASE DE SOLO ESTABILIZADO SEM MISTURA, COMPACTACAO 100% PROCTOR NORMAL , EXCLUSIVE ESCAVACAO, CARGA E TRANSPORTE DO</t>
  </si>
  <si>
    <t>9,15</t>
  </si>
  <si>
    <t>BASE DE SOLO CIMENTO 2% MISTURA EM PISTA, COMPACTACAO 100% PROCTOR INT ERMEDIARIO, EXCLUSIVE ESCAVACAO, CARGA E TRANSPORTE DO</t>
  </si>
  <si>
    <t>29,28</t>
  </si>
  <si>
    <t>BASE DE SOLO CIMENTO 4% MISTURA EM PISTA, COMPACTACAO 100% PROCTOR NOR MAL, EXCLUSIVE TRANSPORTE DO</t>
  </si>
  <si>
    <t>44,97</t>
  </si>
  <si>
    <t>BASE DE SOLO CIMENTO 6% MISTURA EM PISTA, COMPACTACAO 100% PROCTOR NOR MAL, EXCLUSIVE ESCAVACAO, CARGA E TRANSPORTE DO</t>
  </si>
  <si>
    <t>63,68</t>
  </si>
  <si>
    <t>BASE DE SOLO CIMENTO 2% MISTURA EM USINA, COMPACTACAO 100% PROCTOR INT ERMEDIARIO, EXCLUSIVE ESCAVACAO, CARGA E TRANSPORTE DO</t>
  </si>
  <si>
    <t>BASE DE SOLO CIMENTO 4% MISTURA EM USINA, COMPACTACAO 100% PROCTOR NOR MAL, EXCLUSIVE ESCAVACAO, CARGA E TRANSPORTE DO</t>
  </si>
  <si>
    <t>44,23</t>
  </si>
  <si>
    <t>BASE DE SOLO CIMENTO 6% COM MISTURA EM USINA, COMPACTACAO 100% PROCTOR NORMAL, EXCLUSIVE ESCAVACAO, CARGA E TRANSPORTE DO</t>
  </si>
  <si>
    <t>BASE DE SOLO - BRITA (40/60), MISTURA EM USINA, COMPACTACAO 100% PROCT OR MODIFICADO, EXCLUSIVE ESCAVACAO, CARGA E TRANSPORTE</t>
  </si>
  <si>
    <t>56,19</t>
  </si>
  <si>
    <t>BASE DE SOLO - BRITA (50/50), MISTURA EM USINA, COMPACTACAO 100% PROCT OR MODIFICADO, EXCLUSIVE ESCAVACAO, CARGA E TRANSPORTE</t>
  </si>
  <si>
    <t>48,34</t>
  </si>
  <si>
    <t>REGULARIZACAO E COMPACTACAO DE SUBLEITO ATE 20 CM ESPESSURA</t>
  </si>
  <si>
    <t>BASE PARA PAVIMENTACAO COM BRITA GRADUADA, INCLUSIVE COMPACTACAO</t>
  </si>
  <si>
    <t>92,33</t>
  </si>
  <si>
    <t>BASE PARA PAVIMENTACAO COM BRITA CORRIDA, INCLUSIVE COMPACTACAO</t>
  </si>
  <si>
    <t>82,08</t>
  </si>
  <si>
    <t>73766/001</t>
  </si>
  <si>
    <t>BASE PARA PAVIMENTACAO COM MACADAME HIDRAULICO, INCLUSIVE COMPACTACAO</t>
  </si>
  <si>
    <t>117,67</t>
  </si>
  <si>
    <t>BASE SOLO ESTABIL C/ MATERIAIS MISTURADOS NA USINA / TRANSP AGUA EXCL. ESCAV., CARGA E TRANSPORTE DOS SOLOS UTILIZADOS BRITA</t>
  </si>
  <si>
    <t>12,20</t>
  </si>
  <si>
    <t>PAVIMENTO EM PARALELEPIPEDO SOBRE COLCHAO DE AREIA REJUNTADO COM ARGAM ASSA CIMENTO E NO TRAÇO 1:3 (PEDRAS PEQUENAS 30 A 35 PECAS PO R M2)</t>
  </si>
  <si>
    <t>63,78</t>
  </si>
  <si>
    <t>PINTURA DE LIGACAO COM EMULSAO RR-1C</t>
  </si>
  <si>
    <t>PINTURA DE LIGACAO COM EMULSAO RR-2C</t>
  </si>
  <si>
    <t>PAVIMENTACAO EM PARALELEPIPEDO SOBRE COLCHAO DE AREIA 10CM, REJUNTADO COM</t>
  </si>
  <si>
    <t>50,75</t>
  </si>
  <si>
    <t>IMPRIMACAO DE BASE PAVIMENTACAO COM EMULSAO CM-30</t>
  </si>
  <si>
    <t>3,76</t>
  </si>
  <si>
    <t>TRATAMENTO SUPERFICIAL SIMPLES - TSS, COM EMULSAO RR-2C</t>
  </si>
  <si>
    <t>4,76</t>
  </si>
  <si>
    <t>TRATAMENTO SUPERFICIAL DUPLO - TSD, COM EMULSAO RR-2C</t>
  </si>
  <si>
    <t>8,35</t>
  </si>
  <si>
    <t>TRATAMENTO SUPERFICIAL TRIPLO - TST, COM EMULSAO RR-2C</t>
  </si>
  <si>
    <t>MEIO-FIO GRANITICO 100 X 50 15CM, SOBRE BASE DE CONCRETO SIMPLES E R EJUNTADO COM ARGAMASSA TRACO 1:3 (CIMENTO AREIA)</t>
  </si>
  <si>
    <t>46,55</t>
  </si>
  <si>
    <t>MEIO-FIO DE CONCRETO PRE-MOLDADO 12 X 30 CM, SOBRE BASE SI MPLES E REJUNTADO COM ARGAMASSA TRACO 1:3 (CIMENTO AREIA)</t>
  </si>
  <si>
    <t>32,10</t>
  </si>
  <si>
    <t>CARGA DE PEDRA PARA PAVIMENTO POLIEDRICO</t>
  </si>
  <si>
    <t>0,96</t>
  </si>
  <si>
    <t>COMPACTACAO DE PAVIMENTO POLIEDRICO</t>
  </si>
  <si>
    <t>0,32</t>
  </si>
  <si>
    <t>CONTENCAO LATERAL COM SOLO LOCAL PARA PAVIMENTO POLIEDRICO</t>
  </si>
  <si>
    <t>0,77</t>
  </si>
  <si>
    <t>CORTE E PREPARO DE CORDAO PEDRA PARA PAVIMENTO POLIEDRICO</t>
  </si>
  <si>
    <t>1,44</t>
  </si>
  <si>
    <t>CORTE E PREPARO DE PEDRA PARA PAVIMENTO POLIEDRICO</t>
  </si>
  <si>
    <t>4,82</t>
  </si>
  <si>
    <t>DESMONTE MANUAL DE PEDRA PARA PAVIMENTO POLIEDRICO</t>
  </si>
  <si>
    <t>CARGA DE CORDAO PEDRA PARA PAVIMENTO POLIEDRICO</t>
  </si>
  <si>
    <t>0,48</t>
  </si>
  <si>
    <t>ENCHIMENTO COM ARGILA EXTRAIDA PARA PAVIMENTO POLIEDRICO, EXCLUSIVE TR ANSPORTE DA E INDENIZACAO JAZIDA</t>
  </si>
  <si>
    <t>EXTRACAO, CARGA E ASSENTAMENTO DE CORDAO PEDRA PARA PAVIMENTO POLIE DRICO, EXCLUSIVE TRANSPORTE INDENIZACAO PEDREIRA</t>
  </si>
  <si>
    <t>EXTRACAO, CARGA, PREPARO E ASSENTAMENTO DE PEDRAS POLIEDRICAS, EXCLUSI VE TRANSPORTE PEDRA INDENIZACAO PEDREIRA</t>
  </si>
  <si>
    <t>9,22</t>
  </si>
  <si>
    <t>73760/001</t>
  </si>
  <si>
    <t>CAPA SELANTE COMPREENDENDO APLICAÇÃO DE ASFALTO NA PROPORÇÃO 0,7 A 1,5L / M2, DISTRIBUIÇÃO AGREGADOS 5 15KG/M2 E COMPACTAÇÃO COM ROLO - USO DA EMULSAO RR-2C, INCLUSO APLICACAO COMPACTACAO</t>
  </si>
  <si>
    <t>73764/001</t>
  </si>
  <si>
    <t>PAVIMENTACAO EM BLOCOS DE CONCRETO SEXTAVADO, ESPESSURA 6 CM, JUNTA RÍ GIDA, COM ARGAMASSA NO TRACO 1:4 (CIMENTO E AREIA), ASSENTADOS SOBRE C OLCHAO PO PEDRA, APOIO CAMINHÃO TOCO.</t>
  </si>
  <si>
    <t>68,66</t>
  </si>
  <si>
    <t>73764/002</t>
  </si>
  <si>
    <t>PAVIMENTACAO EM BLOCOS DE CONCRETO SEXTAVADO, ESPESSURA 8 CM, COM JUNT A RÍGIDA, ARGAMASSA NO TRACO 1:4 (CIMENTO E AREIA), ASSENTADOS SOB RE COLCHAO PO PEDRA, APOIO CAMINHÃO TOCO</t>
  </si>
  <si>
    <t>76,65</t>
  </si>
  <si>
    <t>73764/003</t>
  </si>
  <si>
    <t>PAVIMENTACAO EM BLOCOS DE CONCRETO SEXTAVADO, ESPESSURA 10 CM, COM JUN TA RÍGIDA, ARGAMASSA TRACO 1:4 (CIMENTO E AREIA) , ASSENTADOS SOBRE COLCHAO PO PEDRA, APOIO CAMINHÃO TOCO.</t>
  </si>
  <si>
    <t>98,29</t>
  </si>
  <si>
    <t>73764/004</t>
  </si>
  <si>
    <t>PAVIMENTACAO EM BLOCOS DE CONCRETO SEXTAVADO, ESPESSURA 6,0 CM, FCK 35 MPA, ASSENTADOS SOBRE COLCHAO AREIA.</t>
  </si>
  <si>
    <t>46,89</t>
  </si>
  <si>
    <t>73764/005</t>
  </si>
  <si>
    <t>PAVIMENTACAO EM BLOCOS DE CONCRETO SEXTAVADO, ESPESSURA 8CM, FCK 35MPA , ASSENTADOS SOBRE COLCHAO AREIA.</t>
  </si>
  <si>
    <t>55,80</t>
  </si>
  <si>
    <t>73764/006</t>
  </si>
  <si>
    <t>PAVIMENTACAO EM BLOCOS DE CONCRETO SEXTAVADO, ESPESSURA 10CM, FCK 35MP A, ASSENTADOS SOBRE COLCHAO AREIA.</t>
  </si>
  <si>
    <t>74,95</t>
  </si>
  <si>
    <t>73765/001</t>
  </si>
  <si>
    <t>PAVIMENTACAO EM PARALELEPIPEDO SOBRE COLCHAO DE PO PEDRA ESPESSURA 10CM, REJUNTADO COM ARGAMASSA CIMENTO E AREIA TRACO 1:3 (CIMENTO AREIA)</t>
  </si>
  <si>
    <t>73765/002</t>
  </si>
  <si>
    <t>PAVIMENTACAO EM PARALELEPIPEDO SOBRE COLCHAO DE PO PEDRA ESPESSURA 10CM, REJUNTADO COM BETUME E PEDRISCO</t>
  </si>
  <si>
    <t>73,16</t>
  </si>
  <si>
    <t>73849/001</t>
  </si>
  <si>
    <t>AREIA ASFALTO A QUENTE (AAUQ) COM CAP 50/70, INCLUSO USINAGEM E APLICA CAO, EXCLUSIVE TRANSPORTE</t>
  </si>
  <si>
    <t>480,26</t>
  </si>
  <si>
    <t>73849/002</t>
  </si>
  <si>
    <t>AREIA ASFALTO A FRIO (AAUF), COM EMULSAO RR-2C INCLUSO USINAGEM E APLI CACAO, EXCLUSIVE TRANSPORTE</t>
  </si>
  <si>
    <t>388,19</t>
  </si>
  <si>
    <t>SINALIZACAO HORIZONTAL COM TINTA RETRORREFLETIVA A BASE DE RESINA ACRI LICA MICROESFERAS VIDRO</t>
  </si>
  <si>
    <t>17,22</t>
  </si>
  <si>
    <t>CAIACAO EM MEIO FIO</t>
  </si>
  <si>
    <t>73770/001</t>
  </si>
  <si>
    <t>BARREIRA PRE-MOLDADA EXTERNA CONCRETO ARMADO 0,25X0,40X1,14M FCK=25MPA ACO CA-50 INCL VIGOTA HORIZONTAL MONTANTE A CADA 1,00M FERROS DE LIG ACAO E MATERIAIS.</t>
  </si>
  <si>
    <t>483,94</t>
  </si>
  <si>
    <t>73770/002</t>
  </si>
  <si>
    <t>BARREIRA DUPLA PRE-MOL INTER CONCRETO ARMADO 0,15X0,65X0,77M FCK=25MPA ACO CA-50 INCL FERROS DE LIGACAO E MATERIAIS.</t>
  </si>
  <si>
    <t>377,88</t>
  </si>
  <si>
    <t>83696/001</t>
  </si>
  <si>
    <t>PINTURA GUARDA-CORPO GUARDA-RODA E MURETA PROTECAO COM CAL EM PONTES VIADUTOS MEDIDA PELO DOBRO DA AREA TOTAL (LARGURAXALTURA).</t>
  </si>
  <si>
    <t>USINAGEM DE CBUQ COM CAP 50/70, PARA CAPA ROLAMENTO</t>
  </si>
  <si>
    <t>165,34</t>
  </si>
  <si>
    <t>USINAGEM DE CBUQ COM CAP 50/70, PARA BINDER</t>
  </si>
  <si>
    <t>137,09</t>
  </si>
  <si>
    <t>CONCRETO BETUMINOSO USINADO A QUENTE COM CAP 50/70, BINDER, INCLUSO US INAGEM E APLICACAO, EXCLUSIVE TRANSPORTE</t>
  </si>
  <si>
    <t>147,21</t>
  </si>
  <si>
    <t>FABRICAÇÃO E APLICAÇÃO DE CONCRETO BETUMINOSO USINADO A QUENTE(CBUQ),C AP 50/70, EXCLUSIVE TRANSPORTE</t>
  </si>
  <si>
    <t>177,99</t>
  </si>
  <si>
    <t>73759/002</t>
  </si>
  <si>
    <t>PRE-MISTURADO A FRIO COM EMULSAO RM-1C, INCLUSO USINAGEM E APLICACAO, EXCLUSIVE TRANSPORTE PINT PINTURAS</t>
  </si>
  <si>
    <t>332,31</t>
  </si>
  <si>
    <t>REMOÇÃO DE PINTURA PVA/ACRILICA</t>
  </si>
  <si>
    <t>PINTURA DE SUPERFICIE C/TINTA GRAFITE</t>
  </si>
  <si>
    <t>16,71</t>
  </si>
  <si>
    <t>73791/001</t>
  </si>
  <si>
    <t>PINTURA COM TINTA EM PO INDUSTRIALIZADA A BASE DE CAL, DUAS DEMAOS</t>
  </si>
  <si>
    <t>7,07</t>
  </si>
  <si>
    <t>73999/001</t>
  </si>
  <si>
    <t>PINTURA A BASE DE CAL E FIXADOR OLEO LINHACA, TRES DEMAOS</t>
  </si>
  <si>
    <t>6,09</t>
  </si>
  <si>
    <t>74133/001</t>
  </si>
  <si>
    <t>EMASSAMENTO COM MASA A OLEO, UMA DEMAO</t>
  </si>
  <si>
    <t>74133/002</t>
  </si>
  <si>
    <t>EMASSAMENTO COM MASSA A OLEO, DUAS DEMAOS</t>
  </si>
  <si>
    <t>20,74</t>
  </si>
  <si>
    <t>79334/001</t>
  </si>
  <si>
    <t>PINTURA A BASE DE CAL E FIXADOR COLA, DUAS DEMAOS</t>
  </si>
  <si>
    <t>PINTURA COM LIQUIDO PARA BRILHO, UMA DEMAO</t>
  </si>
  <si>
    <t>6,74</t>
  </si>
  <si>
    <t>EMASSAMENTO COM MASSA EPOXI, 2 DEMAOS</t>
  </si>
  <si>
    <t>58,35</t>
  </si>
  <si>
    <t>79494/001</t>
  </si>
  <si>
    <t>PINTURA DE QUADRO ESCOLAR COM TINTA ESMALTE ACABAMENTO FOSCO, DUAS DEM AOS SOBRE MASSA ACRILICA</t>
  </si>
  <si>
    <t>11,12</t>
  </si>
  <si>
    <t>79495/003</t>
  </si>
  <si>
    <t>PINTURA C/REGULADOR DE BRILHO EM UMA DEMAO ADICIONADO AO PVA</t>
  </si>
  <si>
    <t>PINTURA COM TINTA EM PO INDUSTRIALIZADA A BASE DE CAL, TRES DEMAOS</t>
  </si>
  <si>
    <t>7,91</t>
  </si>
  <si>
    <t>PINTURA COM TINTA IMPERMEAVEL MINERAL EM PO, DUAS DEMAOS</t>
  </si>
  <si>
    <t>8,97</t>
  </si>
  <si>
    <t>PINTURA A BASE DE CAL COM PIGMENTO E FIXADOR OLEO LINHAÇA , TRES DEMAOS</t>
  </si>
  <si>
    <t>6,07</t>
  </si>
  <si>
    <t>APLICAÇÃO MANUAL DE FUNDO SELADOR ACRÍLICO EM PANOS COM PRESENÇA VÃ OS EDIFÍCIOS MÚLTIPLOS PAVIMENTOS. AF_06/2014</t>
  </si>
  <si>
    <t>3,19</t>
  </si>
  <si>
    <t>APLICAÇÃO MANUAL DE FUNDO SELADOR ACRÍLICO EM PANOS CEGOS FACHADA ( SEM PRESENÇA VÃOS) EDIFÍCIOS MÚLTIPLOS PAVIMENTOS. AF_06/2014</t>
  </si>
  <si>
    <t>2,73</t>
  </si>
  <si>
    <t>APLICAÇÃO MANUAL DE FUNDO SELADOR ACRÍLICO EM SUPERFÍCIES EXTERNAS SACADA EDIFÍCIOS MÚLTIPLOS PAVIMENTOS. AF_06/2014</t>
  </si>
  <si>
    <t>APLICAÇÃO MANUAL DE FUNDO SELADOR ACRÍLICO EM SUPERFÍCIES INTERNAS DA SACADA EDIFÍCIOS MÚLTIPLOS PAVIMENTOS. AF_06/2014</t>
  </si>
  <si>
    <t>APLICAÇÃO MANUAL DE FUNDO SELADOR ACRÍLICO EM PAREDES EXTERNAS CASA S. AF_06/2014</t>
  </si>
  <si>
    <t>3,33</t>
  </si>
  <si>
    <t>APLICAÇÃO MANUAL DE PINTURA COM TINTA TEXTURIZADA ACRÍLICA EM PANOS CO M PRESENÇA VÃOS EDIFÍCIOS MÚLTIPLOS PAVIMENTOS, UMA COR. AF_0 6/2014</t>
  </si>
  <si>
    <t>12,29</t>
  </si>
  <si>
    <t>APLICAÇÃO MANUAL DE PINTURA COM TINTA TEXTURIZADA ACRÍLICA EM PANOS CE GOS FACHADA (SEM PRESENÇA VÃOS) EDIFÍCIOS MÚLTIPLOS PAVIME NTOS, UMA COR. AF_06/2014</t>
  </si>
  <si>
    <t>10,67</t>
  </si>
  <si>
    <t>APLICAÇÃO MANUAL DE PINTURA COM TINTA TEXTURIZADA ACRÍLICA EM SUPERFÍC IES EXTERNAS SACADA EDIFÍCIOS MÚLTIPLOS PAVIMENTOS, UMA COR. AF_06/2014</t>
  </si>
  <si>
    <t>15,55</t>
  </si>
  <si>
    <t>APLICAÇÃO MANUAL DE PINTURA COM TINTA TEXTURIZADA ACRÍLICA EM SUPERFÍC IES INTERNAS DA SACADA EDIFÍCIOS MÚLTIPLOS PAVIMENTOS, UMA COR. AF_06/2014</t>
  </si>
  <si>
    <t>16,58</t>
  </si>
  <si>
    <t>APLICAÇÃO MANUAL DE PINTURA COM TINTA TEXTURIZADA ACRÍLICA EM PAREDES EXTERNAS CASAS, UMA COR. AF_06/2014</t>
  </si>
  <si>
    <t>12,79</t>
  </si>
  <si>
    <t>APLICAÇÃO MANUAL DE PINTURA COM TINTA TEXTURIZADA ACRÍLICA EM PANOS CO M PRESENÇA VÃOS EDIFÍCIOS MÚLTIPLOS PAVIMENTOS, DUAS CORES. A F_06/2014</t>
  </si>
  <si>
    <t>14,51</t>
  </si>
  <si>
    <t>APLICAÇÃO MANUAL DE PINTURA COM TINTA TEXTURIZADA ACRÍLICA EM PANOS CE GOS FACHADA (SEM PRESENÇA VÃOS) EDIFÍCIOS MÚLTIPLOS PAVIME NTOS, DUAS CORES. AF_06/2014</t>
  </si>
  <si>
    <t>11,72</t>
  </si>
  <si>
    <t>APLICAÇÃO MANUAL DE PINTURA COM TINTA TEXTURIZADA ACRÍLICA EM SUPERFÍC IES EXTERNAS SACADA EDIFÍCIOS MÚLTIPLOS PAVIMENTOS, DUAS CORE S. AF_06/2014</t>
  </si>
  <si>
    <t>20,12</t>
  </si>
  <si>
    <t>APLICAÇÃO MANUAL DE PINTURA COM TINTA TEXTURIZADA ACRÍLICA EM SUPERFÍC IES INTERNAS DA SACADA EDIFÍCIOS MÚLTIPLOS PAVIMENTOS, DUAS CORE S. AF_06/2014</t>
  </si>
  <si>
    <t>APLICAÇÃO MANUAL DE PINTURA COM TINTA TEXTURIZADA ACRÍLICA EM PAREDES EXTERNAS CASAS, DUAS CORES. AF_06/2014</t>
  </si>
  <si>
    <t>15,39</t>
  </si>
  <si>
    <t>APLICAÇÃO MANUAL DE PINTURA COM TINTA TEXTURIZADA ACRÍLICA EM MOLDURAS EPS, PRÉ-FABRICADOS, OU OUTROS. AF_06/2014</t>
  </si>
  <si>
    <t>11,33</t>
  </si>
  <si>
    <t>APLICAÇÃO DE FUNDO SELADOR LÁTEX PVA EM TETO, UMA DEMÃO. AF_06/2014</t>
  </si>
  <si>
    <t>APLICAÇÃO DE FUNDO SELADOR LÁTEX PVA EM PAREDES, UMA DEMÃO. AF_06/2014</t>
  </si>
  <si>
    <t>APLICAÇÃO DE FUNDO SELADOR ACRÍLICO EM TETO, UMA DEMÃO. AF_06/2014</t>
  </si>
  <si>
    <t>3,36</t>
  </si>
  <si>
    <t>APLICAÇÃO DE FUNDO SELADOR ACRÍLICO EM PAREDES, UMA DEMÃO. AF_06/2014</t>
  </si>
  <si>
    <t>APLICAÇÃO MANUAL DE PINTURA COM TINTA LÁTEX PVA EM TETO, DUAS DEMÃOS. AF_06/2014</t>
  </si>
  <si>
    <t>8,14</t>
  </si>
  <si>
    <t>APLICAÇÃO MANUAL DE PINTURA COM TINTA LÁTEX PVA EM PAREDES, DUAS DEMÃO S. AF_06/2014</t>
  </si>
  <si>
    <t>7,27</t>
  </si>
  <si>
    <t>APLICAÇÃO MANUAL DE PINTURA COM TINTA LÁTEX ACRÍLICA EM TETO, DUAS DEM ÃOS. AF_06/2014</t>
  </si>
  <si>
    <t>10,47</t>
  </si>
  <si>
    <t>APLICAÇÃO MANUAL DE PINTURA COM TINTA LÁTEX ACRÍLICA EM PAREDES, DUAS DEMÃOS. AF_06/2014</t>
  </si>
  <si>
    <t>APLICAÇÃO E LIXAMENTO DE MASSA LÁTEX EM TETO, UMA DEMÃO. AF_06/2014</t>
  </si>
  <si>
    <t>14,09</t>
  </si>
  <si>
    <t>APLICAÇÃO E LIXAMENTO DE MASSA LÁTEX EM PAREDES, UMA DEMÃO. AF_06/2014</t>
  </si>
  <si>
    <t>APLICAÇÃO E LIXAMENTO DE MASSA LÁTEX EM TETO, DUAS DEMÃOS. AF_06/2014</t>
  </si>
  <si>
    <t>19,24</t>
  </si>
  <si>
    <t>APLICAÇÃO E LIXAMENTO DE MASSA LÁTEX EM PAREDES, DUAS DEMÃOS. AF_06/20 14</t>
  </si>
  <si>
    <t>PINTURA EPOXI, DUAS DEMAOS</t>
  </si>
  <si>
    <t>42,06</t>
  </si>
  <si>
    <t>PINTURA COM TINTA A BASE DE BORRACHA CLORADA, 2 DEMAOS</t>
  </si>
  <si>
    <t>26,04</t>
  </si>
  <si>
    <t>79514/001</t>
  </si>
  <si>
    <t>PINTURA EPOXI, TRES DEMAOS</t>
  </si>
  <si>
    <t>59,47</t>
  </si>
  <si>
    <t>PINTURA EPOXI INCLUSO EMASSAMENTO E FUNDO PREPARADOR</t>
  </si>
  <si>
    <t>TRATAMENTO EM CONCRETO COM ESTUQUE E LIXAMENTO</t>
  </si>
  <si>
    <t>26,64</t>
  </si>
  <si>
    <t>PINTURA DE NATA CIMENTO, 3 DEMAOS</t>
  </si>
  <si>
    <t>VERNIZ SINTETICO BRILHANTE EM CONCRETO OU TIJOLO, DUAS DEMAOS</t>
  </si>
  <si>
    <t>VERNIZ POLIURETANO BRILHANTE EM CONCRETO OU TIJOLO, TRES DEMAOS</t>
  </si>
  <si>
    <t>15,36</t>
  </si>
  <si>
    <t>PINTURA VERNIZ POLIURETANO BRILHANTE EM MADEIRA, TRES DEMAOS</t>
  </si>
  <si>
    <t>17,33</t>
  </si>
  <si>
    <t>PINTURA EM VERNIZ SINTETICO BRILHANTE MADEIRA, TRES DEMAOS</t>
  </si>
  <si>
    <t>13,91</t>
  </si>
  <si>
    <t>VERNIZ SINTETICO EM MADEIRA, DUAS DEMAOS</t>
  </si>
  <si>
    <t>17,12</t>
  </si>
  <si>
    <t>73739/001</t>
  </si>
  <si>
    <t>PINTURA ESMALTE ACETINADO EM MADEIRA, DUAS DEMAOS</t>
  </si>
  <si>
    <t>14,55</t>
  </si>
  <si>
    <t>74065/001</t>
  </si>
  <si>
    <t>PINTURA ESMALTE FOSCO PARA MADEIRA, DUAS DEMAOS, SOBRE FUNDO NIVELADOR BRANCO</t>
  </si>
  <si>
    <t>21,76</t>
  </si>
  <si>
    <t>74065/002</t>
  </si>
  <si>
    <t>PINTURA ESMALTE ACETINADO PARA MADEIRA, DUAS DEMAOS, SOBRE FUNDO NIVEL ADOR BRANCO</t>
  </si>
  <si>
    <t>21,66</t>
  </si>
  <si>
    <t>74065/003</t>
  </si>
  <si>
    <t>PINTURA ESMALTE BRILHANTE PARA MADEIRA, DUAS DEMAOS, SOBRE FUNDO NIVEL ADOR BRANCO</t>
  </si>
  <si>
    <t>21,42</t>
  </si>
  <si>
    <t>PINTURA A OLEO, 1 DEMAO</t>
  </si>
  <si>
    <t>11,61</t>
  </si>
  <si>
    <t>PINTURA A OLEO, 2 DEMAOS</t>
  </si>
  <si>
    <t>PINTURA COM VERNIZ POLIURETANO, 2 DEMAOS</t>
  </si>
  <si>
    <t>15,67</t>
  </si>
  <si>
    <t>79497/001</t>
  </si>
  <si>
    <t>PINTURA A OLEO, 3 DEMAOS</t>
  </si>
  <si>
    <t>19,16</t>
  </si>
  <si>
    <t>VERNIZ SINTETICO BRILHANTE, 2 DEMAOS</t>
  </si>
  <si>
    <t>FUNDO SINTETICO NIVELADOR BRANCO</t>
  </si>
  <si>
    <t>9,54</t>
  </si>
  <si>
    <t>REMOÇÃO DE VERNIZ SOBRE MADEIRA</t>
  </si>
  <si>
    <t>PINTURA ESMALTE FOSCO EM MADEIRA, DUAS DEMAOS</t>
  </si>
  <si>
    <t>13,39</t>
  </si>
  <si>
    <t>PINTURA IMUNIZANTE FUNGICIDA A BASE DE CARBOLINEUM, DUAS DEMAOS</t>
  </si>
  <si>
    <t>3,56</t>
  </si>
  <si>
    <t>PINTURA IMUNIZANTE PARA MADEIRA, DUAS DEMAOS</t>
  </si>
  <si>
    <t>17,75</t>
  </si>
  <si>
    <t>PINTURA ESMALTE BRILHANTE (2 DEMAOS) SOBRE SUPERFICIE METALICA, INCLUS IVE PROTECAO COM ZARCAO (1 DEMAO)</t>
  </si>
  <si>
    <t>32,68</t>
  </si>
  <si>
    <t>JATEAMENTO COM AREIA EM ESTRUTURA METALICA</t>
  </si>
  <si>
    <t>7,96</t>
  </si>
  <si>
    <t>73794/001</t>
  </si>
  <si>
    <t>PINTURA COM TINTA PROTETORA ACABAMENTO GRAFITE ESMALTE SOBRE SUPERFICI E METALICA, 2 DEMAOS</t>
  </si>
  <si>
    <t>73865/001</t>
  </si>
  <si>
    <t>FUNDO PREPARADOR PRIMER A BASE DE EPOXI, PARA ESTRUTURA METALICA, UMA DEMAO, ESPESSURA 25 MICRA.</t>
  </si>
  <si>
    <t>7,50</t>
  </si>
  <si>
    <t>73924/001</t>
  </si>
  <si>
    <t>PINTURA ESMALTE ALTO BRILHO, DUAS DEMAOS, SOBRE SUPERFICIE METALICA</t>
  </si>
  <si>
    <t>22,27</t>
  </si>
  <si>
    <t>73924/002</t>
  </si>
  <si>
    <t>PINTURA ESMALTE ACETINADO, DUAS DEMAOS, SOBRE SUPERFICIE METALICA</t>
  </si>
  <si>
    <t>73924/003</t>
  </si>
  <si>
    <t>PINTURA ESMALTE FOSCO, DUAS DEMAOS, SOBRE SUPERFICIE METALICA</t>
  </si>
  <si>
    <t>22,61</t>
  </si>
  <si>
    <t>74064/001</t>
  </si>
  <si>
    <t>FUNDO ANTICORROSIVO A BASE DE OXIDO FERRO (ZARCAO), DUAS DEMAOS</t>
  </si>
  <si>
    <t>16,67</t>
  </si>
  <si>
    <t>74064/002</t>
  </si>
  <si>
    <t>FUNDO ANTICORROSIVO A BASE DE OXIDO FERRO (ZARCAO), UMA DEMAO</t>
  </si>
  <si>
    <t>10,73</t>
  </si>
  <si>
    <t>74145/001</t>
  </si>
  <si>
    <t>PINTURA ESMALTE FOSCO, DUAS DEMAOS, SOBRE SUPERFICIE METALICA, INCLUSO UMA DEMAO DE FUNDO ANTICORROSIVO. UTILIZACAO REVOLVER ( AR-COMPRIM IDO).</t>
  </si>
  <si>
    <t>15,93</t>
  </si>
  <si>
    <t>79498/001</t>
  </si>
  <si>
    <t>PINTURA A OLEO BRILHANTE SOBRE SUPERFICIE METALICA, UMA DEMAO INCLUSO DE FUNDO ANTICORROSIVO</t>
  </si>
  <si>
    <t>13,89</t>
  </si>
  <si>
    <t>79499/001</t>
  </si>
  <si>
    <t>PINTURA POSTE RETO DE ACO 3,5 A 6M C/1 DEMAO D/TINTA GRAFITE C/PROPRIE DADES PRIMER E ACABAMENTO - OBS: C/ALTO TEOR ZARCAO</t>
  </si>
  <si>
    <t>79515/001</t>
  </si>
  <si>
    <t>PINTURA COM TINTA PROTETORA ACABAMENTO ALUMINIO, TRES DEMAOS</t>
  </si>
  <si>
    <t>79516/001</t>
  </si>
  <si>
    <t>REMOCAO DE PINTURA A OLEO/ESMALTE SOBRE SUPERFICIE METALICA</t>
  </si>
  <si>
    <t>FUNDO PREPARADOR PRIMER SINTETICO, PARA ESTRUTURA METALICA, UMA DEMÃO, ESPESSURA DE 25 MICRA</t>
  </si>
  <si>
    <t>PINTURA COM TINTA PROTETORA ACABAMENTO ALUMINIO, UMA DEMAO SOBRE SUPER FCIE METALICA</t>
  </si>
  <si>
    <t>PINTURA COM TINTA PROTETORA ACABAMENTO ALUMINIO, DUAS DEMAOS SOBRE SUP ERFICIE METALICA</t>
  </si>
  <si>
    <t>22,79</t>
  </si>
  <si>
    <t>PINTURA VERNIZ TIPO GOMA LACA DISSOLVIDO EM ALCOOL</t>
  </si>
  <si>
    <t>56,04</t>
  </si>
  <si>
    <t>PINTURA ACRILICA DE FAIXAS DEMARCACAO EM QUADRA POLIESPORTIVA, 5 CM LARGURA</t>
  </si>
  <si>
    <t>9,48</t>
  </si>
  <si>
    <t>73978/001</t>
  </si>
  <si>
    <t>PINTURA HIDROFUGANTE COM SILICONE SOBRE PISO CIMENTADO, UMA DEMAO</t>
  </si>
  <si>
    <t>74245/001</t>
  </si>
  <si>
    <t>PINTURA ACRILICA EM PISO CIMENTADO DUAS DEMAOS</t>
  </si>
  <si>
    <t>11,23</t>
  </si>
  <si>
    <t>PINTURA COM TINTA A BASE DE BORRACHA CLORADA , FAIXAS DEMARCACAO EM QUADRA POLIESPORTIVA, 5 CM LARGURA.</t>
  </si>
  <si>
    <t>ML</t>
  </si>
  <si>
    <t>79500/002</t>
  </si>
  <si>
    <t>PINTURA ACRILICA EM PISO CIMENTADO, TRES DEMAOS</t>
  </si>
  <si>
    <t>APLICACAO DE VERNIZ POLIURETANO FOSCO SOBRE PISO PEDRAS DECORATIVAS , 3 DEMAOS</t>
  </si>
  <si>
    <t>18,21</t>
  </si>
  <si>
    <t>PINTURA ACRILICA PARA SINALIZAÇÃO HORIZONTAL EM PISO CIMENTADO</t>
  </si>
  <si>
    <t>24,12</t>
  </si>
  <si>
    <t>POLIMENTO E ENCERAMENTO DE PISO EM MADEIRA</t>
  </si>
  <si>
    <t>18,03</t>
  </si>
  <si>
    <t>PINTURA PARA TELHAS DE ALUMINIO COM TINTA ESMALTE AUTOMOTIVA PISO PISOS</t>
  </si>
  <si>
    <t>PISO CIMENTADO E=1,5CM C/ARGAMASSA 1:3 CIMENTO AREIA ALISADO COLHER SOBRE BASE EXISTENTE.</t>
  </si>
  <si>
    <t>29,57</t>
  </si>
  <si>
    <t>PISO DE CONCRETO ACABAMENTO RÚSTICO ESPESSURA 7CM COM JUNTAS EM MADEIR A</t>
  </si>
  <si>
    <t>62,85</t>
  </si>
  <si>
    <t>PISO CIMENTADO TRAÇO 1:3 (CIMENTO E AREIA) ACABAMENTO LISO PIGMENTADO ESPESSURA 1,5CM COM JUNTAS PLASTICAS DE DILATACAO ARGAMASSA EM PREPA RO MANUAL</t>
  </si>
  <si>
    <t>47,76</t>
  </si>
  <si>
    <t>73922/001</t>
  </si>
  <si>
    <t>PISO CIMENTADO TRACO 1:3 (CIMENTO E AREIA) ACABAMENTO LISO ESPESSURA 3 ,5CM, PREPARO MANUAL DA ARGAMASSA</t>
  </si>
  <si>
    <t>48,83</t>
  </si>
  <si>
    <t>73922/002</t>
  </si>
  <si>
    <t>PISO CIMENTADO TRACO 1:4 (CIMENTO E AREIA) ACABAMENTO LISO ESPESSURA 2 ,5CM PREPARO MANUAL DA ARGAMASSA</t>
  </si>
  <si>
    <t>41,91</t>
  </si>
  <si>
    <t>73922/003</t>
  </si>
  <si>
    <t>PISO CIMENTADO TRACO 1:3 (CIMENTO E AREIA) ACABAMENTO LISO ESPESSURA 2 ,0CM, PREPARO MANUAL DA ARGAMASSA</t>
  </si>
  <si>
    <t>40,49</t>
  </si>
  <si>
    <t>73922/004</t>
  </si>
  <si>
    <t>PISO CIMENTADO TRACO 1:4 (CIMENTO E AREIA) ACABAMENTO LISO ESPESSURA 2 ,0CM, PREPARO MANUAL DA ARGAMASSA</t>
  </si>
  <si>
    <t>39,77</t>
  </si>
  <si>
    <t>73922/005</t>
  </si>
  <si>
    <t>PISO CIMENTADO TRACO 1:3 (CIMENTO E AREIA) ACABAMENTO LISO ESPESSURA 3 ,0CM, PREPARO MANUAL DA ARGAMASSA</t>
  </si>
  <si>
    <t>45,12</t>
  </si>
  <si>
    <t>73923/001</t>
  </si>
  <si>
    <t>PISO CIMENTADO TRACO 1:4 (CIMENTO E AREIA) ACABAMENTO RUSTICO ESPESSUR A 2CM, ARGAMASSA COM PREPARO MANUAL</t>
  </si>
  <si>
    <t>35,09</t>
  </si>
  <si>
    <t>73923/002</t>
  </si>
  <si>
    <t>PISO CIMENTADO TRACO 1:4 (CIMENTO E AREIA), COM ACABAMENTO RUSTICO ESP ESSURA 3CM, PREPARO MANUAL</t>
  </si>
  <si>
    <t>53,02</t>
  </si>
  <si>
    <t>73923/003</t>
  </si>
  <si>
    <t>PISO CIMENTADO TRACO 1:3 (CIMENTO E AREIA), COM ACABAMENTO RUSTICO F RISADO ESPESSURA 2CM, PREPARO MANUAL</t>
  </si>
  <si>
    <t>73974/001</t>
  </si>
  <si>
    <t>PISO CIMENTADO TRACO 1:3 (CIMENTO E AREIA) ACABAMENTO RUSTICO ESPESSUR A 2CM, PREPARO MECANICO DA ARGAMASSA</t>
  </si>
  <si>
    <t>28,26</t>
  </si>
  <si>
    <t>73991/001</t>
  </si>
  <si>
    <t>PISO CIMENTADO TRACO 1:4 (CIMENTO E AREIA) COM ACABAMENTO LISO ESPESSU RA 1,5CM, PREPARO MANUAL DA ARGAMASSA INCLUSO ADITIVO IMPERMEABILIZAN TE</t>
  </si>
  <si>
    <t>39,32</t>
  </si>
  <si>
    <t>73991/002</t>
  </si>
  <si>
    <t>PISO CIMENTADO TRACO 1:3 (CIMENTO E AREIA) COM ACABAMENTO LISO ESPESSU RA 1,5CM PREPARO MANUAL DA ARGAMASSA</t>
  </si>
  <si>
    <t>38,18</t>
  </si>
  <si>
    <t>73991/003</t>
  </si>
  <si>
    <t>PISO CIMENTADO TRACO 1:3 (CIMENTO E AREIA) COM ACABAMENTO LISO ESPESSU RA 3CM PREPARO MECANICO ARGAMASSA INCLUSO ADITIVO IMPERMEABILIZANTE</t>
  </si>
  <si>
    <t>73991/004</t>
  </si>
  <si>
    <t>PISO CIMENTADO TRACO 1:3 (CIMENTO E AREIA) COM ACABAMENTO LISO ESPESSU RA 1,5CM, PREPARO MANUAL DA ARGAMASSA INCLUSO ADITIVO IMPERMEABILIZANT</t>
  </si>
  <si>
    <t>31,51</t>
  </si>
  <si>
    <t>74079/001</t>
  </si>
  <si>
    <t>PISO CIMENTADO TRACO 1:4 (CIMENTO E AREIA) COM ACABAMENTO LISO ESPESS URA 2,0CM JUNTAS PLASTICAS DE DILATACAO PREPARO MANUAL DA ARGAMA SSA</t>
  </si>
  <si>
    <t>52,40</t>
  </si>
  <si>
    <t>74079/002</t>
  </si>
  <si>
    <t>PISO CIMENTADO TRAÇO 1:3 (CIMENTO E AREIA) ACABAMENTO LISO ESPESSURA 2 CM COM JUNTA BATIDA PREPARO MANUAL DA ARGAMASSA</t>
  </si>
  <si>
    <t>76447/001</t>
  </si>
  <si>
    <t>PISO CIMENTADO TRACO 1:3 (CIMENTO E AREIA) ACABAMENTO LISO ESPESSURA 2 ,5 CM PREPARO MECANICO DA ARGAMASSA</t>
  </si>
  <si>
    <t>34,54</t>
  </si>
  <si>
    <t>76448/001</t>
  </si>
  <si>
    <t>PISO CIMENTADO TRACO 1:4 (CIMENTO E AREIA) ACABAMENTO RUSTICO ESPESSUR A 1,5 CM PREPARO MANUAL DA ARGAMASSA</t>
  </si>
  <si>
    <t>33,38</t>
  </si>
  <si>
    <t>76448/002</t>
  </si>
  <si>
    <t>PISO CIMENTADO TRAÇO 1:4 (CIMENTO E AREIA) ACABAMENTO RUSTICO ESPESSUR A 3,5 CM PREPARO MANUAL DA ARGAMASSA</t>
  </si>
  <si>
    <t>42,48</t>
  </si>
  <si>
    <t>76448/003</t>
  </si>
  <si>
    <t>PISO CIMENTADO TRAÇO 1:4 (CIMENTO E AREIA) ACABAMENTO RUSTICO ESPESSUR A 2,5 CM PREPARO MANUAL DA ARGAMASSA</t>
  </si>
  <si>
    <t>37,93</t>
  </si>
  <si>
    <t>PISO CIMENTADO TRACO 1:3 (CIMENTO E AREIA) ACABAMENTO RUSTICO ESPESSUR A 2 CM COM JUNTAS PLASTICAS DE DILATACAO, PREPARO MANUAL DA ARGAMASSA</t>
  </si>
  <si>
    <t>PISO CIMENTADO TRACO 1:3 (CIMENTO/AREIA) ACABAMENTO LISO PREPARO MANUA L DA ARGAMASSA INCLUSO ADITIVO IMPERMEABILIZANTE</t>
  </si>
  <si>
    <t>42,96</t>
  </si>
  <si>
    <t>PISO CIMENTADO TRACO 1:3 (CIMENTO E AREIA) COM ACABAMENTO LISO ESPESSU RA 3CM JUNTAS DE MADEIRA, PREPARO MANUAL DA ARGAMASSA INCLUSO ADIT IVO IMPERMEABILIZANTE</t>
  </si>
  <si>
    <t>61,22</t>
  </si>
  <si>
    <t>RECOLOCACAO DE TACOS MADEIRA COM REAPROVEITAMENTO MATERIAL E ASS ENTAMENTO ARGAMASSA 1:4 (CIMENTO AREIA)</t>
  </si>
  <si>
    <t>68,63</t>
  </si>
  <si>
    <t>RECOLOCACAO DE PISO TABUAS MADEIRA, CONSIDERANDO REAPROVEITAMENT O DO MATERIAL</t>
  </si>
  <si>
    <t>17,00</t>
  </si>
  <si>
    <t>48,05</t>
  </si>
  <si>
    <t>PISO EM TABUA CORRIDA DE MADEIRA ESPESSURA 2,5CM FIXADO PECAS MA DEIRA E ASSENTADO ARGAMASSA TRACO 1:4 (CIMENTO/AREIA)</t>
  </si>
  <si>
    <t>151,38</t>
  </si>
  <si>
    <t>73734/001</t>
  </si>
  <si>
    <t>PISO EM TACO DE MADEIRA 7X21CM, ASSENTADO COM ARGAMASSA TRACO 1:4 (CIM ENTO E AREIA MEDIA)</t>
  </si>
  <si>
    <t>127,65</t>
  </si>
  <si>
    <t>PISO EM TACO DE MADEIRA 7X21CM, FIXADO COM COLA BASE PVA</t>
  </si>
  <si>
    <t>99,59</t>
  </si>
  <si>
    <t>PISO PARQUET DE MADEIRA LEI FIXADO COM COLA BASE PVA</t>
  </si>
  <si>
    <t>127,37</t>
  </si>
  <si>
    <t>REVESTIMENTO CERÂMICO PARA PISO COM PLACAS TIPO GRÊS DE DIMENSÕES 35X3 5 CM APLICADA EM AMBIENTES ÁREA MENOR QUE M2. AF_06/2014</t>
  </si>
  <si>
    <t>43,15</t>
  </si>
  <si>
    <t>REVESTIMENTO CERÂMICO PARA PISO COM PLACAS TIPO GRÊS DE DIMENSÕES 35X3 5 CM APLICADA EM AMBIENTES ÁREA ENTRE M2 E 10 M2. AF_06/2014</t>
  </si>
  <si>
    <t>38,51</t>
  </si>
  <si>
    <t>REVESTIMENTO CERÂMICO PARA PISO COM PLACAS TIPO GRÊS DE DIMENSÕES 35X3 5 CM APLICADA EM AMBIENTES ÁREA MAIOR QUE 10 M2. AF_06/2014</t>
  </si>
  <si>
    <t>34,82</t>
  </si>
  <si>
    <t>REVESTIMENTO CERÂMICO PARA PISO COM PLACAS TIPO GRÊS DE DIMENSÕES 45X4 5 CM APLICADA EM AMBIENTES ÁREA MENOR QUE M2. AF_06/2014</t>
  </si>
  <si>
    <t>47,57</t>
  </si>
  <si>
    <t>REVESTIMENTO CERÂMICO PARA PISO COM PLACAS TIPO GRÊS DE DIMENSÕES 45X4 5 CM APLICADA EM AMBIENTES ÁREA ENTRE M2 E 10 M2. AF_06/2014</t>
  </si>
  <si>
    <t>40,23</t>
  </si>
  <si>
    <t>REVESTIMENTO CERÂMICO PARA PISO COM PLACAS TIPO GRÊS DE DIMENSÕES 45X4 5 CM APLICADA EM AMBIENTES ÁREA MAIOR QUE 10 M2. AF_06/2014</t>
  </si>
  <si>
    <t>35,53</t>
  </si>
  <si>
    <t>REVESTIMENTO CERÂMICO PARA PISO COM PLACAS TIPO GRÊS DE DIMENSÕES 60X6 0 CM APLICADA EM AMBIENTES ÁREA MENOR QUE 5 M2. AF_06/2014</t>
  </si>
  <si>
    <t>79,95</t>
  </si>
  <si>
    <t>REVESTIMENTO CERÂMICO PARA PISO COM PLACAS TIPO GRÊS DE DIMENSÕES 60X6 0 CM APLICADA EM AMBIENTES ÁREA ENTRE 5 M2 E 10 M2. AF_06/2014</t>
  </si>
  <si>
    <t>70,87</t>
  </si>
  <si>
    <t>REVESTIMENTO CERÂMICO PARA PISO COM PLACAS TIPO GRÊS DE DIMENSÕES 60X6 0 CM APLICADA EM AMBIENTES ÁREA MAIOR QUE 10 M2. AF_06/2014</t>
  </si>
  <si>
    <t>65,30</t>
  </si>
  <si>
    <t>REVESTIMENTO CERÂMICO PARA PISO COM PLACAS TIPO PORCELANATO DE DIMENSÕ ES 45X45 CM APLICADA EM AMBIENTES ÁREA MENOR QUE 5 M². AF_06/2014</t>
  </si>
  <si>
    <t>105,21</t>
  </si>
  <si>
    <t>REVESTIMENTO CERÂMICO PARA PISO COM PLACAS TIPO PORCELANATO DE DIMENSÕ ES 45X45 CM APLICADA EM AMBIENTES ÁREA ENTRE 5 M² E 10 M². AF_06/20 14</t>
  </si>
  <si>
    <t>96,59</t>
  </si>
  <si>
    <t>REVESTIMENTO CERÂMICO PARA PISO COM PLACAS TIPO PORCELANATO DE DIMENSÕ ES 45X45 CM APLICADA EM AMBIENTES ÁREA MAIOR QUE 10 M². AF_06/2014</t>
  </si>
  <si>
    <t>91,61</t>
  </si>
  <si>
    <t>REVESTIMENTO CERÂMICO PARA PISO COM PLACAS TIPO PORCELANATO DE DIMENSÕ ES 60X60 CM APLICADA EM AMBIENTES ÁREA MENOR QUE 5 M². AF_04/2014_P</t>
  </si>
  <si>
    <t>122,11</t>
  </si>
  <si>
    <t>REVESTIMENTO CERÂMICO PARA PISO COM PLACAS TIPO PORCELANATO DE DIMENSÕ ES 60X60 CM APLICADA EM AMBIENTES ÁREA ENTRE 5 M² E 10 M². AF_04/20 14_P</t>
  </si>
  <si>
    <t>111,87</t>
  </si>
  <si>
    <t>REVESTIMENTO CERÂMICO PARA PISO COM PLACAS TIPO PORCELANATO DE DIMENSÕ ES 60X60 CM APLICADA EM AMBIENTES ÁREA MAIOR QUE 10 M². AF_04/2014_ P</t>
  </si>
  <si>
    <t>106,00</t>
  </si>
  <si>
    <t>(COMPOSIÇÃO REPRESENTATIVA) DO SERVIÇO DE REVESTIMENTO CERÂMICO PARA P ISO COM PLACAS TIPO GRÉS DIMENSÕES 35X35 CM, EDIFICAÇÃO HABITA CIONAL MULTIFAMILIAR (PRÉDIO). AF_11/2014</t>
  </si>
  <si>
    <t>38,34</t>
  </si>
  <si>
    <t>(COMPOSIÇÃO REPRESENTATIVA) DO SERVIÇO DE REVESTIMENTO CERÂMICO PARA P ISO COM PLACAS TIPO GRÉS DIMENSÕES 35X35 CM, EDIFICAÇÃO HABITA CIONAL UNIFAMILIAR (CASA) E PÚBLICA PADRÃO. AF_11/2014</t>
  </si>
  <si>
    <t>36,52</t>
  </si>
  <si>
    <t>73743/001</t>
  </si>
  <si>
    <t>PISO EM PEDRA SÃO TOME ASSENTADO SOBRE ARGAMASSA 1:3 (CIMENTO E AREIA) REJUNTADO COM CIMENTO BRANCO</t>
  </si>
  <si>
    <t>126,84</t>
  </si>
  <si>
    <t>73818/001</t>
  </si>
  <si>
    <t>PAVIMENTACAO EM PEDRISCO, ESPESSURA 5CM</t>
  </si>
  <si>
    <t>73921/001</t>
  </si>
  <si>
    <t>PISO EM PEDRA PORTUGUESA ASSENTADO SOBRE BASE DE SAIBRO, REJUNTADO COM CIMENTO BRANCO</t>
  </si>
  <si>
    <t>73921/002</t>
  </si>
  <si>
    <t>PISO EM PEDRA ARDOSIA ASSENTADO SOBRE ARGAMASSA COLANTE REJUNTADO COM CIMENTO COMUM</t>
  </si>
  <si>
    <t>26,99</t>
  </si>
  <si>
    <t>73957/001</t>
  </si>
  <si>
    <t>RECOMPOSICAO DE PISO EM PEDRA PORTUGUESA, ASSENTADA SOBRE ARGAMASSA TR ACO 1:5 (CIMENTO E SAIBRO), REJUNTADO COM CIMENTO COMUM, APROVEITA MENTO DA</t>
  </si>
  <si>
    <t>74160/001</t>
  </si>
  <si>
    <t>PISO EM PEDRA ARDOSIA IRREGULAR ASSENTADO SOBRE ARGAMASSA TRACO 1:0,5: 5 (CIMENTO, CAL E AREIA), REJUNTADO COM CIMENTO BRANCO</t>
  </si>
  <si>
    <t>30,81</t>
  </si>
  <si>
    <t>74235/001</t>
  </si>
  <si>
    <t>PISO EM PEDRA PORTUGUESA ASSENTADO SOBRE ARGAMASSA TRACO 1:5 (CIMENTO E SAIBRO), REJUNTADO COM CIMENTO COMUM</t>
  </si>
  <si>
    <t>106,50</t>
  </si>
  <si>
    <t>PISO EM PEDRA PORTUGUESA ASSENTADO SOBRE BASE DE AREIA, REJUNTADO COM CIMENTO COMUM</t>
  </si>
  <si>
    <t>91,33</t>
  </si>
  <si>
    <t>PISO VINILICO SEMIFLEXIVEL PADRAO LISO, ESPESSURA 2MM, FIXADO COM COLA</t>
  </si>
  <si>
    <t>49,83</t>
  </si>
  <si>
    <t>PISO VINILICO SEMIFLEXIVEL PADRAO LISO, ESPESSURA 3,2MM, FIXADO COM CO LA</t>
  </si>
  <si>
    <t>79,02</t>
  </si>
  <si>
    <t>PISO DE BORRACHA FRISADO, ESPESSURA 7MM, ASSENTADO COM ARGAMASSA TRACO 1:3 (CIMENTO E AREIA)</t>
  </si>
  <si>
    <t>142,22</t>
  </si>
  <si>
    <t>PISO DE BORRACHA PASTILHADO, ESPESSURA 7MM, ASSENTADO COM ARGAMASSA TR ACO 1:3 (CIMENTO E AREIA)</t>
  </si>
  <si>
    <t>141,72</t>
  </si>
  <si>
    <t>73876/001</t>
  </si>
  <si>
    <t>PISO DE BORRACHA PASTILHADO, ESPESSURA 7MM, FIXADO COM COLA</t>
  </si>
  <si>
    <t>130,01</t>
  </si>
  <si>
    <t>PISO DE BORRACHA CANELADA, ESPESSURA 3,5MM, FIXADO COM COLA</t>
  </si>
  <si>
    <t>68,77</t>
  </si>
  <si>
    <t>ASSENTAMENTO DE PISO BORRACHA PASTILHADA FIXADO COM COLA</t>
  </si>
  <si>
    <t>14,00</t>
  </si>
  <si>
    <t>TESTEIRA OU RODAPE VINILICO 6CM FIXADO COM COLA</t>
  </si>
  <si>
    <t>18,24</t>
  </si>
  <si>
    <t>PISO INDUSTRIAL DE ALTA RESISTENCIA, ESPESSURA 8MM, INCLUSO JUNTAS DILATACAO PLASTICAS E POLIMENTO MECANIZADO</t>
  </si>
  <si>
    <t>75,21</t>
  </si>
  <si>
    <t>PISO INDUSTRIAL ALTA RESISTENCIA, ESPESSURA 12MM, INCLUSO JUNTAS DE DI LATACAO PLASTICAS E POLIMENTO MECANIZADO</t>
  </si>
  <si>
    <t>APLICACAO DE TINTA A BASE EPOXI SOBRE PISO</t>
  </si>
  <si>
    <t>38,08</t>
  </si>
  <si>
    <t>PISO EM GRANILITE, MARMORITE OU GRANITINA ESPESSURA 8 MM, INCLUSO JUNT AS DE DILATACAO PLASTICAS</t>
  </si>
  <si>
    <t>66,33</t>
  </si>
  <si>
    <t>PISO EM GRANITO BRANCO 50X50CM LEVIGADO ESPESSURA 2CM, ASSENTADO COM A RGAMASSA COLANTE DUPLA COLAGEM, REJUNTAMENTO CIMENTO</t>
  </si>
  <si>
    <t>387,53</t>
  </si>
  <si>
    <t>PISO GRANITO ASSENTADO SOBRE ARGAMASSA CIMENTO / CAL AREIA TRACO 1:0 ,25:3 INCLUSIVE REJUNTE EM</t>
  </si>
  <si>
    <t>282,60</t>
  </si>
  <si>
    <t>ASSENTAMENTO DE PISO GRANITO/MARMORE SOBRE ARGAMASSA TRACO 1:2:2 (CIME NTO/AREIA/SAIBRO)</t>
  </si>
  <si>
    <t>PISO MARMORE BRANCO ASSENTADO SOBRE ARGAMASSA TRACO 1:4 (CIMENTO/AREIA )</t>
  </si>
  <si>
    <t>298,50</t>
  </si>
  <si>
    <t>SOLEIRA CERAMICA PEI-4 LARGURA 15CM ASSENTADA SOBRE ARGAMASSA CIMENTO E AREIA TRACO 1:4</t>
  </si>
  <si>
    <t>13,66</t>
  </si>
  <si>
    <t>74159/001</t>
  </si>
  <si>
    <t>SOLEIRA EM ARDOSIA LARGURA 15CM ASSENTADA COM ARGAMASSA DE CIMENTO E A REIA TRACO 1:4 REJUNTE BRANCO</t>
  </si>
  <si>
    <t>12,61</t>
  </si>
  <si>
    <t>74192/001</t>
  </si>
  <si>
    <t>SOLEIRA EM MARMORITE LARGURA 15CM SOBRE ARGAMASSA TRACO 1:4 (CIMENTO E AREIA)</t>
  </si>
  <si>
    <t>51,14</t>
  </si>
  <si>
    <t>SOLEIRA DE CIMENTADO LISO LARGURA 15CM EXECUTADA COM ARGAMASSA TRACO 1:3 (CIMENTO E AREIA)</t>
  </si>
  <si>
    <t>11,10</t>
  </si>
  <si>
    <t>74111/001</t>
  </si>
  <si>
    <t>SOLEIRA DE MARMORE BRANCO, LARGURA 5CM, ESPESSURA 3CM, ASSENTADA COM A RGAMASSA COLANTE</t>
  </si>
  <si>
    <t>67,70</t>
  </si>
  <si>
    <t>SOLEIRA DE MARMORE BRANCO, LARGURA 15CM, ESPESSURA 3CM, ASSENTADA SOBR E ARGAMASSA TRACO 1:4 (CIMENTO AREIA)</t>
  </si>
  <si>
    <t>51,48</t>
  </si>
  <si>
    <t>RECOLOCACAO DE RODAPE MADEIRA E CORDAO, CONSIDERANDO REAPROVEITAMEN TO DO MATERIAL</t>
  </si>
  <si>
    <t>4,72</t>
  </si>
  <si>
    <t>73886/001</t>
  </si>
  <si>
    <t>RODAPE EM MADEIRA, ALTURA 7CM, FIXADO PECAS DE MADEIRA</t>
  </si>
  <si>
    <t>17,84</t>
  </si>
  <si>
    <t>RODAPE EM MADEIRA, ALTURA 7CM, FIXADO COM COLA</t>
  </si>
  <si>
    <t>18,69</t>
  </si>
  <si>
    <t>RODAPÉ CERÂMICO DE 7CM ALTURA COM PLACAS TIPO GRÊS DIMENSÕES 35X 35CM. AF_06/2014</t>
  </si>
  <si>
    <t>RODAPÉ CERÂMICO DE 7CM ALTURA COM PLACAS TIPO GRÊS DIMENSÕES 45X 45CM. AF_06/2014</t>
  </si>
  <si>
    <t>9,65</t>
  </si>
  <si>
    <t>RODAPÉ CERÂMICO DE 7CM ALTURA COM PLACAS TIPO GRÊS DIMENSÕES 60X 60CM . AF_06/2014</t>
  </si>
  <si>
    <t>11,74</t>
  </si>
  <si>
    <t>RODAPE EM ARGAMASSA TRACO 1:2:8 (CIMENTO, CAL E AREIA) ALTURA 8CM</t>
  </si>
  <si>
    <t>9,74</t>
  </si>
  <si>
    <t>RODAPE EM ARDOSIA ALTURA 8CM ASSENTADO COM ARGAMASSA TRACO 1:2:8 (CIME NTO, CAL E AREIA) REJUNTE CIMENTO BRANCO</t>
  </si>
  <si>
    <t>RODAPE EM CONCRETO (CIMENTO, AREIA GROSSA E PEDRISCO), ALTURA 8CM</t>
  </si>
  <si>
    <t>73742/001</t>
  </si>
  <si>
    <t>RODAPE EM MARMORE BRANCO ASSENTADO COM ARGAMASSA TRACO 1:2:8 (CIMENTO, CAL E AREIA) ALTURA 7CM</t>
  </si>
  <si>
    <t>46,92</t>
  </si>
  <si>
    <t>73850/001</t>
  </si>
  <si>
    <t>RODAPE EM MARMORITE, ALTURA 10CM</t>
  </si>
  <si>
    <t>22,10</t>
  </si>
  <si>
    <t>RODAPE EM ARGAMASSA TRACO 1:3 (CIMENTO E AREIA) ALTURA 8CM</t>
  </si>
  <si>
    <t>10,17</t>
  </si>
  <si>
    <t>RODAPE EM MARMORE BRANCO ASSENTADO COM ARGAMASSA TRACO 1:4 (CIMENTO E AREIA) ALTURA 7CM</t>
  </si>
  <si>
    <t>51,25</t>
  </si>
  <si>
    <t>RODAPE EM ARDOSIA ASSENTADO COM ARGAMASSA TRACO 1:4 (CIMENTO E AREIA) ALTURA 10CM</t>
  </si>
  <si>
    <t>PISO EM CONCRETO 20 MPA PREPARO MECANICO, ESPESSURA 7CM, INCLUSO SELAN TE ELASTICO A BASE DE POLIURETANO</t>
  </si>
  <si>
    <t>PISO EM CONCRETO 20 MPA PREPARO MECANICO, ESPESSURA 7CM, INCLUSO JUNTA S DE DILATACAO MADEIRA</t>
  </si>
  <si>
    <t>44,33</t>
  </si>
  <si>
    <t>PISO EM CONCRETO 20 MPA PREPARO MECANICO, ESPESSURA 7CM, INCLUSO JUNTA S DE DILATACAO POLIURETANO 2X2M</t>
  </si>
  <si>
    <t>44,78</t>
  </si>
  <si>
    <t>PISO EM CONCRETO 20MPA PREPARO MECANICO, ESPESSURA 7 CM, COM ARMACAO E M TELA SOLDADA</t>
  </si>
  <si>
    <t>PISO EM CONCRETO ESPESSURA 7CM, COM JUNTA GRAMA</t>
  </si>
  <si>
    <t>50,26</t>
  </si>
  <si>
    <t>73892/001</t>
  </si>
  <si>
    <t>EXECUÇÃO DE PASSEIO (CALÇADA) EM CONCRETO (CIMENTO/AREIA/SEIXO ROLADO) , PREPARO MECÂNICO, ESPESSURA 7CM, COM JUNTA DILATAÇÃO MADEIRA, INCLUSO LANÇAMENTO E ADENSAMENTO</t>
  </si>
  <si>
    <t>73892/002</t>
  </si>
  <si>
    <t>EXECUÇÃO DE PASSEIO (CALÇADA) EM CONCRETO 12 MPA, TRAÇO 1:3:5 (CIMENTO /AREIA/BRITA), PREPARO MECÂNICO, ESPESSURA 7CM, COM JUNTA DILATAÇÃO MADEIRA, INCLUSO LANÇAMENTO E ADENSAMENTO</t>
  </si>
  <si>
    <t>34,13</t>
  </si>
  <si>
    <t>74147/001</t>
  </si>
  <si>
    <t>PISO EM BLOCO SEXTAVADO 30X30CM, ESPESSURA 8CM, ASSENTADO SOBRE COLCHA O DE AREIA 6CM</t>
  </si>
  <si>
    <t>JUNTA 5X5CM COM ARGAMASSA TRACO 1:3 (CIMENTO E AREIA) PARA PISO EM PLA CAS</t>
  </si>
  <si>
    <t>JUNTA 2,5X2,5CM COM ARGAMASSA 1:1:3 IMPERMEABILIZANTE DE HIDRO-ASFALTO CIMENTO E AREIA PARA PISO EM PLACAS</t>
  </si>
  <si>
    <t>17,85</t>
  </si>
  <si>
    <t>JUNTA GRAMADA 5CM DE LARGURA</t>
  </si>
  <si>
    <t>12,88</t>
  </si>
  <si>
    <t>REPOSICAO DE BLOCOS CONCRETO HEXAGONAL, TIPO BLOKRET, SOBRE COXIM A REIA</t>
  </si>
  <si>
    <t>14,74</t>
  </si>
  <si>
    <t>PISO EM CONCRETO 20 MPA USINADO, ESPESSURA 7CM E JUNTAS SERRADAS 2X2M, INCLUSO POLIMENTO COM DESEMPENADEIRA ELETRICA</t>
  </si>
  <si>
    <t>40,06</t>
  </si>
  <si>
    <t>CARPETE NYLON ESPESSURA 6MM, COLOCADO SOBRE ARGAMASSA TRACO 1:4 (CIMEN TO E AREIA)</t>
  </si>
  <si>
    <t>72,19</t>
  </si>
  <si>
    <t>CONTRAPISO EM ARGAMASSA TRAÇO 1:4 (CIMENTO E AREIA), PREPARO MECÂNICO COM BETONEIRA 400 L, APLICADO ÁREAS SECAS MENORES QUE 10M2 SOBRE LA JE, ADERIDO, ESPESSURA 2CM, ACABAMENTO REFORÇADO. AF_06/2014</t>
  </si>
  <si>
    <t>23,35</t>
  </si>
  <si>
    <t>CONTRAPISO EM ARGAMASSA TRAÇO 1:4 (CIMENTO E AREIA), PREPARO MECÂNICO COM MISTURADOR 300 KG, APLICADO ÁREAS SECAS MENORES QUE 10M2 SOBRE LAJE, ADERIDO, ESPESSURA 2CM, ACABAMENTO REFORÇADO. AF_06/2014</t>
  </si>
  <si>
    <t>CONTRAPISO EM ARGAMASSA TRAÇO 1:4 (CIMENTO E AREIA), PREPARO MANUAL, A PLICADO ÁREAS SECAS MENORES QUE 10M2 SOBRE LAJE, ADERIDO, ESPESSURA 2CM, ACABAMENTO REFORÇADO. AF_06/2014</t>
  </si>
  <si>
    <t>CONTRAPISO EM ARGAMASSA PRONTA, PREPARO MECÂNICO COM MISTURADOR 300 KG , APLICADO ÁREAS SECAS MENORES QUE 10M2 SOBRE LAJE, ADERIDO, ESPESS URA 2CM, ACABAMENTO REFORÇADO. AF_06/2014</t>
  </si>
  <si>
    <t>42,03</t>
  </si>
  <si>
    <t>CONTRAPISO EM ARGAMASSA PRONTA, PREPARO MANUAL, APLICADO ÁREAS SECA S MENORES QUE 10M2 SOBRE LAJE, ADERIDO, ESPESSURA 2CM, ACABAMENTO REFO RÇADO. AF_06/2014</t>
  </si>
  <si>
    <t>46,84</t>
  </si>
  <si>
    <t>CONTRAPISO EM ARGAMASSA TRAÇO 1:4 (CIMENTO E AREIA), PREPARO MECÂNICO COM BETONEIRA 400 L, APLICADO ÁREAS SECAS MENORES QUE 10M2 SOBRE LA JE, ADERIDO, ESPESSURA 2CM, ACABAMENTO NÃO REFORÇADO. AF_06/2014</t>
  </si>
  <si>
    <t>22,39</t>
  </si>
  <si>
    <t>CONTRAPISO EM ARGAMASSA TRAÇO 1:4 (CIMENTO E AREIA), PREPARO MECÂNICO COM MISTURADOR 300 KG, APLICADO ÁREAS SECAS MENORES QUE 10M2 SOBRE LAJE, ADERIDO, ESPESSURA 2CM, ACABAMENTO NÃO REFORÇADO. AF_06/2014</t>
  </si>
  <si>
    <t>22,31</t>
  </si>
  <si>
    <t>CONTRAPISO EM ARGAMASSA TRAÇO 1:4 (CIMENTO E AREIA), PREPARO MANUAL, A PLICADO ÁREAS SECAS MENORES QUE 10M2 SOBRE LAJE, ADERIDO, ESPESSURA 2CM, ACABAMENTO NÃO REFORÇADO. AF_06/2014</t>
  </si>
  <si>
    <t>24,96</t>
  </si>
  <si>
    <t>CONTRAPISO EM ARGAMASSA PRONTA, PREPARO MECÂNICO COM MISTURADOR 300 KG , APLICADO ÁREAS SECAS MENORES QUE 10M2 SOBRE LAJE, ADERIDO, ESPESS URA 2CM, ACABAMENTO NÃO REFORÇADO. AF_06/2014</t>
  </si>
  <si>
    <t>41,07</t>
  </si>
  <si>
    <t>CONTRAPISO EM ARGAMASSA PRONTA, PREPARO MANUAL, APLICADO ÁREAS SECA S MENORES QUE 10M2 SOBRE LAJE, ADERIDO, ESPESSURA 2CM, ACABAMENTO NÃO REFORÇADO. AF_06/2014</t>
  </si>
  <si>
    <t>45,87</t>
  </si>
  <si>
    <t>CONTRAPISO EM ARGAMASSA TRAÇO 1:4 (CIMENTO E AREIA), PREPARO MECÂNICO COM BETONEIRA 400 L, APLICADO ÁREAS SECAS MENORES QUE 10M2 SOBRE LA JE, ADERIDO, ESPESSURA 3CM, ACABAMENTO REFORÇADO. AF_06/2014</t>
  </si>
  <si>
    <t>28,58</t>
  </si>
  <si>
    <t>CONTRAPISO EM ARGAMASSA TRAÇO 1:4 (CIMENTO E AREIA), PREPARO MECÂNICO COM MISTURADOR 300 KG, APLICADO ÁREAS SECAS MENORES QUE 10M2 SOBRE LAJE, ADERIDO, ESPESSURA 3CM, ACABAMENTO REFORÇADO. AF_06/2014</t>
  </si>
  <si>
    <t>28,47</t>
  </si>
  <si>
    <t>CONTRAPISO EM ARGAMASSA TRAÇO 1:4 (CIMENTO E AREIA), PREPARO MANUAL, A PLICADO ÁREAS SECAS MENORES QUE 10M2 SOBRE LAJE, ADERIDO, ESPESSURA 3CM, ACABAMENTO REFORÇADO. AF_06/2014</t>
  </si>
  <si>
    <t>32,16</t>
  </si>
  <si>
    <t>CONTRAPISO EM ARGAMASSA PRONTA, PREPARO MECÂNICO COM MISTURADOR 300 KG , APLICADO ÁREAS SECAS MENORES QUE 10M2 SOBRE LAJE, ADERIDO, ESPESS URA 3CM, ACABAMENTO REFORÇADO. AF_06/2014</t>
  </si>
  <si>
    <t>54,55</t>
  </si>
  <si>
    <t>CONTRAPISO EM ARGAMASSA PRONTA, PREPARO MANUAL, APLICADO ÁREAS SECA S MENORES QUE 10M2 SOBRE LAJE, ADERIDO, ESPESSURA 3CM, ACABAMENTO REFO RÇADO. AF_06/2014</t>
  </si>
  <si>
    <t>61,23</t>
  </si>
  <si>
    <t>CONTRAPISO EM ARGAMASSA TRAÇO 1:4 (CIMENTO E AREIA), PREPARO MECÂNICO COM BETONEIRA 400 L, APLICADO ÁREAS SECAS MENORES QUE 10M2 SOBRE LA JE, ADERIDO, ESPESSURA 3CM, ACABAMENTO NÃO REFORÇADO. AF_06/2014</t>
  </si>
  <si>
    <t>27,85</t>
  </si>
  <si>
    <t>CONTRAPISO EM ARGAMASSA TRAÇO 1:4 (CIMENTO E AREIA), PREPARO MECÂNICO COM MISTURADOR 300 KG, APLICADO ÁREAS SECAS MENORES QUE 10M2 SOBRE LAJE, ADERIDO, ESPESSURA 3CM, ACABAMENTO NÃO REFORÇADO. AF_06/2014</t>
  </si>
  <si>
    <t>27,75</t>
  </si>
  <si>
    <t>CONTRAPISO EM ARGAMASSA TRAÇO 1:4 (CIMENTO E AREIA), PREPARO MANUAL, A PLICADO ÁREAS SECAS MENORES QUE 10M2 SOBRE LAJE, ADERIDO, ESPESSURA 3CM, ACABAMENTO NÃO REFORÇADO. AF_06/2014</t>
  </si>
  <si>
    <t>31,43</t>
  </si>
  <si>
    <t>CONTRAPISO EM ARGAMASSA PRONTA, PREPARO MECÂNICO COM MISTURADOR 300 KG , APLICADO ÁREAS SECAS MENORES QUE 10M2 SOBRE LAJE, ADERIDO, ESPESS URA 3CM, ACABAMENTO NÃO REFORÇADO. AF_06/2014</t>
  </si>
  <si>
    <t>53,82</t>
  </si>
  <si>
    <t>CONTRAPISO EM ARGAMASSA PRONTA, PREPARO MANUAL, APLICADO ÁREAS SECA S MENORES QUE 10M2 SOBRE LAJE, ADERIDO, ESPESSURA 3CM, ACABAMENTO NÃO REFORÇADO. AF_06/2014</t>
  </si>
  <si>
    <t>60,51</t>
  </si>
  <si>
    <t>CONTRAPISO EM ARGAMASSA TRAÇO 1:4 (CIMENTO E AREIA), PREPARO MECÂNICO COM BETONEIRA 400 L, APLICADO ÁREAS SECAS MENORES QUE 10M2 SOBRE LA JE, ADERIDO, ESPESSURA 4CM, ACABAMENTO REFORÇADO. AF_06/2014</t>
  </si>
  <si>
    <t>32,98</t>
  </si>
  <si>
    <t>CONTRAPISO EM ARGAMASSA TRAÇO 1:4 (CIMENTO E AREIA), PREPARO MECÂNICO COM MISTURADOR 300 KG, APLICADO ÁREAS SECAS MENORES QUE 10M2 SOBRE LAJE, ADERIDO, ESPESSURA 4CM, ACABAMENTO REFORÇADO. AF_06/2014</t>
  </si>
  <si>
    <t>32,85</t>
  </si>
  <si>
    <t>CONTRAPISO EM ARGAMASSA TRAÇO 1:4 (CIMENTO E AREIA), PREPARO MANUAL, A PLICADO ÁREAS SECAS MENORES QUE 10M2 SOBRE LAJE, ADERIDO, ESPESSURA 4CM, ACABAMENTO REFORÇADO. AF_06/2014</t>
  </si>
  <si>
    <t>37,38</t>
  </si>
  <si>
    <t>CONTRAPISO EM ARGAMASSA PRONTA, PREPARO MECÂNICO COM MISTURADOR 300 KG , APLICADO ÁREAS SECAS MENORES QUE 10M2 SOBRE LAJE, ADERIDO, ESPESS URA 4CM, ACABAMENTO REFORÇADO. AF_06/2014</t>
  </si>
  <si>
    <t>64,92</t>
  </si>
  <si>
    <t>CONTRAPISO EM ARGAMASSA PRONTA, PREPARO MANUAL, APLICADO ÁREAS SECA S MENORES QUE 10M2 SOBRE LAJE, ADERIDO, ESPESSURA 4CM, ACABAMENTO REFO RÇADO. AF_06/2014</t>
  </si>
  <si>
    <t>73,14</t>
  </si>
  <si>
    <t>CONTRAPISO EM ARGAMASSA TRAÇO 1:4 (CIMENTO E AREIA), PREPARO MECÂNICO COM BETONEIRA 400 L, APLICADO ÁREAS SECAS MENORES QUE 10M2 SOBRE LA JE, ADERIDO, ESPESSURA 4CM, ACABAMENTO NÃO REFORÇADO. AF_06/2014</t>
  </si>
  <si>
    <t>32,26</t>
  </si>
  <si>
    <t>CONTRAPISO EM ARGAMASSA TRAÇO 1:4 (CIMENTO E AREIA), PREPARO MECÂNICO COM MISTURADOR 300 KG, APLICADO ÁREAS SECAS MENORES QUE 10M2 SOBRE LAJE, ADERIDO, ESPESSURA 4CM, ACABAMENTO NÃO REFORÇADO. AF_06/2014</t>
  </si>
  <si>
    <t>32,13</t>
  </si>
  <si>
    <t>CONTRAPISO EM ARGAMASSA TRAÇO 1:4 (CIMENTO E AREIA), PREPARO MANUAL, A PLICADO ÁREAS SECAS MENORES QUE 10M2 SOBRE LAJE, ADERIDO, ESPESSURA 4CM, ACABAMENTO NÃO REFORÇADO. AF_06/2014</t>
  </si>
  <si>
    <t>36,66</t>
  </si>
  <si>
    <t>CONTRAPISO EM ARGAMASSA PRONTA, PREPARO MECÂNICO COM MISTURADOR 300 KG , APLICADO ÁREAS SECAS MENORES QUE 10M2 SOBRE LAJE, ADERIDO, ESPESS URA 4CM, ACABAMENTO NÃO REFORÇADO. AF_06/2014</t>
  </si>
  <si>
    <t>64,19</t>
  </si>
  <si>
    <t>CONTRAPISO EM ARGAMASSA PRONTA, PREPARO MANUAL, APLICADO ÁREAS SECA S MENORES QUE 10M2 SOBRE LAJE, ADERIDO, ESPESSURA 4CM, ACABAMENTO NÃO REFORÇADO. AF_06/2014</t>
  </si>
  <si>
    <t>72,41</t>
  </si>
  <si>
    <t>CONTRAPISO EM ARGAMASSA TRAÇO 1:4 (CIMENTO E AREIA), PREPARO MECÂNICO COM BETONEIRA 400 L, APLICADO ÁREAS SECAS MAIORES QUE 10M2 SOBRE LA JE, ADERIDO, ESPESSURA 2CM, ACABAMENTO REFORÇADO. AF_06/2014</t>
  </si>
  <si>
    <t>22,15</t>
  </si>
  <si>
    <t>CONTRAPISO EM ARGAMASSA TRAÇO 1:4 (CIMENTO E AREIA), PREPARO MECÂNICO COM MISTURADOR 300 KG, APLICADO ÁREAS SECAS MAIORES QUE 10M2 SOBRE LAJE, ADERIDO, ESPESSURA 2CM, ACABAMENTO REFORÇADO. AF_06/2014</t>
  </si>
  <si>
    <t>22,08</t>
  </si>
  <si>
    <t>CONTRAPISO EM ARGAMASSA TRAÇO 1:4 (CIMENTO E AREIA), PREPARO MANUAL, A PLICADO ÁREAS SECAS MAIORES QUE 10M2 SOBRE LAJE, ADERIDO, ESPESSURA 2CM, ACABAMENTO REFORÇADO. AF_06/2014</t>
  </si>
  <si>
    <t>CONTRAPISO EM ARGAMASSA PRONTA, PREPARO MECÂNICO COM MISTURADOR 300 KG , APLICADO ÁREAS SECAS MAIORES QUE 10M2 SOBRE LAJE, ADERIDO, ESPESS URA 2CM, ACABAMENTO REFORÇADO. AF_06/2014</t>
  </si>
  <si>
    <t>CONTRAPISO EM ARGAMASSA PRONTA, PREPARO MANUAL, APLICADO ÁREAS SECA S MAIORES QUE 10M2 SOBRE LAJE, ADERIDO, ESPESSURA 2CM, ACABAMENTO REFO RÇADO. AF_06/2014</t>
  </si>
  <si>
    <t>CONTRAPISO EM ARGAMASSA TRAÇO 1:4 (CIMENTO E AREIA), PREPARO MECÂNICO COM BETONEIRA 400 L, APLICADO ÁREAS SECAS MAIORES QUE 10M2 SOBRE LA JE, ADERIDO, ESPESSURA 2CM, ACABAMENTO NÃO REFORÇADO. AF_06/2014</t>
  </si>
  <si>
    <t>21,19</t>
  </si>
  <si>
    <t>CONTRAPISO EM ARGAMASSA TRAÇO 1:4 (CIMENTO E AREIA), PREPARO MECÂNICO COM MISTURADOR 300 KG, APLICADO ÁREAS SECAS MAIORES QUE 10M2 SOBRE LAJE, ADERIDO, ESPESSURA 2CM, ACABAMENTO NÃO REFORÇADO. AF_06/2014</t>
  </si>
  <si>
    <t>CONTRAPISO EM ARGAMASSA TRAÇO 1:4 (CIMENTO E AREIA), PREPARO MANUAL, A PLICADO ÁREAS SECAS MAIORES QUE 10M2 SOBRE LAJE, ADERIDO, ESPESSURA 2CM, ACABAMENTO NÃO REFORÇADO. AF_06/2014</t>
  </si>
  <si>
    <t>CONTRAPISO EM ARGAMASSA PRONTA, PREPARO MECÂNICO COM MISTURADOR 300 KG , APLICADO ÁREAS SECAS MAIORES QUE 10M2 SOBRE LAJE, ADERIDO, ESPESS URA 2CM, ACABAMENTO NÃO REFORÇADO. AF_06/2014</t>
  </si>
  <si>
    <t>39,87</t>
  </si>
  <si>
    <t>CONTRAPISO EM ARGAMASSA PRONTA, PREPARO MANUAL, APLICADO ÁREAS SECA S MAIORES QUE 10M2 SOBRE LAJE, ADERIDO, ESPESSURA 2CM, ACABAMENTO NÃO REFORÇADO. AF_06/2014</t>
  </si>
  <si>
    <t>44,67</t>
  </si>
  <si>
    <t>CONTRAPISO EM ARGAMASSA TRAÇO 1:4 (CIMENTO E AREIA), PREPARO MECÂNICO COM BETONEIRA 400 L, APLICADO ÁREAS SECAS MAIORES QUE 10M2 SOBRE LA JE, ADERIDO, ESPESSURA 3CM, ACABAMENTO REFORÇADO. AF_06/2014</t>
  </si>
  <si>
    <t>27,38</t>
  </si>
  <si>
    <t>CONTRAPISO EM ARGAMASSA TRAÇO 1:4 (CIMENTO E AREIA), PREPARO MECÂNICO COM MISTURADOR 300 KG, APLICADO ÁREAS SECAS MAIORES QUE 10M2 SOBRE LAJE, ADERIDO, ESPESSURA 3CM, ACABAMENTO REFORÇADO. AF_06/2014</t>
  </si>
  <si>
    <t>CONTRAPISO EM ARGAMASSA TRAÇO 1:4 (CIMENTO E AREIA), PREPARO MANUAL, A PLICADO ÁREAS SECAS MAIORES QUE 10M2 SOBRE LAJE, ADERIDO, ESPESSURA 3CM, ACABAMENTO REFORÇADO. AF_06/2014</t>
  </si>
  <si>
    <t>30,96</t>
  </si>
  <si>
    <t>CONTRAPISO EM ARGAMASSA PRONTA, PREPARO MECÂNICO COM MISTURADOR 300 KG , APLICADO ÁREAS SECAS MAIORES QUE 10M2 SOBRE LAJE, ADERIDO, ESPESS URA 3CM, ACABAMENTO REFORÇADO. AF_06/2014</t>
  </si>
  <si>
    <t>53,35</t>
  </si>
  <si>
    <t>CONTRAPISO EM ARGAMASSA PRONTA, PREPARO MANUAL, APLICADO ÁREAS SECA S MAIORES QUE 10M2 SOBRE LAJE, ADERIDO, ESPESSURA 3CM, ACABAMENTO REFO RÇADO. AF_06/2014</t>
  </si>
  <si>
    <t>60,03</t>
  </si>
  <si>
    <t>CONTRAPISO EM ARGAMASSA TRAÇO 1:4 (CIMENTO E AREIA), PREPARO MECÂNICO COM BETONEIRA 400 L, APLICADO ÁREAS SECAS MAIORES QUE 10M2 SOBRE LA JE, ADERIDO, ESPESSURA 3CM, ACABAMENTO NÃO REFORÇADO. AF_06/2014</t>
  </si>
  <si>
    <t>CONTRAPISO EM ARGAMASSA TRAÇO 1:4 (CIMENTO E AREIA), PREPARO MECÂNICO COM MISTURADOR 300 KG, APLICADO ÁREAS SECAS MAIORES QUE 10M2 SOBRE LAJE, ADERIDO, ESPESSURA 3CM, ACABAMENTO NÃO REFORÇADO. AF_06/2014</t>
  </si>
  <si>
    <t>26,31</t>
  </si>
  <si>
    <t>CONTRAPISO EM ARGAMASSA TRAÇO 1:4 (CIMENTO E AREIA), PREPARO MANUAL, A PLICADO ÁREAS SECAS MAIORES QUE 10M2 SOBRE LAJE, ADERIDO, ESPESSURA 3CM, ACABAMENTO NÃO REFORÇADO. AF_06/2014</t>
  </si>
  <si>
    <t>29,99</t>
  </si>
  <si>
    <t>CONTRAPISO EM ARGAMASSA PRONTA, PREPARO MECÂNICO COM MISTURADOR 300 KG , APLICADO ÁREAS SECAS MAIORES QUE 10M2 SOBRE LAJE, ADERIDO, ESPESS URA 3CM, ACABAMENTO NÃO REFORÇADO. AF_06/2014</t>
  </si>
  <si>
    <t>CONTRAPISO EM ARGAMASSA PRONTA, PREPARO MANUAL, APLICADO ÁREAS SECA S MAIORES QUE 10M2 SOBRE LAJE, ADERIDO, ESPESSURA 3CM, ACABAMENTO NÃO REFORÇADO. AF_06/2014</t>
  </si>
  <si>
    <t>59,07</t>
  </si>
  <si>
    <t>CONTRAPISO EM ARGAMASSA TRAÇO 1:4 (CIMENTO E AREIA), PREPARO MECÂNICO COM BETONEIRA 400 L, APLICADO ÁREAS SECAS MAIORES QUE 10M2 SOBRE LA JE, ADERIDO, ESPESSURA 4CM, ACABAMENTO REFORÇADO. AF_06/2014</t>
  </si>
  <si>
    <t>31,35</t>
  </si>
  <si>
    <t>CONTRAPISO EM ARGAMASSA TRAÇO 1:4 (CIMENTO E AREIA), PREPARO MECÂNICO COM MISTURADOR 300 KG, APLICADO ÁREAS SECAS MAIORES QUE 10M2 SOBRE LAJE, ADERIDO, ESPESSURA 4CM, ACABAMENTO REFORÇADO. AF_06/2014</t>
  </si>
  <si>
    <t>CONTRAPISO EM ARGAMASSA TRAÇO 1:4 (CIMENTO E AREIA), PREPARO MANUAL, A PLICADO ÁREAS SECAS MAIORES QUE 10M2 SOBRE LAJE, ADERIDO, ESPESSURA 4CM, ACABAMENTO REFORÇADO. AF_06/2014</t>
  </si>
  <si>
    <t>36,18</t>
  </si>
  <si>
    <t>CONTRAPISO EM ARGAMASSA PRONTA, PREPARO MECÂNICO COM MISTURADOR 300 KG , APLICADO ÁREAS SECAS MAIORES QUE 10M2 SOBRE LAJE, ADERIDO, ESPESS URA 4CM, ACABAMENTO REFORÇADO. AF_06/2014</t>
  </si>
  <si>
    <t>63,72</t>
  </si>
  <si>
    <t>CONTRAPISO EM ARGAMASSA PRONTA, PREPARO MANUAL, APLICADO ÁREAS SECA S MAIORES QUE 10M2 SOBRE LAJE, ADERIDO, ESPESSURA 4CM, ACABAMENTO REFO RÇADO. AF_06/2014</t>
  </si>
  <si>
    <t>71,94</t>
  </si>
  <si>
    <t>CONTRAPISO EM ARGAMASSA TRAÇO 1:4 (CIMENTO E AREIA), PREPARO MECÂNICO COM BETONEIRA 400 L, APLICADO ÁREAS SECAS MAIORES QUE 10M2 SOBRE LA JE, ADERIDO, ESPESSURA 4CM, ACABAMENTO NÃO REFORÇADO. AF_06/2014</t>
  </si>
  <si>
    <t>30,82</t>
  </si>
  <si>
    <t>CONTRAPISO EM ARGAMASSA TRAÇO 1:4 (CIMENTO E AREIA), PREPARO MECÂNICO COM MISTURADOR 300 KG, APLICADO ÁREAS SECAS MAIORES QUE 10M2 SOBRE LAJE, ADERIDO, ESPESSURA 4CM, ACABAMENTO NÃO REFORÇADO. AF_06/2014</t>
  </si>
  <si>
    <t>CONTRAPISO EM ARGAMASSA TRAÇO 1:4 (CIMENTO E AREIA), PREPARO MANUAL, A PLICADO ÁREAS SECAS MAIORES QUE 10M2 SOBRE LAJE, ADERIDO, ESPESSURA 4CM, ACABAMENTO NÃO REFORÇADO. AF_06/2014</t>
  </si>
  <si>
    <t>35,22</t>
  </si>
  <si>
    <t>CONTRAPISO EM ARGAMASSA PRONTA, PREPARO MECÂNICO COM MISTURADOR 300 KG , APLICADO ÁREAS SECAS MAIORES QUE 10M2 SOBRE LAJE, ADERIDO, ESPESS URA 4CM, ACABAMENTO NÃO REFORÇADO. AF_06/2014</t>
  </si>
  <si>
    <t>62,75</t>
  </si>
  <si>
    <t>CONTRAPISO EM ARGAMASSA PRONTA, PREPARO MANUAL, APLICADO ÁREAS SECA S MAIORES QUE 10M2 SOBRE LAJE, ADERIDO, ESPESSURA 4CM, ACABAMENTO NÃO REFORÇADO. AF_06/2014</t>
  </si>
  <si>
    <t>70,97</t>
  </si>
  <si>
    <t>CONTRAPISO EM ARGAMASSA TRAÇO 1:4 (CIMENTO E AREIA), PREPARO MECÂNICO COM BETONEIRA 400 L, APLICADO ÁREAS SECAS MENORES QUE 10M2 SOBRE LA JE, NÃO ADERIDO, ESPESSURA 4CM, ACABAMENTO REFORÇADO. AF_06/2014</t>
  </si>
  <si>
    <t>27,65</t>
  </si>
  <si>
    <t>CONTRAPISO EM ARGAMASSA TRAÇO 1:4 (CIMENTO E AREIA), PREPARO MECÂNICO COM MISTURADOR 300 KG, APLICADO ÁREAS SECAS MENORES QUE 10M2 SOBRE LAJE, NÃO ADERIDO, ESPESSURA 4CM, ACABAMENTO REFORÇADO. AF_06/2014</t>
  </si>
  <si>
    <t>CONTRAPISO EM ARGAMASSA TRAÇO 1:4 (CIMENTO E AREIA), PREPARO MANUAL, A PLICADO ÁREAS SECAS MENORES QUE 10M2 SOBRE LAJE, NÃO ADERIDO, ESPES SURA 4CM, ACABAMENTO REFORÇADO. AF_06/2014</t>
  </si>
  <si>
    <t>32,05</t>
  </si>
  <si>
    <t>CONTRAPISO EM ARGAMASSA PRONTA, PREPARO MECÂNICO COM MISTURADOR 300 KG , APLICADO ÁREAS SECAS MENORES QUE 10M2 SOBRE LAJE, NÃO ADERIDO, ES PESSURA 4CM, ACABAMENTO REFORÇADO. AF_06/2014</t>
  </si>
  <si>
    <t>59,59</t>
  </si>
  <si>
    <t>CONTRAPISO EM ARGAMASSA PRONTA, PREPARO MANUAL, APLICADO ÁREAS SECA S MENORES QUE 10M2 SOBRE LAJE, NÃO ADERIDO, ESPESSURA 4CM, ACABAMENTO REFORÇADO. AF_06/2014</t>
  </si>
  <si>
    <t>67,81</t>
  </si>
  <si>
    <t>26,69</t>
  </si>
  <si>
    <t>26,56</t>
  </si>
  <si>
    <t>31,09</t>
  </si>
  <si>
    <t>58,62</t>
  </si>
  <si>
    <t>66,84</t>
  </si>
  <si>
    <t>CONTRAPISO EM ARGAMASSA TRAÇO 1:4 (CIMENTO E AREIA), PREPARO MECÂNICO COM BETONEIRA 400 L, APLICADO ÁREAS SECAS MENORES QUE 10M2 SOBRE LA JE, NÃO ADERIDO, ESPESSURA 5CM, ACABAMENTO REFORÇADO. AF_06/2014</t>
  </si>
  <si>
    <t>CONTRAPISO EM ARGAMASSA TRAÇO 1:4 (CIMENTO E AREIA), PREPARO MECÂNICO COM MISTURADOR 300 KG, APLICADO ÁREAS SECAS MENORES QUE 10M2 SOBRE LAJE, NÃO ADERIDO, ESPESSURA 5CM, ACABAMENTO REFORÇADO. AF_06/2014</t>
  </si>
  <si>
    <t>31,81</t>
  </si>
  <si>
    <t>CONTRAPISO EM ARGAMASSA TRAÇO 1:4 (CIMENTO E AREIA), PREPARO MANUAL, A PLICADO ÁREAS SECAS MENORES QUE 10M2 SOBRE LAJE, NÃO ADERIDO, ESPES SURA 5CM, ACABAMENTO REFORÇADO. AF_06/2014</t>
  </si>
  <si>
    <t>37,00</t>
  </si>
  <si>
    <t>CONTRAPISO EM ARGAMASSA PRONTA, PREPARO MECÂNICO COM MISTURADOR 300 KG , APLICADO ÁREAS SECAS MENORES QUE 10M2 SOBRE LAJE, NÃO ADERIDO, ES PESSURA 5CM, ACABAMENTO REFORÇADO. AF_06/2014</t>
  </si>
  <si>
    <t>68,53</t>
  </si>
  <si>
    <t>CONTRAPISO EM ARGAMASSA PRONTA, PREPARO MANUAL, APLICADO ÁREAS SECA S MENORES QUE 10M2 SOBRE LAJE, NÃO ADERIDO, ESPESSURA 5CM, ACABAMENTO REFORÇADO. AF_06/2014</t>
  </si>
  <si>
    <t>77,95</t>
  </si>
  <si>
    <t>30,99</t>
  </si>
  <si>
    <t>36,03</t>
  </si>
  <si>
    <t>67,57</t>
  </si>
  <si>
    <t>76,98</t>
  </si>
  <si>
    <t>CONTRAPISO EM ARGAMASSA TRAÇO 1:4 (CIMENTO E AREIA), PREPARO MECÂNICO COM BETONEIRA 400 L, APLICADO ÁREAS SECAS MENORES QUE 10M2 SOBRE LA JE, NÃO ADERIDO, ESPESSURA 6CM, ACABAMENTO REFORÇADO. AF_06/2014</t>
  </si>
  <si>
    <t>34,21</t>
  </si>
  <si>
    <t>CONTRAPISO EM ARGAMASSA TRAÇO 1:4 (CIMENTO E AREIA), PREPARO MECÂNICO COM MISTURADOR 300 KG, APLICADO ÁREAS SECAS MENORES QUE 10M2 SOBRE LAJE, NÃO ADERIDO, ESPESSURA 6CM, ACABAMENTO REFORÇADO. AF_06/2014</t>
  </si>
  <si>
    <t>34,05</t>
  </si>
  <si>
    <t>CONTRAPISO EM ARGAMASSA TRAÇO 1:4 (CIMENTO E AREIA), PREPARO MANUAL, A PLICADO ÁREAS SECAS MENORES QUE 10M2 SOBRE LAJE, NÃO ADERIDO, ESPES SURA 6CM, ACABAMENTO REFORÇADO. AF_06/2014</t>
  </si>
  <si>
    <t>CONTRAPISO EM ARGAMASSA PRONTA, PREPARO MECÂNICO COM MISTURADOR 300 KG , APLICADO ÁREAS SECAS MENORES QUE 10M2 SOBRE LAJE, NÃO ADERIDO, ES PESSURA 6CM, ACABAMENTO REFORÇADO. AF_06/2014</t>
  </si>
  <si>
    <t>74,04</t>
  </si>
  <si>
    <t>CONTRAPISO EM ARGAMASSA PRONTA, PREPARO MANUAL, APLICADO ÁREAS SECA S MENORES QUE 10M2 SOBRE LAJE, NÃO ADERIDO, ESPESSURA 6CM, ACABAMENTO REFORÇADO. AF_06/2014</t>
  </si>
  <si>
    <t>84,29</t>
  </si>
  <si>
    <t>33,48</t>
  </si>
  <si>
    <t>33,32</t>
  </si>
  <si>
    <t>38,97</t>
  </si>
  <si>
    <t>73,31</t>
  </si>
  <si>
    <t>CONTRAPISO EM ARGAMASSA TRAÇO 1:4 (CIMENTO E AREIA), PREPARO MECÂNICO COM BETONEIRA 400 L, APLICADO ÁREAS SECAS MAIORES QUE 10M2 SOBRE LA JE, NÃO ADERIDO, ESPESSURA 4CM, ACABAMENTO REFORÇADO. AF_06/2014</t>
  </si>
  <si>
    <t>CONTRAPISO EM ARGAMASSA TRAÇO 1:4 (CIMENTO E AREIA), PREPARO MECÂNICO COM MISTURADOR 300 KG, APLICADO ÁREAS SECAS MAIORES QUE 10M2 SOBRE LAJE, NÃO ADERIDO, ESPESSURA 4CM, ACABAMENTO REFORÇADO. AF_06/2014</t>
  </si>
  <si>
    <t>CONTRAPISO EM ARGAMASSA TRAÇO 1:4 (CIMENTO E AREIA), PREPARO MANUAL, A PLICADO ÁREAS SECAS MAIORES QUE 10M2 SOBRE LAJE, NÃO ADERIDO, ESPES SURA 4CM, ACABAMENTO REFORÇADO. AF_06/2014</t>
  </si>
  <si>
    <t>CONTRAPISO EM ARGAMASSA PRONTA, PREPARO MECÂNICO COM MISTURADOR 300 KG , APLICADO ÁREAS SECAS MAIORES QUE 10M2 SOBRE LAJE, NÃO ADERIDO, ES PESSURA 4CM, ACABAMENTO REFORÇADO. AF_06/2014</t>
  </si>
  <si>
    <t>CONTRAPISO EM ARGAMASSA PRONTA, PREPARO MANUAL, APLICADO ÁREAS SECA S MAIORES QUE 10M2 SOBRE LAJE, NÃO ADERIDO, ESPESSURA 4CM, ACABAMENTO REFORÇADO. AF_06/2014</t>
  </si>
  <si>
    <t>66,85</t>
  </si>
  <si>
    <t>25,73</t>
  </si>
  <si>
    <t>25,60</t>
  </si>
  <si>
    <t>57,66</t>
  </si>
  <si>
    <t>65,88</t>
  </si>
  <si>
    <t>CONTRAPISO EM ARGAMASSA TRAÇO 1:4 (CIMENTO E AREIA), PREPARO MECÂNICO COM BETONEIRA 400 L, APLICADO ÁREAS SECAS MAIORES QUE 10M2 SOBRE LA JE, NÃO ADERIDO, ESPESSURA 5CM, ACABAMENTO REFORÇADO. AF_06/2014</t>
  </si>
  <si>
    <t>30,76</t>
  </si>
  <si>
    <t>CONTRAPISO EM ARGAMASSA TRAÇO 1:4 (CIMENTO E AREIA), PREPARO MECÂNICO COM MISTURADOR 300 KG, APLICADO ÁREAS SECAS MAIORES QUE 10M2 SOBRE LAJE, NÃO ADERIDO, ESPESSURA 5CM, ACABAMENTO REFORÇADO. AF_06/2014</t>
  </si>
  <si>
    <t>30,61</t>
  </si>
  <si>
    <t>CONTRAPISO EM ARGAMASSA TRAÇO 1:4 (CIMENTO E AREIA), PREPARO MANUAL, A PLICADO ÁREAS SECAS MAIORES QUE 10M2 SOBRE LAJE, NÃO ADERIDO, ESPES SURA 5CM, ACABAMENTO REFORÇADO. AF_06/2014</t>
  </si>
  <si>
    <t>35,80</t>
  </si>
  <si>
    <t>CONTRAPISO EM ARGAMASSA PRONTA, PREPARO MECÂNICO COM MISTURADOR 300 KG , APLICADO ÁREAS SECAS MAIORES QUE 10M2 SOBRE LAJE, NÃO ADERIDO, ES PESSURA 5CM, ACABAMENTO REFORÇADO. AF_06/2014</t>
  </si>
  <si>
    <t>67,33</t>
  </si>
  <si>
    <t>CONTRAPISO EM ARGAMASSA PRONTA, PREPARO MANUAL, APLICADO ÁREAS SECA S MAIORES QUE 10M2 SOBRE LAJE, NÃO ADERIDO, ESPESSURA 5CM, ACABAMENTO REFORÇADO. AF_06/2014</t>
  </si>
  <si>
    <t>76,75</t>
  </si>
  <si>
    <t>29,79</t>
  </si>
  <si>
    <t>29,65</t>
  </si>
  <si>
    <t>34,83</t>
  </si>
  <si>
    <t>66,37</t>
  </si>
  <si>
    <t>75,78</t>
  </si>
  <si>
    <t>CONTRAPISO EM ARGAMASSA TRAÇO 1:4 (CIMENTO E AREIA), PREPARO MECÂNICO COM BETONEIRA 400 L, APLICADO ÁREAS SECAS MAIORES QUE 10M2 SOBRE LA JE, NÃO ADERIDO, ESPESSURA 6CM, ACABAMENTO REFORÇADO. AF_06/2014</t>
  </si>
  <si>
    <t>33,01</t>
  </si>
  <si>
    <t>CONTRAPISO EM ARGAMASSA TRAÇO 1:4 (CIMENTO E AREIA), PREPARO MECÂNICO COM MISTURADOR 300 KG, APLICADO ÁREAS SECAS MAIORES QUE 10M2 SOBRE LAJE, NÃO ADERIDO, ESPESSURA 6CM, ACABAMENTO REFORÇADO. AF_06/2014</t>
  </si>
  <si>
    <t>CONTRAPISO EM ARGAMASSA TRAÇO 1:4 (CIMENTO E AREIA), PREPARO MANUAL, A PLICADO ÁREAS SECAS MAIORES QUE 10M2 SOBRE LAJE, NÃO ADERIDO, ESPES SURA 6CM, ACABAMENTO REFORÇADO. AF_06/2014</t>
  </si>
  <si>
    <t>CONTRAPISO EM ARGAMASSA PRONTA, PREPARO MECÂNICO COM MISTURADOR 300 KG , APLICADO ÁREAS SECAS MAIORES QUE 10M2 SOBRE LAJE, NÃO ADERIDO, ES PESSURA 6CM, ACABAMENTO REFORÇADO. AF_06/2014</t>
  </si>
  <si>
    <t>72,84</t>
  </si>
  <si>
    <t>CONTRAPISO EM ARGAMASSA PRONTA, PREPARO MANUAL, APLICADO ÁREAS SECA S MAIORES QUE 10M2 SOBRE LAJE, NÃO ADERIDO, ESPESSURA 6CM, ACABAMENTO REFORÇADO. AF_06/2014</t>
  </si>
  <si>
    <t>83,09</t>
  </si>
  <si>
    <t>32,28</t>
  </si>
  <si>
    <t>32,12</t>
  </si>
  <si>
    <t>82,37</t>
  </si>
  <si>
    <t>CONTRAPISO EM ARGAMASSA TRAÇO 1:4 (CIMENTO E AREIA), PREPARO MECÂNICO COM BETONEIRA 400 L, APLICADO ÁREAS MOLHADAS SOBRE LAJE, ADERIDO, SPESSURA 2CM, ACABAMENTO NÃO REFORÇADO. AF_06/2014</t>
  </si>
  <si>
    <t>29,59</t>
  </si>
  <si>
    <t>CONTRAPISO EM ARGAMASSA TRAÇO 1:4 (CIMENTO E AREIA), PREPARO MECÂNICO COM MISTURADOR 300 KG, APLICADO ÁREAS MOLHADAS SOBRE LAJE, ADERIDO, ESPESSURA 2CM, ACABAMENTO NÃO REFORÇADO. AF_06/2014</t>
  </si>
  <si>
    <t>29,51</t>
  </si>
  <si>
    <t>CONTRAPISO EM ARGAMASSA TRAÇO 1:4 (CIMENTO E AREIA), PREPARO MANUAL, A PLICADO ÁREAS MOLHADAS SOBRE LAJE, ADERIDO, ESPESSURA 2CM, ACABAMEN TO NÃO REFORÇADO. AF_06/2014</t>
  </si>
  <si>
    <t>CONTRAPISO EM ARGAMASSA PRONTA, PREPARO MECÂNICO COM MISTURADOR 300 KG , APLICADO ÁREAS MOLHADAS SOBRE LAJE, ADERIDO, ESPESSURA 2CM, ACABA MENTO NÃO REFORÇADO. AF_06/2014</t>
  </si>
  <si>
    <t>48,27</t>
  </si>
  <si>
    <t>CONTRAPISO EM ARGAMASSA PRONTA, PREPARO MANUAL, APLICADO ÁREAS MOLH ADAS SOBRE LAJE, ADERIDO, ESPESSURA 2CM, ACABAMENTO NÃO REFORÇADO. AF_ 06/2014</t>
  </si>
  <si>
    <t>53,08</t>
  </si>
  <si>
    <t>CONTRAPISO EM ARGAMASSA TRAÇO 1:4 (CIMENTO E AREIA), PREPARO MECÂNICO COM BETONEIRA 400 L, APLICADO ÁREAS MOLHADAS SOBRE LAJE, ADERIDO, SPESSURA 2CM, ACABAMENTO REFORÇADO. AF_06/2014</t>
  </si>
  <si>
    <t>30,55</t>
  </si>
  <si>
    <t>CONTRAPISO EM ARGAMASSA TRAÇO 1:4 (CIMENTO E AREIA), PREPARO MECÂNICO COM MISTURADOR 300 KG, APLICADO ÁREAS MOLHADAS SOBRE LAJE, ADERIDO, ESPESSURA 2CM, ACABAMENTO REFORÇADO. AF_06/2014</t>
  </si>
  <si>
    <t>30,48</t>
  </si>
  <si>
    <t>CONTRAPISO EM ARGAMASSA TRAÇO 1:4 (CIMENTO E AREIA), PREPARO MANUAL, A PLICADO ÁREAS MOLHADAS SOBRE LAJE, ADERIDO, ESPESSURA 2CM, ACABAMEN TO REFORÇADO. AF_06/2014</t>
  </si>
  <si>
    <t>33,13</t>
  </si>
  <si>
    <t>CONTRAPISO EM ARGAMASSA PRONTA, PREPARO MECÂNICO COM MISTURADOR 300 KG , APLICADO ÁREAS MOLHADAS SOBRE LAJE, ADERIDO, ESPESSURA 2CM, ACABA MENTO REFORÇADO. AF_06/2014</t>
  </si>
  <si>
    <t>49,23</t>
  </si>
  <si>
    <t>CONTRAPISO EM ARGAMASSA PRONTA, PREPARO MANUAL, APLICADO ÁREAS MOLH ADAS SOBRE LAJE, ADERIDO, ESPESSURA 2CM, ACABAMENTO REFORÇADO. AF_06/2 014</t>
  </si>
  <si>
    <t>CONTRAPISO EM ARGAMASSA TRAÇO 1:4 (CIMENTO E AREIA), PREPARO MECÂNICO COM BETONEIRA 400 L, APLICADO ÁREAS MOLHADAS SOBRE LAJE, ADERIDO, SPESSURA 3CM, ACABAMENTO NÃO REFORÇADO. AF_06/2014</t>
  </si>
  <si>
    <t>35,05</t>
  </si>
  <si>
    <t>CONTRAPISO EM ARGAMASSA TRAÇO 1:4 (CIMENTO E AREIA), PREPARO MECÂNICO COM MISTURADOR 300 KG, APLICADO ÁREAS MOLHADAS SOBRE LAJE, ADERIDO, ESPESSURA 3CM, ACABAMENTO NÃO REFORÇADO. AF_06/2014</t>
  </si>
  <si>
    <t>34,95</t>
  </si>
  <si>
    <t>CONTRAPISO EM ARGAMASSA TRAÇO 1:4 (CIMENTO E AREIA), PREPARO MANUAL, A PLICADO ÁREAS MOLHADAS SOBRE LAJE, ADERIDO, ESPESSURA 3CM, ACABAMEN TO NÃO REFORÇADO. AF_06/2014</t>
  </si>
  <si>
    <t>38,63</t>
  </si>
  <si>
    <t>CONTRAPISO EM ARGAMASSA PRONTA, PREPARO MECÂNICO COM MISTURADOR 300 KG , APLICADO ÁREAS MOLHADAS SOBRE LAJE, ADERIDO, ESPESSURA 3CM, ACABA MENTO NÃO REFORÇADO. AF_06/2014</t>
  </si>
  <si>
    <t>61,02</t>
  </si>
  <si>
    <t>CONTRAPISO EM ARGAMASSA PRONTA, PREPARO MANUAL, APLICADO ÁREAS MOLH ADAS SOBRE LAJE, ADERIDO, ESPESSURA 3CM, ACABAMENTO NÃO REFORÇADO. AF_ 06/2014</t>
  </si>
  <si>
    <t>CONTRAPISO EM ARGAMASSA TRAÇO 1:4 (CIMENTO E AREIA), PREPARO MECÂNICO COM BETONEIRA 400 L, APLICADO ÁREAS MOLHADAS SOBRE LAJE, ADERIDO, SPESSURA 3CM, ACABAMENTO REFORÇADO. AF_06/2014</t>
  </si>
  <si>
    <t>35,78</t>
  </si>
  <si>
    <t>CONTRAPISO EM ARGAMASSA TRAÇO 1:4 (CIMENTO E AREIA), PREPARO MECÂNICO COM MISTURADOR 300 KG, APLICADO ÁREAS MOLHADAS SOBRE LAJE, ADERIDO, ESPESSURA 3CM, ACABAMENTO REFORÇADO. AF_06/2014</t>
  </si>
  <si>
    <t>35,67</t>
  </si>
  <si>
    <t>CONTRAPISO EM ARGAMASSA TRAÇO 1:4 (CIMENTO E AREIA), PREPARO MANUAL, A PLICADO ÁREAS MOLHADAS SOBRE LAJE, ADERIDO, ESPESSURA 3CM, ACABAMEN TO REFORÇADO. AF_06/2014</t>
  </si>
  <si>
    <t>39,36</t>
  </si>
  <si>
    <t>CONTRAPISO EM ARGAMASSA PRONTA, PREPARO MECÂNICO COM MISTURADOR 300 KG , APLICADO ÁREAS MOLHADAS SOBRE LAJE, ADERIDO, ESPESSURA 3CM, ACABA MENTO REFORÇADO. AF_06/2014</t>
  </si>
  <si>
    <t>61,75</t>
  </si>
  <si>
    <t>CONTRAPISO EM ARGAMASSA PRONTA, PREPARO MANUAL, APLICADO ÁREAS MOLH ADAS SOBRE LAJE, ADERIDO, ESPESSURA 3CM, ACABAMENTO REFORÇADO. AF_06/2 014</t>
  </si>
  <si>
    <t>68,43</t>
  </si>
  <si>
    <t>CONTRAPISO EM ARGAMASSA TRAÇO 1:4 (CIMENTO E AREIA), PREPARO MECÂNICO COM BETONEIRA 400 L, APLICADO ÁREAS MOLHADAS SOBRE IMPERMEABILIZAÇÃ O, ESPESSURA 3CM, ACABAMENTO NÃO REFORÇADO. AF_06/2014</t>
  </si>
  <si>
    <t>CONTRAPISO EM ARGAMASSA TRAÇO 1:4 (CIMENTO E AREIA), PREPARO MECÂNICO COM MISTURADOR 300 KG, APLICADO ÁREAS MOLHADAS SOBRE IMPERMEABILIZA ÇÃO, ESPESSURA 3CM, ACABAMENTO NÃO REFORÇADO. AF_06/2014</t>
  </si>
  <si>
    <t>32,02</t>
  </si>
  <si>
    <t>CONTRAPISO EM ARGAMASSA TRAÇO 1:4 (CIMENTO E AREIA), PREPARO MANUAL, A PLICADO ÁREAS MOLHADAS SOBRE IMPERMEABILIZAÇÃO, ESPESSURA 3CM, ACAB AMENTO NÃO REFORÇADO. AF_06/2014</t>
  </si>
  <si>
    <t>35,71</t>
  </si>
  <si>
    <t>CONTRAPISO EM ARGAMASSA PRONTA, PREPARO MECÂNICO COM MISTURADOR 300 KG , APLICADO ÁREAS MOLHADAS SOBRE IMPERMEABILIZAÇÃO, ESPESSURA 3CM, A CABAMENTO NÃO REFORÇADO. AF_06/2014</t>
  </si>
  <si>
    <t>58,10</t>
  </si>
  <si>
    <t>CONTRAPISO EM ARGAMASSA PRONTA, PREPARO MANUAL, APLICADO ÁREAS MOLH ADAS SOBRE IMPERMEABILIZAÇÃO, ESPESSURA 3CM, ACABAMENTO NÃO REFORÇADO. AF_06/2014</t>
  </si>
  <si>
    <t>64,78</t>
  </si>
  <si>
    <t>CONTRAPISO EM ARGAMASSA TRAÇO 1:4 (CIMENTO E AREIA), PREPARO MECÂNICO COM BETONEIRA 400 L, APLICADO ÁREAS MOLHADAS SOBRE IMPERMEABILIZAÇÃ O, ESPESSURA 3CM, ACABAMENTO REFORÇADO. AF_06/2014</t>
  </si>
  <si>
    <t>CONTRAPISO EM ARGAMASSA TRAÇO 1:4 (CIMENTO E AREIA), PREPARO MECÂNICO COM MISTURADOR 300 KG, APLICADO ÁREAS MOLHADAS SOBRE IMPERMEABILIZA ÇÃO, ESPESSURA 3CM, ACABAMENTO REFORÇADO. AF_06/2014</t>
  </si>
  <si>
    <t>32,75</t>
  </si>
  <si>
    <t>CONTRAPISO EM ARGAMASSA TRAÇO 1:4 (CIMENTO E AREIA), PREPARO MANUAL, A PLICADO ÁREAS MOLHADAS SOBRE IMPERMEABILIZAÇÃO, ESPESSURA 3CM, ACAB AMENTO REFORÇADO. AF_06/2014</t>
  </si>
  <si>
    <t>36,43</t>
  </si>
  <si>
    <t>CONTRAPISO EM ARGAMASSA PRONTA, PREPARO MECÂNICO COM MISTURADOR 300 KG , APLICADO ÁREAS MOLHADAS SOBRE IMPERMEABILIZAÇÃO, ESPESSURA 3CM, A CABAMENTO REFORÇADO. AF_06/2014</t>
  </si>
  <si>
    <t>58,82</t>
  </si>
  <si>
    <t>CONTRAPISO EM ARGAMASSA PRONTA, PREPARO MANUAL, APLICADO ÁREAS MOLH ADAS SOBRE IMPERMEABILIZAÇÃO, ESPESSURA 3CM, ACABAMENTO REFORÇADO. AF_ 06/2014</t>
  </si>
  <si>
    <t>CONTRAPISO EM ARGAMASSA TRAÇO 1:4 (CIMENTO E AREIA), PREPARO MECÂNICO COM BETONEIRA 400 L, APLICADO ÁREAS MOLHADAS SOBRE IMPERMEABILIZAÇÃ O, ESPESSURA 4CM, ACABAMENTO NÃO REFORÇADO. AF_06/2014</t>
  </si>
  <si>
    <t>36,53</t>
  </si>
  <si>
    <t>CONTRAPISO EM ARGAMASSA TRAÇO 1:4 (CIMENTO E AREIA), PREPARO MECÂNICO COM MISTURADOR 300 KG, APLICADO ÁREAS MOLHADAS SOBRE IMPERMEABILIZA ÇÃO, ESPESSURA 4CM, ACABAMENTO NÃO REFORÇADO. AF_06/2014</t>
  </si>
  <si>
    <t>36,40</t>
  </si>
  <si>
    <t>CONTRAPISO EM ARGAMASSA TRAÇO 1:4 (CIMENTO E AREIA), PREPARO MANUAL, A PLICADO ÁREAS MOLHADAS SOBRE IMPERMEABILIZAÇÃO, ESPESSURA 4CM, ACAB AMENTO NÃO REFORÇADO. AF_06/2014</t>
  </si>
  <si>
    <t>CONTRAPISO EM ARGAMASSA PRONTA, PREPARO MECÂNICO COM MISTURADOR 300 KG , APLICADO ÁREAS MOLHADAS SOBRE IMPERMEABILIZAÇÃO, ESPESSURA 4CM, A CABAMENTO NÃO REFORÇADO. AF_06/2014</t>
  </si>
  <si>
    <t>68,47</t>
  </si>
  <si>
    <t>CONTRAPISO EM ARGAMASSA PRONTA, PREPARO MANUAL, APLICADO ÁREAS MOLH ADAS SOBRE IMPERMEABILIZAÇÃO, ESPESSURA 4CM, ACABAMENTO NÃO REFORÇADO. AF_06/2014</t>
  </si>
  <si>
    <t>76,69</t>
  </si>
  <si>
    <t>CONTRAPISO EM ARGAMASSA TRAÇO 1:4 (CIMENTO E AREIA), PREPARO MECÂNICO COM BETONEIRA 400 L, APLICADO ÁREAS MOLHADAS SOBRE IMPERMEABILIZAÇÃ O, ESPESSURA 4CM, ACABAMENTO REFORÇADO. AF_06/2014</t>
  </si>
  <si>
    <t>37,26</t>
  </si>
  <si>
    <t>CONTRAPISO EM ARGAMASSA TRAÇO 1:4 (CIMENTO E AREIA), PREPARO MECÂNICO COM MISTURADOR 300 KG, APLICADO ÁREAS MOLHADAS SOBRE IMPERMEABILIZA ÇÃO, ESPESSURA 4CM, ACABAMENTO REFORÇADO. AF_06/2014</t>
  </si>
  <si>
    <t>37,13</t>
  </si>
  <si>
    <t>CONTRAPISO EM ARGAMASSA TRAÇO 1:4 (CIMENTO E AREIA), PREPARO MANUAL, A PLICADO ÁREAS MOLHADAS SOBRE IMPERMEABILIZAÇÃO, ESPESSURA 4CM, ACAB AMENTO REFORÇADO. AF_06/2014</t>
  </si>
  <si>
    <t>41,66</t>
  </si>
  <si>
    <t>CONTRAPISO EM ARGAMASSA PRONTA, PREPARO MECÂNICO COM MISTURADOR 300 KG , APLICADO ÁREAS MOLHADAS SOBRE IMPERMEABILIZAÇÃO, ESPESSURA 4CM, A CABAMENTO REFORÇADO. AF_06/2014</t>
  </si>
  <si>
    <t>69,19</t>
  </si>
  <si>
    <t>CONTRAPISO EM ARGAMASSA PRONTA, PREPARO MANUAL, APLICADO ÁREAS MOLH ADAS SOBRE IMPERMEABILIZAÇÃO, ESPESSURA 4CM, ACABAMENTO REFORÇADO. AF_ 06/2014</t>
  </si>
  <si>
    <t>77,42</t>
  </si>
  <si>
    <t>37,77</t>
  </si>
  <si>
    <t>CONTRAPISO AUTONIVELANTE, APLICADO SOBRE LAJE EM ÁREAS MENORES QUE 10M 2, NÃO ADERIDO, ESPESSURA 3CM. AF_06/2014</t>
  </si>
  <si>
    <t>CONTRAPISO AUTONIVELANTE, APLICADO SOBRE LAJE EM ÁREAS MENORES QUE 10M 2, NÃO ADERIDO, ESPESSURA 4CM. AF_06/2014</t>
  </si>
  <si>
    <t>18,25</t>
  </si>
  <si>
    <t>CONTRAPISO AUTONIVELANTE, APLICADO SOBRE LAJE EM ÁREAS MENORES QUE 10M 2, NÃO ADERIDO, ESPESSURA 5CM. AF_06/2014</t>
  </si>
  <si>
    <t>21,00</t>
  </si>
  <si>
    <t>CONTRAPISO AUTONIVELANTE, APLICADO SOBRE LAJE EM ÁREAS MAIORES QUE 10M 2, NÃO ADERIDO, ESPESSURA 3CM. AF_06/2014</t>
  </si>
  <si>
    <t>14,39</t>
  </si>
  <si>
    <t>CONTRAPISO AUTONIVELANTE, APLICADO SOBRE LAJE EM ÁREAS MAIORES QUE 10M 2, NÃO ADERIDO, ESPESSURA 4CM. AF_06/2014</t>
  </si>
  <si>
    <t>17,77</t>
  </si>
  <si>
    <t>CONTRAPISO AUTONIVELANTE, APLICADO SOBRE LAJE EM ÁREAS MAIORES QUE 10M 2, NÃO ADERIDO, ESPESSURA 5CM. AF_06/2014</t>
  </si>
  <si>
    <t>20,43</t>
  </si>
  <si>
    <t>CONTRAPISO AUTONIVELANTE, APLICADO SOBRE LAJE EM ÁREAS MENORES QUE 10M 2, ADERIDO, ESPESSURA 2CM. AF_06/2014</t>
  </si>
  <si>
    <t>12,33</t>
  </si>
  <si>
    <t>CONTRAPISO AUTONIVELANTE, APLICADO SOBRE LAJE EM ÁREAS MENORES QUE 10M 2, ADERIDO, ESPESSURA 3CM. AF_06/2014</t>
  </si>
  <si>
    <t>16,88</t>
  </si>
  <si>
    <t>CONTRAPISO AUTONIVELANTE, APLICADO SOBRE LAJE EM ÁREAS MENORES QUE 10M 2, ADERIDO, ESPESSURA 4CM. AF_06/2014</t>
  </si>
  <si>
    <t>20,57</t>
  </si>
  <si>
    <t>CONTRAPISO AUTONIVELANTE, APLICADO SOBRE LAJE EM ÁREAS MAIORES QUE 10M 2, ADERIDO, ESPESSURA 2CM. AF_06/2014</t>
  </si>
  <si>
    <t>12,11</t>
  </si>
  <si>
    <t>CONTRAPISO AUTONIVELANTE, APLICADO SOBRE LAJE EM ÁREAS MAIORES QUE 10M 2, ADERIDO, ESPESSURA 3CM. AF_06/2014</t>
  </si>
  <si>
    <t>16,47</t>
  </si>
  <si>
    <t>CONTRAPISO AUTONIVELANTE, APLICADO SOBRE LAJE EM ÁREAS MAIORES QUE 10M 2, ADERIDO, ESPESSURA 4CM. AF_06/2014</t>
  </si>
  <si>
    <t>19,99</t>
  </si>
  <si>
    <t>(COMPOSIÇÃO REPRESENTATIVA) DO SERVIÇO DE CONTRAPISO EM ARGAMASSA TRAÇ O 1:4 (CIMENTO E AREIA), PREPARO COM BETONEIRA 400 L, ESPESSURA 4 CM P ARA ÁREAS SECAS 3 PARA MOLHADAS, EDIFICAÇÃO HABITACION AL MULTIFAMILIAR (PRÉDIO). AF_11/2014</t>
  </si>
  <si>
    <t>31,73</t>
  </si>
  <si>
    <t>(COMPOSIÇÃO REPRESENTATIVA) DO SERVIÇO DE CONTRAPISO EM ARGAMASSA TRAÇ O 1:4 (CIM E AREIA), BETONEIRA 400 L, ESPESSURA 4 CM ÁREAS SECAS 3 MOLHADAS, PARA EDIFICAÇÃO HABITACIONAL UNIFAMILIAR (CASA) PÚBLICA PADRÃO. AF_11/2014</t>
  </si>
  <si>
    <t>31,77</t>
  </si>
  <si>
    <t>73907/003</t>
  </si>
  <si>
    <t>CONTRAPISO/LASTRO DE CONCRETO NAO-ESTRUTURAL, E=5CM, PREPARO COM BETON EIRA</t>
  </si>
  <si>
    <t>27,90</t>
  </si>
  <si>
    <t>73907/006</t>
  </si>
  <si>
    <t>LASTRO DE CONCRETO, ESPESSURA 3CM, PREPARO MECANICO</t>
  </si>
  <si>
    <t>18,57</t>
  </si>
  <si>
    <t>74048/007</t>
  </si>
  <si>
    <t>LASTRO DE CONCRETO, ESPESSURA 3 CM, PREPARO MECANICO, INCLUSO ADITIVO IMPERMEABILIZANTE</t>
  </si>
  <si>
    <t>21,08</t>
  </si>
  <si>
    <t>RODAPE VINILICO ALTURA 5CM, ESPESSURA 1MM, FIXADO COM COLA</t>
  </si>
  <si>
    <t>13,31</t>
  </si>
  <si>
    <t>RODAPE BORRACHA LISO, ALTURA 7CM, ESPESSURA 1MM, FIXADO COM COLA REVE REVESTIMENTO E TRATAMENTO DE SUPERFICIES</t>
  </si>
  <si>
    <t>19,35</t>
  </si>
  <si>
    <t>74199/001</t>
  </si>
  <si>
    <t>CHAPISCO RUSTICO TRACO 1:3 (CIMENTO E AREIA GROSSA), ESPESSURA 2CM, PR EPARO MANUAL DA ARGAMASSA</t>
  </si>
  <si>
    <t>27,00</t>
  </si>
  <si>
    <t>CHAPISCO APLICADO SOMENTE EM PILARES E VIGAS DAS PAREDES INTERNAS, COM ROLO PARA TEXTURA ACRÍLICA. ARGAMASSA TRAÇO 1:4 EMULSÃO POLIMÉRICA (ADESIVO) PREPARO MANUAL. AF_06/2014</t>
  </si>
  <si>
    <t>CHAPISCO APLICADO SOMENTE EM PILARES E VIGAS DAS PAREDES INTERNAS, COM ROLO PARA TEXTURA ACRÍLICA. ARGAMASSA TRAÇO 1:4 EMULSÃO POLIMÉRICA (ADESIVO) PREPARO BETONEIRA 400L. AF_06/2014</t>
  </si>
  <si>
    <t>3,62</t>
  </si>
  <si>
    <t>CHAPISCO APLICADO SOMENTE EM PILARES E VIGAS DAS PAREDES INTERNAS, COM ROLO PARA TEXTURA ACRÍLICA. ARGAMASSA TRAÇO 1:4 EMULSÃO POLIMÉRICA (ADESIVO) PREPARO MISTURADOR 300 KG. AF_06/2014</t>
  </si>
  <si>
    <t>3,61</t>
  </si>
  <si>
    <t>CHAPISCO APLICADO SOMENTE EM PILARES E VIGAS DAS PAREDES INTERNAS, COM ROLO PARA TEXTURA ACRÍLICA. ARGAMASSA INDUSTRIALIZADA PREPARO MAN UAL. AF_06/2014</t>
  </si>
  <si>
    <t>CHAPISCO APLICADO SOMENTE EM PILARES E VIGAS DAS PAREDES INTERNAS, COM ROLO PARA TEXTURA ACRÍLICA. ARGAMASSA INDUSTRIALIZADA PREPARO MISTURADOR 300 KG. AF_06/2014</t>
  </si>
  <si>
    <t>CHAPISCO APLICADO SOMENTE EM PILARES E VIGAS DAS PAREDES INTERNAS, COM COLHER DE PEDREIRO. ARGAMASSA TRAÇO 1:3 PREPARO MANUAL. AF_06/201 4</t>
  </si>
  <si>
    <t>CHAPISCO APLICADO SOMENTE EM PILARES E VIGAS DAS PAREDES INTERNAS, COM COLHER DE PEDREIRO. ARGAMASSA TRAÇO 1:3 PREPARO BETONEIRA 400L . AF_06/2014</t>
  </si>
  <si>
    <t>3,00</t>
  </si>
  <si>
    <t>CHAPISCO APLICADO SOMENTE EM PILARES E VIGAS DAS PAREDES INTERNAS, COM COLHER DE PEDREIRO. ARGAMASSA TRAÇO 1:3 PREPARO MISTURADOR 300 KG. AF_06/2014</t>
  </si>
  <si>
    <t>3,01</t>
  </si>
  <si>
    <t>CHAPISCO APLICADO SOMENTE EM PILARES E VIGAS DAS PAREDES INTERNAS, COM DESEMPENADEIRA DENTADA. ARGAMASSA INDUSTRIALIZADA PREPARO MANUAL. AF_06/2014</t>
  </si>
  <si>
    <t>12,32</t>
  </si>
  <si>
    <t>CHAPISCO APLICADO SOMENTE EM PILARES E VIGAS DAS PAREDES INTERNAS, COM DESEMPENADEIRA DENTADA. ARGAMASSA INDUSTRIALIZADA PREPARO MIST URADOR 300 KG. AF_06/2014</t>
  </si>
  <si>
    <t>CHAPISCO APLICADO TANTO EM PILARES E VIGAS DE CONCRETO COMO ALVENAR IAS PAREDES INTERNAS, COM ROLO PARA TEXTURA ACRÍLICA. ARGAMASSA TRA ÇO 1:4 EMULSÃO POLIMÉRICA (ADESIVO) PREPARO MANUAL. AF_06/2014</t>
  </si>
  <si>
    <t>3,57</t>
  </si>
  <si>
    <t>CHAPISCO APLICADO TANTO EM PILARES E VIGAS DE CONCRETO COMO ALVENAR IAS PAREDES INTERNAS, COM ROLO PARA TEXTURA ACRÍLICA. ARGAMASSA TRA ÇO 1:4 EMULSÃO POLIMÉRICA (ADESIVO) PREPARO BETONEIRA 400L. A F_06/2014</t>
  </si>
  <si>
    <t>3,46</t>
  </si>
  <si>
    <t>CHAPISCO APLICADO TANTO EM PILARES E VIGAS DE CONCRETO COMO ALVENAR IAS PAREDES INTERNAS, COM ROLO PARA TEXTURA ACRÍLICA. ARGAMASSA TRA ÇO 1:4 EMULSÃO POLIMÉRICA (ADESIVO) PREPARO MISTURADOR 300 KG . AF_06/2014</t>
  </si>
  <si>
    <t>3,45</t>
  </si>
  <si>
    <t>CHAPISCO APLICADO TANTO EM PILARES E VIGAS DE CONCRETO COMO ALVENAR IAS PAREDES INTERNAS, COM ROLO PARA TEXTURA ACRÍLICA. ARGAMASSA IND USTRIALIZADA PREPARO MANUAL. AF_06/2014</t>
  </si>
  <si>
    <t>6,40</t>
  </si>
  <si>
    <t>CHAPISCO APLICADO TANTO EM PILARES E VIGAS DE CONCRETO COMO ALVENAR IAS PAREDES INTERNAS, COM ROLO PARA TEXTURA ACRÍLICA. ARGAMASSA IND USTRIALIZADA PREPARO MISTURADOR 300 KG. AF_06/2014</t>
  </si>
  <si>
    <t>6,14</t>
  </si>
  <si>
    <t>CHAPISCO APLICADO TANTO EM PILARES E VIGAS DE CONCRETO COMO ALVENAR IAS PAREDES INTERNAS, COM COLHER PEDREIRO. ARGAMASSA TRAÇO 1:3 C OM PREPARO MANUAL. AF_06/2014</t>
  </si>
  <si>
    <t>CHAPISCO APLICADO TANTO EM PILARES E VIGAS DE CONCRETO COMO ALVENAR IAS PAREDES INTERNAS, COM COLHER PEDREIRO. ARGAMASSA TRAÇO 1:3 C OM PREPARO BETONEIRA 400L. AF_06/2014</t>
  </si>
  <si>
    <t>2,63</t>
  </si>
  <si>
    <t>CHAPISCO APLICADO TANTO EM PILARES E VIGAS DE CONCRETO COMO ALVENAR IAS PAREDES INTERNAS, COM COLHER PEDREIRO. ARGAMASSA TRAÇO 1:3 C OM PREPARO MISTURADOR 300 KG. AF_06/2014</t>
  </si>
  <si>
    <t>CHAPISCO APLICADO NO TETO, COM ROLO PARA TEXTURA ACRÍLICA. ARGAMASSA T RAÇO 1:4 E EMULSÃO POLIMÉRICA (ADESIVO) PREPARO MANUAL. AF_06/2014</t>
  </si>
  <si>
    <t>CHAPISCO APLICADO NO TETO, COM ROLO PARA TEXTURA ACRÍLICA. ARGAMASSA T RAÇO 1:4 E EMULSÃO POLIMÉRICA (ADESIVO) PREPARO EM BETONEIRA 400L. AF_06/2014</t>
  </si>
  <si>
    <t>CHAPISCO APLICADO NO TETO, COM ROLO PARA TEXTURA ACRÍLICA. ARGAMASSA T RAÇO 1:4 E EMULSÃO POLIMÉRICA (ADESIVO) PREPARO EM MISTURADOR 300 KG. AF_06/2014</t>
  </si>
  <si>
    <t>CHAPISCO APLICADO NO TETO, COM ROLO PARA TEXTURA ACRÍLICA. ARGAMASSA I NDUSTRIALIZADA PREPARO MANUAL. AF_06/2014</t>
  </si>
  <si>
    <t>CHAPISCO APLICADO NO TETO, COM DESEMPENADEIRA DENTADA. ARGAMASSA INDUS TRIALIZADA PREPARO MANUAL. AF_06/2014</t>
  </si>
  <si>
    <t>CHAPISCO APLICADO NO TETO, COM DESEMPENADEIRA DENTADA. ARGAMASSA INDUS TRIALIZADA PREPARO EM MISTURADOR 300 KG. AF_06/2014</t>
  </si>
  <si>
    <t>16,17</t>
  </si>
  <si>
    <t>CHAPISCO APLICADO TANTO EM PILARES E VIGAS DE CONCRETO COMO ALVENAR IA FACHADA SEM PRESENÇA VÃOS, COM ROLO PARA TEXTURA ACRÍLICA. AR GAMASSA TRAÇO 1:4 EMULSÃO POLIMÉRICA (ADESIVO) PREPARO MANUAL. A F_06/2014</t>
  </si>
  <si>
    <t>4,55</t>
  </si>
  <si>
    <t>CHAPISCO APLICADO TANTO EM PILARES E VIGAS DE CONCRETO COMO ALVENAR IA FACHADA SEM PRESENÇA VÃOS, COM ROLO PARA TEXTURA ACRÍLICA. AR GAMASSA TRAÇO 1:4 EMULSÃO POLIMÉRICA (ADESIVO) PREPARO BETONE IRA 400L. AF_06/2014</t>
  </si>
  <si>
    <t>4,44</t>
  </si>
  <si>
    <t>CHAPISCO APLICADO TANTO EM PILARES E VIGAS DE CONCRETO COMO ALVENAR IAS FACHADA SEM PRESENÇA VÃOS, COM ROLO PARA TEXTURA ACRÍLICA. A RGAMASSA TRAÇO 1:4 EMULSÃO POLIMÉRICA (ADESIVO) PREPARO MISTU RADOR 300 KG. AF_06/2014</t>
  </si>
  <si>
    <t>4,43</t>
  </si>
  <si>
    <t>CHAPISCO APLICADO TANTO EM PILARES E VIGAS DE CONCRETO COMO ALVENAR IA FACHADA SEM PRESENÇA VÃOS, COM ROLO PARA TEXTURA ACRÍLICA. AR GAMASSA INDUSTRIALIZADA PREPARO MANUAL. AF_06/2014</t>
  </si>
  <si>
    <t>7,38</t>
  </si>
  <si>
    <t>CHAPISCO APLICADO TANTO EM PILARES E VIGAS DE CONCRETO COMO ALVENAR IA FACHADA SEM PRESENÇA VÃOS, COM ROLO PARA TEXTURA ACRÍLICA. AR GAMASSA INDUSTRIALIZADA PREPARO MISTURADOR 300 KG. AF_06/2014</t>
  </si>
  <si>
    <t>7,12</t>
  </si>
  <si>
    <t>CHAPISCO APLICADO TANTO EM PILARES E VIGAS DE CONCRETO COMO ALVENAR IA FACHADA SEM PRESENÇA VÃOS, COM COLHER PEDREIRO. ARGAMASSA TRAÇO 1:3 PREPARO MANUAL. AF_06/2014</t>
  </si>
  <si>
    <t>4,71</t>
  </si>
  <si>
    <t>CHAPISCO APLICADO TANTO EM PILARES E VIGAS DE CONCRETO COMO ALVENAR IA FACHADA SEM PRESENÇA VÃOS, COM COLHER PEDREIRO. ARGAMASSA TRAÇO 1:3 PREPARO BETONEIRA 400L. AF_06/2014</t>
  </si>
  <si>
    <t>4,34</t>
  </si>
  <si>
    <t>CHAPISCO APLICADO TANTO EM PILARES E VIGAS DE CONCRETO COMO ALVENAR IA FACHADA SEM PRESENÇA VÃOS, COM COLHER PEDREIRO. ARGAMASSA TRAÇO 1:3 PREPARO MISTURADOR 300 KG. AF_06/2014</t>
  </si>
  <si>
    <t>CHAPISCO APLICADO TANTO EM PILARES E VIGAS DE CONCRETO COMO ALVENAR IA FACHADA COM PRESENÇA VÃOS, ROLO PARA TEXTURA ACRÍLICA. AR GAMASSA TRAÇO 1:4 EMULSÃO POLIMÉRICA (ADESIVO) PREPARO MANUAL. A F_06/2014</t>
  </si>
  <si>
    <t>CHAPISCO APLICADO TANTO EM PILARES E VIGAS DE CONCRETO COMO ALVENAR IA FACHADA COM PRESENÇA VÃOS, ROLO PARA TEXTURA ACRÍLICA. AR GAMASSA TRAÇO 1:4 EMULSÃO POLIMÉRICA (ADESIVO) PREPARO BETONE IRA 400L. AF_06/2014</t>
  </si>
  <si>
    <t>5,29</t>
  </si>
  <si>
    <t>CHAPISCO APLICADO TANTO EM PILARES E VIGAS DE CONCRETO COMO ALVENAR IA FACHADA COM PRESENÇA VÃOS, ROLO PARA TEXTURA ACRÍLICA. AR GAMASSA TRAÇO 1:4 EMULSÃO POLIMÉRICA (ADESIVO) PREPARO MISTUR ADOR 300 KG. AF_06/2014</t>
  </si>
  <si>
    <t>5,27</t>
  </si>
  <si>
    <t>CHAPISCO APLICADO TANTO EM PILARES E VIGAS DE CONCRETO COMO ALVENAR IA FACHADA COM PRESENÇA VÃOS, ROLO PARA TEXTURA ACRÍLICA. AR GAMASSA INDUSTRIALIZADA PREPARO MANUAL. AF_06/2014</t>
  </si>
  <si>
    <t>8,23</t>
  </si>
  <si>
    <t>CHAPISCO APLICADO TANTO EM PILARES E VIGAS DE CONCRETO COMO ALVENAR IA FACHADA COM PRESENÇA VÃOS, ROLO PARA TEXTURA ACRÍLICA. AR GAMASSA INDUSTRIALIZADA PREPARO MISTURADOR 300 KG. AF_06/2014</t>
  </si>
  <si>
    <t>7,97</t>
  </si>
  <si>
    <t>CHAPISCO APLICADO TANTO EM PILARES E VIGAS DE CONCRETO COMO ALVENAR IA FACHADA COM PRESENÇA VÃOS, COLHER PEDREIRO. ARGAMASSA TRAÇO 1:3 PREPARO MANUAL. AF_06/2014</t>
  </si>
  <si>
    <t>CHAPISCO APLICADO TANTO EM PILARES E VIGAS DE CONCRETO COMO ALVENAR IA FACHADA COM PRESENÇA VÃOS, COLHER PEDREIRO. ARGAMASSA TRAÇO 1:3 PREPARO BETONEIRA 400L. AF_06/2014</t>
  </si>
  <si>
    <t>5,74</t>
  </si>
  <si>
    <t>CHAPISCO APLICADO TANTO EM PILARES E VIGAS DE CONCRETO COMO ALVENAR IA FACHADA COM PRESENÇA VÃOS, COLHER PEDREIRO. ARGAMASSA TRAÇO 1:3 PREPARO MISTURADOR 300 KG. AF_06/2014</t>
  </si>
  <si>
    <t>CHAPISCO APLICADO SOMENTE NA ESTRUTURA DE CONCRETO DA FACHADA, COM DES EMPENADEIRA DENTADA. ARGAMASSA INDUSTRIALIZADA PREPARO MANUAL. AF_ 06/2014</t>
  </si>
  <si>
    <t>16,76</t>
  </si>
  <si>
    <t>CHAPISCO APLICADO SOMENTE NA ESTRUTURA DE CONCRETO DA FACHADA, COM DES EMPENADEIRA DENTADA. ARGAMASSA INDUSTRIALIZADA PREPARO EM MISTURAD OR 300 KG. AF_06/2014</t>
  </si>
  <si>
    <t>BARRA LISA COM ARGAMASSA TRACO 1:4 (CIMENTO E AREIA GROSSA), ESPESSURA 2,0CM, INCLUSO ADITIVO IMPERMEABILIZANTE, PREPARO MECANICO DA ARGAMAS SA</t>
  </si>
  <si>
    <t>36,29</t>
  </si>
  <si>
    <t>BARRA LISA COM ARGAMASSA TRACO 1:4 (CIMENTO E AREIA GROSSA), ESPESSURA 2,0CM, PREPARO MECANICO DA</t>
  </si>
  <si>
    <t>34,61</t>
  </si>
  <si>
    <t>BARRA LISA TRACO 1:3 (CIMENTO E AREIA MEDIA), ESPESSURA 1,5CM, PREPARO MANUAL DA ARGAMASSA</t>
  </si>
  <si>
    <t>BARRA LISA TRACO 1:3 (CIMENTO E AREIA MEDIA), ESPESSURA 1,0CM, PREPARO MANUAL DA ARGAMASSA</t>
  </si>
  <si>
    <t>33,23</t>
  </si>
  <si>
    <t>BARRA LISA TRACO 1:4 (CIMENTO E AREIA MEDIA), ESPESSURA 2,0CM, PREPARO MANUAL DA ARGAMASSA</t>
  </si>
  <si>
    <t>BARRA LISA TRACO 1:3 (CIMENTO E AREIA MEDIA), ESPESSURA 0,5CM, PREPARO MANUAL DA ARGAMASSA</t>
  </si>
  <si>
    <t>27,79</t>
  </si>
  <si>
    <t>BARRA LISA TRACO 1:4 (CIMENTO E AREIA MEDIA), COM CORANTE AMARELO, ESP ESSURA 2,0CM, PREPARO MANUAL DA ARGAMASSA</t>
  </si>
  <si>
    <t>BARRA LISA TRACO 1:3 (CIMENTO E AREIA MEDIA NAO PENEIRADA), INCLUSO AD ITIVO IMPERMEABILIZANTE, ESPESSURA 0,5CM, PREPARO MANUAL DA ARGAMASSA</t>
  </si>
  <si>
    <t>28,15</t>
  </si>
  <si>
    <t>APLICAÇÃO MANUAL DE GESSO DESEMPENADO (SEM TALISCAS) EM TETO AMBIEN TES ÁREA MAIOR QUE 10M², ESPESSURA 0,5CM. AF_06/2014</t>
  </si>
  <si>
    <t>10,16</t>
  </si>
  <si>
    <t>APLICAÇÃO MANUAL DE GESSO DESEMPENADO (SEM TALISCAS) EM TETO AMBIEN TES ÁREA ENTRE 5M² E 10M², ESPESSURA 0,5CM. AF_06/2014</t>
  </si>
  <si>
    <t>APLICAÇÃO MANUAL DE GESSO DESEMPENADO (SEM TALISCAS) EM TETO AMBIEN TES ÁREA MENOR QUE 5M², ESPESSURA 0,5CM. AF_06/2014</t>
  </si>
  <si>
    <t>APLICAÇÃO MANUAL DE GESSO DESEMPENADO (SEM TALISCAS) EM TETO AMBIEN TES ÁREA MAIOR QUE 10M², ESPESSURA 1,0CM. AF_06/2014</t>
  </si>
  <si>
    <t>15,17</t>
  </si>
  <si>
    <t>APLICAÇÃO MANUAL DE GESSO DESEMPENADO (SEM TALISCAS) EM TETO AMBIEN TES ÁREA ENTRE 5M² E 10M², ESPESSURA 1,0CM. AF_06/2014</t>
  </si>
  <si>
    <t>APLICAÇÃO MANUAL DE GESSO DESEMPENADO (SEM TALISCAS) EM TETO AMBIEN TES ÁREA MENOR QUE 5M², ESPESSURA 1,0CM. AF_06/2014</t>
  </si>
  <si>
    <t>21,82</t>
  </si>
  <si>
    <t>APLICAÇÃO MANUAL DE GESSO DESEMPENADO (SEM TALISCAS) EM PAREDES AMB IENTES ÁREA MAIOR QUE 10M², ESPESSURA 0,5CM. AF_06/2014</t>
  </si>
  <si>
    <t>APLICAÇÃO MANUAL DE GESSO DESEMPENADO (SEM TALISCAS) EM PAREDES AMB IENTES ÁREA ENTRE 5M² E 10M², ESPESSURA 0,5CM. AF_06/2014</t>
  </si>
  <si>
    <t>APLICAÇÃO MANUAL DE GESSO DESEMPENADO (SEM TALISCAS) EM PAREDES AMB IENTES ÁREA MENOR QUE 5M², ESPESSURA 0,5CM. AF_06/2014</t>
  </si>
  <si>
    <t>11,97</t>
  </si>
  <si>
    <t>APLICAÇÃO MANUAL DE GESSO DESEMPENADO (SEM TALISCAS) EM PAREDES AMB IENTES ÁREA MAIOR QUE 10M², ESPESSURA 1,0CM. AF_06/2014</t>
  </si>
  <si>
    <t>16,23</t>
  </si>
  <si>
    <t>APLICAÇÃO MANUAL DE GESSO DESEMPENADO (SEM TALISCAS) EM PAREDES AMB IENTES ÁREA ENTRE 5M² E 10M², ESPESSURA 1,0CM. AF_06/2014</t>
  </si>
  <si>
    <t>16,53</t>
  </si>
  <si>
    <t>APLICAÇÃO MANUAL DE GESSO DESEMPENADO (SEM TALISCAS) EM PAREDES AMB IENTES ÁREA MENOR QUE 5M², ESPESSURA 1,0CM. AF_06/2014</t>
  </si>
  <si>
    <t>APLICAÇÃO MANUAL DE GESSO SARRAFEADO (COM TALISCAS) EM PAREDES AMBI ENTES ÁREA MAIOR QUE 10M², ESPESSURA 1,0CM. AF_06/2014</t>
  </si>
  <si>
    <t>21,37</t>
  </si>
  <si>
    <t>APLICAÇÃO MANUAL DE GESSO SARRAFEADO (COM TALISCAS) EM PAREDES AMBI ENTES ÁREA ENTRE 5M² E 10M², ESPESSURA 1,0CM. AF_06/2014</t>
  </si>
  <si>
    <t>APLICAÇÃO MANUAL DE GESSO SARRAFEADO (COM TALISCAS) EM PAREDES AMBI ENTES ÁREA MENOR QUE 5M², ESPESSURA 1,0CM. AF_06/2014</t>
  </si>
  <si>
    <t>22,58</t>
  </si>
  <si>
    <t>APLICAÇÃO MANUAL DE GESSO SARRAFEADO (COM TALISCAS) EM PAREDES AMBI ENTES ÁREA MAIOR QUE 10M², ESPESSURA 1,5CM. AF_06/2014</t>
  </si>
  <si>
    <t>25,17</t>
  </si>
  <si>
    <t>APLICAÇÃO MANUAL DE GESSO SARRAFEADO (COM TALISCAS) EM PAREDES AMBI ENTES ÁREA ENTRE 5M² E 10M², ESPESSURA 1,5CM. AF_06/2014</t>
  </si>
  <si>
    <t>25,63</t>
  </si>
  <si>
    <t>APLICAÇÃO MANUAL DE GESSO SARRAFEADO (COM TALISCAS) EM PAREDES AMBI ENTES ÁREA MENOR QUE 5M², ESPESSURA 1,5CM. AF_06/2014</t>
  </si>
  <si>
    <t>26,38</t>
  </si>
  <si>
    <t>APLICAÇÃO DE GESSO PROJETADO COM EQUIPAMENTO PROJEÇÃO EM PAREDES AMBIENTES ÁREA MAIOR QUE 10M², DESEMPENADO (SEM TALISCAS), ESPESSU RA 0,5CM. AF_06/2014</t>
  </si>
  <si>
    <t>12,37</t>
  </si>
  <si>
    <t>APLICAÇÃO DE GESSO PROJETADO COM EQUIPAMENTO PROJEÇÃO EM PAREDES AMBIENTES ÁREA ENTRE 5M² E 10M², DESEMPENADO (SEM TALISCAS), ESPES SURA 0,5CM. AF_06/2014</t>
  </si>
  <si>
    <t>APLICAÇÃO DE GESSO PROJETADO COM EQUIPAMENTO PROJEÇÃO EM PAREDES AMBIENTES ÁREA MENOR QUE 5M², DESEMPENADO (SEM TALISCAS), ESPESSUR A 0,5CM. AF_06/2014</t>
  </si>
  <si>
    <t>APLICAÇÃO DE GESSO PROJETADO COM EQUIPAMENTO PROJEÇÃO EM PAREDES AMBIENTES ÁREA MAIOR QUE 10M², DESEMPENADO (SEM TALISCAS), ESPESSU RA 1,0CM. AF_06/2014</t>
  </si>
  <si>
    <t>18,01</t>
  </si>
  <si>
    <t>APLICAÇÃO DE GESSO PROJETADO COM EQUIPAMENTO PROJEÇÃO EM PAREDES AMBIENTES ÁREA ENTRE 5M² E 10M², DESEMPENADO (SEM TALISCAS), ESPES SURA 1,0CM. AF_06/2014</t>
  </si>
  <si>
    <t>APLICAÇÃO DE GESSO PROJETADO COM EQUIPAMENTO PROJEÇÃO EM PAREDES AMBIENTES ÁREA MENOR QUE 5M², DESEMPENADO (SEM TALISCAS), ESPESSUR A 1,0CM. AF_06/2014</t>
  </si>
  <si>
    <t>19,07</t>
  </si>
  <si>
    <t>APLICAÇÃO DE GESSO PROJETADO COM EQUIPAMENTO PROJEÇÃO EM PAREDES AMBIENTES ÁREA MAIOR QUE 10M², SARRAFEADO (COM TALISCAS), ESPESSUR A 1,0CM. AF_06/2014</t>
  </si>
  <si>
    <t>19,98</t>
  </si>
  <si>
    <t>APLICAÇÃO DE GESSO PROJETADO COM EQUIPAMENTO PROJEÇÃO EM PAREDES AMBIENTES ÁREA ENTRE 5M² E 10M², SARRAFEADO (COM TALISCAS), ESPESS URA 1,0CM. AF_06/2014</t>
  </si>
  <si>
    <t>21,04</t>
  </si>
  <si>
    <t>APLICAÇÃO DE GESSO PROJETADO COM EQUIPAMENTO PROJEÇÃO EM PAREDES AMBIENTES ÁREA MENOR QUE 5M², SARRAFEADO (COM TALISCAS), ESPESSURA 1,0CM. AF_06/2014</t>
  </si>
  <si>
    <t>21,79</t>
  </si>
  <si>
    <t>APLICAÇÃO DE GESSO PROJETADO COM EQUIPAMENTO PROJEÇÃO EM PAREDES AMBIENTES ÁREA MAIOR QUE 10M², SARRAFEADO (COM TALISCAS), ESPESSUR A 1,5CM. AF_06/2014</t>
  </si>
  <si>
    <t>24,71</t>
  </si>
  <si>
    <t>APLICAÇÃO DE GESSO PROJETADO COM EQUIPAMENTO PROJEÇÃO EM PAREDES AMBIENTES ÁREA ENTRE 5M² E 10M², SARRAFEADO (COM TALISCAS), ESPESS URA 1,5CM. AF_06/2014</t>
  </si>
  <si>
    <t>APLICAÇÃO DE GESSO PROJETADO COM EQUIPAMENTO PROJEÇÃO EM PAREDES AMBIENTES ÁREA MENOR QUE 5M², SARRAFEADO (COM TALISCAS), ESPESSURA 1,5CM. AF_06/2014</t>
  </si>
  <si>
    <t>26,68</t>
  </si>
  <si>
    <t>EMBOÇO, PARA RECEBIMENTO DE CERÂMICA, EM ARGAMASSA TRAÇO 1:2:8, PREPAR O MECÂNICO COM BETONEIRA 400L, APLICADO MANUALMENTE FACES INTERNAS PAREDES AMBIENTES ÁREA MENOR QUE 5M2, ESPESSURA 20MM, EXECUÇÃO TALISCAS. AF_06/2014</t>
  </si>
  <si>
    <t>24,69</t>
  </si>
  <si>
    <t>EMBOÇO, PARA RECEBIMENTO DE CERÂMICA, EM ARGAMASSA TRAÇO 1:2:8, PREPAR O MANUAL, APLICADO MANUALMENTE FACES INTERNAS PAREDES AMBIENT ES COM ÁREA MENOR QUE 5M2, ESPESSURA 20MM, EXECUÇÃO TALISCAS . AF_06/2014</t>
  </si>
  <si>
    <t>27,87</t>
  </si>
  <si>
    <t>MASSA ÚNICA, PARA RECEBIMENTO DE PINTURA, EM ARGAMASSA TRAÇO 1:2:8, PR EPARO MECÂNICO COM BETONEIRA 400L, APLICADA MANUALMENTE FACES INTER NAS PAREDES AMBIENTES ÁREA MENOR QUE 10M2, ESPESSURA 20MM , EXECUÇÃO TALISCAS. AF_06/2014</t>
  </si>
  <si>
    <t>MASSA ÚNICA, PARA RECEBIMENTO DE PINTURA, EM ARGAMASSA TRAÇO 1:2:8, PR EPARO MANUAL, APLICADA MANUALMENTE FACES INTERNAS PAREDES AMB IENTES COM ÁREA MENOR QUE 10M2, ESPESSURA 20MM, EXECUÇÃO TAL ISCAS. AF_06/2014</t>
  </si>
  <si>
    <t>25,45</t>
  </si>
  <si>
    <t>EMBOÇO, PARA RECEBIMENTO DE CERÂMICA, EM ARGAMASSA TRAÇO 1:2:8, PREPAR O MECÂNICO COM BETONEIRA 400L, APLICADO MANUALMENTE FACES INTERNAS PAREDES AMBIENTES ÁREA ENTRE 5M2 E 10M2, ESPESSURA 20MM, EXECUÇÃO TALISCAS. AF_06/2014</t>
  </si>
  <si>
    <t>21,41</t>
  </si>
  <si>
    <t>EMBOÇO, PARA RECEBIMENTO DE CERÂMICA, EM ARGAMASSA TRAÇO 1:2:8, PREPAR O MANUAL, APLICADO MANUALMENTE FACES INTERNAS PAREDES AMBIENT ES COM ÁREA ENTRE 5M2 E 10M2, ESPESSURA 20MM, EXECUÇÃO TALIS CAS. AF_06/2014</t>
  </si>
  <si>
    <t>24,59</t>
  </si>
  <si>
    <t>MASSA ÚNICA, PARA RECEBIMENTO DE PINTURA, EM ARGAMASSA TRAÇO 1:2:8, PR EPARO MECÂNICO COM BETONEIRA 400L, APLICADA MANUALMENTE FACES INTER NAS PAREDES AMBIENTES ÁREA MAIOR QUE 10M2, ESPESSURA 20MM , EXECUÇÃO TALISCAS. AF_06/2014</t>
  </si>
  <si>
    <t>20,96</t>
  </si>
  <si>
    <t>MASSA ÚNICA, PARA RECEBIMENTO DE PINTURA, EM ARGAMASSA TRAÇO 1:2:8, PR EPARO MANUAL, APLICADA MANUALMENTE FACES INTERNAS PAREDES AMB IENTES COM ÁREA MAIOR QUE 10M2, ESPESSURA 20MM, EXECUÇÃO TAL ISCAS. AF_06/2014</t>
  </si>
  <si>
    <t>24,14</t>
  </si>
  <si>
    <t>EMBOÇO, PARA RECEBIMENTO DE CERÂMICA, EM ARGAMASSA TRAÇO 1:2:8, PREPAR O MECÂNICO COM BETONEIRA 400L, APLICADO MANUALMENTE FACES INTERNAS PAREDES AMBIENTES ÁREA MAIOR QUE 10M2, ESPESSURA 20MM, CO M EXECUÇÃO TALISCAS. AF_06/2014</t>
  </si>
  <si>
    <t>18,99</t>
  </si>
  <si>
    <t>EMBOÇO, PARA RECEBIMENTO DE CERÂMICA, EM ARGAMASSA TRAÇO 1:2:8, PREPAR O MANUAL, APLICADO MANUALMENTE FACES INTERNAS PAREDES AMBIENT ES COM ÁREA MAIOR QUE 10M2, ESPESSURA 20MM, EXECUÇÃO TALISCA S. AF_06/2014</t>
  </si>
  <si>
    <t>22,17</t>
  </si>
  <si>
    <t>EMBOÇO, PARA RECEBIMENTO DE CERÂMICA, EM ARGAMASSA INDUSTRIALIZADA, AP LICADO COM EQUIPAMENTO MISTURA E PROJEÇÃO 1,5 M3/H, FACES INT ERNAS PAREDES AMBIENTES ÁREA MENOR QUE 5M2, ESPESSURA 20MM, TALISCAS. AF_06/2014</t>
  </si>
  <si>
    <t>39,09</t>
  </si>
  <si>
    <t>MASSA ÚNICA, PARA RECEBIMENTO DE PINTURA, EM ARGAMASSA INDUSTRIALIZADA , APLICADO COM EQUIPAMENTO MISTURA E PROJEÇÃO 1,5 M3/H, FACES INTERNAS PAREDES AMBIENTES ÁREA MENOR QUE 10M2, ESPESSURA 2 0MM, TALISCAS. AF_06/2014</t>
  </si>
  <si>
    <t>37,04</t>
  </si>
  <si>
    <t>EMBOÇO, PARA RECEBIMENTO DE CERÂMICA, EM ARGAMASSA INDUSTRIALIZADA, AP LICADO COM EQUIPAMENTO MISTURA E PROJEÇÃO 1,5 M3/H, FACES INT ERNAS PAREDES AMBIENTES ÁREA ENTRE 5M2 10M2, ESPESSURA 20M M, TALISCAS. AF_06/2014</t>
  </si>
  <si>
    <t>36,31</t>
  </si>
  <si>
    <t>MASSA ÚNICA, PARA RECEBIMENTO DE PINTURA, EM ARGAMASSA INDUSTRIALIZADA , APLICADO COM EQUIPAMENTO MISTURA E PROJEÇÃO 1,5 M3/H, FACES INTERNAS PAREDES AMBIENTES ÁREA MAIOR QUE 10M2, ESPESSURA 2 0MM, TALISCAS. AF_06/2014</t>
  </si>
  <si>
    <t>EMBOÇO, PARA RECEBIMENTO DE CERÂMICA, EM ARGAMASSA INDUSTRIALIZADA, AP LICADO COM EQUIPAMENTO MISTURA E PROJEÇÃO 1,5 M3/H, FACES INT ERNAS PAREDES AMBIENTES ÁREA MAIOR QUE 10M2, ESPESSURA 20MM, TALISCAS. AF_06/2014</t>
  </si>
  <si>
    <t>34,26</t>
  </si>
  <si>
    <t>MASSA ÚNICA, PARA RECEBIMENTO DE PINTURA OU CERÂMICA, EM ARGAMASSA IND USTRIALIZADA, APLICADO COM EQUIPAMENTO MISTURA E PROJEÇÃO 1,5 M3 /H, FACES INTERNAS PAREDES AMBIENTES ÁREA MENOR QUE 5M2, ESPESSURA 5MM, SEM TALISCAS. AF_06/2014</t>
  </si>
  <si>
    <t>13,75</t>
  </si>
  <si>
    <t>MASSA ÚNICA, PARA RECEBIMENTO DE PINTURA OU CERÂMICA, EM ARGAMASSA IND USTRIALIZADA, APLICADO COM EQUIPAMENTO MISTURA E PROJEÇÃO 1,5 M3 /H, FACES INTERNAS PAREDES AMBIENTES ÁREA ENTRE 5M2 10M 2, ESPESSURA 5MM, SEM TALISCAS. AF_06/2014</t>
  </si>
  <si>
    <t>MASSA ÚNICA, PARA RECEBIMENTO DE PINTURA OU CERÂMICA, EM ARGAMASSA IND USTRIALIZADA, APLICADO COM EQUIPAMENTO MISTURA E PROJEÇÃO 1,5 M3 /H, FACES INTERNAS PAREDES AMBIENTES ÁREA MAIOR QUE 10M2, ESPESSURA 5MM, SEM TALISCAS. AF_06/2014</t>
  </si>
  <si>
    <t>EMBOÇO, PARA RECEBIMENTO DE CERÂMICA, EM ARGAMASSA TRAÇO 1:2:8, PREPAR O MECÂNICO COM BETONEIRA 400L, APLICADO MANUALMENTE FACES INTERNAS PAREDES AMBIENTES ÁREA MENOR QUE 5M2, ESPESSURA 10MM, EXECUÇÃO TALISCAS. AF_06/2014</t>
  </si>
  <si>
    <t>EMBOÇO, PARA RECEBIMENTO DE CERÂMICA, EM ARGAMASSA TRAÇO 1:2:8, PREPAR O MANUAL, APLICADO MANUALMENTE FACES INTERNAS PAREDES AMBIENT ES COM ÁREA MENOR QUE 5M2, ESPESSURA 10MM, EXECUÇÃO TALISCAS . AF_06/2014</t>
  </si>
  <si>
    <t>18,68</t>
  </si>
  <si>
    <t>MASSA ÚNICA, PARA RECEBIMENTO DE PINTURA, EM ARGAMASSA TRAÇO 1:2:8, PR EPARO MECÂNICO COM BETONEIRA 400L, APLICADA MANUALMENTE FACES INTER NAS PAREDES AMBIENTES ÁREA MENOR QUE 10M2, ESPESSURA 10MM , EXECUÇÃO TALISCAS. AF_06/2014</t>
  </si>
  <si>
    <t>MASSA ÚNICA, PARA RECEBIMENTO DE PINTURA, EM ARGAMASSA TRAÇO 1:2:8, PR EPARO MANUAL, APLICADA MANUALMENTE FACES INTERNAS PAREDES AMB IENTES COM ÁREA MENOR QUE 10M2, ESPESSURA 10MM, EXECUÇÃO TAL ISCAS. AF_06/2014</t>
  </si>
  <si>
    <t>EMBOÇO, PARA RECEBIMENTO DE CERÂMICA, EM ARGAMASSA TRAÇO 1:2:8, PREPAR O MECÂNICO COM BETONEIRA 400L, APLICADO MANUALMENTE FACES INTERNAS PAREDES AMBIENTES ÁREA ENTRE 5M2 E 10M2, ESPESSURA 10MM, EXECUÇÃO TALISCAS. AF_06/2014</t>
  </si>
  <si>
    <t>13,59</t>
  </si>
  <si>
    <t>EMBOÇO, PARA RECEBIMENTO DE CERÂMICA, EM ARGAMASSA TRAÇO 1:2:8, PREPAR O MANUAL, APLICADO MANUALMENTE FACES INTERNAS PAREDES AMBIENT ES COM ÁREA ENTRE 5M2 E 10M2, ESPESSURA 10MM, EXECUÇÃO TALIS CAS. AF_06/2014</t>
  </si>
  <si>
    <t>MASSA ÚNICA, PARA RECEBIMENTO DE PINTURA, EM ARGAMASSA TRAÇO 1:2:8, PR EPARO MECÂNICO COM BETONEIRA 400L, APLICADA MANUALMENTE FACES INTER NAS PAREDES AMBIENTES ÁREA MAIOR QUE 10M2, ESPESSURA 10MM , EXECUÇÃO TALISCAS. AF_06/2014</t>
  </si>
  <si>
    <t>13,16</t>
  </si>
  <si>
    <t>MASSA ÚNICA, PARA RECEBIMENTO DE PINTURA, EM ARGAMASSA TRAÇO 1:2:8, PR EPARO MANUAL, APLICADA MANUALMENTE FACES INTERNAS PAREDES AMB IENTES COM ÁREA MAIOR QUE 10M2, ESPESSURA 10MM, EXECUÇÃO TAL ISCAS. AF_06/2014</t>
  </si>
  <si>
    <t>14,96</t>
  </si>
  <si>
    <t>EMBOÇO, PARA RECEBIMENTO DE CERÂMICA, EM ARGAMASSA TRAÇO 1:2:8, PREPAR O MECÂNICO COM BETONEIRA 400L, APLICADO MANUALMENTE FACES INTERNAS PAREDES AMBIENTES ÁREA MAIOR QUE 10M2, ESPESSURA 10MM, CO M EXECUÇÃO TALISCAS. AF_06/2014</t>
  </si>
  <si>
    <t>EMBOÇO, PARA RECEBIMENTO DE CERÂMICA, EM ARGAMASSA TRAÇO 1:2:8, PREPAR O MANUAL, APLICADO MANUALMENTE FACES INTERNAS PAREDES AMBIENT ES COM ÁREA MAIOR QUE 10M2, ESPESSURA 10MM, EXECUÇÃO TALISCA S. AF_06/2014</t>
  </si>
  <si>
    <t>12,97</t>
  </si>
  <si>
    <t>EMBOÇO, PARA RECEBIMENTO DE CERÂMICA, EM ARGAMASSA INDUSTRIALIZADA, AP LICADO COM EQUIPAMENTO MISTURA E PROJEÇÃO 1,5 M3/H, FACES INT ERNAS PAREDES AMBIENTES ÁREA MENOR QUE 5M2, ESPESSURA 10MM, TALISCAS. AF_06/2014</t>
  </si>
  <si>
    <t>24,26</t>
  </si>
  <si>
    <t>MASSA ÚNICA, PARA RECEBIMENTO DE PINTURA, EM ARGAMASSA INDUSTRIALIZADA , APLICADO COM EQUIPAMENTO MISTURA E PROJEÇÃO 1,5 M3/H, FACES INTERNAS PAREDES AMBIENTES ÁREA MENOR QUE 10M2, ESPESSURA 1 0MM, TALISCAS. AF_06/2014</t>
  </si>
  <si>
    <t>22,22</t>
  </si>
  <si>
    <t>EMBOÇO, PARA RECEBIMENTO DE CERÂMICA, EM ARGAMASSA INDUSTRIALIZADA, AP LICADO COM EQUIPAMENTO MISTURA E PROJEÇÃO 1,5 M3/H, FACES INT ERNAS PAREDES AMBIENTES ÁREA ENTRE 5M2 10M2, ESPESSURA 10M M, TALISCAS. AF_06/2014</t>
  </si>
  <si>
    <t>MASSA ÚNICA, PARA RECEBIMENTO DE PINTURA, EM ARGAMASSA INDUSTRIALIZADA , APLICADO COM EQUIPAMENTO MISTURA E PROJEÇÃO 1,5 M3/H, FACES INTERNAS PAREDES AMBIENTES ÁREA MAIOR QUE 10M2, ESPESSURA 1 0MM, TALISCAS. AF_06/2014</t>
  </si>
  <si>
    <t>EMBOÇO, PARA RECEBIMENTO DE CERÂMICA, EM ARGAMASSA INDUSTRIALIZADA, AP LICADO COM EQUIPAMENTO MISTURA E PROJEÇÃO 1,5 M3/H, FACES INT ERNAS PAREDES AMBIENTES ÁREA MAIOR QUE 10M2, ESPESSURA 10MM, TALISCAS. AF_06/2014</t>
  </si>
  <si>
    <t>19,43</t>
  </si>
  <si>
    <t>MASSA ÚNICA, PARA RECEBIMENTO DE PINTURA OU CERÂMICA, EM ARGAMASSA IND USTRIALIZADA, APLICADO COM EQUIPAMENTO MISTURA E PROJEÇÃO 1,5 M3 /H, FACES INTERNAS PAREDES AMBIENTES ÁREA MENOR QUE 5M2, ESPESSURA 10MM, SEM TALISCAS. AF_06/2014</t>
  </si>
  <si>
    <t>22,97</t>
  </si>
  <si>
    <t>MASSA ÚNICA, PARA RECEBIMENTO DE PINTURA OU CERÂMICA, EM ARGAMASSA IND USTRIALIZADA, APLICADO COM EQUIPAMENTO MISTURA E PROJEÇÃO 1,5 M3 /H, FACES INTERNAS PAREDES AMBIENTES ÁREA ENTRE 5M2 10M 2, ESPESSURA 10MM, SEM TALISCAS. AF_06/2014</t>
  </si>
  <si>
    <t>MASSA ÚNICA, PARA RECEBIMENTO DE PINTURA OU CERÂMICA, EM ARGAMASSA IND USTRIALIZADA, APLICADO COM EQUIPAMENTO MISTURA E PROJEÇÃO 1,5 M3 /H, FACES INTERNAS PAREDES AMBIENTES ÁREA MAIOR QUE 10M2, ESPESSURA 10MM, SEM TALISCAS. AF_06/2014</t>
  </si>
  <si>
    <t>20,92</t>
  </si>
  <si>
    <t>EMBOÇO OU MASSA ÚNICA EM ARGAMASSA TRAÇO 1:2:8, PREPARO MECÂNICO COM B ETONEIRA 400 L, APLICADA MANUALMENTE PANOS DE FACHADA PRESENÇA VÃOS, ESPESSURA 25 MM. AF_06/2014</t>
  </si>
  <si>
    <t>35,66</t>
  </si>
  <si>
    <t>EMBOÇO OU MASSA ÚNICA EM ARGAMASSA TRAÇO 1:2:8, PREPARO MECÂNICO COM M ISTURADOR 300 KG, APLICADA MANUALMENTE PANOS DE FACHADA PRESENÇ A VÃOS, ESPESSURA 25 MM. AF_06/2014</t>
  </si>
  <si>
    <t>35,57</t>
  </si>
  <si>
    <t>EMBOÇO OU MASSA ÚNICA EM ARGAMASSA TRAÇO 1:2:8, PREPARO MANUAL, APLICA DA MANUALMENTE PANOS DE FACHADA COM PRESENÇA VÃOS, ESPESSURA 25 MM. AF_06/2014</t>
  </si>
  <si>
    <t>38,32</t>
  </si>
  <si>
    <t>EMBOÇO OU MASSA ÚNICA EM ARGAMASSA INDUSTRIALIZADA, PREPARO MECÂNICO E APLICAÇÃO COM EQUIPAMENTO DE MISTURA PROJEÇÃO 1,5 M3/H ARGAMA SSA PANOS FACHADA PRESENÇA VÃOS, ESPESSURA 25 MM. AF_0 6/2014</t>
  </si>
  <si>
    <t>45,92</t>
  </si>
  <si>
    <t>EMBOÇO OU MASSA ÚNICA EM ARGAMASSA TRAÇO 1:2:8, PREPARO MECÂNICO COM B ETONEIRA 400 L, APLICADA MANUALMENTE PANOS DE FACHADA PRESENÇA VÃOS, ESPESSURA 35 MM. AF_06/2014</t>
  </si>
  <si>
    <t>41,55</t>
  </si>
  <si>
    <t>EMBOÇO OU MASSA ÚNICA EM ARGAMASSA TRAÇO 1:2:8, PREPARO MECÂNICO COM M ISTURADOR 300 KG, APLICADA MANUALMENTE PANOS DE FACHADA PRESENÇ A VÃOS, ESPESSURA 35 MM. AF_06/2014</t>
  </si>
  <si>
    <t>EMBOÇO OU MASSA ÚNICA EM ARGAMASSA TRAÇO 1:2:8, PREPARO MANUAL, APLICA DA MANUALMENTE PANOS DE FACHADA COM PRESENÇA VÃOS, ESPESSURA 35 MM. AF_06/2014</t>
  </si>
  <si>
    <t>EMBOÇO OU MASSA ÚNICA EM ARGAMASSA INDUSTRIALIZADA, PREPARO MECÂNICO E APLICAÇÃO COM EQUIPAMENTO DE MISTURA PROJEÇÃO 1,5 M3/H ARGAMA SSA PANOS FACHADA PRESENÇA VÃOS, ESPESSURA 35 MM. AF_0 6/2014</t>
  </si>
  <si>
    <t>EMBOÇO OU MASSA ÚNICA EM ARGAMASSA TRAÇO 1:2:8, PREPARO MECÂNICO COM B ETONEIRA 400 L, APLICADA MANUALMENTE PANOS DE FACHADA PRESENÇA VÃOS, ESPESSURA 45 MM. AF_06/2014</t>
  </si>
  <si>
    <t>47,44</t>
  </si>
  <si>
    <t>EMBOÇO OU MASSA ÚNICA EM ARGAMASSA TRAÇO 1:2:8, PREPARO MECÂNICO COM M ISTURADOR 300 KG, APLICADA MANUALMENTE PANOS DE FACHADA PRESENÇ A VÃOS, ESPESSURA 45 MM. AF_06/2014</t>
  </si>
  <si>
    <t>EMBOÇO OU MASSA ÚNICA EM ARGAMASSA TRAÇO 1:2:8, PREPARO MANUAL, APLICA DA MANUALMENTE PANOS DE FACHADA COM PRESENÇA VÃOS, ESPESSURA 45 MM. AF_06/2014</t>
  </si>
  <si>
    <t>51,91</t>
  </si>
  <si>
    <t>EMBOÇO OU MASSA ÚNICA EM ARGAMASSA INDUSTRIALIZADA, PREPARO MECÂNICO E APLICAÇÃO COM EQUIPAMENTO DE MISTURA PROJEÇÃO 1,5 M3/H ARGAMA SSA PANOS FACHADA PRESENÇA VÃOS, ESPESSURA 45 MM. AF_0 6/2014</t>
  </si>
  <si>
    <t>67,46</t>
  </si>
  <si>
    <t>EMBOÇO OU MASSA ÚNICA EM ARGAMASSA TRAÇO 1:2:8, PREPARO MECÂNICO COM B ETONEIRA 400 L, APLICADA MANUALMENTE PANOS DE FACHADA PRESENÇA VÃOS, ESPESSURA MAIOR IGUAL A 50 MM. AF_06/2014</t>
  </si>
  <si>
    <t>61,31</t>
  </si>
  <si>
    <t>EMBOÇO OU MASSA ÚNICA EM ARGAMASSA TRAÇO 1:2:8, PREPARO MECÂNICO COM M ISTURADOR 300 KG, APLICADA MANUALMENTE PANOS DE FACHADA PRESENÇ A VÃOS, ESPESSURA MAIOR IGUAL 50 MM. AF_06/2014</t>
  </si>
  <si>
    <t>61,14</t>
  </si>
  <si>
    <t>EMBOÇO OU MASSA ÚNICA EM ARGAMASSA TRAÇO 1:2:8, PREPARO MANUAL, APLICA DA MANUALMENTE PANOS DE FACHADA COM PRESENÇA VÃOS, ESPESSURA MAI OR IGUAL A 50 MM. AF_06/2014</t>
  </si>
  <si>
    <t>66,22</t>
  </si>
  <si>
    <t>EMBOÇO OU MASSA ÚNICA EM ARGAMASSA INDUSTRIALIZADA, PREPARO MECÂNICO E APLICAÇÃO COM EQUIPAMENTO DE MISTURA PROJEÇÃO 1,5 M3/H ARGAMA SSA PANOS FACHADA PRESENÇA VÃOS, ESPESSURA MAIOR IGUAL A 50 MM. AF_06/2014</t>
  </si>
  <si>
    <t>80,93</t>
  </si>
  <si>
    <t>EMBOÇO OU MASSA ÚNICA EM ARGAMASSA TRAÇO 1:2:8, PREPARO MECÂNICO COM B ETONEIRA 400 L, APLICADA MANUALMENTE PANOS CEGOS DE FACHADA (SEM PR ESENÇA VÃOS), ESPESSURA 25 MM. AF_06/2014</t>
  </si>
  <si>
    <t>23,31</t>
  </si>
  <si>
    <t>EMBOÇO OU MASSA ÚNICA EM ARGAMASSA TRAÇO 1:2:8, PREPARO MECÂNICO COM M ISTURADOR 300 KG, APLICADA MANUALMENTE PANOS CEGOS DE FACHADA (SEM PRESENÇA VÃOS), ESPESSURA 25 MM. AF_06/2014</t>
  </si>
  <si>
    <t>23,23</t>
  </si>
  <si>
    <t>EMBOÇO OU MASSA ÚNICA EM ARGAMASSA TRAÇO 1:2:8, PREPARO MANUAL, APLICA DA MANUALMENTE PANOS CEGOS DE FACHADA (SEM PRESENÇA VÃOS), ESPES SURA 25 MM. AF_06/2014</t>
  </si>
  <si>
    <t>25,79</t>
  </si>
  <si>
    <t>EMBOÇO OU MASSA ÚNICA EM ARGAMASSA INDUSTRIALIZADA, PREPARO MECÂNICO E APLICAÇÃO COM EQUIPAMENTO DE MISTURA PROJEÇÃO 1,5 M3/H ARGAMA SSA PANOS CEGOS FACHADA (SEM PRESENÇA VÃOS), ESPESSURA 25 MM. AF_06/2014</t>
  </si>
  <si>
    <t>32,62</t>
  </si>
  <si>
    <t>EMBOÇO OU MASSA ÚNICA EM ARGAMASSA TRAÇO 1:2:8, PREPARO MECÂNICO COM B ETONEIRA 400 L, APLICADA MANUALMENTE PANOS CEGOS DE FACHADA (SEM PR ESENÇA VÃOS), ESPESSURA 35 MM. AF_06/2014</t>
  </si>
  <si>
    <t>28,98</t>
  </si>
  <si>
    <t>EMBOÇO OU MASSA ÚNICA EM ARGAMASSA TRAÇO 1:2:8, PREPARO MECÂNICO COM M ISTURADOR 300 KG, APLICADA MANUALMENTE PANOS CEGOS DE FACHADA (SEM PRESENÇA VÃOS), ESPESSURA 35 MM. AF_06/2014</t>
  </si>
  <si>
    <t>EMBOÇO OU MASSA ÚNICA EM ARGAMASSA TRAÇO 1:2:8, PREPARO MANUAL, APLICA DA MANUALMENTE PANOS CEGOS DE FACHADA (SEM PRESENÇA VÃOS), ESPES SURA 35 MM. AF_06/2014</t>
  </si>
  <si>
    <t>32,31</t>
  </si>
  <si>
    <t>EMBOÇO OU MASSA ÚNICA EM ARGAMASSA INDUSTRIALIZADA, PREPARO MECÂNICO E APLICAÇÃO COM EQUIPAMENTO DE MISTURA PROJEÇÃO 1,5 M3/H ARGAMA SSA PANOS CEGOS FACHADA (SEM PRESENÇA VÃOS), ESPESSURA 35 MM. AF_06/2014</t>
  </si>
  <si>
    <t>42,85</t>
  </si>
  <si>
    <t>EMBOÇO OU MASSA ÚNICA EM ARGAMASSA TRAÇO 1:2:8, PREPARO MECÂNICO COM B ETONEIRA 400 L, APLICADA MANUALMENTE PANOS CEGOS DE FACHADA (SEM PR ESENÇA VÃOS), ESPESSURA 45 MM. AF_06/2014</t>
  </si>
  <si>
    <t>34,65</t>
  </si>
  <si>
    <t>EMBOÇO OU MASSA ÚNICA EM ARGAMASSA TRAÇO 1:2:8, PREPARO MECÂNICO COM M ISTURADOR 300 KG, APLICADA MANUALMENTE PANOS CEGOS DE FACHADA (SEM PRESENÇA VÃOS), ESPESSURA 45 MM. AF_06/2014</t>
  </si>
  <si>
    <t>34,51</t>
  </si>
  <si>
    <t>EMBOÇO OU MASSA ÚNICA EM ARGAMASSA TRAÇO 1:2:8, PREPARO MANUAL, APLICA DA MANUALMENTE PANOS CEGOS DE FACHADA (SEM PRESENÇA VÃOS), ESPES SURA 45 MM. AF_06/2014</t>
  </si>
  <si>
    <t>38,82</t>
  </si>
  <si>
    <t>EMBOÇO OU MASSA ÚNICA EM ARGAMASSA INDUSTRIALIZADA, PREPARO MECÂNICO E APLICAÇÃO COM EQUIPAMENTO DE MISTURA PROJEÇÃO 1,5 M3/H ARGAMA SSA PANOS CEGOS FACHADA (SEM PRESENÇA VÃOS), ESPESSURA 45 MM. AF_06/2014</t>
  </si>
  <si>
    <t>EMBOÇO OU MASSA ÚNICA EM ARGAMASSA TRAÇO 1:2:8, PREPARO MECÂNICO COM B ETONEIRA 400 L, APLICADA MANUALMENTE PANOS CEGOS DE FACHADA (SEM PR ESENÇA VÃOS), ESPESSURA MAIOR IGUAL A 50 MM. AF_06/2014</t>
  </si>
  <si>
    <t>39,98</t>
  </si>
  <si>
    <t>EMBOÇO OU MASSA ÚNICA EM ARGAMASSA TRAÇO 1:2:8, PREPARO MECÂNICO COM M ISTURADOR 300 KG, APLICADA MANUALMENTE PANOS CEGOS DE FACHADA (SEM PRESENÇA VÃOS), ESPESSURA MAIOR IGUAL A 50 MM. AF_06/2014</t>
  </si>
  <si>
    <t>39,83</t>
  </si>
  <si>
    <t>EMBOÇO OU MASSA ÚNICA EM ARGAMASSA TRAÇO 1:2:8, PREPARO MANUAL, APLICA DA MANUALMENTE PANOS CEGOS DE FACHADA (SEM PRESENÇA VÃOS), ESPES SURA MAIOR IGUAL A 50 MM. AF_06/2014</t>
  </si>
  <si>
    <t>44,58</t>
  </si>
  <si>
    <t>EMBOÇO OU MASSA ÚNICA EM ARGAMASSA INDUSTRIALIZADA, PREPARO MECÂNICO E APLICAÇÃO COM EQUIPAMENTO DE MISTURA PROJEÇÃO 1,5 M3/H ARGAMA SSA PANOS CEGOS FACHADA (SEM PRESENÇA VÃOS), ESPESSURA MAIOR IGUAL A 50 MM. AF_06/2014</t>
  </si>
  <si>
    <t>EMBOÇO OU MASSA ÚNICA EM ARGAMASSA TRAÇO 1:2:8, PREPARO MECÂNICO COM B ETONEIRA 400 L, APLICADA MANUALMENTE SUPERFÍCIES EXTERNAS DA SACADA , ESPESSURA DE 25 MM, SEM USO TELA METÁLICA REFORÇO CONTRA FISSU RAÇÃO. AF_06/2014</t>
  </si>
  <si>
    <t>57,70</t>
  </si>
  <si>
    <t>EMBOÇO OU MASSA ÚNICA EM ARGAMASSA TRAÇO 1:2:8, PREPARO MECÂNICO COM M ISTURADOR 300 KG, APLICADA MANUALMENTE SUPERFÍCIES EXTERNAS DA SACA DA, ESPESSURA DE 25 MM, SEM USO TELA METÁLICA REFORÇO CONTRA FIS SURAÇÃO. AF_06/2014</t>
  </si>
  <si>
    <t>57,62</t>
  </si>
  <si>
    <t>EMBOÇO OU MASSA ÚNICA EM ARGAMASSA TRAÇO 1:2:8, PREPARO MANUAL, APLICA DA MANUALMENTE SUPERFÍCIES EXTERNAS SACADA, ESPESSURA DE 25 MM, SEM USO TELA METÁLICA REFORÇO CONTRA FISSURAÇÃO. AF_06/2014</t>
  </si>
  <si>
    <t>60,18</t>
  </si>
  <si>
    <t>EMBOÇO OU MASSA ÚNICA EM ARGAMASSA INDUSTRIALIZADA, PREPARO MECÂNICO E APLICAÇÃO COM EQUIPAMENTO DE MISTURA PROJEÇÃO 1,5 M3/H SUPERF ÍCIES EXTERNAS DA SACADA, ESPESSURA 25 MM, SEM USO TELA METÁLICA. A F_06/2014</t>
  </si>
  <si>
    <t>66,69</t>
  </si>
  <si>
    <t>EMBOÇO OU MASSA ÚNICA EM ARGAMASSA TRAÇO 1:2:8, PREPARO MECÂNICO COM B ETONEIRA 400 L, APLICADA MANUALMENTE SUPERFÍCIES EXTERNAS DA SACADA , ESPESSURA DE 35 MM, SEM USO TELA METÁLICA REFORÇO CONTRA FISSU RAÇÃO. AF_06/2014</t>
  </si>
  <si>
    <t>63,37</t>
  </si>
  <si>
    <t>EMBOÇO OU MASSA ÚNICA EM ARGAMASSA TRAÇO 1:2:8, PREPARO MECÂNICO COM M ISTURADOR 300 KG, APLICADA MANUALMENTE SUPERFÍCIES EXTERNAS DA SACA DA, ESPESSURA DE 35 MM, SEM USO TELA METÁLICA REFORÇO CONTRA FIS SURAÇÃO. AF_06/2014</t>
  </si>
  <si>
    <t>63,26</t>
  </si>
  <si>
    <t>EMBOÇO OU MASSA ÚNICA EM ARGAMASSA TRAÇO 1:2:8, PREPARO MANUAL, APLICA DA MANUALMENTE SUPERFÍCIES EXTERNAS SACADA, ESPESSURA DE 35 MM, SEM USO TELA METÁLICA REFORÇO CONTRA FISSURAÇÃO. AF_06/2014</t>
  </si>
  <si>
    <t>66,70</t>
  </si>
  <si>
    <t>EMBOÇO OU MASSA ÚNICA EM ARGAMASSA INDUSTRIALIZADA, PREPARO MECÂNICO E APLICAÇÃO COM EQUIPAMENTO DE MISTURA PROJEÇÃO 1,5 M3/H SUPERF ÍCIES EXTERNAS DA SACADA, ESPESSURA 35 MM, SEM USO TELA METÁLICA. A F_06/2014</t>
  </si>
  <si>
    <t>76,92</t>
  </si>
  <si>
    <t>EMBOÇO OU MASSA ÚNICA EM ARGAMASSA TRAÇO 1:2:8, PREPARO MECÂNICO COM B ETONEIRA 400 L, APLICADA MANUALMENTE SUPERFÍCIES EXTERNAS DA SACADA , ESPESSURA DE 45 MM, SEM USO TELA METÁLICA REFORÇO CONTRA FISSU RAÇÃO. AF_06/2014</t>
  </si>
  <si>
    <t>68,73</t>
  </si>
  <si>
    <t>EMBOÇO OU MASSA ÚNICA EM ARGAMASSA TRAÇO 1:2:8, PREPARO MECÂNICO COM M ISTURADOR 300 KG, APLICADA MANUALMENTE SUPERFÍCIES EXTERNAS DA SACA DA, ESPESSURA DE 45 MM, SEM USO TELA METÁLICA REFORÇO CONTRA FIS SURAÇÃO. AF_06/2014</t>
  </si>
  <si>
    <t>68,59</t>
  </si>
  <si>
    <t>EMBOÇO OU MASSA ÚNICA EM ARGAMASSA TRAÇO 1:2:8, PREPARO MANUAL, APLICA DA MANUALMENTE SUPERFÍCIES EXTERNAS SACADA, ESPESSURA DE 45 MM, SEM USO TELA METÁLICA REFORÇO CONTRA FISSURAÇÃO. AF_06/2014</t>
  </si>
  <si>
    <t>72,90</t>
  </si>
  <si>
    <t>EMBOÇO OU MASSA ÚNICA EM ARGAMASSA INDUSTRIALIZADA, PREPARO MECÂNICO E APLICAÇÃO COM EQUIPAMENTO DE MISTURA PROJEÇÃO 1,5 M3/H SUPERF ÍCIES EXTERNAS DA SACADA, ESPESSURA 45 MM, SEM USO TELA METÁLICA. A F_06/2014</t>
  </si>
  <si>
    <t>87,15</t>
  </si>
  <si>
    <t>EMBOÇO OU MASSA ÚNICA EM ARGAMASSA TRAÇO 1:2:8, PREPARO MECÂNICO COM B ETONEIRA 400 L, APLICADA MANUALMENTE SUPERFÍCIES EXTERNAS DA SACADA , ESPESSURA MAIOR IGUAL A 50 MM, SEM USO DE TELA METÁLICA REFORÇ O CONTRA FISSURAÇÃO. AF_06/2014</t>
  </si>
  <si>
    <t>99,37</t>
  </si>
  <si>
    <t>EMBOÇO OU MASSA ÚNICA EM ARGAMASSA TRAÇO 1:2:8, PREPARO MECÂNICO COM M ISTURADOR 300 KG, APLICADA MANUALMENTE SUPERFÍCIES EXTERNAS DA SACA DA, ESPESSURA MAIOR IGUAL A 50 MM, SEM USO DE TELA METÁLICA REFO RÇO CONTRA FISSURAÇÃO. AF_06/2014</t>
  </si>
  <si>
    <t>99,21</t>
  </si>
  <si>
    <t>EMBOÇO OU MASSA ÚNICA EM ARGAMASSA TRAÇO 1:2:8, PREPARO MANUAL, APLICA DA MANUALMENTE SUPERFÍCIES EXTERNAS SACADA, ESPESSURA MAIOR I GUAL A 50 MM, SEM USO DE TELA METÁLICA REFORÇO CONTRA FISSURAÇÃO. F_06/2014</t>
  </si>
  <si>
    <t>103,96</t>
  </si>
  <si>
    <t>EMBOÇO OU MASSA ÚNICA EM ARGAMASSA INDUSTRIALIZADA, PREPARO MECÂNICO E APLICAÇÃO COM EQUIPAMENTO DE MISTURA PROJEÇÃO 1,5 M3/H SUPERF ÍCIES EXTERNAS DA SACADA, ESPESSURA MAIOR IGUAL A 50 MM, SEM USO TELA METÁLICA. AF_06/2014</t>
  </si>
  <si>
    <t>116,95</t>
  </si>
  <si>
    <t>EMBOÇO OU MASSA ÚNICA EM ARGAMASSA TRAÇO 1:2:8, PREPARO MECÂNICO COM B ETONEIRA 400 L, APLICADA MANUALMENTE NAS PAREDES INTERNAS DA SACADA, E SPESSURA DE 25 MM, SEM USO TELA METÁLICA REFORÇO CONTRA FISSURAÇ ÃO. AF_06/2014</t>
  </si>
  <si>
    <t>45,42</t>
  </si>
  <si>
    <t>EMBOÇO OU MASSA ÚNICA EM ARGAMASSA TRAÇO 1:2:8, PREPARO MECÂNICO COM M ISTURADOR 300 KG, APLICADA MANUALMENTE NAS PAREDES INTERNAS DA SACADA, ESPESSURA DE 25 MM, SEM USO TELA METÁLICA REFORÇO CONTRA FISSUR AÇÃO. AF_06/2014</t>
  </si>
  <si>
    <t>45,32</t>
  </si>
  <si>
    <t>EMBOÇO OU MASSA ÚNICA EM ARGAMASSA TRAÇO 1:2:8, PREPARO MANUAL, APLICA DA MANUALMENTE NAS PAREDES INTERNAS SACADA, ESPESSURA DE 25 MM, SEM USO TELA METÁLICA REFORÇO CONTRA FISSURAÇÃO. AF_06/2014</t>
  </si>
  <si>
    <t>48,46</t>
  </si>
  <si>
    <t>EMBOÇO OU MASSA ÚNICA EM ARGAMASSA INDUSTRIALIZADA, PREPARO MECÂNICO E APLICAÇÃO COM EQUIPAMENTO DE MISTURA PROJEÇÃO 1,5 M3/H NAS PARED ES INTERNAS DA SACADA, ESPESSURA 25 MM, SEM USO TELA METÁLICA. AF_0 6/2014</t>
  </si>
  <si>
    <t>57,74</t>
  </si>
  <si>
    <t>EMBOÇO OU MASSA ÚNICA EM ARGAMASSA TRAÇO 1:2:8, PREPARO MECÂNICO COM B ETONEIRA 400 L, APLICADA MANUALMENTE NAS PAREDES INTERNAS DA SACADA, E SPESSURA DE 35 MM, SEM USO TELA METÁLICA REFORÇO CONTRA FISSURAÇ ÃO. AF_06/2014</t>
  </si>
  <si>
    <t>51,79</t>
  </si>
  <si>
    <t>EMBOÇO OU MASSA ÚNICA EM ARGAMASSA TRAÇO 1:2:8, PREPARO MECÂNICO COM M ISTURADOR 300 KG, APLICADA MANUALMENTE NAS PAREDES INTERNAS DA SACADA, ESPESSURA DE 35 MM, SEM USO TELA METÁLICA REFORÇO CONTRA FISSUR AÇÃO. AF_06/2014</t>
  </si>
  <si>
    <t>EMBOÇO OU MASSA ÚNICA EM ARGAMASSA TRAÇO 1:2:8, PREPARO MANUAL, APLICA DA MANUALMENTE NAS PAREDES INTERNAS SACADA, ESPESSURA DE 35 MM, SEM USO TELA METÁLICA REFORÇO CONTRA FISSURAÇÃO. AF_06/2014</t>
  </si>
  <si>
    <t>55,86</t>
  </si>
  <si>
    <t>EMBOÇO OU MASSA ÚNICA EM ARGAMASSA INDUSTRIALIZADA, PREPARO MECÂNICO E APLICAÇÃO COM EQUIPAMENTO DE MISTURA PROJEÇÃO 1,5 M3/H ARGAMA SSA NAS PAREDES INTERNAS DA SACADA, ESPESSURA 35 MM, SEM USO TELA M ETÁLICA. AF_06/2014</t>
  </si>
  <si>
    <t>69,67</t>
  </si>
  <si>
    <t>REVESTIMENTO DECORATIVO MONOCAMADA APLICADO MANUALMENTE EM PANOS CEGOS DA FACHADA DE UM EDIFÍCIO ESTRUTURA CONVENCIONAL, COM ACABAMENTO R ASPADO. AF_06/2014</t>
  </si>
  <si>
    <t>97,47</t>
  </si>
  <si>
    <t>REVESTIMENTO DECORATIVO MONOCAMADA APLICADO MANUALMENTE EM PANOS CEGOS DA FACHADA DE UM EDIFÍCIO ALVENARIA ESTRUTURAL, COM ACABAMENTO RAS PADO. AF_06/2014_P</t>
  </si>
  <si>
    <t>67,30</t>
  </si>
  <si>
    <t>REVESTIMENTO DECORATIVO MONOCAMADA APLICADO COM EQUIPAMENTO DE PROJEÇÃ O EM PANOS CEGOS DA FACHADA UM EDIFÍCIO ESTRUTURA CONVENCIONAL, ACABAMENTO RASPADO. AF_06/2014_P</t>
  </si>
  <si>
    <t>91,89</t>
  </si>
  <si>
    <t>REVESTIMENTO DECORATIVO MONOCAMADA APLICADO COM EQUIPAMENTO DE PROJEÇÃ O EM PANOS CEGOS DA FACHADA UM EDIFÍCIO ALVENARIA ESTRUTURAL, CO M ACABAMENTO RASPADO. AF_06/2014_P</t>
  </si>
  <si>
    <t>REVESTIMENTO DECORATIVO MONOCAMADA APLICADO MANUALMENTE EM PANOS DA FA CHADA COM PRESENÇA DE VÃOS, UM EDIFÍCIO ESTRUTURA CONVENCIONAL E ACABAMENTO RASPADO. AF_06/2014_P</t>
  </si>
  <si>
    <t>102,57</t>
  </si>
  <si>
    <t>REVESTIMENTO DECORATIVO MONOCAMADA APLICADO MANUALMENTE EM PANOS DA FA CHADA COM PRESENÇA DE VÃOS, UM EDIFÍCIO ALVENARIA ESTRUTURAL E A CABAMENTO RASPADO. AF_06/2014_P</t>
  </si>
  <si>
    <t>71,09</t>
  </si>
  <si>
    <t>REVESTIMENTO DECORATIVO MONOCAMADA APLICADO COM EQUIPAMENTO DE PROJEÇÃ O EM PANOS DA FACHADA PRESENÇA VÃOS, UM EDIFÍCIO ESTRUTUR A CONVENCIONAL E ACABAMENTO RASPADO. AF_06/2014_P</t>
  </si>
  <si>
    <t>95,66</t>
  </si>
  <si>
    <t>REVESTIMENTO DECORATIVO MONOCAMADA APLICADO COM EQUIPAMENTO DE PROJEÇÃ O EM PANOS DA FACHADA PRESENÇA VÃOS, UM EDIFÍCIO ALVENARI A ESTRUTURAL E ACABAMENTO RASPADO. AF_06/2014_P</t>
  </si>
  <si>
    <t>64,80</t>
  </si>
  <si>
    <t>REVESTIMENTO DECORATIVO MONOCAMADA APLICADO MANUALMENTE EM SUPERFÍCIES EXTERNAS DA SACADA DE UM EDIFÍCIO ESTRUTURA CONVENCIONAL E ACABAME NTO RASPADO. AF_06/2014_P</t>
  </si>
  <si>
    <t>103,91</t>
  </si>
  <si>
    <t>REVESTIMENTO DECORATIVO MONOCAMADA APLICADO MANUALMENTE EM SUPERFÍCIES EXTERNAS DA SACADA DE UM EDIFÍCIO ALVENARIA ESTRUTURAL E ACABAMENT O RASPADO. AF_06/2014_P</t>
  </si>
  <si>
    <t>REVESTIMENTO DECORATIVO MONOCAMADA APLICADO COM EQUIPAMENTO DE PROJEÇÃ O EM SUPERFÍCIES EXTERNAS DA SACADA UM EDIFÍCIO ESTRUTURA CONVEN CIONAL E ACABAMENTO RASPADO. AF_06/2014_P</t>
  </si>
  <si>
    <t>93,48</t>
  </si>
  <si>
    <t>REVESTIMENTO DECORATIVO MONOCAMADA APLICADO COM EQUIPAMENTO DE PROJEÇÃ O EM SUPERFÍCIES EXTERNAS DA SACADA UM EDIFÍCIO ALVENARIA ESTRUT URAL E ACABAMENTO RASPADO. AF_06/2014_P</t>
  </si>
  <si>
    <t>68,18</t>
  </si>
  <si>
    <t>REVESTIMENTO DECORATIVO MONOCAMADA APLICADO MANUALMENTE EM PANOS CEGOS DA FACHADA DE UM EDIFÍCIO ESTRUTURA CONVENCIONAL, COM ACABAMENTO T RAVERTINO. AF_06/2014_P</t>
  </si>
  <si>
    <t>106,13</t>
  </si>
  <si>
    <t>REVESTIMENTO DECORATIVO MONOCAMADA APLICADO MANUALMENTE EM PANOS CEGOS DA FACHADA DE UM EDIFÍCIO ALVENARIA ESTRUTURAL, COM ACABAMENTO TRA VERTINO. AF_06/2014_P</t>
  </si>
  <si>
    <t>75,96</t>
  </si>
  <si>
    <t>REVESTIMENTO DECORATIVO MONOCAMADA APLICADO COM EQUIPAMENTO DE PROJEÇÃ O EM PANOS CEGOS DA FACHADA UM EDIFÍCIO ESTRUTURA CONVENCIONAL, ACABAMENTO TRAVERTINO. AF_06/2014_P</t>
  </si>
  <si>
    <t>REVESTIMENTO DECORATIVO MONOCAMADA APLICADO COM EQUIPAMENTO DE PROJEÇÃ O EM PANOS CEGOS DA FACHADA UM EDIFÍCIO ALVENARIA ESTRUTURAL, CO M ACABAMENTO TRAVERTINO. AF_06/2014_P</t>
  </si>
  <si>
    <t>REVESTIMENTO DECORATIVO MONOCAMADA APLICADO MANUALMENTE EM PANOS DA FA CHADA COM PRESENÇA DE VÃOS, UM EDIFÍCIO ESTRUTURA CONVENCIONAL E ACABAMENTO TRAVERTINO. AF_06/2014_P</t>
  </si>
  <si>
    <t>111,25</t>
  </si>
  <si>
    <t>REVESTIMENTO DECORATIVO MONOCAMADA APLICADO MANUALMENTE EM PANOS DA FA CHADA COM PRESENÇA DE VÃOS, UM EDIFÍCIO ALVENARIA ESTRUTURAL E A CABAMENTO TRAVERTINO. AF_06/2014_P</t>
  </si>
  <si>
    <t>79,77</t>
  </si>
  <si>
    <t>REVESTIMENTO DECORATIVO MONOCAMADA APLICADO COM EQUIPAMENTO DE PROJEÇÃ O EM PANOS DA FACHADA PRESENÇA VÃOS, UM EDIFÍCIO ESTRUTUR A CONVENCIONAL E ACABAMENTO TRAVERTINO. AF_06/2014_P</t>
  </si>
  <si>
    <t>103,26</t>
  </si>
  <si>
    <t>REVESTIMENTO DECORATIVO MONOCAMADA APLICADO COM EQUIPAMENTO DE PROJEÇÃ O EM PANOS DA FACHADA PRESENÇA VÃOS, UM EDIFÍCIO ALVENARI A ESTRUTURAL E ACABAMENTO TRAVERTINO. AF_06/2014_P</t>
  </si>
  <si>
    <t>REVESTIMENTO DECORATIVO MONOCAMADA APLICADO MANUALMENTE EM SUPERFÍCIES EXTERNAS DA SACADA DE UM EDIFÍCIO ESTRUTURA CONVENCIONAL E ACABAME NTO TRAVERTINO. AF_06/2014_P</t>
  </si>
  <si>
    <t>112,57</t>
  </si>
  <si>
    <t>REVESTIMENTO DECORATIVO MONOCAMADA APLICADO MANUALMENTE EM SUPERFÍCIES EXTERNAS DA SACADA DE UM EDIFÍCIO ALVENARIA ESTRUTURAL E ACABAMENT O TRAVERTINO. AF_06/2014_P</t>
  </si>
  <si>
    <t>86,63</t>
  </si>
  <si>
    <t>REVESTIMENTO DECORATIVO MONOCAMADA APLICADO COM EQUIPAMENTO DE PROJEÇÃ O EM SUPERFÍCIES EXTERNAS DA SACADA UM EDIFÍCIO ESTRUTURA CONVEN CIONAL E ACABAMENTO TRAVERTINO. AF_06/2014_P</t>
  </si>
  <si>
    <t>101,09</t>
  </si>
  <si>
    <t>REVESTIMENTO DECORATIVO MONOCAMADA APLICADO COM EQUIPAMENTO DE PROJEÇÃ O EM SUPERFÍCIES EXTERNAS DA SACADA UM EDIFÍCIO ALVENARIA ESTRUT URAL E ACABAMENTO TRAVERTINO. AF_06/2014_P</t>
  </si>
  <si>
    <t>REVESTIMENTO DECORATIVO MONOCAMADA APLICADO MANUALMENTE NAS PAREDES IN TERNAS DA SACADA COM ACABAMENTO RASPADO. AF_06/2014_P</t>
  </si>
  <si>
    <t>74,24</t>
  </si>
  <si>
    <t>REVESTIMENTO DECORATIVO MONOCAMADA APLICADO MANUALMENTE NAS PAREDES IN TERNAS DA SACADA COM ACABAMENTO TRAVERTINO. AF_06/2014_P</t>
  </si>
  <si>
    <t>86,96</t>
  </si>
  <si>
    <t>(COMPOSIÇÃO REPRESENTATIVA) DO SERVIÇO DE EMBOÇO/MASSA ÚNICA, TRAÇO 1: 2:8, PREPARO MECÂNICO, COM BETONEIRA 400L, EM PAREDES AMBIENTES INTERNOS, EXECUÇÃO TALISCAS, PARA EDIFICAÇÃO HABITACIONAL MULTI FAMILIAR (PRÉDIO). AF_11/2014</t>
  </si>
  <si>
    <t>(COMPOSIÇÃO REPRESENTATIVA) DO SERVIÇO DE APLICAÇÃO MANUAL GESSO SEMPENADO (SEM TALISCAS) EM TETO, ESPESSURA 0,5 CM, PARA EDIFICAÇÃO HA BITACIONAL MULTIFAMILIAR (PRÉDIO). AF_11/2014</t>
  </si>
  <si>
    <t>14,03</t>
  </si>
  <si>
    <t>(COMPOSIÇÃO REPRESENTATIVA) DO SERVIÇO DE EMBOÇO/MASSA ÚNICA, APLICADO MANUALMENTE, TRAÇO 1:2:8, EM BETONEIRA 400L, PAREDES INTERNAS, COM EXECUÇÃO TALISCAS, EDIFICAÇÃO HABITACIONAL UNIFAMILIAR (CASAS) E DIFICAÇÃO PÚBLICA PADRÃO. AF_12/2014</t>
  </si>
  <si>
    <t>21,86</t>
  </si>
  <si>
    <t>MASSA ÚNICA, PARA RECEBIMENTO DE PINTURA, EM ARGAMASSA TRAÇO 1:2:8, PR EPARO MECÂNICO COM BETONEIRA 400L, APLICADA MANUALMENTE TETO, ESPES SURA 20MM, EXECUÇÃO TALISCAS. AF_03/2015</t>
  </si>
  <si>
    <t>29,34</t>
  </si>
  <si>
    <t>MASSA ÚNICA, PARA RECEBIMENTO DE PINTURA, EM ARGAMASSA TRAÇO 1:2:8, PR EPARO MANUAL, APLICADA MANUALMENTE TETO, ESPESSURA 20MM, COM EXE CUÇÃO TALISCAS. AF_03/2015</t>
  </si>
  <si>
    <t>32,52</t>
  </si>
  <si>
    <t>MASSA ÚNICA, PARA RECEBIMENTO DE PINTURA, EM ARGAMASSA TRAÇO 1:2:8, PR EPARO MECÂNICO COM BETONEIRA 400L, APLICADA MANUALMENTE TETO, ESPES SURA 10MM, EXECUÇÃO TALISCAS. AF_03/2015</t>
  </si>
  <si>
    <t>21,33</t>
  </si>
  <si>
    <t>MASSA ÚNICA, PARA RECEBIMENTO DE PINTURA, EM ARGAMASSA TRAÇO 1:2:8, PR EPARO MANUAL, APLICADA MANUALMENTE TETO, ESPESSURA 10MM, COM EXE CUÇÃO TALISCAS. AF_03/2015</t>
  </si>
  <si>
    <t>23,13</t>
  </si>
  <si>
    <t>PASTA DE CIMENTO PORTLAND, ESPESSURA 1MM</t>
  </si>
  <si>
    <t>0,78</t>
  </si>
  <si>
    <t>73747/001</t>
  </si>
  <si>
    <t>ISOLAMENTO ACUSTICO EM ESPUMA DE POLIURETANO ESPESSURA 20 MM, DENSIDAD E 29KG/M3</t>
  </si>
  <si>
    <t>42,76</t>
  </si>
  <si>
    <t>74001/001</t>
  </si>
  <si>
    <t>REBOCO COM ARGAMASSA PRE-FABRICADA, ESPESSURA 0,5CM, PREPARO MECANICO DA</t>
  </si>
  <si>
    <t>REBOCO ARGAMASSA TRACO 1:2 (CAL E AREIA FINA PENEIRADA), ESPESSURA 0,5 CM, PREPARO MANUAL DA</t>
  </si>
  <si>
    <t>15,16</t>
  </si>
  <si>
    <t>REBOCO COM ARGAMASSA PRÉ-FABRICADA, ACABAMENTO CAMURCADO, ESPESSURA 0, 3CM, PREPARO MANUAL</t>
  </si>
  <si>
    <t>23,53</t>
  </si>
  <si>
    <t>REBOCO COM ARGAMASSA PRÉ-FABRICADA, ACABAMENTO FRISADO, ESPESSURA 0,7C M, PREPARO MECANICO</t>
  </si>
  <si>
    <t>70,59</t>
  </si>
  <si>
    <t>REBOCO TRACO 1:3 (CIMENTO E AREIA MEDIA NAO PENEIRADA), BASE PARA TINT A EPOXI, PREPARO MANUAL DA ARGAMASSA</t>
  </si>
  <si>
    <t>23,02</t>
  </si>
  <si>
    <t>REVESTIMENTO DE PAREDE COM PEDRA SAO TOME 20X40CM, ASSENTAMENTO AR GAMASSA TRACO 1:2:2 (CIMENTO, SAIBRO E AREIA MEDIA NAO PENEIRADA), PRE PARO MANUAL DA ARGAMASSA</t>
  </si>
  <si>
    <t>151,78</t>
  </si>
  <si>
    <t>REVESTIMENTO DE PAREDE COM PEDRA ARDOSIA CINZA 30X30X1CM, ASSENTADO CO M ARGAMASSA TRACO 1:2:2 (CIMENTO, SAIBRO E AREIA MEDIA NAO PENEIRADA) PREPARO MANUAL DA</t>
  </si>
  <si>
    <t>71,51</t>
  </si>
  <si>
    <t>REVESTIMENTO DE PAREDE COM PEDRA ARDOSIA CINZA 40X40X1CM, ASSENTAMENTO ARGAMASSA TRACO 1:2:2 (CIMENTO, SAIBRO E AREIA MEDIA NAO PENEIRAD A) PREPARO MANUAL DA</t>
  </si>
  <si>
    <t>REVESTIMENTO DE PAREDE COM PEDRA BASALTO CINZA 20X40CM IRREGULAR, ASSE NTAMENTO ARGAMASSA TRACO 1:4 (CIMENTO E AREIA MEDIA NAO PENEIRADA) , PREPARO MANUAL DA</t>
  </si>
  <si>
    <t>98,52</t>
  </si>
  <si>
    <t>APICOAMENTO MANUAL DE SUPERFICIE CONCRETO</t>
  </si>
  <si>
    <t>5,78</t>
  </si>
  <si>
    <t>REVESTIMENTO CERÂMICO PARA PAREDES INTERNAS COM PLACAS TIPO GRÊS OU SE MI-GRÊS DE DIMENSÕES 20X20 CM APLICADAS EM AMBIENTES ÁREA MENOR QUE 5 M² NA ALTURA INTEIRA DAS PAREDES. AF_06/2014</t>
  </si>
  <si>
    <t>44,73</t>
  </si>
  <si>
    <t>REVESTIMENTO CERÂMICO PARA PAREDES INTERNAS COM PLACAS TIPO GRÊS OU SE MI-GRÊS DE DIMENSÕES 20X20 CM APLICADAS EM AMBIENTES ÁREA MAIOR QUE 5 M² NA ALTURA INTEIRA DAS PAREDES. AF_06/2014</t>
  </si>
  <si>
    <t>39,61</t>
  </si>
  <si>
    <t>REVESTIMENTO CERÂMICO PARA PAREDES INTERNAS COM PLACAS TIPO GRÊS OU SE MI-GRÊS DE DIMENSÕES 20X20 CM APLICADAS EM AMBIENTES ÁREA MENOR QUE 5 M² A MEIA ALTURA DAS PAREDES. AF_06/2014</t>
  </si>
  <si>
    <t>46,56</t>
  </si>
  <si>
    <t>REVESTIMENTO CERÂMICO PARA PAREDES INTERNAS COM PLACAS TIPO GRÊS OU SE MI-GRÊS DE DIMENSÕES 20X20 CM APLICADAS EM AMBIENTES ÁREA MAIOR QUE 5 M² A MEIA ALTURA DAS PAREDES. AF_06/2014</t>
  </si>
  <si>
    <t>44,27</t>
  </si>
  <si>
    <t>REVESTIMENTO CERÂMICO PARA PAREDES INTERNAS COM PLACAS TIPO GRÊS OU SE MI-GRÊS DE DIMENSÕES 25X35 CM APLICADAS EM AMBIENTES ÁREA MENOR QUE 5 M² NA ALTURA INTEIRA DAS PAREDES. AF_06/2014</t>
  </si>
  <si>
    <t>47,91</t>
  </si>
  <si>
    <t>REVESTIMENTO CERÂMICO PARA PAREDES INTERNAS COM PLACAS TIPO GRÊS OU SE MI-GRÊS DE DIMENSÕES 25X35 CM APLICADAS EM AMBIENTES ÁREA MAIOR QUE 5 M² NA ALTURA INTEIRA DAS PAREDES. AF_06/2014</t>
  </si>
  <si>
    <t>42,33</t>
  </si>
  <si>
    <t>REVESTIMENTO CERÂMICO PARA PAREDES INTERNAS COM PLACAS TIPO GRÊS OU SE MI-GRÊS DE DIMENSÕES 25X35 CM APLICADAS EM AMBIENTES ÁREA MENOR QUE 5 M² A MEIA ALTURA DAS PAREDES. AF_06/2014</t>
  </si>
  <si>
    <t>49,44</t>
  </si>
  <si>
    <t>REVESTIMENTO CERÂMICO PARA PAREDES INTERNAS COM PLACAS TIPO GRÊS OU SE MI-GRÊS DE DIMENSÕES 25X35 CM APLICADAS EM AMBIENTES ÁREA MAIOR QUE 5 M² A MEIA ALTURA DAS PAREDES. AF_06/2014</t>
  </si>
  <si>
    <t>46,76</t>
  </si>
  <si>
    <t>REVESTIMENTO CERÂMICO PARA PAREDES INTERNAS COM PLACAS TIPO GRÊS OU SE MI-GRÊS DE DIMENSÕES 33X45 CM APLICADAS EM AMBIENTES ÁREA MENOR QUE 5 M² NA ALTURA INTEIRA DAS PAREDES. AF_06/2014</t>
  </si>
  <si>
    <t>50,78</t>
  </si>
  <si>
    <t>REVESTIMENTO CERÂMICO PARA PAREDES INTERNAS COM PLACAS TIPO GRÊS OU SE MI-GRÊS DE DIMENSÕES 33X45 CM APLICADAS EM AMBIENTES ÁREA MAIOR QUE 5 M² NA ALTURA INTEIRA DAS PAREDES. AF_06/2014</t>
  </si>
  <si>
    <t>REVESTIMENTO CERÂMICO PARA PAREDES INTERNAS COM PLACAS TIPO GRÊS OU SE MI-GRÊS DE DIMENSÕES 33X45 CM APLICADAS EM AMBIENTES ÁREA MENOR QUE 5 M² A MEIA ALTURA DAS PAREDES. AF_06/2014</t>
  </si>
  <si>
    <t>51,85</t>
  </si>
  <si>
    <t>REVESTIMENTO CERÂMICO PARA PAREDES INTERNAS COM PLACAS TIPO GRÊS OU SE MI-GRÊS DE DIMENSÕES 33X45 CM APLICADAS EM AMBIENTES DEÁREA MAIOR QUE 5 M² A MEIA ALTURA DAS PAREDES. AF_06/2014</t>
  </si>
  <si>
    <t>49,56</t>
  </si>
  <si>
    <t>REVESTIMENTO CERÂMICO PARA PAREDES EXTERNAS EM PASTILHAS DE PORCELANA 2,5 X CM (PLACAS 30 CM), ALINHADAS A PRUMO, APLICADO PA NOS COM VÃOS. AF_10/2014</t>
  </si>
  <si>
    <t>129,86</t>
  </si>
  <si>
    <t>REVESTIMENTO CERÂMICO PARA PAREDES EXTERNAS EM PASTILHAS DE PORCELANA 2,5 X CM (PLACAS 30 CM), ALINHADAS A PRUMO, APLICADO PA NOS SEM VÃOS. AF_10/2014</t>
  </si>
  <si>
    <t>118,46</t>
  </si>
  <si>
    <t>REVESTIMENTO CERÂMICO PARA PAREDES EXTERNAS EM PASTILHAS DE PORCELANA 2,5 X CM (PLACAS 30 CM), ALINHADAS A PRUMO, APLICADO SU PERFÍCIES DA SACADA. AF_10/2014</t>
  </si>
  <si>
    <t>126,53</t>
  </si>
  <si>
    <t>REVESTIMENTO CERÂMICO PARA PAREDES EXTERNAS EM PASTILHAS DE PORCELANA 2,5 X CM (PLACAS 30 CM), ALINHADAS A PRUMO, APLICADO SU PERFÍCIES INTERNAS DA SACADA. AF_10/2014</t>
  </si>
  <si>
    <t>152,06</t>
  </si>
  <si>
    <t>(COMPOSIÇÃO REPRESENTATIVA) DO SERVIÇO DE REVESTIMENTO CERÂMICO PARA A MBIENTES ÁREAS MOLHADAS, MEIA PAREDE OU INTEIRA, COM PLACAS TIPO GRÊS SEMI-GRÊS, DIMENSÕES 20X20 CM, EDIFICAÇÃO HABITACION AL MULTIFAMILIAR (PRÉDIO). AF_11/2014</t>
  </si>
  <si>
    <t>44,62</t>
  </si>
  <si>
    <t>(COMPOSIÇÃO REPRESENTATIVA) DO SERVIÇO DE REVESTIMENTO CERÂMICO PARA P AREDES INTERNAS, MEIA PAREDE, OU PAREDE INTEIRA, PLACAS GRÊS SEMI-G RÊS 20X20 CM, EDIFICAÇÕES HABITACIONAIS UNIFAMILIAR (CASAS) E PÚBLICAS PADRÃO. AF_11/2014</t>
  </si>
  <si>
    <t>PEITORIL CERAMICO COM LARGURA DE 15CM, ASSENTADO ARGAMASSA TRACO 1 :3 (CIMENTO E AREIA GROSSA), PREPARO MANUAL DA</t>
  </si>
  <si>
    <t>PEITORIL EM GRANILITE PREMOLDADO, COMPRIMENTO DE 13 A 20CM, ASSENTADO COM ARGAMASSA TRACO 1:3 (CIMENTO E AREIA MEDIA), PREPARO MANUAL DA ARG AMASSA</t>
  </si>
  <si>
    <t>52,84</t>
  </si>
  <si>
    <t>PEITORIL EM MARMORE BRANCO, LARGURA DE 15CM, ASSENTADO COM ARGAMASSA T RACO 1:4 (CIMENTO E AREIA MEDIA), PREPARO MANUAL DA</t>
  </si>
  <si>
    <t>105,25</t>
  </si>
  <si>
    <t>PEITORIL EM MARMORE BRANCO, LARGURA DE 25CM, ASSENTADO COM ARGAMASSA T RACO 1:3 (CIMENTO E AREIA MEDIA), PREPARO MANUAL DA</t>
  </si>
  <si>
    <t>145,32</t>
  </si>
  <si>
    <t>ASSENTAMENTO DE PEITORIL COM ARGAMASSA CIMENTO COLANTE</t>
  </si>
  <si>
    <t>3,66</t>
  </si>
  <si>
    <t>PEITORIL CIMENTADO LISO 20X3CM TRACO 1:4 (CIMENTO E AREIA)</t>
  </si>
  <si>
    <t>21,65</t>
  </si>
  <si>
    <t>FORRO DE MADEIRA PARA BEIRAL, TABUAS 10X1CM COM FRISO MACHO/FEMEA, INCLUSA MEIA-CANA E TESTEIRA ALTURA 15CM</t>
  </si>
  <si>
    <t>116,11</t>
  </si>
  <si>
    <t>74250/001</t>
  </si>
  <si>
    <t>FORRO DE MADEIRA, TABUAS 10X1CM COM FRISO MACHO/FEMEA, EXCLUSIVE ENTAR UGAMENTO</t>
  </si>
  <si>
    <t>68,32</t>
  </si>
  <si>
    <t>74250/002</t>
  </si>
  <si>
    <t>FORRO DE MADEIRA, TABUAS 10X1CM COM FRISO MACHO/FEMEA, INCLUSIVE MEIA- CANA E ENTARUGAMENTO</t>
  </si>
  <si>
    <t>83,60</t>
  </si>
  <si>
    <t>FORRO DE MADEIRA COM TABUAS 10X1CM FIXADAS EM SARRAFOS 2X10CM E SPACAMENTO 50CM</t>
  </si>
  <si>
    <t>89,63</t>
  </si>
  <si>
    <t>BARROTEAMENTO PARA FORRO, COM PECAS DE MADEIRA 2,5X10CM, ESPACADAS 50CM</t>
  </si>
  <si>
    <t>38,05</t>
  </si>
  <si>
    <t>TABEIRA DE MADEIRA LEI, 1A QUALIDADE, 2,5X30,0CM PARA BEIRAL TELHAD O</t>
  </si>
  <si>
    <t>29,77</t>
  </si>
  <si>
    <t>MEIA CANA 2,5X2,5CM COM ACABAMENTO PARA FORRO DE MADEIRA</t>
  </si>
  <si>
    <t>7,24</t>
  </si>
  <si>
    <t>RODATETO EM MADEIRA DE LEI 7,0X2,5CM</t>
  </si>
  <si>
    <t>16,59</t>
  </si>
  <si>
    <t>RODATETO EM MADEIRA DE LEI 4,0X1,5CM</t>
  </si>
  <si>
    <t>13,78</t>
  </si>
  <si>
    <t>SANCA DE GESSO, ALTURA 15CM, MOLDADA NA OBRA</t>
  </si>
  <si>
    <t>73792/001</t>
  </si>
  <si>
    <t>FORRO EM PLACAS PRE-MOLDADAS DE GESSO LISO, BISOTADO, 60X60CM COM ESPE SSURA CENTRAL 1,2CM E NAS BORDAS 3,0CM, INCLUSO FIXACAO ARAME ES TRUTURA MADEIRA</t>
  </si>
  <si>
    <t>73986/001</t>
  </si>
  <si>
    <t>FORRO DE GESSO EM PLACAS 60X60CM, ESPESSURA 1,2CM, INCLUSIVE FIXACAO C OM ARAME</t>
  </si>
  <si>
    <t>28,55</t>
  </si>
  <si>
    <t>REVESTIMENTO COM MARMORE ACINZENTADO POLIDO 20X30CM, ESPESSURA DE 2CM, ASSENTADO ARGAMASSA PRE-FABRICADA CIMENTO COLANTE E REJUNTAMEN TO PARA REJUNTAMENTO</t>
  </si>
  <si>
    <t>296,11</t>
  </si>
  <si>
    <t>REVESTIMENTO EM LAMINADO MELAMINICO TEXTURIZADO, ESPESSURA 0,8 MM, FIX ADO COM COLA</t>
  </si>
  <si>
    <t>100,74</t>
  </si>
  <si>
    <t>73807/001</t>
  </si>
  <si>
    <t>CORRIMAO EM MARMORITE, LARGURA 15CM</t>
  </si>
  <si>
    <t>79,56</t>
  </si>
  <si>
    <t>RECOLOCACO DE FORROS EM REGUA PVC E PERFIS, CONSIDERANDO REAPROVEIT AMENTO DO MATERIAL</t>
  </si>
  <si>
    <t>ISOLAMENTO TERMICO COM ARGAMASSA TRACO 1:3 (CIMENTO E AREIA GROSSA NAO PENEIRADA), ADICAO DE PEROLAS ISOPOR, ESPESSURA 6CM, PREPARO M ANUAL DA</t>
  </si>
  <si>
    <t>84,94</t>
  </si>
  <si>
    <t>73833/001</t>
  </si>
  <si>
    <t>ISOLAMENTO TERMICO COM MANTA DE LA VIDRO, ESPESSURA 2,5CM</t>
  </si>
  <si>
    <t>64,99</t>
  </si>
  <si>
    <t>ISOLAMENTO ACUSTICO COM ESPUMA POLIURETANO E=25MM, FLEXIVEL 100X100X2C M, DENSIDADE 29 A 35 KG/M3</t>
  </si>
  <si>
    <t>REPARO ESTRUTURAL DE ESTRUTURAS CONCRETO COM ARGAMASSA POLIMERICA D E ALTO DESEMPENHO, E=2 CM</t>
  </si>
  <si>
    <t>161,14</t>
  </si>
  <si>
    <t>REPARO/COLAGEM DE ESTRUTURAS CONCRETO COM ADESIVO ESTRUTURAL A BASE EPOXI, E=2 MM SEDI SERVICOS DIVERSOS</t>
  </si>
  <si>
    <t>148,92</t>
  </si>
  <si>
    <t>BANDEJA SALVA-VIDAS/COLETA DE ENTULHOS, COM TABUA</t>
  </si>
  <si>
    <t>199,27</t>
  </si>
  <si>
    <t>LOCACAO MENSAL DE ANDAIME METALICO TIPO FACHADEIRO, INCLUSIVE MONTAGEM</t>
  </si>
  <si>
    <t>8,74</t>
  </si>
  <si>
    <t>ANDAIME PARA REVESTIMENTO DE FORROS EM MADEIRA 3A</t>
  </si>
  <si>
    <t>19,77</t>
  </si>
  <si>
    <t>ANDAIME PARA ALVENARIA EM MADEIRA DE 2A</t>
  </si>
  <si>
    <t>73804/001</t>
  </si>
  <si>
    <t>PROTECAO DE FACHADA COM TELA POLIPROPILENO FIXADA EM ESTRUTURA M ADEIRA ARAME GALVANIZADO</t>
  </si>
  <si>
    <t>20,64</t>
  </si>
  <si>
    <t>PLATAFORMA MADEIRA P/ ANDAIME TUBULAR APROVEITAMENTO 20 VEZES</t>
  </si>
  <si>
    <t>2,89</t>
  </si>
  <si>
    <t>ANDAIME TABUADO SOBRE CAVALETES (INCLUSO CAVALETE) EM MADEIRA DE 1ª UT IL 20X INCL MOVIMENTACAO P/ PE-DIREITO 4,00M</t>
  </si>
  <si>
    <t>16,85</t>
  </si>
  <si>
    <t>ARGAMASSA TRACO 1:2 (CAL E AREIA FINA PENEIRADA), PREPARO MANUAL</t>
  </si>
  <si>
    <t>480,61</t>
  </si>
  <si>
    <t>ARGAMASSA TRACO 1:3 (CIMENTO E AREIA), PREPARO MANUAL, INCLUSO ADITIVO IMPERMEABILIZANTE</t>
  </si>
  <si>
    <t>535,24</t>
  </si>
  <si>
    <t>ARGAMASSA TRACO 1:4 (CIMENTO E AREIA), PREPARO MANUAL, INCLUSO ADITIVO IMPERMEABILIZANTE</t>
  </si>
  <si>
    <t>510,72</t>
  </si>
  <si>
    <t>ARGAMASSA TRACO 1:4 (CIMENTO E PEDRISCO), PREPARO MANUAL</t>
  </si>
  <si>
    <t>351,38</t>
  </si>
  <si>
    <t>ARGAMASSA GROUT CIMENTO/CAL/AREIA/PEDRISCO 1:0,1:3:2 - PREPARO MANUAL</t>
  </si>
  <si>
    <t>562,08</t>
  </si>
  <si>
    <t>ARGAMASSA CIMENTO/AREIA/SAIBRO 1:2:2 - PREPARO MANUAL</t>
  </si>
  <si>
    <t>333,26</t>
  </si>
  <si>
    <t>ARGAMASSA TRAÇO 1:7 (CIMENTO E AREIA MÉDIA) COM ADIÇÃO DE PLASTIFICANT PARA EMBOÇO/MASSA ÚNICA/ASSENTAMENTO ALVENARIA VEDAÇÃO, PREPAR O MECÂNICO BETONEIRA 400 L. AF_06/2014</t>
  </si>
  <si>
    <t>268,84</t>
  </si>
  <si>
    <t>ARGAMASSA TRAÇO 1:7 (CIMENTO E AREIA MÉDIA) COM ADIÇÃO DE PLASTIFICANT PARA EMBOÇO/MASSA ÚNICA/ASSENTAMENTO ALVENARIA VEDAÇÃO, PREPAR O MECÂNICO BETONEIRA 600 L. AF_06/2014</t>
  </si>
  <si>
    <t>265,62</t>
  </si>
  <si>
    <t>ARGAMASSA TRAÇO 1:6 (CIMENTO E AREIA MÉDIA) COM ADIÇÃO DE PLASTIFICANT PARA EMBOÇO/MASSA ÚNICA/ASSENTAMENTO ALVENARIA VEDAÇÃO, PREPAR O MECÂNICO BETONEIRA 400 L. AF_06/2014</t>
  </si>
  <si>
    <t>290,99</t>
  </si>
  <si>
    <t>ARGAMASSA TRAÇO 1:6 (CIMENTO E AREIA MÉDIA) COM ADIÇÃO DE PLASTIFICANT PARA EMBOÇO/MASSA ÚNICA/ASSENTAMENTO ALVENARIA VEDAÇÃO, PREPAR O MECÂNICO BETONEIRA 600 L. AF_06/2014</t>
  </si>
  <si>
    <t>274,48</t>
  </si>
  <si>
    <t>ARGAMASSA TRAÇO 1:1:6 (CIMENTO, CAL E AREIA MÉDIA) PARA EMBOÇO/MASSA Ú NICA/ASSENTAMENTO DE ALVENARIA VEDAÇÃO, PREPARO MECÂNICO COM BETONE IRA 400 L. AF_06/2014</t>
  </si>
  <si>
    <t>263,90</t>
  </si>
  <si>
    <t>ARGAMASSA TRAÇO 1:1:6 (CIMENTO, CAL E AREIA MÉDIA) PARA EMBOÇO/MASSA Ú NICA/ASSENTAMENTO DE ALVENARIA VEDAÇÃO, PREPARO MECÂNICO COM BETONE IRA 600 L. AF_06/2014</t>
  </si>
  <si>
    <t>323,14</t>
  </si>
  <si>
    <t>ARGAMASSA TRAÇO 1:1,5:7,5 (CIMENTO, CAL E AREIA MÉDIA) PARA EMBOÇO/MAS SA ÚNICA/ASSENTAMENTO DE ALVENARIA VEDAÇÃO, PREPARO MECÂNICO COM BE TONEIRA 400 L. AF_06/2014</t>
  </si>
  <si>
    <t>307,94</t>
  </si>
  <si>
    <t>ARGAMASSA TRAÇO 1:1,5:7,5 (CIMENTO, CAL E AREIA MÉDIA) PARA EMBOÇO/MAS SA ÚNICA/ASSENTAMENTO DE ALVENARIA VEDAÇÃO, PREPARO MECÂNICO COM BE TONEIRA 600 L. AF_06/2014</t>
  </si>
  <si>
    <t>304,08</t>
  </si>
  <si>
    <t>ARGAMASSA TRAÇO 1:2:8 (CIMENTO, CAL E AREIA MÉDIA) PARA EMBOÇO/MASSA Ú NICA/ASSENTAMENTO DE ALVENARIA VEDAÇÃO, PREPARO MECÂNICO COM BETONE IRA 400 L. AF_06/2014</t>
  </si>
  <si>
    <t>316,95</t>
  </si>
  <si>
    <t>ARGAMASSA TRAÇO 1:2:9 (CIMENTO, CAL E AREIA MÉDIA) PARA EMBOÇO/MASSA Ú NICA/ASSENTAMENTO DE ALVENARIA VEDAÇÃO, PREPARO MECÂNICO COM BETONE IRA 600 L. AF_06/2014</t>
  </si>
  <si>
    <t>301,93</t>
  </si>
  <si>
    <t>ARGAMASSA TRAÇO 1:3:12 (CIMENTO, CAL E AREIA MÉDIA) PARA EMBOÇO/MASSA ÚNICA/ASSENTAMENTO DE ALVENARIA VEDAÇÃO, PREPARO MECÂNICO COM BETON EIRA 400 L. AF_06/2014</t>
  </si>
  <si>
    <t>303,92</t>
  </si>
  <si>
    <t>ARGAMASSA TRAÇO 1:3:12 (CIMENTO, CAL E AREIA MÉDIA) PARA EMBOÇO/MASSA ÚNICA/ASSENTAMENTO DE ALVENARIA VEDAÇÃO, PREPARO MECÂNICO COM BETON EIRA 600 L. AF_06/2014</t>
  </si>
  <si>
    <t>287,01</t>
  </si>
  <si>
    <t>ARGAMASSA TRAÇO 1:3 (CIMENTO E AREIA MÉDIA) PARA CONTRAPISO, PREPARO M ECÂNICO COM BETONEIRA 400 L. AF_06/2014</t>
  </si>
  <si>
    <t>421,45</t>
  </si>
  <si>
    <t>ARGAMASSA TRAÇO 1:3 (CIMENTO E AREIA MÉDIA) PARA CONTRAPISO, PREPARO M ECÂNICO COM BETONEIRA 600 L. AF_06/2014</t>
  </si>
  <si>
    <t>409,41</t>
  </si>
  <si>
    <t>ARGAMASSA TRAÇO 1:4 (CIMENTO E AREIA MÉDIA) PARA CONTRAPISO, PREPARO M ECÂNICO COM BETONEIRA 400 L. AF_06/2014</t>
  </si>
  <si>
    <t>372,28</t>
  </si>
  <si>
    <t>ARGAMASSA TRAÇO 1:4 (CIMENTO E AREIA MÉDIA) PARA CONTRAPISO, PREPARO M ECÂNICO COM BETONEIRA 600 L. AF_06/2014</t>
  </si>
  <si>
    <t>362,56</t>
  </si>
  <si>
    <t>ARGAMASSA TRAÇO 1:5 (CIMENTO E AREIA MÉDIA) PARA CONTRAPISO, PREPARO M ECÂNICO COM BETONEIRA 400 L. AF_06/2014</t>
  </si>
  <si>
    <t>343,20</t>
  </si>
  <si>
    <t>ARGAMASSA TRAÇO 1:5 (CIMENTO E AREIA MÉDIA) PARA CONTRAPISO, PREPARO M ECÂNICO COM BETONEIRA 600 L. AF_06/2014</t>
  </si>
  <si>
    <t>333,13</t>
  </si>
  <si>
    <t>ARGAMASSA TRAÇO 1:6 (CIMENTO E AREIA MÉDIA) PARA CONTRAPISO, PREPARO M ECÂNICO COM BETONEIRA 400 L. AF_06/2014</t>
  </si>
  <si>
    <t>317,39</t>
  </si>
  <si>
    <t>ARGAMASSA TRAÇO 1:6 (CIMENTO E AREIA MÉDIA) PARA CONTRAPISO, PREPARO M ECÂNICO COM BETONEIRA 600 L. AF_06/2014</t>
  </si>
  <si>
    <t>308,98</t>
  </si>
  <si>
    <t>ARGAMASSA TRAÇO 1:5 (CIMENTO E AREIA GROSSA) PARA CHAPISCO CONVENCIONA L, PREPARO MECÂNICO COM BETONEIRA 400 L. AF_06/2014</t>
  </si>
  <si>
    <t>266,41</t>
  </si>
  <si>
    <t>ARGAMASSA TRAÇO 1:5 (CIMENTO E AREIA GROSSA) PARA CHAPISCO CONVENCIONA L, PREPARO MECÂNICO COM BETONEIRA 600 L. AF_06/2014</t>
  </si>
  <si>
    <t>260,65</t>
  </si>
  <si>
    <t>ARGAMASSA TRAÇO 1:3 (CIMENTO E AREIA GROSSA) PARA CHAPISCO CONVENCIONA L, PREPARO MECÂNICO COM BETONEIRA 400 L. AF_06/2014</t>
  </si>
  <si>
    <t>324,86</t>
  </si>
  <si>
    <t>ARGAMASSA TRAÇO 1:3 (CIMENTO E AREIA GROSSA) PARA CHAPISCO CONVENCIONA L, PREPARO MECÂNICO COM BETONEIRA 600 L. AF_06/2014</t>
  </si>
  <si>
    <t>ARGAMASSA TRAÇO 1:4 (CIMENTO E AREIA GROSSA) PARA CHAPISCO CONVENCIONA L, PREPARO MECÂNICO COM BETONEIRA 400 L. AF_06/2014</t>
  </si>
  <si>
    <t>294,01</t>
  </si>
  <si>
    <t>ARGAMASSA TRAÇO 1:4 (CIMENTO E AREIA GROSSA) PARA CHAPISCO CONVENCIONA L, PREPARO MECÂNICO COM BETONEIRA 600 L. AF_06/2014</t>
  </si>
  <si>
    <t>284,96</t>
  </si>
  <si>
    <t>ARGAMASSA TRAÇO 1:5 (CIMENTO E AREIA GROSSA) COM ADIÇÃO DE EMULSÃO POL IMÉRICA PARA CHAPISCO ROLADO, PREPARO MECÂNICO BETONEIRA 400 L. AF _06/2014</t>
  </si>
  <si>
    <t>1.786,93</t>
  </si>
  <si>
    <t>ARGAMASSA TRAÇO 1:5 (CIMENTO E AREIA GROSSA) COM ADIÇÃO DE EMULSÃO POL IMÉRICA PARA CHAPISCO ROLADO, PREPARO MECÂNICO BETONEIRA 600 L. AF _06/2014</t>
  </si>
  <si>
    <t>1.788,22</t>
  </si>
  <si>
    <t>ARGAMASSA TRAÇO 1:3 (CIMENTO E AREIA GROSSA) COM ADIÇÃO DE EMULSÃO POL IMÉRICA PARA CHAPISCO ROLADO, PREPARO MECÂNICO BETONEIRA 400 L. AF _06/2014</t>
  </si>
  <si>
    <t>1.847,41</t>
  </si>
  <si>
    <t>ARGAMASSA TRAÇO 1:3 (CIMENTO E AREIA GROSSA) COM ADIÇÃO DE EMULSÃO POL IMÉRICA PARA CHAPISCO ROLADO, PREPARO MECÂNICO BETONEIRA 600 L. AF _06/2014</t>
  </si>
  <si>
    <t>1.836,51</t>
  </si>
  <si>
    <t>ARGAMASSA TRAÇO 1:4 (CIMENTO E AREIA GROSSA) COM ADIÇÃO DE EMULSÃO POL IMÉRICA PARA CHAPISCO ROLADO, PREPARO MECÂNICO BETONEIRA 400 L. AF _06/2014</t>
  </si>
  <si>
    <t>1.811,36</t>
  </si>
  <si>
    <t>ARGAMASSA TRAÇO 1:4 (CIMENTO E AREIA GROSSA) COM ADIÇÃO DE EMULSÃO POL IMÉRICA PARA CHAPISCO ROLADO, PREPARO MECÂNICO BETONEIRA 600 L. AF _06/2014</t>
  </si>
  <si>
    <t>1.806,40</t>
  </si>
  <si>
    <t>ARGAMASSA TRAÇO 1:7 (CIMENTO E AREIA MÉDIA) COM ADIÇÃO DE PLASTIFICANT PARA EMBOÇO/MASSA ÚNICA/ASSENTAMENTO ALVENARIA VEDAÇÃO, PREPAR O MECÂNICO MISTURADOR EIXO HORIZONTAL 300 KG. AF_06/2014</t>
  </si>
  <si>
    <t>284,70</t>
  </si>
  <si>
    <t>ARGAMASSA TRAÇO 1:7 (CIMENTO E AREIA MÉDIA) COM ADIÇÃO DE PLASTIFICANT PARA EMBOÇO/MASSA ÚNICA/ASSENTAMENTO ALVENARIA VEDAÇÃO, PREPAR O MECÂNICO MISTURADOR EIXO HORIZONTAL 600 KG. AF_06/2014</t>
  </si>
  <si>
    <t>252,82</t>
  </si>
  <si>
    <t>ARGAMASSA TRAÇO 1:6 (CIMENTO E AREIA MÉDIA) COM ADIÇÃO DE PLASTIFICANT PARA EMBOÇO/MASSA ÚNICA/ASSENTAMENTO ALVENARIA VEDAÇÃO, PREPAR O MECÂNICO MISTURADOR EIXO HORIZONTAL 300 KG. AF_06/2014</t>
  </si>
  <si>
    <t>307,97</t>
  </si>
  <si>
    <t>ARGAMASSA TRAÇO 1:6 (CIMENTO E AREIA MÉDIA) COM ADIÇÃO DE PLASTIFICANT PARA EMBOÇO/MASSA ÚNICA/ASSENTAMENTO ALVENARIA VEDAÇÃO, PREPAR O MECÂNICO MISTURADOR EIXO HORIZONTAL 600 KG. AF_06/2014</t>
  </si>
  <si>
    <t>273,62</t>
  </si>
  <si>
    <t>ARGAMASSA TRAÇO 1:1:6 (CIMENTO, CAL E AREIA MÉDIA) PARA EMBOÇO/MASSA Ú NICA/ASSENTAMENTO DE ALVENARIA VEDAÇÃO, PREPARO MECÂNICO COM MISTUR ADOR EIXO HORIZONTAL 300 KG. AF_06/2014</t>
  </si>
  <si>
    <t>341,67</t>
  </si>
  <si>
    <t>ARGAMASSA TRAÇO 1:1:6 (CIMENTO, CAL E AREIA MÉDIA) PARA EMBOÇO/MASSA Ú NICA/ASSENTAMENTO DE ALVENARIA VEDAÇÃO, PREPARO MECÂNICO COM MISTUR ADOR EIXO HORIZONTAL 600 KG. AF_06/2014</t>
  </si>
  <si>
    <t>307,64</t>
  </si>
  <si>
    <t>ARGAMASSA TRAÇO 1:1,5:7,5 (CIMENTO, CAL E AREIA MÉDIA) PARA EMBOÇO/MAS SA ÚNICA/ASSENTAMENTO DE ALVENARIA VEDAÇÃO, PREPARO MECÂNICO COM MI STURADOR EIXO HORIZONTAL 300 KG. AF_06/2014</t>
  </si>
  <si>
    <t>313,30</t>
  </si>
  <si>
    <t>ARGAMASSA TRAÇO 1:1,5:7,5 (CIMENTO, CAL E AREIA MÉDIA) PARA EMBOÇO/MAS SA ÚNICA/ASSENTAMENTO DE ALVENARIA VEDAÇÃO, PREPARO MECÂNICO COM MI STURADOR EIXO HORIZONTAL 600 KG. AF_06/2014</t>
  </si>
  <si>
    <t>288,29</t>
  </si>
  <si>
    <t>ARGAMASSA TRAÇO 1:2:8 (CIMENTO, CAL E AREIA MÉDIA) PARA EMBOÇO/MASSA Ú NICA/ASSENTAMENTO DE ALVENARIA VEDAÇÃO, PREPARO MECÂNICO COM MISTUR ADOR EIXO HORIZONTAL 300 KG. AF_06/2014</t>
  </si>
  <si>
    <t>314,11</t>
  </si>
  <si>
    <t>ARGAMASSA TRAÇO 1:2:8 (CIMENTO, CAL E AREIA MÉDIA) PARA EMBOÇO/MASSA Ú NICA/ASSENTAMENTO DE ALVENARIA VEDAÇÃO, PREPARO MECÂNICO COM MISTUR ADOR EIXO HORIZONTAL 600 KG. AF_06/2014</t>
  </si>
  <si>
    <t>295,54</t>
  </si>
  <si>
    <t>ARGAMASSA TRAÇO 1:2:9 (CIMENTO, CAL E AREIA MÉDIA) PARA EMBOÇO/MASSA Ú NICA/ASSENTAMENTO DE ALVENARIA VEDAÇÃO, PREPARO MECÂNICO COM MISTUR ADOR EIXO HORIZONTAL 300 KG. AF_06/2014</t>
  </si>
  <si>
    <t>299,34</t>
  </si>
  <si>
    <t>ARGAMASSA TRAÇO 1:3:12 (CIMENTO, CAL E AREIA MÉDIA) PARA EMBOÇO/MASSA ÚNICA/ASSENTAMENTO DE ALVENARIA VEDAÇÃO, PREPARO MECÂNICO COM MISTU RADOR EIXO HORIZONTAL 600 KG. AF_06/2014</t>
  </si>
  <si>
    <t>284,02</t>
  </si>
  <si>
    <t>ARGAMASSA TRAÇO 1:3 (CIMENTO E AREIA MÉDIA) PARA CONTRAPISO, PREPARO M ECÂNICO COM MISTURADOR DE EIXO HORIZONTAL 160 KG. AF_06/2014</t>
  </si>
  <si>
    <t>488,45</t>
  </si>
  <si>
    <t>ARGAMASSA TRAÇO 1:3 (CIMENTO E AREIA MÉDIA) PARA CONTRAPISO, PREPARO M ECÂNICO COM MISTURADOR DE EIXO HORIZONTAL 300 KG. AF_06/2014</t>
  </si>
  <si>
    <t>410,80</t>
  </si>
  <si>
    <t>ARGAMASSA TRAÇO 1:3 (CIMENTO E AREIA MÉDIA) PARA CONTRAPISO, PREPARO M ECÂNICO COM MISTURADOR DE EIXO HORIZONTAL 600 KG. AF_06/2014</t>
  </si>
  <si>
    <t>396,54</t>
  </si>
  <si>
    <t>ARGAMASSA TRAÇO 1:4 (CIMENTO E AREIA MÉDIA) PARA CONTRAPISO, PREPARO M ECÂNICO COM MISTURADOR DE EIXO HORIZONTAL 160 KG. AF_06/2014</t>
  </si>
  <si>
    <t>420,02</t>
  </si>
  <si>
    <t>ARGAMASSA TRAÇO 1:4 (CIMENTO E AREIA MÉDIA) PARA CONTRAPISO, PREPARO M ECÂNICO COM MISTURADOR DE EIXO HORIZONTAL 300 KG. AF_06/2014</t>
  </si>
  <si>
    <t>369,83</t>
  </si>
  <si>
    <t>ARGAMASSA TRAÇO 1:4 (CIMENTO E AREIA MÉDIA) PARA CONTRAPISO, PREPARO M ECÂNICO COM MISTURADOR DE EIXO HORIZONTAL 600 KG. AF_06/2014</t>
  </si>
  <si>
    <t>349,61</t>
  </si>
  <si>
    <t>ARGAMASSA TRAÇO 1:5 (CIMENTO E AREIA MÉDIA) PARA CONTRAPISO, PREPARO M ECÂNICO COM MISTURADOR DE EIXO HORIZONTAL 160 KG. AF_06/2014</t>
  </si>
  <si>
    <t>366,96</t>
  </si>
  <si>
    <t>ARGAMASSA TRAÇO 1:5 (CIMENTO E AREIA MÉDIA) PARA CONTRAPISO, PREPARO M ECÂNICO COM MISTURADOR DE EIXO HORIZONTAL 300 KG. AF_06/2014</t>
  </si>
  <si>
    <t>332,54</t>
  </si>
  <si>
    <t>ARGAMASSA TRAÇO 1:5 (CIMENTO E AREIA MÉDIA) PARA CONTRAPISO, PREPARO M ECÂNICO COM MISTURADOR DE EIXO HORIZONTAL 600 KG. AF_06/2014</t>
  </si>
  <si>
    <t>321,36</t>
  </si>
  <si>
    <t>ARGAMASSA TRAÇO 1:6 (CIMENTO E AREIA MÉDIA) PARA CONTRAPISO, PREPARO M ECÂNICO COM MISTURADOR DE EIXO HORIZONTAL 160 KG. AF_06/2014</t>
  </si>
  <si>
    <t>339,71</t>
  </si>
  <si>
    <t>ARGAMASSA TRAÇO 1:6 (CIMENTO E AREIA MÉDIA) PARA CONTRAPISO, PREPARO M ECÂNICO COM MISTURADOR DE EIXO HORIZONTAL 600 KG. AF_06/2014</t>
  </si>
  <si>
    <t>295,71</t>
  </si>
  <si>
    <t>ARGAMASSA TRAÇO 1:5 (CIMENTO E AREIA GROSSA) PARA CHAPISCO CONVENCIONA L, PREPARO MECÂNICO COM MISTURADOR DE EIXO HORIZONTAL 300 KG. AF_06 /2014</t>
  </si>
  <si>
    <t>292,27</t>
  </si>
  <si>
    <t>ARGAMASSA TRAÇO 1:5 (CIMENTO E AREIA GROSSA) PARA CHAPISCO CONVENCIONA L, PREPARO MECÂNICO COM MISTURADOR DE EIXO HORIZONTAL 600 KG. AF_06 /2014</t>
  </si>
  <si>
    <t>260,24</t>
  </si>
  <si>
    <t>ARGAMASSA TRAÇO 1:3 (CIMENTO E AREIA GROSSA) PARA CHAPISCO CONVENCIONA L, PREPARO MECÂNICO COM MISTURADOR DE EIXO HORIZONTAL 160 KG. AF_06 /2014</t>
  </si>
  <si>
    <t>373,85</t>
  </si>
  <si>
    <t>ARGAMASSA TRAÇO 1:3 (CIMENTO E AREIA GROSSA) PARA CHAPISCO CONVENCIONA L, PREPARO MECÂNICO COM MISTURADOR DE EIXO HORIZONTAL 300 KG. AF_06 /2014</t>
  </si>
  <si>
    <t>328,53</t>
  </si>
  <si>
    <t>ARGAMASSA TRAÇO 1:3 (CIMENTO E AREIA GROSSA) PARA CHAPISCO CONVENCIONA L, PREPARO MECÂNICO COM MISTURADOR DE EIXO HORIZONTAL 600 KG. AF_06 /2014</t>
  </si>
  <si>
    <t>308,04</t>
  </si>
  <si>
    <t>ARGAMASSA TRAÇO 1:4 (CIMENTO E AREIA GROSSA) PARA CHAPISCO CONVENCIONA L, PREPARO MECÂNICO COM MISTURADOR DE EIXO HORIZONTAL 160 KG. AF_06 /2014</t>
  </si>
  <si>
    <t>322,21</t>
  </si>
  <si>
    <t>ARGAMASSA TRAÇO 1:4 (CIMENTO E AREIA GROSSA) PARA CHAPISCO CONVENCIONA L, PREPARO MECÂNICO COM MISTURADOR DE EIXO HORIZONTAL 300 KG. AF_06 /2014</t>
  </si>
  <si>
    <t>285,46</t>
  </si>
  <si>
    <t>ARGAMASSA TRAÇO 1:4 (CIMENTO E AREIA GROSSA) PARA CHAPISCO CONVENCIONA L, PREPARO MECÂNICO COM MISTURADOR DE EIXO HORIZONTAL 600 KG. AF_06 /2014</t>
  </si>
  <si>
    <t>277,17</t>
  </si>
  <si>
    <t>ARGAMASSA TRAÇO 1:5 (CIMENTO E AREIA GROSSA) COM ADIÇÃO DE EMULSÃO POL IMÉRICA PARA CHAPISCO ROLADO, PREPARO MECÂNICO MISTURADOR EIXO HORIZONTAL 300 KG. AF_06/2014</t>
  </si>
  <si>
    <t>1.763,56</t>
  </si>
  <si>
    <t>ARGAMASSA TRAÇO 1:5 (CIMENTO E AREIA GROSSA) COM ADIÇÃO DE EMULSÃO POL IMÉRICA PARA CHAPISCO ROLADO, PREPARO MECÂNICO MISTURADOR EIXO HORIZONTAL 600 KG. AF_06/2014</t>
  </si>
  <si>
    <t>1.747,83</t>
  </si>
  <si>
    <t>ARGAMASSA TRAÇO 1:3 (CIMENTO E AREIA GROSSA) COM ADIÇÃO DE EMULSÃO POL IMÉRICA PARA CHAPISCO ROLADO, PREPARO MECÂNICO MISTURADOR EIXO HORIZONTAL 160 KG. AF_06/2014</t>
  </si>
  <si>
    <t>1.834,74</t>
  </si>
  <si>
    <t>ARGAMASSA TRAÇO 1:3 (CIMENTO E AREIA GROSSA) COM ADIÇÃO DE EMULSÃO POL IMÉRICA PARA CHAPISCO ROLADO, PREPARO MECÂNICO MISTURADOR EIXO HORIZONTAL 300 KG. AF_06/2014</t>
  </si>
  <si>
    <t>1.808,78</t>
  </si>
  <si>
    <t>ARGAMASSA TRAÇO 1:3 (CIMENTO E AREIA GROSSA) COM ADIÇÃO DE EMULSÃO POL IMÉRICA PARA CHAPISCO ROLADO, PREPARO MECÂNICO MISTURADOR EIXO HORIZONTAL 600 KG. AF_06/2014</t>
  </si>
  <si>
    <t>1.804,11</t>
  </si>
  <si>
    <t>ARGAMASSA TRAÇO 1:4 (CIMENTO E AREIA GROSSA) COM ADIÇÃO DE EMULSÃO POL IMÉRICA PARA CHAPISCO ROLADO, PREPARO MECÂNICO MISTURADOR EIXO HORIZONTAL 300 KG. AF_06/2014</t>
  </si>
  <si>
    <t>1.802,55</t>
  </si>
  <si>
    <t>ARGAMASSA TRAÇO 1:4 (CIMENTO E AREIA GROSSA) COM ADIÇÃO DE EMULSÃO POL IMÉRICA PARA CHAPISCO ROLADO, PREPARO MECÂNICO MISTURADOR EIXO HORIZONTAL 600 KG. AF_06/2014</t>
  </si>
  <si>
    <t>1.769,58</t>
  </si>
  <si>
    <t>ARGAMASSA TRAÇO 1:7 (CIMENTO E AREIA MÉDIA) COM ADIÇÃO DE PLASTIFICANT PARA EMBOÇO/MASSA ÚNICA/ASSENTAMENTO ALVENARIA VEDAÇÃO, PREPAR O MANUAL. AF_06/2014</t>
  </si>
  <si>
    <t>351,63</t>
  </si>
  <si>
    <t>ARGAMASSA TRAÇO 1:6 (CIMENTO E AREIA MÉDIA) COM ADIÇÃO DE PLASTIFICANT PARA EMBOÇO/MASSA ÚNICA/ASSENTAMENTO ALVENARIA VEDAÇÃO, PREPAR O MANUAL. AF_06/2014</t>
  </si>
  <si>
    <t>367,24</t>
  </si>
  <si>
    <t>ARGAMASSA TRAÇO 1:1:6 (CIMENTO, CAL E AREIA MÉDIA) PARA EMBOÇO/MASSA Ú NICA/ASSENTAMENTO DE ALVENARIA VEDAÇÃO, PREPARO MANUAL. AF_06/2014</t>
  </si>
  <si>
    <t>404,57</t>
  </si>
  <si>
    <t>ARGAMASSA TRAÇO 1:1,5:7,5 (CIMENTO, CAL E AREIA MÉDIA) PARA EMBOÇO/MAS SA ÚNICA/ASSENTAMENTO DE ALVENARIA VEDAÇÃO, PREPARO MANUAL. AF_06/2 014</t>
  </si>
  <si>
    <t>395,91</t>
  </si>
  <si>
    <t>ARGAMASSA TRAÇO 1:2:8 (CIMENTO, CAL E AREIA MÉDIA) PARA EMBOÇO/MASSA Ú NICA/ASSENTAMENTO DE ALVENARIA VEDAÇÃO, PREPARO MANUAL. AF_06/2014</t>
  </si>
  <si>
    <t>401,59</t>
  </si>
  <si>
    <t>ARGAMASSA TRAÇO 1:2:9 (CIMENTO, CAL E AREIA MÉDIA) PARA EMBOÇO/MASSA Ú NICA/ASSENTAMENTO DE ALVENARIA VEDAÇÃO, PREPARO MANUAL. AF_06/2014</t>
  </si>
  <si>
    <t>388,10</t>
  </si>
  <si>
    <t>ARGAMASSA TRAÇO 1:3:12 (CIMENTO, CAL E AREIA MÉDIA) PARA EMBOÇO/MASSA ÚNICA/ASSENTAMENTO DE ALVENARIA VEDAÇÃO, PREPARO MANUAL. AF_06/2014</t>
  </si>
  <si>
    <t>378,16</t>
  </si>
  <si>
    <t>ARGAMASSA TRAÇO 1:3 (CIMENTO E AREIA MÉDIA) PARA CONTRAPISO, PREPARO M ANUAL. AF_06/2014</t>
  </si>
  <si>
    <t>502,63</t>
  </si>
  <si>
    <t>ARGAMASSA TRAÇO 1:4 (CIMENTO E AREIA MÉDIA) PARA CONTRAPISO, PREPARO M ANUAL. AF_06/2014</t>
  </si>
  <si>
    <t>455,31</t>
  </si>
  <si>
    <t>ARGAMASSA TRAÇO 1:5 (CIMENTO E AREIA MÉDIA) PARA CONTRAPISO, PREPARO M ANUAL. AF_06/2014</t>
  </si>
  <si>
    <t>423,48</t>
  </si>
  <si>
    <t>ARGAMASSA TRAÇO 1:6 (CIMENTO E AREIA MÉDIA) PARA CONTRAPISO, PREPARO M ANUAL. AF_06/2014</t>
  </si>
  <si>
    <t>396,71</t>
  </si>
  <si>
    <t>ARGAMASSA TRAÇO 1:5 (CIMENTO E AREIA GROSSA) PARA CHAPISCO CONVENCIONA L, PREPARO MANUAL. AF_06/2014</t>
  </si>
  <si>
    <t>356,67</t>
  </si>
  <si>
    <t>ARGAMASSA TRAÇO 1:3 (CIMENTO E AREIA GROSSA) PARA CHAPISCO CONVENCIONA L, PREPARO MANUAL. AF_06/2014</t>
  </si>
  <si>
    <t>412,92</t>
  </si>
  <si>
    <t>ARGAMASSA TRAÇO 1:4 (CIMENTO E AREIA GROSSA) PARA CHAPISCO CONVENCIONA L, PREPARO MANUAL. AF_06/2014</t>
  </si>
  <si>
    <t>379,17</t>
  </si>
  <si>
    <t>ARGAMASSA TRAÇO 1:5 (CIMENTO E AREIA GROSSA) COM ADIÇÃO DE EMULSÃO POL IMÉRICA PARA CHAPISCO ROLADO, PREPARO MANUAL. AF_06/2014</t>
  </si>
  <si>
    <t>1.861,75</t>
  </si>
  <si>
    <t>ARGAMASSA TRAÇO 1:3 (CIMENTO E AREIA GROSSA) COM ADIÇÃO DE EMULSÃO POL IMÉRICA PARA CHAPISCO ROLADO, PREPARO MANUAL. AF_06/2014</t>
  </si>
  <si>
    <t>1.916,96</t>
  </si>
  <si>
    <t>ARGAMASSA TRAÇO 1:4 (CIMENTO E AREIA GROSSA) COM ADIÇÃO DE EMULSÃO POL IMÉRICA PARA CHAPISCO ROLADO, PREPARO MANUAL. AF_06/2014</t>
  </si>
  <si>
    <t>1.884,64</t>
  </si>
  <si>
    <t>ARGAMASSA INDUSTRIALIZADA MULTIUSO PARA REVESTIMENTOS E ASSENTAMENTO D A ALVENARIA, PREPARO COM MISTURADOR DE EIXO HORIZONTAL 160 KG. AF_0 6/2014</t>
  </si>
  <si>
    <t>761,21</t>
  </si>
  <si>
    <t>ARGAMASSA INDUSTRIALIZADA MULTIUSO PARA REVESTIMENTOS E ASSENTAMENTO D A ALVENARIA, PREPARO COM MISTURADOR DE EIXO HORIZONTAL 300 KG. AF_0 6/2014</t>
  </si>
  <si>
    <t>753,86</t>
  </si>
  <si>
    <t>ARGAMASSA INDUSTRIALIZADA MULTIUSO PARA REVESTIMENTOS E ASSENTAMENTO D A ALVENARIA, PREPARO COM MISTURADOR DE EIXO HORIZONTAL 600 KG. AF_0 6/2014</t>
  </si>
  <si>
    <t>747,13</t>
  </si>
  <si>
    <t>ARGAMASSA PRONTA PARA CONTRAPISO, PREPARO COM MISTURADOR DE EIXO HORIZ ONTAL 160 KG. AF_06/2014</t>
  </si>
  <si>
    <t>984,57</t>
  </si>
  <si>
    <t>ARGAMASSA PRONTA PARA CONTRAPISO, PREPARO COM MISTURADOR DE EIXO HORIZ ONTAL 300 KG. AF_06/2014</t>
  </si>
  <si>
    <t>974,80</t>
  </si>
  <si>
    <t>ARGAMASSA PRONTA PARA CONTRAPISO, PREPARO COM MISTURADOR DE EIXO HORIZ ONTAL 600 KG. AF_06/2014</t>
  </si>
  <si>
    <t>969,77</t>
  </si>
  <si>
    <t>ARGAMASSA PARA REVESTIMENTO DECORATIVO MONOCAMADA (MONOCAPA), PREPARO COM MISTURADOR DE EIXO HORIZONTAL 160 KG. AF_06/2014</t>
  </si>
  <si>
    <t>2.257,32</t>
  </si>
  <si>
    <t>ARGAMASSA PARA REVESTIMENTO DECORATIVO MONOCAMADA (MONOCAPA), PREPARO COM MISTURADOR DE EIXO HORIZONTAL 300 KG. AF_06/2014</t>
  </si>
  <si>
    <t>2.261,29</t>
  </si>
  <si>
    <t>ARGAMASSA PARA REVESTIMENTO DECORATIVO MONOCAMADA (MONOCAPA), PREPARO COM MISTURADOR DE EIXO HORIZONTAL 600 KG. AF_06/2014</t>
  </si>
  <si>
    <t>2.263,25</t>
  </si>
  <si>
    <t>ARGAMASSA INDUSTRIALIZADA PARA CHAPISCO ROLADO, PREPARO COM MISTURADOR DE EIXO HORIZONTAL 160 KG. AF_06/2014</t>
  </si>
  <si>
    <t>3.575,43</t>
  </si>
  <si>
    <t>ARGAMASSA INDUSTRIALIZADA PARA CHAPISCO ROLADO, PREPARO COM MISTURADOR DE EIXO HORIZONTAL 300 KG. AF_06/2014</t>
  </si>
  <si>
    <t>3.612,55</t>
  </si>
  <si>
    <t>ARGAMASSA INDUSTRIALIZADA PARA CHAPISCO ROLADO, PREPARO COM MISTURADOR DE EIXO HORIZONTAL 600 KG. AF_06/2014</t>
  </si>
  <si>
    <t>3.626,10</t>
  </si>
  <si>
    <t>ARGAMASSA INDUSTRIALIZADA PARA CHAPISCO COLANTE, PREPARO COM MISTURADO R DE EIXO HORIZONTAL 160 KG. AF_06/2014</t>
  </si>
  <si>
    <t>2.814,07</t>
  </si>
  <si>
    <t>ARGAMASSA INDUSTRIALIZADA PARA CHAPISCO COLANTE, PREPARO COM MISTURADO R DE EIXO HORIZONTAL 300 KG. AF_06/2014</t>
  </si>
  <si>
    <t>2.841,10</t>
  </si>
  <si>
    <t>ARGAMASSA INDUSTRIALIZADA PARA CHAPISCO COLANTE, PREPARO COM MISTURADO R DE EIXO HORIZONTAL 600 KG. AF_06/2014</t>
  </si>
  <si>
    <t>2.847,13</t>
  </si>
  <si>
    <t>ARGAMASSA INDUSTRIALIZADA MULTIUSO PARA REVESTIMENTOS E ASSENTAMENTO D A ALVENARIA, PREPARO MANUAL. AF_06/2014</t>
  </si>
  <si>
    <t>896,68</t>
  </si>
  <si>
    <t>ARGAMASSA PRONTA PARA CONTRAPISO, PREPARO MANUAL. AF_06/2014</t>
  </si>
  <si>
    <t>1.129,94</t>
  </si>
  <si>
    <t>ARGAMASSA INDUSTRIALIZADA PARA CHAPISCO ROLADO, PREPARO MANUAL. AF_06/ 2014</t>
  </si>
  <si>
    <t>3.787,19</t>
  </si>
  <si>
    <t>ARGAMASSA INDUSTRIALIZADA PARA CHAPISCO COLANTE, PREPARO MANUAL. AF_06 /2014</t>
  </si>
  <si>
    <t>3.020,89</t>
  </si>
  <si>
    <t>ARGAMASSA PARA REVESTIMENTO DECORATIVO MONOCAMADA (MONOCAPA), MISTURA E PROJEÇÃO DE 1,5 M3/H ARGAMASSA. AF_06/2014</t>
  </si>
  <si>
    <t>2.349,93</t>
  </si>
  <si>
    <t>ARGAMASSA PARA REVESTIMENTO DECORATIVO MONOCAMADA (MONOCAPA), MISTURA E PROJEÇÃO DE 2 M3/H ARGAMASSA. AF_06/2014</t>
  </si>
  <si>
    <t>2.346,04</t>
  </si>
  <si>
    <t>ARGAMASSA INDUSTRIALIZADA PARA REVESTIMENTOS, MISTURA E PROJEÇÃO DE 1, 5 M³/H ARGAMASSA. AF_06/2014</t>
  </si>
  <si>
    <t>773,08</t>
  </si>
  <si>
    <t>ARGAMASSA INDUSTRIALIZADA PARA REVESTIMENTOS, MISTURA E PROJEÇÃO DE 2 M³/H ARGAMASSA. AF_06/2014</t>
  </si>
  <si>
    <t>760,90</t>
  </si>
  <si>
    <t>ARGAMASSA À BASE DE GESSO, MISTURA E PROJEÇÃO 1,5 M³/H . AF_06/2014</t>
  </si>
  <si>
    <t>652,24</t>
  </si>
  <si>
    <t>ARGAMASSA TRAÇO 1:0,5:4,5 (CIMENTO, CAL E AREIA MÉDIA), PREPARO MECÂNI CO COM BETONEIRA 400 L. AF_08/2014</t>
  </si>
  <si>
    <t>333,96</t>
  </si>
  <si>
    <t>ARGAMASSA TRAÇO 1:0,5:4,5 (CIMENTO, CAL E AREIA MÉDIA) PARA ASSENTAMEN TO DE ALVENARIA, PREPARO MANUAL. AF_08/2014</t>
  </si>
  <si>
    <t>440,08</t>
  </si>
  <si>
    <t>ARGAMASSA TRAÇO 1:3 (CIMENTO E AREIA MÉDIA), PREPARO MECÂNICO COM BETO NEIRA 400 L. AF_08/2014</t>
  </si>
  <si>
    <t>351,46</t>
  </si>
  <si>
    <t>ARGAMASSA TRAÇO 1:3 (CIMENTO E AREIA MÉDIA), PREPARO MANUAL. AF_08/201 4</t>
  </si>
  <si>
    <t>462,88</t>
  </si>
  <si>
    <t>ARGAMASSA TRAÇO 1:4 (CIMENTO E AREIA MÉDIA), PREPARO MECÂNICO COM BETO NEIRA 400 L. AF_08/2014</t>
  </si>
  <si>
    <t>311,98</t>
  </si>
  <si>
    <t>ARGAMASSA TRAÇO 1:4 (CIMENTO E AREIA MÉDIA), PREPARO MANUAL. AF_08/201 4</t>
  </si>
  <si>
    <t>426,98</t>
  </si>
  <si>
    <t>ARGAMASSA TRAÇO 1:2:9 (CIMENTO, CAL E AREIA MÉDIA) PARA EMBOÇO/MASSA Ú NICA/ASSENTAMENTO DE ALVENARIA, PREPARO MECÂNICO COM BETONEIRA 400 L. AF_09/2014</t>
  </si>
  <si>
    <t>300,45</t>
  </si>
  <si>
    <t>73901/001</t>
  </si>
  <si>
    <t>TRANSPORTE VERTICAL MANUAL DE MATERIAIS DIVERSOS A 1ª LAJE</t>
  </si>
  <si>
    <t>73901/002</t>
  </si>
  <si>
    <t>TRANSPORTE VERTICAL MANUAL DE MATERIAIS DIVERSOS A 2ª LAJE</t>
  </si>
  <si>
    <t>73901/003</t>
  </si>
  <si>
    <t>73901/004</t>
  </si>
  <si>
    <t>83,93</t>
  </si>
  <si>
    <t>74023/001</t>
  </si>
  <si>
    <t>TRANSPORTE HORIZONTAL DE MATERIAIS DIVERSOS A 30M</t>
  </si>
  <si>
    <t>74023/002</t>
  </si>
  <si>
    <t>TRANSPORTE HORIZONTAL DE MATERIAIS DIVERSOS A 40M</t>
  </si>
  <si>
    <t>74023/003</t>
  </si>
  <si>
    <t>TRANSPORTE HORIZONTAL DE MATERIAIS DIVERSOS A 50M</t>
  </si>
  <si>
    <t>41,96</t>
  </si>
  <si>
    <t>74023/004</t>
  </si>
  <si>
    <t>TRANSPORTE HORIZONTAL DE MATERIAIS DIVERSOS A 60M</t>
  </si>
  <si>
    <t>44,13</t>
  </si>
  <si>
    <t>74023/005</t>
  </si>
  <si>
    <t>TRANSPORTE HORIZONTAL DE MATERIAIS DIVERSOS A 100M</t>
  </si>
  <si>
    <t>TRANSPORTE HORIZONTAL, MASSA/GRANEL, JERICA 90L, 30M. AF_06/2014</t>
  </si>
  <si>
    <t>TRANSPORTE HORIZONTAL, MASSA/GRANEL, JERICA 90L, 50M. AF_06/2014</t>
  </si>
  <si>
    <t>TRANSPORTE HORIZONTAL, MASSA/GRANEL, JERICA 90L, 75M. AF_06/2014</t>
  </si>
  <si>
    <t>47,74</t>
  </si>
  <si>
    <t>TRANSPORTE HORIZONTAL, MASSA/GRANEL, JERICA 90L, 100M. AF_06/2014</t>
  </si>
  <si>
    <t>60,33</t>
  </si>
  <si>
    <t>TRANSPORTE HORIZONTAL, BLOCOS VAZADOS DE CONCRETO OU CERÂMICO 19X19X39 CM, MANUAL, 30M. AF_06/2014</t>
  </si>
  <si>
    <t>0,52</t>
  </si>
  <si>
    <t>TRANSPORTE HORIZONTAL, BLOCOS CERÂMICOS FURADOS NA HORIZONTAL 9X19X19 CM, MANUAL, 30M. AF_06/2014</t>
  </si>
  <si>
    <t>TRANSPORTE HORIZONTAL, BLOCOS VAZADOS DE CONCRETO OU CERÂMICO 19X19X39 CM, CARRINHO PLATAFORMA, 30M. AF_06/2014</t>
  </si>
  <si>
    <t>0,22</t>
  </si>
  <si>
    <t>TRANSPORTE HORIZONTAL, BLOCOS CERÂMICOS FURADOS NA HORIZONTAL 9X19X19 CM, CARRINHO PLATAFORMA, 30M. AF_06/2014</t>
  </si>
  <si>
    <t>0,08</t>
  </si>
  <si>
    <t>TRANSPORTE HORIZONTAL, BLOCOS VAZADOS DE CONCRETO OU CERÂMICO 19X19X39 CM, CARRINHO PLATAFORMA, 50M. AF_06/2014</t>
  </si>
  <si>
    <t>0,30</t>
  </si>
  <si>
    <t>TRANSPORTE HORIZONTAL, BLOCOS CERÂMICOS FURADOS NA HORIZONTAL 9X19X19 CM, CARRINHO PLATAFORMA, 50M. AF_06/2014</t>
  </si>
  <si>
    <t>TRANSPORTE HORIZONTAL, BLOCOS VAZADOS DE CONCRETO OU CERÂMICO 19X19X39 CM, CARRINHO PLATAFORMA, 75M. AF_06/2014</t>
  </si>
  <si>
    <t>TRANSPORTE HORIZONTAL, BLOCOS CERÂMICOS FURADOS NA HORIZONTAL 9X19X19 CM, CARRINHO PLATAFORMA, 75M. AF_06/2014</t>
  </si>
  <si>
    <t>TRANSPORTE HORIZONTAL, BLOCOS VAZADOS DE CONCRETO OU CERÂMICO 19X19X39 CM, CARRINHO PLATAFORMA, 100M. AF_06/2014</t>
  </si>
  <si>
    <t>TRANSPORTE HORIZONTAL, BLOCOS CERÂMICOS FURADOS NA HORIZONTAL 9X19X19 CM, CARRINHO PLATAFORMA, 100M. AF_06/2014</t>
  </si>
  <si>
    <t>0,14</t>
  </si>
  <si>
    <t>TRANSPORTE HORIZONTAL, BLOCOS VAZADOS DE CONCRETO OU CERÂMICO 19X19X39 CM, CARRINHO PARA MINI PÁLETES, 30M. AF_06/2014</t>
  </si>
  <si>
    <t>0,09</t>
  </si>
  <si>
    <t>TRANSPORTE HORIZONTAL, BLOCOS CERÂMICOS FURADOS NA HORIZONTAL 9X19X19 CM, CARRINHO PARA MINI PÁLETES, 30M. AF_06/2014</t>
  </si>
  <si>
    <t>0,02</t>
  </si>
  <si>
    <t>TRANSPORTE HORIZONTAL, BLOCOS VAZADOS DE CONCRETO OU CERÂMICO 19X19X39 CM, CARRINHO PARA MINI PÁLETES, 50M. AF_06/2014</t>
  </si>
  <si>
    <t>0,15</t>
  </si>
  <si>
    <t>TRANSPORTE HORIZONTAL, BLOCOS CERÂMICOS FURADOS NA HORIZONTAL 9X19X19 CM, CARRINHO PARA MINI PÁLETES, 50M. AF_06/2014</t>
  </si>
  <si>
    <t>0,03</t>
  </si>
  <si>
    <t>TRANSPORTE HORIZONTAL, BLOCOS VAZADOS DE CONCRETO OU CERÂMICO 19X19X39 CM, CARRINHO PARA MINI PÁLETES, 75M. AF_06/2014</t>
  </si>
  <si>
    <t>TRANSPORTE HORIZONTAL, BLOCOS CERÂMICOS FURADOS NA HORIZONTAL 9X19X19 CM, CARRINHO PARA MINI PÁLETES, 75M. AF_06/2014</t>
  </si>
  <si>
    <t>TRANSPORTE HORIZONTAL, BLOCOS VAZADOS DE CONCRETO OU CERÂMICO 19X19X39 CM, CARRINHO PARA MINI PÁLETES, 100M. AF_06/2014</t>
  </si>
  <si>
    <t>TRANSPORTE HORIZONTAL, BLOCOS CERÂMICOS FURADOS NA HORIZONTAL 9X19X19 CM, CARRINHO PARA MINI PÁLETES, 100M. AF_06/2014</t>
  </si>
  <si>
    <t>0,07</t>
  </si>
  <si>
    <t>TRANSPORTE HORIZONTAL, PLACAS CERÂMICAS, MANUAL, 30M. AF_06/2014</t>
  </si>
  <si>
    <t>TRANSPORTE HORIZONTAL, PLACAS CERÂMICAS, CARRINHO PLATAFORMA, 30M. AF_ 06/2014</t>
  </si>
  <si>
    <t>0,50</t>
  </si>
  <si>
    <t>TRANSPORTE HORIZONTAL, PLACAS CERÂMICAS, CARRINHO PLATAFORMA, 50M. AF_ 06/2014</t>
  </si>
  <si>
    <t>0,58</t>
  </si>
  <si>
    <t>TRANSPORTE HORIZONTAL, PLACAS CERÂMICAS, CARRINHO PLATAFORMA, 75M. AF_ 06/2014</t>
  </si>
  <si>
    <t>TRANSPORTE HORIZONTAL, PLACAS CERÂMICAS, CARRINHO PLATAFORMA, 100M. AF _06/2014</t>
  </si>
  <si>
    <t>TRANSPORTE HORIZONTAL, PLACAS CERÂMICAS, CARRINHO PARA MINI PÁLETES, 3 0M. AF_06/2014</t>
  </si>
  <si>
    <t>TRANSPORTE HORIZONTAL, PLACAS CERÂMICAS, CARRINHO PARA MINI PÁLETES, 5 0M. AF_06/2014</t>
  </si>
  <si>
    <t>TRANSPORTE HORIZONTAL, PLACAS CERÂMICAS, CARRINHO PARA MINI PÁLETES, 7 5M. AF_06/2014</t>
  </si>
  <si>
    <t>TRANSPORTE HORIZONTAL, PLACAS CERÂMICAS, CARRINHO PARA MINI PÁLETES, 1 00M. AF_06/2014</t>
  </si>
  <si>
    <t>0,43</t>
  </si>
  <si>
    <t>TRANSPORTE HORIZONTAL, LATA DE 18 L, MANUAL, 30M. AF_06/2014</t>
  </si>
  <si>
    <t>L</t>
  </si>
  <si>
    <t>TRANSPORTE VERTICAL, BLOCOS VAZADOS DE CONCRETO OU CERÂMICO 19X19X39 C M, MANUAL, 1 PAVIMENTO. AF_06/2014</t>
  </si>
  <si>
    <t>TRANSPORTE VERTICAL, BLOCOS CERÂMICOS FURADOS NA HORIZONTAL 9X19X19 CM , MANUAL, 1 PAVIMENTO. AF_06/2014</t>
  </si>
  <si>
    <t>TRANSPORTE VERTICAL, PLACAS CERÂMICAS, MANUAL, 1 PAVIMENTO. AF_06/2014</t>
  </si>
  <si>
    <t>0,33</t>
  </si>
  <si>
    <t>TRANSPORTE VERTICAL, LATA DE 18 L, MANUAL, 1 PAVIMENTO. AF_06/2014</t>
  </si>
  <si>
    <t>TRANSPORTE VERTICAL, MASSA/GRANEL LATA DE 10 L, MANUAL, 1 PAVIMENTO. A F_06/2014</t>
  </si>
  <si>
    <t>TRANSPORTE HORIZONTAL, SACOS 50 KG, CARRINHO PLATAFORMA, 30M. AF_06/20 14</t>
  </si>
  <si>
    <t>7,23</t>
  </si>
  <si>
    <t>TRANSPORTE HORIZONTAL, SACOS 30 KG, CARRINHO PLATAFORMA, 30M. AF_06/20 14</t>
  </si>
  <si>
    <t>10,12</t>
  </si>
  <si>
    <t>TRANSPORTE HORIZONTAL, SACOS 20 KG, CARRINHO PLATAFORMA, 30M. AF_06/20 14</t>
  </si>
  <si>
    <t>TRANSPORTE HORIZONTAL, SACOS 50 KG, CARRINHO PLATAFORMA, 50M. AF_06/20 14</t>
  </si>
  <si>
    <t>TRANSPORTE HORIZONTAL, SACOS 30 KG, CARRINHO PLATAFORMA, 50M. AF_06/20 14</t>
  </si>
  <si>
    <t>13,02</t>
  </si>
  <si>
    <t>TRANSPORTE HORIZONTAL, SACOS 20 KG, CARRINHO PLATAFORMA, 50M. AF_06/20 14</t>
  </si>
  <si>
    <t>15,91</t>
  </si>
  <si>
    <t>TRANSPORTE HORIZONTAL, SACOS 50 KG, CARRINHO PLATAFORMA, 75M. AF_06/20 14</t>
  </si>
  <si>
    <t>TRANSPORTE HORIZONTAL, SACOS 30 KG, CARRINHO PLATAFORMA, 75M. AF_06/20 14</t>
  </si>
  <si>
    <t>TRANSPORTE HORIZONTAL, SACOS 20 KG, CARRINHO PLATAFORMA, 75M. AF_06/20 14</t>
  </si>
  <si>
    <t>20,25</t>
  </si>
  <si>
    <t>TRANSPORTE HORIZONTAL, SACOS 50 KG, CARRINHO PLATAFORMA, 100M. AF_06/2 014</t>
  </si>
  <si>
    <t>TRANSPORTE HORIZONTAL, SACOS 30 KG, CARRINHO PLATAFORMA, 100M. AF_06/2 014</t>
  </si>
  <si>
    <t>TRANSPORTE HORIZONTAL, SACOS 20 KG, CARRINHO PLATAFORMA, 100M. AF_06/2 014</t>
  </si>
  <si>
    <t>24,60</t>
  </si>
  <si>
    <t>TRANSPORTE HORIZONTAL, LATA DE 18 L, CARRINHO PLATAFORMA, 30M. AF_06/2 014</t>
  </si>
  <si>
    <t>18L</t>
  </si>
  <si>
    <t>TRANSPORTE HORIZONTAL, LATA DE 18 L, CARRINHO PLATAFORMA, 50M. AF_06/2 014</t>
  </si>
  <si>
    <t>TRANSPORTE HORIZONTAL, LATA DE 18 L, CARRINHO PLATAFORMA, 75M. AF_06/2 014</t>
  </si>
  <si>
    <t>0,62</t>
  </si>
  <si>
    <t>TRANSPORTE HORIZONTAL, LATA DE 18 L, CARRINHO PLATAFORMA, 100M. AF_06/ 2014</t>
  </si>
  <si>
    <t>0,75</t>
  </si>
  <si>
    <t>TRANSPORTE HORIZONTAL, SACOS 50 KG, MANUAL, 30M. AF_06/2014</t>
  </si>
  <si>
    <t>TRANSPORTE HORIZONTAL, SACOS 30 KG, MANUAL, 30M. AF_06/2014</t>
  </si>
  <si>
    <t>TRANSPORTE HORIZONTAL, SACOS 20 KG, MANUAL, 30M. AF_06/2014</t>
  </si>
  <si>
    <t>53,54</t>
  </si>
  <si>
    <t>TRANSPORTE VERTICAL, SACOS 50 KG, MANUAL, 1 PAVIMENTO. AF_06/2014</t>
  </si>
  <si>
    <t>TRANSPORTE VERTICAL, SACOS 30 KG, MANUAL, 1 PAVIMENTO. AF_06/2014</t>
  </si>
  <si>
    <t>TRANSPORTE VERTICAL, SACOS 20 KG, MANUAL, 1 PAVIMENTO. AF_06/2014</t>
  </si>
  <si>
    <t>LIMPEZA FINAL DA OBRA</t>
  </si>
  <si>
    <t>73745/001</t>
  </si>
  <si>
    <t>LIMPEZA DE ESTRUTURAL ACO OU CONCRETO COM JATEAMENTO AREIA</t>
  </si>
  <si>
    <t>8,20</t>
  </si>
  <si>
    <t>73800/001</t>
  </si>
  <si>
    <t>LIMPEZA E POLIMENTO MECANIZADO EM PISO ALTA RESISTENCIA, UTILIZANDO ES TUQUE COM ADESIVO, CIMENTO BRANCO CORANTE</t>
  </si>
  <si>
    <t>32,48</t>
  </si>
  <si>
    <t>73806/001</t>
  </si>
  <si>
    <t>LIMPEZA DE SUPERFICIES COM JATO ALTA PRESSAO AR E AGUA</t>
  </si>
  <si>
    <t>73948/002</t>
  </si>
  <si>
    <t>LIMPEZA/PREPARO SUPERFICIE CONCRETO P/PINTURA</t>
  </si>
  <si>
    <t>7,54</t>
  </si>
  <si>
    <t>73948/003</t>
  </si>
  <si>
    <t>LIMPEZA AZULEJO</t>
  </si>
  <si>
    <t>4,97</t>
  </si>
  <si>
    <t>73948/004</t>
  </si>
  <si>
    <t>LIMPEZA E LAVAGEM DE PASTILHAS</t>
  </si>
  <si>
    <t>7,55</t>
  </si>
  <si>
    <t>73948/005</t>
  </si>
  <si>
    <t>LIMPEZA CHAPA MELAMINICA EM PAREDE</t>
  </si>
  <si>
    <t>73948/006</t>
  </si>
  <si>
    <t>LIMPEZA LAMBRI ALUMINIO</t>
  </si>
  <si>
    <t>73948/007</t>
  </si>
  <si>
    <t>LIMPEZA ESQUADRIA FERRO C/SOLVENTE</t>
  </si>
  <si>
    <t>73948/008</t>
  </si>
  <si>
    <t>LIMPEZA VIDRO COMUM</t>
  </si>
  <si>
    <t>9,94</t>
  </si>
  <si>
    <t>73948/009</t>
  </si>
  <si>
    <t>LIMPEZA FORRO</t>
  </si>
  <si>
    <t>73948/010</t>
  </si>
  <si>
    <t>LIMPEZA PISO MARMORE/GRANITO</t>
  </si>
  <si>
    <t>19,04</t>
  </si>
  <si>
    <t>73948/011</t>
  </si>
  <si>
    <t>LIMPEZA PISO CERAMICO</t>
  </si>
  <si>
    <t>18,23</t>
  </si>
  <si>
    <t>73948/012</t>
  </si>
  <si>
    <t>LIMPEZA PISO PLACA BORRACHA C/ENCERAMENTO</t>
  </si>
  <si>
    <t>19,64</t>
  </si>
  <si>
    <t>73948/013</t>
  </si>
  <si>
    <t>LIMPEZA PISO PLACA BORRACHA</t>
  </si>
  <si>
    <t>73948/014</t>
  </si>
  <si>
    <t>LIMPEZA PISO CIMENTADO</t>
  </si>
  <si>
    <t>9,25</t>
  </si>
  <si>
    <t>73948/015</t>
  </si>
  <si>
    <t>LIMPEZA PISO MARMORITE/GRANILITE</t>
  </si>
  <si>
    <t>73948/016</t>
  </si>
  <si>
    <t>LIMPEZA MANUAL DO TERRENO (C/ RASPAGEM SUPERFICIAL)</t>
  </si>
  <si>
    <t>74086/001</t>
  </si>
  <si>
    <t>LIMPEZA LOUCAS E METAIS</t>
  </si>
  <si>
    <t>22,02</t>
  </si>
  <si>
    <t>74243/001</t>
  </si>
  <si>
    <t>LIMPEZA GERAL DE QUADRA POLIESPORTIVA</t>
  </si>
  <si>
    <t>LIMPEZA DE ESTRUTURA METALICA SEM ANDAIME</t>
  </si>
  <si>
    <t>RASPAGEM / CALAFETACAO TACOS MADEIRA 1 DEMAO CERA</t>
  </si>
  <si>
    <t>ENCERAMENTO MANUAL PISO DE QUALQUER NATUREZA - 2 DEMAOS</t>
  </si>
  <si>
    <t>6,72</t>
  </si>
  <si>
    <t>ENCERAMENTO MANUAL EM MADEIRA - 3 DEMAOS</t>
  </si>
  <si>
    <t>10,37</t>
  </si>
  <si>
    <t>PLACA IDENTIFICACAO ACRILICO 25X8CM BORDA POLIDA - FORNECIMENTO E COLO CACAO</t>
  </si>
  <si>
    <t>PLACA INAUGURACAO EM ALUMINIO 0,40X0,60M FORNECIMENTO E COLOCACAO</t>
  </si>
  <si>
    <t>929,66</t>
  </si>
  <si>
    <t>LIXAMENTO MAN C/ LIXA CALAFATE DE CONCR APARENTE ANTIGO</t>
  </si>
  <si>
    <t>LETRA DE ACO INOX NO22 ALT=20CM FORNECIMENTO E COLOCACAO</t>
  </si>
  <si>
    <t>66,87</t>
  </si>
  <si>
    <t>LIMPEZA DE REVESTIMENTO EM PAREDE C/ SOLUCAO ACIDO MURIATICO/AMONIA</t>
  </si>
  <si>
    <t>6,75</t>
  </si>
  <si>
    <t>74163/001</t>
  </si>
  <si>
    <t>PERFURACAO DE POCO COM PERFURATRIZ PNEUMATICA</t>
  </si>
  <si>
    <t>74163/002</t>
  </si>
  <si>
    <t>PERFURACAO DE POCO COM PERFURATRIZ A PERCUSSAO</t>
  </si>
  <si>
    <t>78,08</t>
  </si>
  <si>
    <t>REVESTIMENTO DE POCOS C/ TUBOS CONCRETO</t>
  </si>
  <si>
    <t>250,40</t>
  </si>
  <si>
    <t>ABERTURA POCO PARA CISTERNA TERRENO COMPACTO COM DN 1,0M PROFUNDID ADES DE 15 A 20M</t>
  </si>
  <si>
    <t>160,42</t>
  </si>
  <si>
    <t>ABERTURA POCO PARA CISTERNA TERRENO COMPACTO COM DN 1,0M PROFUNDIDADE DE 10 A 15M</t>
  </si>
  <si>
    <t>128,34</t>
  </si>
  <si>
    <t>ABERTURA POCO PARA CISTERNA TERRENO COMPACTO COM DN 1,0 PROFUNDIDA DE 5 A 10M</t>
  </si>
  <si>
    <t>96,25</t>
  </si>
  <si>
    <t>ABERTURA POCO PARA CISTERNA TERRENO COMPACTO COM DN 1,0 PROFUNDIDA DEATE 5M</t>
  </si>
  <si>
    <t>ABRACADEIRA P/POCOS PROFUNDOS</t>
  </si>
  <si>
    <t>99,00</t>
  </si>
  <si>
    <t>SOLDA TOPO DESCENDENTE CHANFRADA ESPESSURA=1/4" CHAPA/PERFIL/TUBO ACO COM CONVERSOR DIESEL.</t>
  </si>
  <si>
    <t>119,26</t>
  </si>
  <si>
    <t>SOLDA DE TOPO DESCENDENTE, EM CHAPA ACO CHANFR 5/16" ESP (P/ ASSENT TU BULACAO OU PECA ACO) UTILIZANDO CONVERSOR DIESEL.</t>
  </si>
  <si>
    <t>111,04</t>
  </si>
  <si>
    <t>SOLDA DE TOPO DESCENDENTE, EM CHAPA ACO CHANFR 3/8" ESP (P/ ASSENT TUB ULACAO OU PECA ACO) UTILIZANDO CONVERSOR DIESEL</t>
  </si>
  <si>
    <t>256,49</t>
  </si>
  <si>
    <t>BETONEIRA 320L ELETRICA TRIFASICA C/CARREGADOR MECANICO C/OPERADOR - P</t>
  </si>
  <si>
    <t>22,32</t>
  </si>
  <si>
    <t>CONJUNTO DE MANGUEIRA PARA COMBATE A INCENDIO EM FIBRA POLIESTER PU RA, COM 1.1/2", REVESTIDA INTERNAMENTE, 2 LANCES 15M CADA</t>
  </si>
  <si>
    <t>340,00</t>
  </si>
  <si>
    <t>CORTE, DOBRAGEM, MONTAGEM E COLOCACAO DE FERRAGEM NA FORMA, ACO CA-50 (A OU B) DIAM 8 A 12,5MM</t>
  </si>
  <si>
    <t>3,28</t>
  </si>
  <si>
    <t>CONCRETO CICLOPICO FCK=10MPA 30% PEDRA DE MAO INCLUSIVE LANCAMENTO</t>
  </si>
  <si>
    <t>360,27</t>
  </si>
  <si>
    <t>TRANSPORTE QQ NAT CAM BASCULANTE 30 KM/H 8.00 T EXCL DESPE- SA CARGA/DESC ESPERA DO CAMINHAO/SERVENTE/E OU EQUIP AUX.</t>
  </si>
  <si>
    <t>T/KM</t>
  </si>
  <si>
    <t>1,00</t>
  </si>
  <si>
    <t>PINHO DE TERCEIRA 1" X 12" E 9"</t>
  </si>
  <si>
    <t>30,90</t>
  </si>
  <si>
    <t>CORTE, DOBRAGEM, MONTAGEM E COLOCACAO DE FERRAGEM NA FORMA, ACO CA-50 (A OU B) DIAM ACIM 12,5MM</t>
  </si>
  <si>
    <t>2,81</t>
  </si>
  <si>
    <t>CORTE, DOBRAGEM, MONTAGEM E COLOCACAO DE FERRAGEM NA FORMA, ACO CA-25 DIAM 6,3 A 8,0MM</t>
  </si>
  <si>
    <t>DEGRAU DE FERRO FUNDIDO NUM 1 3,0 KG</t>
  </si>
  <si>
    <t>EMBOCO CIMENTO AREIA 1:4 ESP=1,5CM INCL CHAPISCO 1:3 E=9MM</t>
  </si>
  <si>
    <t>24,94</t>
  </si>
  <si>
    <t>FORMA PLANA P/VIGA, PILAR E PAREDE EM CHAPA RESINADA E= 10 MM</t>
  </si>
  <si>
    <t>61,01</t>
  </si>
  <si>
    <t>ESCAVACAO MEC.VALA N ESCOR ATE 1,5M C/RETRO MAT 1A COM REDUTOR (PEDRAS /INST PREDIAIS/OUTROS REDUT PRODUT OU CAVAS FUNDACAO) - EXCL. ESGOTAM ENTO</t>
  </si>
  <si>
    <t>12,78</t>
  </si>
  <si>
    <t>PINTURA PVA, TRES DEMAOS</t>
  </si>
  <si>
    <t>14,44</t>
  </si>
  <si>
    <t>PERFURACAO MANUAL DIAMETRO 20 CM (5 TF)</t>
  </si>
  <si>
    <t>ESCAVACAO MEC. VALA N ESCOR MAT 1A C/RETRO ENTRE 1,5 E 3M C/ REDUTOR ( PEDRAS/INST PREDIAIS/OUTROS REDUT.PRODUTIV OU CAVAS FUNDACAO ) - EXCL. ESGOTAMENTO.</t>
  </si>
  <si>
    <t>PINHO TERCEIRA 2,5X10CM</t>
  </si>
  <si>
    <t>3,16</t>
  </si>
  <si>
    <t>ALUGUEL CAMINHAO CARROC FIXA TOCO 7,5T MOTOR DIESEL 132CV(CP) C/MOTO RISTA</t>
  </si>
  <si>
    <t>MACARANDUBA APARELHADA 3" X 4.1/2"</t>
  </si>
  <si>
    <t>29,37</t>
  </si>
  <si>
    <t>TACO DE ALVENARIA (2,5X10X20)CM</t>
  </si>
  <si>
    <t>MACARANDUBA APARELHADA 3" X 6"</t>
  </si>
  <si>
    <t>38,35</t>
  </si>
  <si>
    <t>MACARANDUBA APARELHADA DE 3" X 9"</t>
  </si>
  <si>
    <t>58,77</t>
  </si>
  <si>
    <t>TUBO CA-1 CONCR ARMADO P/GALERIAS AGUAS PLUV DIAM=0,80M FORNEC MAT COM AREIA CIMENTO 1:4 - FORNECIMENTO E ASSENTAMENTO</t>
  </si>
  <si>
    <t>246,63</t>
  </si>
  <si>
    <t>TEODOLITO CONVENCIONAL DE MICROMETRO C/LEITURA NUMERICA (CP) PRECISAO 6S PARA LEVANTAMENTO TERRENOS DIVERSOS</t>
  </si>
  <si>
    <t>TRANSPORTE DE TUBOS PVC DN 1000</t>
  </si>
  <si>
    <t>7,45</t>
  </si>
  <si>
    <t>TRANSPORTE DE TUBOS PVC DN 900</t>
  </si>
  <si>
    <t>TRANSPORTE DE TUBOS PVC DN 800</t>
  </si>
  <si>
    <t>TRANSPORTE DE TUBOS PVC DN 700</t>
  </si>
  <si>
    <t>TRANSPORTE DE TUBOS PVC DN 600</t>
  </si>
  <si>
    <t>TRANSPORTE DE TUBOS PVC DN 500</t>
  </si>
  <si>
    <t>TRANSPORTE DE TUBOS PVC DN 400</t>
  </si>
  <si>
    <t>TRANSPORTE DE TUBOS FERRO DUTIL DN 1200</t>
  </si>
  <si>
    <t>19,19</t>
  </si>
  <si>
    <t>TRANSPORTE DE TUBOS FERRO DUTIL DN 1100</t>
  </si>
  <si>
    <t>16,56</t>
  </si>
  <si>
    <t>TRANSPORTE DE TUBOS FERRO DUTIL DN 1000</t>
  </si>
  <si>
    <t>TRANSPORTE DE TUBOS FERRO DUTIL DN 900</t>
  </si>
  <si>
    <t>TRANSPORTE DE TUBOS FERRO DUTIL DN 800</t>
  </si>
  <si>
    <t>10,06</t>
  </si>
  <si>
    <t>TRANSPORTE DE TUBOS FERRO DUTIL DN 700</t>
  </si>
  <si>
    <t>8,15</t>
  </si>
  <si>
    <t>TRANSPORTE DE TUBOS FERRO DUTIL DN 600</t>
  </si>
  <si>
    <t>6,41</t>
  </si>
  <si>
    <t>TRANSPORTE DE TUBOS FERRO DUTIL DN 500</t>
  </si>
  <si>
    <t>TRANSPORTE DE TUBOS FERRO DUTIL DN 450</t>
  </si>
  <si>
    <t>4,21</t>
  </si>
  <si>
    <t>TRANSPORTE DE TUBOS FERRO DUTIL DN 400</t>
  </si>
  <si>
    <t>3,52</t>
  </si>
  <si>
    <t>TRANSPORTE DE TUBOS FERRO DUTIL DN 350</t>
  </si>
  <si>
    <t>TRANSPORTE DE TUBOS FERRO DUTIL DN 300</t>
  </si>
  <si>
    <t>TRANSPORTE DE TUBOS FERRO DUTIL DN 250</t>
  </si>
  <si>
    <t>1,89</t>
  </si>
  <si>
    <t>TRANSPORTE DE TUBOS FERRO DUTIL DN 200</t>
  </si>
  <si>
    <t>1,41</t>
  </si>
  <si>
    <t>TRANSPORTE DE TUBOS FERRO DUTIL DN 150</t>
  </si>
  <si>
    <t>CORTE, DOBRAGEM, MONTAGEM E COLOCACAO DE FERRAGEM NA FORMA, ACO CA-60 DIAM 4,2 A 8,0MM</t>
  </si>
  <si>
    <t>CONCRETO P/CAMADAS PREPARATORIAS 180KG/M3 CIMENTO SOMENTE MATERIAIS INCL 5% PERDAS.</t>
  </si>
  <si>
    <t>170,25</t>
  </si>
  <si>
    <t>COLOCACAO CUBA LOUCA/ACO INOX EXCLUSIVE CUBA/COMPLEMENTO - P</t>
  </si>
  <si>
    <t>31,64</t>
  </si>
  <si>
    <t>COLOCACAO BANCA MARMORE/GRANITO/ACO INOX EXCLUSIVE - P</t>
  </si>
  <si>
    <t>64,56</t>
  </si>
  <si>
    <t>BUCHA/ARRUELA ALUMINIO 3/4" - P</t>
  </si>
  <si>
    <t>CJ</t>
  </si>
  <si>
    <t>BUCHA/ARRUELA ALUMINIO 1/2" - P</t>
  </si>
  <si>
    <t>TACO DE CANELA 2,5X10X10CM</t>
  </si>
  <si>
    <t>NIVEL WILD-NA-Z</t>
  </si>
  <si>
    <t>CORTE REMOCAO DO PAVIMENTO APICOAMENTO LAJE FORMAS E CONCRETAGEM BER- COS FCK=25MPA-24H UTILIZANDO GRAUTH</t>
  </si>
  <si>
    <t>271,01</t>
  </si>
  <si>
    <t>TRANSPORTE DE TUBOS PVC DN 350</t>
  </si>
  <si>
    <t>1,27</t>
  </si>
  <si>
    <t>TRANSPORTE DE TUBOS PVC DN 300</t>
  </si>
  <si>
    <t>TRANSPORTE DE TUBOS PVC DN 250</t>
  </si>
  <si>
    <t>TRANSPORTE DE TUBOS PVC DN 200</t>
  </si>
  <si>
    <t>0,37</t>
  </si>
  <si>
    <t>TRANSPORTE DE TUBOS PVC DN 150</t>
  </si>
  <si>
    <t>0,23</t>
  </si>
  <si>
    <t>TRANSPORTE DE TUBOS PVC DN 125</t>
  </si>
  <si>
    <t>TRANSPORTE DE TUBOS PVC DN 100</t>
  </si>
  <si>
    <t>TRANSPORTE DE TUBOS PVC DN 75</t>
  </si>
  <si>
    <t>0,19</t>
  </si>
  <si>
    <t>TRANSPORTE DE TUBOS PVC DN 50</t>
  </si>
  <si>
    <t>TRANSPORTE DE TUBOS PVC DN 25</t>
  </si>
  <si>
    <t>TRANSPORTE DE TUBOS FERRO DUTIL DN 100</t>
  </si>
  <si>
    <t>TRANSPORTE DE TUBOS FERRO DUTIL DN 75</t>
  </si>
  <si>
    <t>CAIXA PARA RALO C OM GRELHA FOFO 135 KG DE ALV TIJOLO MACICO (7X10X20) PAREDES UMA VEZ (0.20 M) 0.90X1.20X1.50 M (EXTERNA) COM ARGAMAS SA 1:4 CIMENTO:AREIA, BASE CONC FCK=10 MPA, EXCLUSIVE ESCAVACAO E REAT ERRO.</t>
  </si>
  <si>
    <t>1.401,11</t>
  </si>
  <si>
    <t>ALCAPAO DE MADEIRA 63X63CM INCL FERRAGENS</t>
  </si>
  <si>
    <t>112,81</t>
  </si>
  <si>
    <t>FORNECIMENTO E INSTALACAO CAIXA PRE MOLDADA EM CONCRETO PARA AR CONDIC IONADO 18000 BTUS</t>
  </si>
  <si>
    <t>205,35</t>
  </si>
  <si>
    <t>BUCHA / ARRUELA ALUMINIO 1"</t>
  </si>
  <si>
    <t>1,13</t>
  </si>
  <si>
    <t>BUCHA / ARRUELA ALUMINIO 1 1/4"</t>
  </si>
  <si>
    <t>2,20</t>
  </si>
  <si>
    <t>MÃO FRANCESA EM BARRA DE FERRO CHATO RETANGULAR 2" X 1/4", REFORÇADA, 40 30 CM</t>
  </si>
  <si>
    <t>MÃO FRANCESA EM BARRA DE FERRO CHATO RETANGULAR 2" X 1/4", REFORÇADA, 30 25 CM</t>
  </si>
  <si>
    <t>21,64</t>
  </si>
  <si>
    <t>COMPACTADOR DE SOLOS COM PLACA VIBRATORIA, 46X51CM, 5HP, 156KG, DIESEL , IMPACTO DINAMICO 1700KG - CUSTO HORARIO MATERIAIS NA OPERACAO</t>
  </si>
  <si>
    <t>1,95</t>
  </si>
  <si>
    <t>TRATOR DE ESTEIRAS - D6 CUSTOS C/ MAT. NA OPERACAO</t>
  </si>
  <si>
    <t>CONCRETO ARMADO DOSADO 15 MPA INCL MAT P/ 1 M3 PREPARO CONF COMP 5845 COLOC 7090 14 M2 DE AREA MOLDADA FORMAS E ESCORAMENTO COMPS 5306 5708 60 KG ACO CA-50 INC MAO OBRA P/CORTE DOBRAGEM MONTAGEM NAS FORMAS.</t>
  </si>
  <si>
    <t>1.844,08</t>
  </si>
  <si>
    <t>ALUGUEL CAMINHAO CARROC FIXA TOCO 7,5T MOTOR DIESEL 132CV (CI) C/MOTO RISTA</t>
  </si>
  <si>
    <t>MAQUINA DE SOLDA A ARCO 375A DIESEL 33CV (CP) EXCL OPERADOR</t>
  </si>
  <si>
    <t>MACARANDUBA APARELHADA 3" X</t>
  </si>
  <si>
    <t>73916/001</t>
  </si>
  <si>
    <t>PLACA DE IDENTIFICAÇÃO EM CHAPA GALVANIZADA NUM. 18, 12X18CM</t>
  </si>
  <si>
    <t>51,62</t>
  </si>
  <si>
    <t>73916/002</t>
  </si>
  <si>
    <t>PLACA ESMALTADA PARA IDENTIFICAÇÃO NR DE RUA, DIMENSÕES 45X25CM</t>
  </si>
  <si>
    <t>106,46</t>
  </si>
  <si>
    <t>73916/003</t>
  </si>
  <si>
    <t>PLACA DE IDENTIFICAÇÃO EM CHAPA GALVANIZADA NUM. 18, DIMENSÕES 8X12CM SERP SERVICOS PRELIMINARES</t>
  </si>
  <si>
    <t>26,42</t>
  </si>
  <si>
    <t>DESMATAMENTO E LIMPEZA MECANIZADA DE TERRENO COM ARVORES ATE Ø 15CM, U TILIZANDO TRATOR ESTEIRAS</t>
  </si>
  <si>
    <t>73822/001</t>
  </si>
  <si>
    <t>CAPINA E LIMPEZA MANUAL DE TERRENO COM PEQUENOS ARBUSTOS</t>
  </si>
  <si>
    <t>73822/002</t>
  </si>
  <si>
    <t>LIMPEZA MECANIZADA DE TERRENO COM REMOCAO CAMADA VEGETAL, UTILIZAND O MOTONIVELADORA</t>
  </si>
  <si>
    <t>73859/001</t>
  </si>
  <si>
    <t>DESMATAMENTO E LIMPEZA MECANIZADA DE TERRENO COM REMOCAO CAMADA VEG ETAL, UTILIZANDO TRATOR ESTEIRAS</t>
  </si>
  <si>
    <t>73859/002</t>
  </si>
  <si>
    <t>CAPINA E LIMPEZA MANUAL DE TERRENO</t>
  </si>
  <si>
    <t>1,15</t>
  </si>
  <si>
    <t>CORTE DE CAPOEIRA FINA A FOICE</t>
  </si>
  <si>
    <t>PREPARO MANUAL DE TERRENO S/ RASPAGEM SUPERFICIAL</t>
  </si>
  <si>
    <t>74220/001</t>
  </si>
  <si>
    <t>TAPUME DE CHAPA MADEIRA COMPENSADA, E= 6MM, COM PINTURA A CAL E REA PROVEITAMENTO 2X</t>
  </si>
  <si>
    <t>74221/001</t>
  </si>
  <si>
    <t>SINALIZACAO DE TRANSITO - NOTURNA</t>
  </si>
  <si>
    <t>2,00</t>
  </si>
  <si>
    <t>74219/001</t>
  </si>
  <si>
    <t>PASSADICOS COM TABUAS DE MADEIRA PARA PEDESTRES</t>
  </si>
  <si>
    <t>50,41</t>
  </si>
  <si>
    <t>74219/002</t>
  </si>
  <si>
    <t>PASSADICOS COM TABUAS DE MADEIRA PARA VEICULOS</t>
  </si>
  <si>
    <t>CHAPA DE ACO CARBONO 3/8 (COLOC/ USO/ RETIR) P/ PASS VEICULO SOBRE VAL A MEDIDA AREA EM CADA APLICACAO</t>
  </si>
  <si>
    <t>27,70</t>
  </si>
  <si>
    <t>73875/001</t>
  </si>
  <si>
    <t>LOCACAO DE ANDAIME METALICO TUBULAR TIPO TORRE</t>
  </si>
  <si>
    <t>M/MES</t>
  </si>
  <si>
    <t>20,73</t>
  </si>
  <si>
    <t>LIMPEZA MANUAL GERAL COM REMOCAO DE COBERTURA VEGETAL</t>
  </si>
  <si>
    <t>DEMOLICAO DE ALVENARIA ESTRUTURAL BLOCOS VAZADOS CONCRETO</t>
  </si>
  <si>
    <t>DEMOLICAO DE ALVENARIA ELEMENTOS CERAMICOS VAZADOS</t>
  </si>
  <si>
    <t>DEMOLICAO DE VERGAS, CINTAS E PILARETES CONCRETO</t>
  </si>
  <si>
    <t>DEMOLICAO DE PLACAS DIVISORIAS GRANILITE</t>
  </si>
  <si>
    <t>DEMOLICAO DE DIVISORIAS EM CHAPAS OU TABUAS, INCLUSIVE EN TARUGAMENTO</t>
  </si>
  <si>
    <t>DEMOLICAO DE ALVENARIA BLOCOS PEDRA NATURAL</t>
  </si>
  <si>
    <t>94,06</t>
  </si>
  <si>
    <t>RETIRADA DE ALVENARIA TIJOLOS VIDRO</t>
  </si>
  <si>
    <t>RETIRADA DE PLACAS DIVISORIAS GRANILITE</t>
  </si>
  <si>
    <t>RETIRADAS DE DIVISORIAS EM CHAPAS OU TABUAS, SEM RETIRADA DO ENTARUGAM ENTO</t>
  </si>
  <si>
    <t>6,63</t>
  </si>
  <si>
    <t>RETIRADAS DE DIVISORIAS EM CHAPAS OU TABUAS, COM RETIRADA DO ENTARUGAM ENTO</t>
  </si>
  <si>
    <t>DEMOLICAO DE TELHAS CERAMICAS OU VIDRO</t>
  </si>
  <si>
    <t>DEMOLICAO DE TELHAS ONDULADAS</t>
  </si>
  <si>
    <t>RETIRADA DE ESTRUTURA MADEIRA PONTALETEADA PARA TELHAS CERAMICAS OU VIDRO</t>
  </si>
  <si>
    <t>9,31</t>
  </si>
  <si>
    <t>RETIRADA DE ESTRUTURA MADEIRA PONTALETEADA PARA TELHAS ONDULADAS</t>
  </si>
  <si>
    <t>6,21</t>
  </si>
  <si>
    <t>RETIRADA DE ESTRUTURA MADEIRA COM TESOURAS PARA TELHAS CERAMICAS OU VIDRO</t>
  </si>
  <si>
    <t>15,52</t>
  </si>
  <si>
    <t>RETIRADA DE ESTRUTURA MADEIRA COM TESOURAS PARA TELHAS ONDULADAS</t>
  </si>
  <si>
    <t>RETIRADA DE TELHAS CERAMICAS OU VIDRO</t>
  </si>
  <si>
    <t>RETIRADA DE TELHAS ONDULADAS</t>
  </si>
  <si>
    <t>RETIRADA DE CUMEEIRAS CERAMICAS</t>
  </si>
  <si>
    <t>RETIRADA DE CUMEEIRAS EM ALUMINIO</t>
  </si>
  <si>
    <t>DEMOLICAO DE ENTARUGAMENTO FORRO</t>
  </si>
  <si>
    <t>RETIRADA DE FORRO MADEIRA EM TABUAS</t>
  </si>
  <si>
    <t>RETIRADA DE ENTARUGAMENTO FORRO</t>
  </si>
  <si>
    <t>RETIRADA DE FORRO EM REGUAS PVC, INCLUSIVE PERFIS</t>
  </si>
  <si>
    <t>RETIRADA DE TACOS MADEIRA</t>
  </si>
  <si>
    <t>4,68</t>
  </si>
  <si>
    <t>RETIRADA DE ASSOALHO MADEIRA, EXCLUSIVE VIGAMENTO</t>
  </si>
  <si>
    <t>22,76</t>
  </si>
  <si>
    <t>RETIRADA DE ASSOALHO MADEIRA, INCLUSIVE VIGAMENTO</t>
  </si>
  <si>
    <t>RETIRADA DE RODAPES MADEIRA, INCLUSIVE CORDAO</t>
  </si>
  <si>
    <t>DEMOLICAO DE CONCRETO SIMPLES</t>
  </si>
  <si>
    <t>209,91</t>
  </si>
  <si>
    <t>73801/001</t>
  </si>
  <si>
    <t>DEMOLICAO DE PISO ALTA RESISTENCIA</t>
  </si>
  <si>
    <t>73801/002</t>
  </si>
  <si>
    <t>DEMOLICAO DE CAMADA ASSENTAMENTO/CONTRAPISO COM USO PONTEIRO, ES PESSURA ATE 4CM</t>
  </si>
  <si>
    <t>73802/001</t>
  </si>
  <si>
    <t>DEMOLICAO DE REVESTIMENTO ARGAMASSA CAL E AREIA</t>
  </si>
  <si>
    <t>73874/001</t>
  </si>
  <si>
    <t>REMOCAO DE PINTURAS COM JATEAMENTO AREIA, EM SUPERFICIES METALICAS</t>
  </si>
  <si>
    <t>73895/001</t>
  </si>
  <si>
    <t>DEMOLICAO DE PISO MARMORE E ARGAMASSA ASSENTAMENTO</t>
  </si>
  <si>
    <t>8,57</t>
  </si>
  <si>
    <t>73896/001</t>
  </si>
  <si>
    <t>RETIRADA CUIDADOSA DE AZULEJOS/LADRILHOS E ARGAMASSA ASSENTAMENTO</t>
  </si>
  <si>
    <t>45,10</t>
  </si>
  <si>
    <t>73899/001</t>
  </si>
  <si>
    <t>DEMOLICAO DE ALVENARIA TIJOLOS MACICOS S/REAPROVEITAMENTO</t>
  </si>
  <si>
    <t>64,59</t>
  </si>
  <si>
    <t>73899/002</t>
  </si>
  <si>
    <t>DEMOLICAO DE ALVENARIA TIJOLOS FURADOS S/REAPROVEITAMENTO</t>
  </si>
  <si>
    <t>80,73</t>
  </si>
  <si>
    <t>DEMOLICAO MANUAL CONCRETO ARMADO (PILAR / VIGA LAJE) - INCL EMPILHAC AO LATERAL NO CANTEIRO</t>
  </si>
  <si>
    <t>274,51</t>
  </si>
  <si>
    <t>RETIRADA DE APARELHOS ILUMINACAO C/ REAPROVEITAMENTO LAMPADAS</t>
  </si>
  <si>
    <t>RETIRADA DE APARELHOS SANITARIOS</t>
  </si>
  <si>
    <t>RETIRADA DE ESQUADRIAS METALICAS</t>
  </si>
  <si>
    <t>RETIRADA DE MEIO FIO C/ EMPILHAMENTO E S/ REMOCAO</t>
  </si>
  <si>
    <t>6,56</t>
  </si>
  <si>
    <t>RETIRADA DE TUBULACAO FERRO GALVANIZADO S/ ESCAVACAO OU RASGO EM AL VENARIA</t>
  </si>
  <si>
    <t>DEMOLICAO DE DIVISORIAS EM PLACAS MARMORITE OU CONCRETO</t>
  </si>
  <si>
    <t>DEMOLICAO MANUAL DE ESTRUTURA CONCRETO ARMADO</t>
  </si>
  <si>
    <t>DEMOLICAO MANUAL DE PAVIMENTACAO EM MACADAME BETUMINOSO</t>
  </si>
  <si>
    <t>DEMOLICAO MANUAL DE PAVIMENTACAO EM CONCRETO ASFALTICO, ESPESSURA 5CM</t>
  </si>
  <si>
    <t>DEMOLICAO DE PISO EM LADRILHO COM ARGAMASSA</t>
  </si>
  <si>
    <t>REMOCAO DE FORRO MADEIRA (LAMBRI) C/ REAPROVEITAMENTO</t>
  </si>
  <si>
    <t>32,29</t>
  </si>
  <si>
    <t>DEMOLICAO MANUAL DE LAJE PREMOLDADA COM TRANSPORTE E CARGA EM CAMINHAO BASCULANTE</t>
  </si>
  <si>
    <t>222,12</t>
  </si>
  <si>
    <t>REMOCAO DE PISO EM CARPETE</t>
  </si>
  <si>
    <t>DEMOLICAO DE FORRO GESSO</t>
  </si>
  <si>
    <t>2,17</t>
  </si>
  <si>
    <t>DEMOLICAO DE CAIBROS E RIPAS</t>
  </si>
  <si>
    <t>REMOCAO DE DISPOSITIVOS PARA FUNCIONAMENTO APARELHOS SANITARIOS</t>
  </si>
  <si>
    <t>9,64</t>
  </si>
  <si>
    <t>REMOCAO DE BLOKRET COM EMPILHAMENTO</t>
  </si>
  <si>
    <t>DEMOLICAO DE PISO VINILICO</t>
  </si>
  <si>
    <t>DESMONTAGEM E REMOCAO DE DIVISORIAS MARMORE OU GRANITO</t>
  </si>
  <si>
    <t>34,47</t>
  </si>
  <si>
    <t>DESMONTAGEM E REMOCAO DE PAINEIS DIVISORIAS MADEIRA</t>
  </si>
  <si>
    <t>32,78</t>
  </si>
  <si>
    <t>DEMOLICAO DE CERCA ARAME FARPADO E MOUROES CONCRETO S/ REMOCAO</t>
  </si>
  <si>
    <t>RETIRADA DE COBERTURA COM TELHA ARDOSIA, INCLUINDO ESTRUTURA MADEIR A</t>
  </si>
  <si>
    <t>REMOCAO DE PROTECAO MECANICA IMPERMEABILIZACAO</t>
  </si>
  <si>
    <t>18,08</t>
  </si>
  <si>
    <t>REMOCAO DE CALHAS E CONDUTORES AGUAS PLUVIAIS</t>
  </si>
  <si>
    <t>REMOCAO MANUAL DE PASSEIO EM PEDRA PORTUGUESA</t>
  </si>
  <si>
    <t>7,95</t>
  </si>
  <si>
    <t>REMOCAO MANUAL DE PAVIMENTACAO LAJOES GRANITO EM PASSEIOS</t>
  </si>
  <si>
    <t>REMOCAO MANUAL DE ENTULHO</t>
  </si>
  <si>
    <t>52,09</t>
  </si>
  <si>
    <t>REMOCAO TUBULACAO FF C/ DN 400 A 600MM EXCLUINDO ESCAVACAO/REATERRO</t>
  </si>
  <si>
    <t>68,78</t>
  </si>
  <si>
    <t>REMOCAO TUBULACAO FF C/ DN 50 A 300MM EXCLUINDO ESCAVACAO/REATERRO</t>
  </si>
  <si>
    <t>34,23</t>
  </si>
  <si>
    <t>REMOCAO TUBULACAO FF C/ DN 700 A 1200MM EXCLUINDO ESCAVACAO/REATERRO</t>
  </si>
  <si>
    <t>167,96</t>
  </si>
  <si>
    <t>RETIRADA DE AZULEJO COLADO</t>
  </si>
  <si>
    <t>19,37</t>
  </si>
  <si>
    <t>REMOCAO DE AZULEJO E SUBSTRATO ADERENCIA EM ARGAMASSA</t>
  </si>
  <si>
    <t>REMOCAO DE FIACAO ELETRICA</t>
  </si>
  <si>
    <t>8,26</t>
  </si>
  <si>
    <t>REMOCAO DE PEITORIL EM MARMORE OU GRANITO</t>
  </si>
  <si>
    <t>29,06</t>
  </si>
  <si>
    <t>REMOCAO DE PISO EM PLACAS BORRACHA COLADA</t>
  </si>
  <si>
    <t>REMOCAO DE RALO SECO OU SIFONADO</t>
  </si>
  <si>
    <t>REMOCAO DE RODAPE CERAMICO</t>
  </si>
  <si>
    <t>3,02</t>
  </si>
  <si>
    <t>REMOCAO DE RODAPE MARMORE OU GRANITO</t>
  </si>
  <si>
    <t>REMOCAO DE RODAPE VINILICO OU BORRACHA COLADA</t>
  </si>
  <si>
    <t>2,28</t>
  </si>
  <si>
    <t>REMOCAO DE RUFO OU CALHA METALICA</t>
  </si>
  <si>
    <t>5,89</t>
  </si>
  <si>
    <t>REMOCAO DE DISPOSITIVOS PARA FUNCIONAMENTO PIA COZINHA</t>
  </si>
  <si>
    <t>REMOCAO DE TOMADAS OU INTERRUPTORES ELETRICOS</t>
  </si>
  <si>
    <t>11,19</t>
  </si>
  <si>
    <t>RETIRADA DE TUBULACAO HIDROSSANITARIA APARENTE COM CONEXOES, Ø 1/2" A 2"</t>
  </si>
  <si>
    <t>RETIRADA DE TUBULACAO HIDROSSANITARIA EMBUTIDA COM CONEXOES Ø 1/2" A 2 "</t>
  </si>
  <si>
    <t>6,32</t>
  </si>
  <si>
    <t>RETIRADA DE TUBULACAO HIDROSSANITARIA APARENTE COM CONEXOES, Ø 2 1/2" A 4"</t>
  </si>
  <si>
    <t>RETIRADA DE TUBULACAO HIDROSSANITARIA EMBUTIDA COM CONEXOES, Ø 2 1/2" A 4"</t>
  </si>
  <si>
    <t>9,49</t>
  </si>
  <si>
    <t>REMOCAO DE VIDRO COMUM</t>
  </si>
  <si>
    <t>DEMOLICAO DE ESTRUTURA METALICA SEM REMOCAO</t>
  </si>
  <si>
    <t>28,77</t>
  </si>
  <si>
    <t>73960/001</t>
  </si>
  <si>
    <t>INSTAL/LIGACAO PROVISORIA ELETRICA BAIXA TENSAO P/CANT OBRA OBRA,M3-CHAVE 100A CARGA 3KWH,20CV EXCL FORN MEDIDOR</t>
  </si>
  <si>
    <t>1.361,94</t>
  </si>
  <si>
    <t>INSTALAÇÃO DE GAMBIARRA PARA SINALIZAÇÃO, PADRÃO 20 M, INCLUINDO LÂMPA DA, BOCAL E BALDE A CADA 2 M</t>
  </si>
  <si>
    <t>35,65</t>
  </si>
  <si>
    <t>ISOLAMENTO DE OBRA COM TELA PLASTICA MALHA 5MM</t>
  </si>
  <si>
    <t>5,33</t>
  </si>
  <si>
    <t>ISOLAMENTO DE OBRA COM TELA PLASTICA MALHA 5MM E ESTRUTURA M ADEIRA PONTALETEADA SERT SERVICOS TECNICOS</t>
  </si>
  <si>
    <t>17,15</t>
  </si>
  <si>
    <t>ENSAIO DE RECEBIMENTO E ACEITACAO CIMENTO PORTLAND</t>
  </si>
  <si>
    <t>435,88</t>
  </si>
  <si>
    <t>ENSAIO DE RECEBIMENTO E ACEITACAO AGREGADO GRAUDO</t>
  </si>
  <si>
    <t>217,94</t>
  </si>
  <si>
    <t>73900/001</t>
  </si>
  <si>
    <t>ENSAIOS DE IMPRIMACAO - ASFALTO DILUIDO</t>
  </si>
  <si>
    <t>73900/002</t>
  </si>
  <si>
    <t>ENSAIOS DE TRATAMENTO SUPERFICIAL SIMPLES - COM CAP</t>
  </si>
  <si>
    <t>73900/003</t>
  </si>
  <si>
    <t>ENSAIOS DE TRATAMENTO SUPERFICIAL SIMPLES - COM EMULSAO ASFALTICA</t>
  </si>
  <si>
    <t>73900/004</t>
  </si>
  <si>
    <t>ENSAIOS DE TRATAMENTO SUPERFICIAL DUPLO - COM CAP</t>
  </si>
  <si>
    <t>73900/005</t>
  </si>
  <si>
    <t>ENSAIOS DE TRATAMENTO SUPERFICIAL DUPLO - COM EMULSAO ASFALTICA</t>
  </si>
  <si>
    <t>73900/006</t>
  </si>
  <si>
    <t>ENSAIOS DE TRATAMENTO SUPERFICIAL TRIPLO - COM CAP</t>
  </si>
  <si>
    <t>73900/007</t>
  </si>
  <si>
    <t>ENSAIOS DE TRATAMENTO SUPERFICIAL TRIPLO - COM EMULSAO ASFALTICA</t>
  </si>
  <si>
    <t>73900/008</t>
  </si>
  <si>
    <t>ENSAIOS DE MACADAME BETUMINOSO POR PENETRACAO - COM CAP</t>
  </si>
  <si>
    <t>0,97</t>
  </si>
  <si>
    <t>73900/009</t>
  </si>
  <si>
    <t>ENSAIOS DE MACADAME BETUMINOSO POR PENETRACAO - COM EMULSAO ASFALTICA</t>
  </si>
  <si>
    <t>73900/010</t>
  </si>
  <si>
    <t>ENSAIOS DE PRE MISTURADO A FRIO</t>
  </si>
  <si>
    <t>73900/011</t>
  </si>
  <si>
    <t>ENSAIOS DE AREIA ASFALTO A QUENTE</t>
  </si>
  <si>
    <t>73900/012</t>
  </si>
  <si>
    <t>ENSAIOS DE CONCRETO ASFALTICO</t>
  </si>
  <si>
    <t>34,24</t>
  </si>
  <si>
    <t>74020/001</t>
  </si>
  <si>
    <t>ENSAIO DE PAVIMENTO CONCRETO</t>
  </si>
  <si>
    <t>16,64</t>
  </si>
  <si>
    <t>74020/002</t>
  </si>
  <si>
    <t>ENSAIOS DE PAVIMENTO CONCRETO COMPACTADO COM ROLO</t>
  </si>
  <si>
    <t>74021/001</t>
  </si>
  <si>
    <t>ENSAIOS DE TERRAPLENAGEM - CORPO DO ATERRO</t>
  </si>
  <si>
    <t>0,41</t>
  </si>
  <si>
    <t>74021/002</t>
  </si>
  <si>
    <t>ENSAIO DE TERRAPLENAGEM - CAMADA FINAL DO ATERRO</t>
  </si>
  <si>
    <t>1,30</t>
  </si>
  <si>
    <t>74021/003</t>
  </si>
  <si>
    <t>ENSAIOS DE REGULARIZACAO DO SUBLEITO</t>
  </si>
  <si>
    <t>0,61</t>
  </si>
  <si>
    <t>74021/004</t>
  </si>
  <si>
    <t>ENSAIOS DE REFORCO DO SUBLEITO</t>
  </si>
  <si>
    <t>74021/005</t>
  </si>
  <si>
    <t>ENSAIOS DE SUB BASE SOLO MELHORADO COM CIMENTO</t>
  </si>
  <si>
    <t>74021/006</t>
  </si>
  <si>
    <t>ENSAIOS DE BASE ESTABILIZADA GRANULOMETRICAMENTE</t>
  </si>
  <si>
    <t>1,17</t>
  </si>
  <si>
    <t>74021/007</t>
  </si>
  <si>
    <t>ENSAIO DE BASE SOLO MELHORADO COM CIMENTO</t>
  </si>
  <si>
    <t>74021/008</t>
  </si>
  <si>
    <t>ENSAIOS DE BASE SOLO CIMENTO</t>
  </si>
  <si>
    <t>1,19</t>
  </si>
  <si>
    <t>74022/001</t>
  </si>
  <si>
    <t>ENSAIO DE PENETRACAO - MATERIAL BETUMINOSO</t>
  </si>
  <si>
    <t>92,62</t>
  </si>
  <si>
    <t>74022/002</t>
  </si>
  <si>
    <t>ENSAIO DE VISCOSIDADE SAYBOLT - FUROL MATERIAL BETUMINOSO</t>
  </si>
  <si>
    <t>119,86</t>
  </si>
  <si>
    <t>74022/003</t>
  </si>
  <si>
    <t>ENSAIO DE DETERMINACAO DA PENEIRACAO - EMULSAO ASFALTICA</t>
  </si>
  <si>
    <t>108,97</t>
  </si>
  <si>
    <t>74022/004</t>
  </si>
  <si>
    <t>ENSAIO DE DETERMINACAO DA SEDIMENTACAO - EMULSAO ASFALTICA</t>
  </si>
  <si>
    <t>74022/005</t>
  </si>
  <si>
    <t>ENSAIO DE DETERMINACAO DO TEOR BETUME - CIMENTO ASFALTICO PETROL EO</t>
  </si>
  <si>
    <t>95,35</t>
  </si>
  <si>
    <t>74022/006</t>
  </si>
  <si>
    <t>ENSAIO DE GRANULOMETRIA POR PENEIRAMENTO - SOLOS</t>
  </si>
  <si>
    <t>87,17</t>
  </si>
  <si>
    <t>74022/007</t>
  </si>
  <si>
    <t>ENSAIO DE GRANULOMETRIA POR PENEIRAMENTO E SEDIMENTACAO - SOLOS</t>
  </si>
  <si>
    <t>103,52</t>
  </si>
  <si>
    <t>74022/008</t>
  </si>
  <si>
    <t>ENSAIO DE LIMITE LIQUIDEZ - SOLOS</t>
  </si>
  <si>
    <t>54,48</t>
  </si>
  <si>
    <t>74022/009</t>
  </si>
  <si>
    <t>ENSAIO DE LIMITE PLASTICIDADE - SOLOS</t>
  </si>
  <si>
    <t>49,03</t>
  </si>
  <si>
    <t>74022/010</t>
  </si>
  <si>
    <t>ENSAIO DE COMPACTACAO - AMOSTRAS NAO TRABALHADAS ENERGIA NORMAL SO LOS</t>
  </si>
  <si>
    <t>74022/011</t>
  </si>
  <si>
    <t>ENSAIO DE COMPACTACAO - AMOSTRAS NAO TRABALHADAS ENERGIA INTERMEDIAR IA SOLOS</t>
  </si>
  <si>
    <t>158,00</t>
  </si>
  <si>
    <t>74022/012</t>
  </si>
  <si>
    <t>ENSAIO DE COMPACTACAO - AMOSTRAS NAO TRABALHADAS ENERGIA MODIFICADA SOLOS</t>
  </si>
  <si>
    <t>207,04</t>
  </si>
  <si>
    <t>74022/013</t>
  </si>
  <si>
    <t>ENSAIO DE COMPACTACAO - AMOSTRAS TRABALHADAS SOLOS</t>
  </si>
  <si>
    <t>74022/014</t>
  </si>
  <si>
    <t>ENSAIO DE MASSA ESPECIFICA - IN SITU METODO FRASCO AREIA SOLOS</t>
  </si>
  <si>
    <t>38,14</t>
  </si>
  <si>
    <t>74022/015</t>
  </si>
  <si>
    <t>ENSAIO DE MASSA ESPECIFICA - IN SITU METODO BALAO BORRACHA SOLO S</t>
  </si>
  <si>
    <t>43,58</t>
  </si>
  <si>
    <t>74022/016</t>
  </si>
  <si>
    <t>ENSAIO DE DENSIDADE REAL - SOLOS</t>
  </si>
  <si>
    <t>74022/017</t>
  </si>
  <si>
    <t>ENSAIO DE ABRASAO LOS ANGELES - AGREGADOS</t>
  </si>
  <si>
    <t>228,84</t>
  </si>
  <si>
    <t>74022/018</t>
  </si>
  <si>
    <t>ENSAIO DE MASSA ESPECIFICA - IN SITU EMPREGO DO OLEO SOLOS</t>
  </si>
  <si>
    <t>59,93</t>
  </si>
  <si>
    <t>74022/019</t>
  </si>
  <si>
    <t>ENSAIO DE INDICE SUPORTE CALIFORNIA - AMOSTRAS NAO TRABALHADAS EN ERGIA NORMAL SOLOS</t>
  </si>
  <si>
    <t>125,31</t>
  </si>
  <si>
    <t>74022/020</t>
  </si>
  <si>
    <t>ENSAIO DE INDICE SUPORTE CALIFORNIA - AMOSTRAS NAO TRABALHADAS EN ERGIA INTERMEDIARIA SOLOS</t>
  </si>
  <si>
    <t>141,66</t>
  </si>
  <si>
    <t>74022/021</t>
  </si>
  <si>
    <t>ENSAIO DE INDICE SUPORTE CALIFORNIA- AMOSTRAS NAO TRABALHADAS - ENE RGIA MODIFICADA- SOLOS</t>
  </si>
  <si>
    <t>152,56</t>
  </si>
  <si>
    <t>74022/022</t>
  </si>
  <si>
    <t>ENSAIO DE TEOR UMIDADE - METODO EXPEDITO DO ALCOOL SOLOS</t>
  </si>
  <si>
    <t>74022/023</t>
  </si>
  <si>
    <t>ENSAIO DE TEOR UMIDADE - PROCESSO SPEEDY SOLOS E AGREGADOS MIUDOS</t>
  </si>
  <si>
    <t>74022/024</t>
  </si>
  <si>
    <t>ENSAIO DE TEOR UMIDADE - EM LABORATORIO SOLOS</t>
  </si>
  <si>
    <t>74022/025</t>
  </si>
  <si>
    <t>ENSAIO DE PONTO FULGOR - MATERIAL BETUMINOSO</t>
  </si>
  <si>
    <t>74022/026</t>
  </si>
  <si>
    <t>ENSAIO DE DESTILACAO - ASFALTO DILUIDO</t>
  </si>
  <si>
    <t>74022/027</t>
  </si>
  <si>
    <t>ENSAIO DE CONTROLE TAXA APLICACAO LIGANTE BETUMINOSO</t>
  </si>
  <si>
    <t>74022/028</t>
  </si>
  <si>
    <t>ENSAIO DE SUSCEPTIBILIDADE TERMICA - INDICE PFEIFFER MATERIAL ASFALT ICO</t>
  </si>
  <si>
    <t>136,21</t>
  </si>
  <si>
    <t>74022/029</t>
  </si>
  <si>
    <t>ENSAIO DE ESPUMA - MATERIAL ASFALTICO</t>
  </si>
  <si>
    <t>98,07</t>
  </si>
  <si>
    <t>74022/030</t>
  </si>
  <si>
    <t>ENSAIO DE RESISTENCIA A COMPRESSAO SIMPLES - CONCRETO</t>
  </si>
  <si>
    <t>74022/031</t>
  </si>
  <si>
    <t>ENSAIO DE RESISTENCIA A TRACAO POR COMPRESSAO DIAMETRAL - CONCRETO</t>
  </si>
  <si>
    <t>74022/032</t>
  </si>
  <si>
    <t>ENSAIO DE RESISTENCIA A TRACAO NA FLEXAO CONCRETO</t>
  </si>
  <si>
    <t>74022/033</t>
  </si>
  <si>
    <t>ENSAIO DE RESILIENCIA - SOLOS</t>
  </si>
  <si>
    <t>702,86</t>
  </si>
  <si>
    <t>74022/034</t>
  </si>
  <si>
    <t>ENSAIO DE RESILIENCIA - MISTURAS BETUMINOSAS</t>
  </si>
  <si>
    <t>147,11</t>
  </si>
  <si>
    <t>74022/035</t>
  </si>
  <si>
    <t>ENSAIO DE PERCENTAGEM BETUME - MISTURAS BETUMINOSAS</t>
  </si>
  <si>
    <t>81,72</t>
  </si>
  <si>
    <t>74022/036</t>
  </si>
  <si>
    <t>ENSAIO DE ADESIVIDADE - RESISTENCIA A AGUA EMULSAO ASFALTICA</t>
  </si>
  <si>
    <t>65,38</t>
  </si>
  <si>
    <t>74022/037</t>
  </si>
  <si>
    <t>ENSAIO DE ADESIVIDADE A LIGANTE BETUMINOSO - AGREGADO GRAUDO</t>
  </si>
  <si>
    <t>74022/038</t>
  </si>
  <si>
    <t>ENSAIO DE EXPANSIBILIDADE - SOLOS</t>
  </si>
  <si>
    <t>79,00</t>
  </si>
  <si>
    <t>74022/039</t>
  </si>
  <si>
    <t>PREPARACAO DE AMOSTRAS PARA ENSAIO CARACTERIZACAO - SOLOS</t>
  </si>
  <si>
    <t>74022/040</t>
  </si>
  <si>
    <t>ENSAIO MARSHALL - MISTURA BETUMINOSA A QUENTE</t>
  </si>
  <si>
    <t>190,70</t>
  </si>
  <si>
    <t>74022/041</t>
  </si>
  <si>
    <t>ENSAIO DE DETERMINACAO DO INDICE FORMA - AGREGADOS</t>
  </si>
  <si>
    <t>74022/042</t>
  </si>
  <si>
    <t>ENSAIO DE EQUIVALENTE EM AREIA - SOLOS</t>
  </si>
  <si>
    <t>74022/043</t>
  </si>
  <si>
    <t>ENSAIO DE MOLDAGEM E CURA SOLO CIMENTO</t>
  </si>
  <si>
    <t>74022/044</t>
  </si>
  <si>
    <t>ENSAIO DE COMPRESSAO AXIAL SOLO CIMENTO</t>
  </si>
  <si>
    <t>74022/045</t>
  </si>
  <si>
    <t>ENSAIO DE VISCOSIDADE CINEMATICA - ASFALTO</t>
  </si>
  <si>
    <t>74022/047</t>
  </si>
  <si>
    <t>ENSAIO DE RESIDUO POR EVAPORACAO - EMULSAO ASFALTICA</t>
  </si>
  <si>
    <t>74022/048</t>
  </si>
  <si>
    <t>ENSAIO DE CARGA DA PARTICULA - EMULSAO ASFALTICA</t>
  </si>
  <si>
    <t>40,86</t>
  </si>
  <si>
    <t>74022/049</t>
  </si>
  <si>
    <t>ENSAIO DE DESEMULSIBILIDADE - EMULSAO ASFALTICA</t>
  </si>
  <si>
    <t>74022/050</t>
  </si>
  <si>
    <t>ENSAIO DE DETERMINACAO DA TAXA ESPALHAMENTO DO AGREGADO</t>
  </si>
  <si>
    <t>27,24</t>
  </si>
  <si>
    <t>74022/051</t>
  </si>
  <si>
    <t>ENSAIO DE ADESIVIDADE A LIGANTE BETUMINOSO - AGREGADO</t>
  </si>
  <si>
    <t>74022/052</t>
  </si>
  <si>
    <t>ENSAIO DE GRANULOMETRIA DO AGREGADO</t>
  </si>
  <si>
    <t>74022/053</t>
  </si>
  <si>
    <t>ENSAIO DE CONTROLE DO GRAU COMPACTACAO DA MISTURA ASFALTICA</t>
  </si>
  <si>
    <t>74022/054</t>
  </si>
  <si>
    <t>ENSAIO DE GRANULOMETRIA DO FILLER</t>
  </si>
  <si>
    <t>74022/055</t>
  </si>
  <si>
    <t>ENSAIO DE TRACAO POR COMPRESSAO DIAMETRAL - MISTURAS BETUMINOSAS</t>
  </si>
  <si>
    <t>74022/056</t>
  </si>
  <si>
    <t>ENSAIO DE DENSIDADE DO MATERIAL BETUMINOSO</t>
  </si>
  <si>
    <t>39,78</t>
  </si>
  <si>
    <t>74022/057</t>
  </si>
  <si>
    <t>ENSAIO DE CONSISTENCIA DO CONCRETO CCR - INDICE VEBE</t>
  </si>
  <si>
    <t>74022/058</t>
  </si>
  <si>
    <t>ENSAIO DE ABATIMENTO DO TRONCO CONE</t>
  </si>
  <si>
    <t>ENSAIOS DE PINTURA LIGACAO</t>
  </si>
  <si>
    <t>MOBILIZACAO E INSTALACAO DE 01 EQUIPAMENTO SONDAGEM, DISTANCIA ACI MA 20KM</t>
  </si>
  <si>
    <t>551,32</t>
  </si>
  <si>
    <t>MOBILIZACAO E INSTALACAO DE 01 EQUIPAMENTO SONDAGEM, DISTANCIA ATE 10KM</t>
  </si>
  <si>
    <t>249,24</t>
  </si>
  <si>
    <t>MOBILIZACAO E INSTALACAO DE 01 EQUIPAMENTO SONDAGEM, DISTANCIA 1 0KM ATE 20KM</t>
  </si>
  <si>
    <t>400,28</t>
  </si>
  <si>
    <t>LOCACAO ALVENARIA</t>
  </si>
  <si>
    <t>LOCAÇÃO DE REDES ÁGUA OU ESGOTO</t>
  </si>
  <si>
    <t>0,66</t>
  </si>
  <si>
    <t>LOCAÇÃO DE ADUTORAS, COLETORES TRONCO E INTERCEPTORES - ATÉ DN 500 MM</t>
  </si>
  <si>
    <t>LOCACAO DA OBRA, COM USO DE EQUIPAMENTOS TOPOGRAFICOS, INCLUSIVE NIVEL ADOR</t>
  </si>
  <si>
    <t>17,45</t>
  </si>
  <si>
    <t>73992/001</t>
  </si>
  <si>
    <t>LOCACAO CONVENCIONAL DE OBRA, ATRAVÉS GABARITO TABUAS CORRIDAS P ONTALETADAS A CADA 1,50M, SEM REAPROVEITAMENTO</t>
  </si>
  <si>
    <t>74077/001</t>
  </si>
  <si>
    <t>LOCACAO CONVENCIONAL DE OBRA, ATRAVÉS GABARITO TABUAS CORRIDAS P ONTALETADAS, SEM REAPROVEITAMENTO</t>
  </si>
  <si>
    <t>74077/002</t>
  </si>
  <si>
    <t>LOCACAO CONVENCIONAL DE OBRA, ATRAVÉS GABARITO TABUAS CORRIDAS P ONTALETADAS, COM REAPROVEITAMENTO 10 VEZES.</t>
  </si>
  <si>
    <t>74077/003</t>
  </si>
  <si>
    <t>LOCACAO CONVENCIONAL DE OBRA, ATRAVÉS GABARITO TABUAS CORRIDAS P ONTALETADAS, COM REAPROVEITAMENTO 3 VEZES.</t>
  </si>
  <si>
    <t>LOCACAO E NIVELAMENTO DE EMISSARIO/REDE COLETORA COM AUXILIO EQUIPA MENTO TOPOGRAFICO</t>
  </si>
  <si>
    <t>CADASTRO DE LIGAÇÕES PREDIAIS, INCLUSIVE DESENHISTA</t>
  </si>
  <si>
    <t>CADASTRO DE ADUTORAS. COLETORES E INTERCEPTORES - ATÉ DN 500 MM, INCLU SIVE DESENHISTA</t>
  </si>
  <si>
    <t>2,13</t>
  </si>
  <si>
    <t>CADASTRO DE REDES, INCLUSIVE DESENHISTA</t>
  </si>
  <si>
    <t>0,95</t>
  </si>
  <si>
    <t>73758/001</t>
  </si>
  <si>
    <t>LEVANTAMENTO SECAO TRANSVERSAL C/NIVEL TERRENO NAO ACIDENTADO VEGETAÇÃ O DENSA INCLUSIVE DESENHO ESC 1:200 EM PAPEL VEGETAL MILIMETRADO (MEDI DO P/M SECAO), NIVELADOR, AUXILIAR DE CALCULO TOPOGRAFICO E DESENHISTA.</t>
  </si>
  <si>
    <t>1,50</t>
  </si>
  <si>
    <t>SERVICOS TOPOGRAFICOS PARA PAVIMENTACAO, INCLUSIVE NOTA DE SERVICOS, A COMPANHAMENTO E GREIDE URBA URBANIZACAO</t>
  </si>
  <si>
    <t>74038/001</t>
  </si>
  <si>
    <t>PORTAO COM MOUROES DE MADEIRA ROLICA, DIAMETRO 11CM, 5 FIOS ARA ME FARPADO Nº 14 CLASSE 250, SEM DOBRADICAS</t>
  </si>
  <si>
    <t>74039/001</t>
  </si>
  <si>
    <t>CERCA COM MOUROES DE MADEIRA ROLICA, DIAMETRO 11CM, ESPACAMENTO 2M, ALTURA LIVRE 1M, CRAVADOS 0,5M, 5 FIOS ARAME FARPADO Nº 14 CLASSE 250</t>
  </si>
  <si>
    <t>74118/001</t>
  </si>
  <si>
    <t>PLANTIO DE CERCA VIVA COM ARBUSTOS ALTURA 50 A 100CM, 4UN/M</t>
  </si>
  <si>
    <t>78,07</t>
  </si>
  <si>
    <t>74142/001</t>
  </si>
  <si>
    <t>CERCA COM MOUROES DE CONCRETO, RETO, ESPACAMENTO 3M, CRAVADOS 0,5M, 4 FIOS ARAME FARPADO Nº 14 CLASSE 250</t>
  </si>
  <si>
    <t>36,38</t>
  </si>
  <si>
    <t>74142/002</t>
  </si>
  <si>
    <t>CERCA COM MOUROES DE MADEIRA, 7,5X7,5CM, ESPACAMENTO 2M, ALTURA LIV RE CRAVADOS 0,5M, 4 FIOS ARAME FARPADO Nº 14 CLASSE 250</t>
  </si>
  <si>
    <t>21,77</t>
  </si>
  <si>
    <t>74142/003</t>
  </si>
  <si>
    <t>CERCA COM MOUROES DE MADEIRA, 7,5X7,5CM, ESPACAMENTO 2M, ALTURA LIV RE CRAVADOS 0,5M, 8 FIOS ARAME FARPADO Nº 14 CLASSE 250</t>
  </si>
  <si>
    <t>74142/004</t>
  </si>
  <si>
    <t>CERCA COM MOUROES DE CONCRETO, SECAO "T" PONTA INCLINADA, 10X10CM, ESP ACAMENTO 3M, CRAVADOS 0,5M, 11 FIOS ARAME FARPADO Nº 16</t>
  </si>
  <si>
    <t>42,36</t>
  </si>
  <si>
    <t>74143/001</t>
  </si>
  <si>
    <t>CERCA COM MOUROES DE CONCRETO, RETO, 15X15CM, ESPACAMENTO 3M, CRAVA DOS 0,5M, ESCORAS 10X10CM NOS CANTOS, 12 FIOS ARAME ACO O VALADO 15X17</t>
  </si>
  <si>
    <t>74143/002</t>
  </si>
  <si>
    <t>CERCA COM MOUROES DE CONCRETO, RETO, 15X15CM, ESPACAMENTO 3M, CRAVA DOS 0,5M, ESCORAS 10X10CM NOS CANTOS, 9 FIOS ARAME ACO OV ALADO 15X17</t>
  </si>
  <si>
    <t>41,48</t>
  </si>
  <si>
    <t>RECOMPOSICAO PARCIAL DO ARAME FARPADO Nº 14 CLASSE 250, FIXADO EM CERC A COM MOURÕES DE CONCRETO, RETO, 15X15CM</t>
  </si>
  <si>
    <t>73787/001</t>
  </si>
  <si>
    <t>ALAMBRADO EM TUBOS DE ACO GALVANIZADO, COM COSTURA, DIN 2440, DIAMETRO 2", ALTURA 3M, FIXADOS A CADA 2M BLOCOS CONCRETO, TELA RAME GALVANIZADO REVESTIDO PVC, FIO 12 BWG E MALHA 7,5X7,5CM</t>
  </si>
  <si>
    <t>158,04</t>
  </si>
  <si>
    <t>74244/001</t>
  </si>
  <si>
    <t>ALAMBRADO PARA QUADRA POLIESPORTIVA, ESTRUTURADO POR TUBOS DE ACO GALV ANIZADO, COM COSTURA, DIN 2440, DIAMETRO 2", TELA ARAME GALVANI ZADO, FIO 14 BWG E MALHA QUADRADA 5X5CM</t>
  </si>
  <si>
    <t>95,58</t>
  </si>
  <si>
    <t>ALAMBRADO EM MOUROES DE CONCRETO "T", ALTURA LIVRE 2M, ESPACADOS A CAD COM TELA ARAME GALVANIZADO, FIO 14 BWG E MALHA QUADRADA 5X5CM</t>
  </si>
  <si>
    <t>78,28</t>
  </si>
  <si>
    <t>73788/002</t>
  </si>
  <si>
    <t>GRADE EM MADEIRA PARA PROTECAO DE MUDAS ARVORES</t>
  </si>
  <si>
    <t>111,22</t>
  </si>
  <si>
    <t>73967/001</t>
  </si>
  <si>
    <t>PLANTIO DE ARBUSTO, ALTURA MAIOR QUE 1,00M, EM CAVAS 80X80X80CM</t>
  </si>
  <si>
    <t>83,44</t>
  </si>
  <si>
    <t>73967/002</t>
  </si>
  <si>
    <t>PLANTIO DE ARVORE REGIONAL, ALTURA MAIOR QUE 2,00M, EM CAVAS 80X80X 80CM</t>
  </si>
  <si>
    <t>88,39</t>
  </si>
  <si>
    <t>73967/004</t>
  </si>
  <si>
    <t>IRRIGAÇÃO DE ÁRVORE COM CARRO PIPA</t>
  </si>
  <si>
    <t>0,27</t>
  </si>
  <si>
    <t>PLANTIO DE ARBUSTO COM ALTURA 50 A 100CM, EM CAVA 60X60X60CM</t>
  </si>
  <si>
    <t>74236/001</t>
  </si>
  <si>
    <t>PLANTIO DE GRAMA BATATAIS EM PLACAS</t>
  </si>
  <si>
    <t>7,36</t>
  </si>
  <si>
    <t>PLANTIO DE GRAMA SAO CARLOS EM LEIVAS</t>
  </si>
  <si>
    <t>33,54</t>
  </si>
  <si>
    <t>PLANTIO DE GRAMA ESMERALDA EM ROLO</t>
  </si>
  <si>
    <t>PISO EM PEDRA PORTUGUESA BRANCA, ASSENTADA SOBRE ARGAMASSA SECA TRACO 1:6 (CIMENTO E AREIA) REJUNTADA COM 1:2 (CIMENT O</t>
  </si>
  <si>
    <t>94,61</t>
  </si>
  <si>
    <t>PASSEIO EM CONCRETO DESEMPENADO, TRACO 1:2,5:3,5 E ESPESSURA 5CM</t>
  </si>
  <si>
    <t>53,33</t>
  </si>
  <si>
    <t>REVOLVIMENTO E DESTORROAMENTO MANUAL DE SUPERFÍCIE GRAMADA COM PROFUND IDADE ATÉ 20CM</t>
  </si>
  <si>
    <t>REVOLVIMENTO MANUAL DE SOLO, PROFUNDIDADE ATÉ 20CM</t>
  </si>
  <si>
    <t>RETIRADA DE GRAMA EM PLACAS</t>
  </si>
  <si>
    <t>PODA E LIMPEZA DE ARBUSTO TIPO CERCA VIVA</t>
  </si>
  <si>
    <t>3,41</t>
  </si>
  <si>
    <t>PODA DE ARVORES, COM LIMPEZA GALHOS SECOS E RETIRADA PARASITAS, INCLUINDO REMOCAO ENTULHO</t>
  </si>
  <si>
    <t>69,73</t>
  </si>
  <si>
    <t>APLICACAO DE HERBICIDA SELETIVO EM GRAMADOS, COM FREQUENCIA DUAS VE ZES AO ANO ----------------------------------------------------------------- TOTAIS DO VINCULO - AGRUPADORES: 363 COMPOSIÇÕES: 4.322 TOTALIZAÇÃO COMPOSIÇOES AGRUPADOR COMPOSIÇÃO TOTAL GERAL ........</t>
  </si>
  <si>
    <t>HA</t>
  </si>
  <si>
    <t>514,41</t>
  </si>
  <si>
    <t>FERRAMENTAS (ENCARGOS COMPLEMENTARES)</t>
  </si>
  <si>
    <t>EPI (ENCARGOS COMPLEMENTARES)</t>
  </si>
  <si>
    <t>AJUDANTE DE ARMADOR COM ENCARGOS COMPLEMENTARES</t>
  </si>
  <si>
    <t>13,55</t>
  </si>
  <si>
    <t>AJUDANTE DE CARPINTEIRO COM ENCARGOS COMPLEMENTARES</t>
  </si>
  <si>
    <t>AJUDANTE DE ESTRUTURA METÁLICA COM ENCARGOS COMPLEMENTARES</t>
  </si>
  <si>
    <t>10,53</t>
  </si>
  <si>
    <t>AJUDANTE DE OPERAÇÃO EM GERAL COM ENCARGOS COMPLEMENTARES</t>
  </si>
  <si>
    <t>AJUDANTE DE PEDREIRO COM ENCARGOS COMPLEMENTARES</t>
  </si>
  <si>
    <t>13,25</t>
  </si>
  <si>
    <t>AJUDANTE ESPECIALIZADO COM ENCARGOS COMPLEMENTARES</t>
  </si>
  <si>
    <t>AJUDANTE ESPECIALIZADO EM SONDAGEM COM ENCARGOS COMPLEMENTARES</t>
  </si>
  <si>
    <t>ARMADOR COM ENCARGOS COMPLEMENTARES</t>
  </si>
  <si>
    <t>ASSENTADOR DE TUBOS COM ENCARGOS COMPLEMENTARES</t>
  </si>
  <si>
    <t>AUXILIAR DE ELETRICISTA COM ENCARGOS COMPLEMENTARES</t>
  </si>
  <si>
    <t>AUXILIAR DE ENCANADOR OU BOMBEIRO HIDRÁULICO COM ENCARGOS COMPLEMENTAR</t>
  </si>
  <si>
    <t>AUXILIAR DE LABORATÓRIO COM ENCARGOS COMPLEMENTARES</t>
  </si>
  <si>
    <t>14,70</t>
  </si>
  <si>
    <t>AUXILIAR DE MECÂNICO COM ENCARGOS COMPLEMENTARES</t>
  </si>
  <si>
    <t>AUXILIAR DE SERRALHEIRO COM ENCARGOS COMPLEMENTARES</t>
  </si>
  <si>
    <t>13,03</t>
  </si>
  <si>
    <t>AUXILIAR DE SERVIÇOS GERAIS COM ENCARGOS COMPLEMENTARES</t>
  </si>
  <si>
    <t>AUXILIAR DE TOPÓGRAFO COM ENCARGOS COMPLEMENTARES</t>
  </si>
  <si>
    <t>AUXILIAR TÉCNICO COM ENCARGOS COMPLEMENTARES</t>
  </si>
  <si>
    <t>33,10</t>
  </si>
  <si>
    <t>AUXILIAR TÉCNICO DE ENGENHARIA COM ENCARGOS COMPLEMENTARES</t>
  </si>
  <si>
    <t>AZULEJISTA OU LADRILHISTA COM ENCARGOS COMPLEMENTARES</t>
  </si>
  <si>
    <t>BLASTER, DINAMITADOR OU CABO DE FOGO COM ENCARGOS COMPLEMENTARES</t>
  </si>
  <si>
    <t>19,36</t>
  </si>
  <si>
    <t>CADASTRISTA DE USUÁRIOS COM ENCARGOS COMPLEMENTARES</t>
  </si>
  <si>
    <t>25,42</t>
  </si>
  <si>
    <t>CALAFETADOR/CALAFATE COM ENCARGOS COMPLEMENTARES</t>
  </si>
  <si>
    <t>CALCETEIRO COM ENCARGOS COMPLEMENTARES</t>
  </si>
  <si>
    <t>CARPINTEIRO DE ESQUADRIA COM ENCARGOS COMPLEMENTARES</t>
  </si>
  <si>
    <t>16,57</t>
  </si>
  <si>
    <t>CARPINTEIRO DE FORMAS COM ENCARGOS COMPLEMENTARES</t>
  </si>
  <si>
    <t>CAVOUQUEIRO OU OPERADOR PERFURATRIZ/ROMPEDOR COM ENCARGOS COMPLEMENTAR</t>
  </si>
  <si>
    <t>15,02</t>
  </si>
  <si>
    <t>ELETRICISTA COM ENCARGOS COMPLEMENTARES</t>
  </si>
  <si>
    <t>17,52</t>
  </si>
  <si>
    <t>ELETRICISTA INDUSTRIAL COM ENCARGOS COMPLEMENTARES</t>
  </si>
  <si>
    <t>21,46</t>
  </si>
  <si>
    <t>ELETROTÉCNICO COM ENCARGOS COMPLEMENTARES</t>
  </si>
  <si>
    <t>24,82</t>
  </si>
  <si>
    <t>ENCANADOR OU BOMBEIRO HIDRÁULICO COM ENCARGOS COMPLEMENTARES</t>
  </si>
  <si>
    <t>ESTUCADOR COM ENCARGOS COMPLEMENTARES</t>
  </si>
  <si>
    <t>15,24</t>
  </si>
  <si>
    <t>GESSEIRO COM ENCARGOS COMPLEMENTARES</t>
  </si>
  <si>
    <t>IMPERMEABILIZADOR COM ENCARGOS COMPLEMENTARES</t>
  </si>
  <si>
    <t>17,43</t>
  </si>
  <si>
    <t>MACARIQUEIRO COM ENCARGOS COMPLEMENTARES</t>
  </si>
  <si>
    <t>MARCENEIRO COM ENCARGOS COMPLEMENTARES</t>
  </si>
  <si>
    <t>15,45</t>
  </si>
  <si>
    <t>MARMORISTA/GRANITEIRO COM ENCARGOS COMPLEMENTARES</t>
  </si>
  <si>
    <t>16,01</t>
  </si>
  <si>
    <t>MECÃNICO DE EQUIPAMENTOS PESADOS COM ENCARGOS COMPLEMENTARES</t>
  </si>
  <si>
    <t>MONTADOR COM ENCARGOS COMPLEMENTARES</t>
  </si>
  <si>
    <t>MONTADOR (TUBO AÇO/EQUIPAMENTOS) COM ENCARGOS COMPLEMENTARES</t>
  </si>
  <si>
    <t>MONTADOR DE ESTRUTURA METÁLICA COM ENCARGOS COMPLEMENTARES</t>
  </si>
  <si>
    <t>MONTADOR ELETROMECÃNICO COM ENCARGOS COMPLEMENTARES</t>
  </si>
  <si>
    <t>22,50</t>
  </si>
  <si>
    <t>MONTADOR INDUSTRIAL COM ENCARGOS COMPLEMENTARES</t>
  </si>
  <si>
    <t>24,58</t>
  </si>
  <si>
    <t>MOTORISTA DE BASCULANTE COM ENCARGOS COMPLEMENTARES</t>
  </si>
  <si>
    <t>MOTORISTA DE CAMINHÃO COM ENCARGOS COMPLEMENTARES</t>
  </si>
  <si>
    <t>MOTORISTA DE CAMINHÃO E CARRETA COM ENCARGOS COMPLEMENTARES</t>
  </si>
  <si>
    <t>MOTORISTA DE VEIÍCULO LEVE COM ENCARGOS COMPLEMENTARES</t>
  </si>
  <si>
    <t>MOTORISTA DE VEÍCULO PESADO COM ENCARGOS COMPLEMENTARES</t>
  </si>
  <si>
    <t>MOTORISTA OPERADOR DE MUNCK COM ENCARGOS COMPLEMENTARES</t>
  </si>
  <si>
    <t>NIVELADOR COM ENCARGOS COMPLEMENTARES</t>
  </si>
  <si>
    <t>OPERADOR DE ACABADORA COM ENCARGOS COMPLEMENTARES</t>
  </si>
  <si>
    <t>OPERADOR DE BETONEIRA (CAMINHÃO) COM ENCARGOS COMPLEMENTARES</t>
  </si>
  <si>
    <t>21,28</t>
  </si>
  <si>
    <t>OPERADOR DE COMPRESSOR OU COMPRESSORISTA COM ENCARGOS COMPLEMENTARES</t>
  </si>
  <si>
    <t>OPERADOR DE DEMARCADORA FAIXAS COM ENCARGOS COMPLEMENTARES</t>
  </si>
  <si>
    <t>OPERADOR DE ESCAVADEIRA COM ENCARGOS COMPLEMENTARES</t>
  </si>
  <si>
    <t>OPERADOR DE GUINCHO COM ENCARGOS COMPLEMENTARES</t>
  </si>
  <si>
    <t>13,38</t>
  </si>
  <si>
    <t>OPERADOR DE GUINDASTE COM ENCARGOS COMPLEMENTARES</t>
  </si>
  <si>
    <t>22,94</t>
  </si>
  <si>
    <t>OPERADOR DE MÁQUINAS E EQUIPAMENTOS COM ENCARGOS COMPLEMENTARES</t>
  </si>
  <si>
    <t>OPERADOR DE MARTELETE OU MARTELETEIRO COM ENCARGOS COMPLEMENTARES</t>
  </si>
  <si>
    <t>OPERADOR DE MOTO-ESCREIPER COM ENCARGOS COMPLEMENTARES</t>
  </si>
  <si>
    <t>OPERADOR DE MOTONIVELADORA COM ENCARGOS COMPLEMENTARES</t>
  </si>
  <si>
    <t>OPERADOR DE PÁ CARREGADEIRA COM ENCARGOS COMPLEMENTARES</t>
  </si>
  <si>
    <t>OPERADOR DE PAVIMENTADORA COM ENCARGOS COMPLEMENTARES</t>
  </si>
  <si>
    <t>OPERADOR DE ROLO COMPACTADOR COM ENCARGOS COMPLEMENTARES</t>
  </si>
  <si>
    <t>OPERADOR DE USINA ASFALTO, SOLOS OU CONCRETO COM ENCARGOS</t>
  </si>
  <si>
    <t>OPERADOR JATO DE AREIA OU JATISTA COM ENCARGOS COMPLEMENTARES</t>
  </si>
  <si>
    <t>14,10</t>
  </si>
  <si>
    <t>OPERADOR PARA BATE ESTACAS COM ENCARGOS COMPLEMENTARES</t>
  </si>
  <si>
    <t>16,04</t>
  </si>
  <si>
    <t>PASTILHEIRO COM ENCARGOS COMPLEMENTARES</t>
  </si>
  <si>
    <t>19,44</t>
  </si>
  <si>
    <t>PEDREIRO COM ENCARGOS COMPLEMENTARES</t>
  </si>
  <si>
    <t>PINTOR COM ENCARGOS COMPLEMENTARES</t>
  </si>
  <si>
    <t>PINTOR DE LETREIROS COM ENCARGOS COMPLEMENTARES</t>
  </si>
  <si>
    <t>PINTOR PARA TINTA EPÓXI COM ENCARGOS COMPLEMENTARES</t>
  </si>
  <si>
    <t>19,23</t>
  </si>
  <si>
    <t>POCEIRO COM ENCARGOS COMPLEMENTARES</t>
  </si>
  <si>
    <t>17,61</t>
  </si>
  <si>
    <t>RASTELEIRO COM ENCARGOS COMPLEMENTARES</t>
  </si>
  <si>
    <t>SERRALHEIRO COM ENCARGOS COMPLEMENTARES</t>
  </si>
  <si>
    <t>16,05</t>
  </si>
  <si>
    <t>SERVENTE COM ENCARGOS COMPLEMENTARES</t>
  </si>
  <si>
    <t>SOLDADOR COM ENCARGOS COMPLEMENTARES</t>
  </si>
  <si>
    <t>SOLDADOR A (PARA SOLDA SER TESTADA COM RAIOS "X") ENCARGOS COMPL</t>
  </si>
  <si>
    <t>SONDADOR COM ENCARGOS COMPLEMENTARES</t>
  </si>
  <si>
    <t>TAQUEADOR OU TAQUEIRO COM ENCARGOS COMPLEMENTARES</t>
  </si>
  <si>
    <t>14,45</t>
  </si>
  <si>
    <t>TÉCNICO DE LABORATÓRIO COM ENCARGOS COMPLEMENTARES</t>
  </si>
  <si>
    <t>TÉCNICO DE SONDAGEM COM ENCARGOS COMPLEMENTARES</t>
  </si>
  <si>
    <t>29,35</t>
  </si>
  <si>
    <t>TELHADISTA COM ENCARGOS COMPLEMENTARES</t>
  </si>
  <si>
    <t>15,01</t>
  </si>
  <si>
    <t>TRATORISTA COM ENCARGOS COMPLEMENTARES</t>
  </si>
  <si>
    <t>VIDRACEIRO COM ENCARGOS COMPLEMENTARES</t>
  </si>
  <si>
    <t>14,99</t>
  </si>
  <si>
    <t>VIGIA NOTURNO COM ENCARGOS COMPLEMENTARES</t>
  </si>
  <si>
    <t>OPERADOR DE BETONEIRA ESTACIONÁRIA/MISTURADOR COM ENCARGOS COMPLEMENTA</t>
  </si>
  <si>
    <t>15,15</t>
  </si>
  <si>
    <t>JARDINEIRO COM ENCARGOS COMPLEMENTARES</t>
  </si>
  <si>
    <t>DESENHISTA DETALHISTA COM ENCARGOS COMPLEMENTARES</t>
  </si>
  <si>
    <t>22,82</t>
  </si>
  <si>
    <t>ALMOXARIFE COM ENCARGOS COMPLEMENTARES</t>
  </si>
  <si>
    <t>20,20</t>
  </si>
  <si>
    <t>APONTADOR OU APROPRIADOR COM ENCARGOS COMPLEMENTARES</t>
  </si>
  <si>
    <t>13,65</t>
  </si>
  <si>
    <t>ARQUITETO DE OBRA JUNIOR COM ENCARGOS COMPLEMENTARES</t>
  </si>
  <si>
    <t>56,85</t>
  </si>
  <si>
    <t>ARQUITETO DE OBRA PLENO COM ENCARGOS COMPLEMENTARES</t>
  </si>
  <si>
    <t>65,21</t>
  </si>
  <si>
    <t>ARQUITETO DE OBRA SENIOR COM ENCARGOS COMPLEMENTARES</t>
  </si>
  <si>
    <t>77,22</t>
  </si>
  <si>
    <t>AUXILIAR DE DESENHISTA COM ENCARGOS COMPLEMENTARES</t>
  </si>
  <si>
    <t>18,96</t>
  </si>
  <si>
    <t>AUXILIAR DE ESCRITORIO COM ENCARGOS COMPLEMENTARES</t>
  </si>
  <si>
    <t>DESENHISTA COPISTA COM ENCARGOS COMPLEMENTARES</t>
  </si>
  <si>
    <t>19,17</t>
  </si>
  <si>
    <t>DESENHISTA PROJETISTA COM ENCARGOS COMPLEMENTARES</t>
  </si>
  <si>
    <t>30,79</t>
  </si>
  <si>
    <t>ENCARREGADO GERAL COM ENCARGOS COMPLEMENTARES</t>
  </si>
  <si>
    <t>ENGENHEIRO CIVIL DE OBRA JUNIOR COM ENCARGOS COMPLEMENTARES</t>
  </si>
  <si>
    <t>60,14</t>
  </si>
  <si>
    <t>ENGENHEIRO CIVIL DE OBRA PLENO COM ENCARGOS COMPLEMENTARES</t>
  </si>
  <si>
    <t>75,69</t>
  </si>
  <si>
    <t>ENGENHEIRO CIVIL DE OBRA SENIOR COM ENCARGOS COMPLEMENTARES</t>
  </si>
  <si>
    <t>99,38</t>
  </si>
  <si>
    <t>MESTRE DE OBRAS COM ENCARGOS COMPLEMENTARES</t>
  </si>
  <si>
    <t>35,85</t>
  </si>
  <si>
    <t>TOPOGRAFO COM ENCARGOS COMPLEMENTARES</t>
  </si>
  <si>
    <t>15,28</t>
  </si>
  <si>
    <t>OBRA</t>
  </si>
  <si>
    <t>LOCAL</t>
  </si>
  <si>
    <t>GINASIO DE ESPORTES MAURÍCIO LEITE DE MORAES</t>
  </si>
  <si>
    <t>PROPR.</t>
  </si>
  <si>
    <t>PREFEITURA MUNICIPAL DE ORLÂNDIA-SP</t>
  </si>
  <si>
    <t>ETAPAS DA OBRA</t>
  </si>
  <si>
    <t>Unid.</t>
  </si>
  <si>
    <t>SERVIÇOS PRELIMINARES</t>
  </si>
  <si>
    <t>Sub-Total</t>
  </si>
  <si>
    <t>ALVENARIA / SUPERESTRUTURA (pilar/viga/laje)</t>
  </si>
  <si>
    <t>PISO E CONTRA-PISO</t>
  </si>
  <si>
    <t>PINTURA</t>
  </si>
  <si>
    <t>INSTALAÇÕES ELÉTRICAS</t>
  </si>
  <si>
    <t>Bdi de 23%</t>
  </si>
  <si>
    <t>REFORMA E AMPLIAÇÃO DO GINÁSIO MUNICIPAL DE ESPORTES</t>
  </si>
  <si>
    <t>Referência de Preço</t>
  </si>
  <si>
    <t>Sinapi</t>
  </si>
  <si>
    <t>Empreitada Global</t>
  </si>
  <si>
    <t>Regime de Execução</t>
  </si>
  <si>
    <t>Total dos Serviços</t>
  </si>
  <si>
    <t>Data Base</t>
  </si>
  <si>
    <t xml:space="preserve">Preço Unitário </t>
  </si>
  <si>
    <t>Quantidade Prevista</t>
  </si>
  <si>
    <t>RETIRADA DE BATENTES METALICOS - vitrauxs e portas</t>
  </si>
  <si>
    <t>DEMOLICAO DE CONCRETO SIMPLES - piso e contra piso</t>
  </si>
  <si>
    <t>ESTRUTURA PRÉ MOLDADA DE CONCRETO PROTENDIDO</t>
  </si>
  <si>
    <t>FORMA TABUAS MADEIRA 3A P/ PECAS CONCRETO ARM, REAPR 2X, INCL MONTAGEM E DESMONTAGEM. - BLOCOS</t>
  </si>
  <si>
    <t>07.02.001</t>
  </si>
  <si>
    <t>PLANILHA ORÇAMENTÁRIA - 002</t>
  </si>
  <si>
    <t>Valor total da obra</t>
  </si>
  <si>
    <t>DEMOLICAO MANUAL CONCRETO ARMADO (PILAR / VIGA) - INCL EMPILHAC AO LATERAL NO CANTEIRO</t>
  </si>
  <si>
    <t>ESCAVAÇÃO VERTICAL A CÉU ABERTO, INCLUINDO CARGA, DESCARGA E TRANSPORT E, EM SOLO DE 1ª CATEGORIA COM ESCAVADEIRA HIDRÁULICA (CAÇAMBA: 0,8 M³ / 111 HP), FROTA 6 CAMINHÕES BASCULANTES 14 M³, DMT 4 KM VELOCIDADE MÉDIA 22 KM/H. AF_12/2013</t>
  </si>
  <si>
    <t>CPOS</t>
  </si>
  <si>
    <t>FDE</t>
  </si>
  <si>
    <t>03.03.095</t>
  </si>
  <si>
    <t>07.03.098</t>
  </si>
  <si>
    <t>COBERTURA, FECHAMENTOS  -</t>
  </si>
  <si>
    <t>DEMOLICAO DE ALVENARIA ESTRUTURAL BLOCOS VAZADOS CONCRETO - MUROS E PAREDE DO GINÁSIO</t>
  </si>
  <si>
    <t>ARMACAO ACO CA-50, DIAM.10,0MM -FORNECIMENTO/ CORTE( PERDA DE 10%) / DOBRA COLOCAÇÃO.</t>
  </si>
  <si>
    <t>SINAPI</t>
  </si>
  <si>
    <t>ARMACAO ACO CA-50, DIAM. 10,0MM -FORNECIMENTO/ CORTE( PERDA DE 10%) / DOBRA COLOCAÇÃO.</t>
  </si>
  <si>
    <t>CABO DE COBRE ISOLADO PVC 450/750V 2,5MM2 PRETO RESISTENTE A CHAMA - FORNECIMENTO E INSTALAÇÃO</t>
  </si>
  <si>
    <t>QUADRO DE DISTRIBUICAO DE ENERGIA DE EMBUTIR, EM CHAPA METALICA, PARA 18 DISJUNTORES COM BARRAMENTO TRIFÁSICO</t>
  </si>
  <si>
    <t>UM</t>
  </si>
  <si>
    <t>LUMINARIA TIPO CALHA, DE SOBREPOR, COM REATOR DE PARTIDA RAPIDA E LAMPADA FLUORESCENTE 2X40A</t>
  </si>
  <si>
    <t>ELETRODUTO DE PVC FLEXIVEL CORRUGADO  (3/4 ") FORNECIMENTO E INSTALAÇÃO</t>
  </si>
  <si>
    <t>DISJUNTOR TERMOMAGNETICO TRIPOLAR PADRAO NEMA (AMERICANO) 10A A 50 A 240V</t>
  </si>
  <si>
    <t xml:space="preserve">UM </t>
  </si>
  <si>
    <t xml:space="preserve">REFLETOR 300W SUPER BRANCO BIVOLT </t>
  </si>
  <si>
    <t>ELETRODUTO DE PVC RIGIDO ROSCAVEL DN 20MM (1") INCL CONEXOES, FORNECIMENTO E INSTALAÇÃO</t>
  </si>
  <si>
    <t>DISJUNTOR TERMOMAGNETICO TRIPOLAR PADRAO NEMA (AMERICANO) 60A A 100A 240V</t>
  </si>
  <si>
    <t>CABO DE COBRE ISOLADO PVC 450/750V 4MM2 PRETO RESISTENTE A CHAMA - FORNECIMENTO E INSTALAÇÃO</t>
  </si>
  <si>
    <t>INTERRUPTOR BIPOLAR DE EMBUTIR 20A/250V, TECLA DUPLA C/ PLACA- FORNECIMENTO E INSTALAÇÃO</t>
  </si>
  <si>
    <t>DISJUNTOR TERMOMAGNETICO BIPOLAR PADRAO NEMA (AMERICANO) 10A A 50 A 240V</t>
  </si>
  <si>
    <t>Ítem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</si>
  <si>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</si>
  <si>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</si>
  <si>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</si>
  <si>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</si>
  <si>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</si>
  <si>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</si>
  <si>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</si>
  <si>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</si>
  <si>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</si>
  <si>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</si>
  <si>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</si>
  <si>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05.08.22</t>
  </si>
  <si>
    <t>1.12</t>
  </si>
  <si>
    <t>CARREGAMENTO MECANIZADO DE ENTULHO FRAGMENTADO, COM CAMINHÃO BASCULANTE A DISPOSIÇÃO DENTRO DA OBRA</t>
  </si>
  <si>
    <t>05.08.06</t>
  </si>
  <si>
    <t>1.13</t>
  </si>
  <si>
    <t>TRANSPORTE DE ENTULHO PARA DISTÂNCIAS SUPERIORES AO 3º KM ATÉ 5KM</t>
  </si>
  <si>
    <t>Preço Unit Total</t>
  </si>
  <si>
    <t>1.14</t>
  </si>
  <si>
    <t>FORNECIMENTO E MONTAGEM DE EST MET - ACO ESTRUTURAL ASTM OU ABNT - COBERTURA DA ARQUIBANCADA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</si>
  <si>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</si>
  <si>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</si>
  <si>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</si>
  <si>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</si>
  <si>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</si>
  <si>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</si>
  <si>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</si>
  <si>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</si>
  <si>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</si>
  <si>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</si>
  <si>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</si>
  <si>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</si>
  <si>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</si>
  <si>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</si>
  <si>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</si>
  <si>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</si>
  <si>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</si>
  <si>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</si>
  <si>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</si>
  <si>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</si>
  <si>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4.1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</si>
  <si>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</si>
  <si>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</si>
  <si>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</si>
  <si>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</si>
  <si>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</si>
  <si>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</si>
  <si>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</si>
  <si>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</si>
  <si>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</si>
  <si>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7.1</t>
  </si>
  <si>
    <t>8.1</t>
  </si>
  <si>
    <t>8.2</t>
  </si>
  <si>
    <t>8.3</t>
  </si>
  <si>
    <t>9.1</t>
  </si>
  <si>
    <t>9.2</t>
  </si>
  <si>
    <t>9.3</t>
  </si>
  <si>
    <t>9.4</t>
  </si>
  <si>
    <t>9.5</t>
  </si>
  <si>
    <t>9.6</t>
  </si>
  <si>
    <t>9.7</t>
  </si>
  <si>
    <t>9.8</t>
  </si>
  <si>
    <t>9.10</t>
  </si>
  <si>
    <t>9.11</t>
  </si>
  <si>
    <t>ÍTEM</t>
  </si>
  <si>
    <t>FONTE</t>
  </si>
  <si>
    <t>DETALHAMENTO DA COMPOSIÇÃO DE PREÇOS - CPOS / FDE</t>
  </si>
  <si>
    <t>05.08.22 CARREGAMENTO MECANIZADO DE ENTULHO FRAGMENTADO, COM CAMINHÃO À</t>
  </si>
  <si>
    <t>DISPOSIÇÃO DENTRO DA OBRA, ATÉ O RAIO DE 1,0 KM</t>
  </si>
  <si>
    <t>1) Será medido por volume de entulho retirado, aferido no caminhão (m³).</t>
  </si>
  <si>
    <t>2) O item remunera o fornecimento de equipamentos e a mão-de-obra necessária para a execução</t>
  </si>
  <si>
    <t>dos serviços: a carga mecanizada; o transporte com caminhão, até 1,0 (um) quilômetro; o</t>
  </si>
  <si>
    <t>descarregamento; a seleção e acomodação manual do entulho em lotes. A execução dos</t>
  </si>
  <si>
    <t>serviços deverá cumprir todas as exigências e determinações previstas na legislação: Resolução</t>
  </si>
  <si>
    <t>nº 307, de 5 de julho de 2002, pelo Conselho Nacional do Meio Ambiente (CONAMA).</t>
  </si>
  <si>
    <t>Normas técnicas: NBR 15112, NBR 15113 e NBR 15114</t>
  </si>
  <si>
    <t>05.08.06 TRANSPORTE DE ENTULHO, PARA DISTÂNCIAS SUPERIORES AO 3º KM ATÉ O 5º KM</t>
  </si>
  <si>
    <t>1) Será medido por volume de entulho, aferido no caminhão, sendo a distância de transporte</t>
  </si>
  <si>
    <t>considerada desde o local de carregamento até o local de despejo, menos 1,0 quilômetro (m³).</t>
  </si>
  <si>
    <t>2) O item remunera o fornecimento de caminhão basculante, com caçamba reforçada, e a mão-de-obra</t>
  </si>
  <si>
    <t>necessária para a execução do serviço de transporte do material de entulho, para distâncias</t>
  </si>
  <si>
    <t>superiores a 3,0 quilômetros até 5,0 quilômetros. Remunera também o retorno do veículo</t>
  </si>
  <si>
    <t>descarregado. Todo entulho gerado deverá obedecer à Lei nº 14.803, de 26 de Junho de 2008 e</t>
  </si>
  <si>
    <t>à Resolução CONAMA nº 307/2002. Normas técnicas: NBR 15112, NBR 15113 e NBR 15114.</t>
  </si>
  <si>
    <t>12.05.02 ESTACA ESCAVADA MECANICAMENTE, DIÂMETRO DE 25 CM ATÉ 20 T</t>
  </si>
  <si>
    <t>1) Será medido por comprimento, determinado pela profundidade entre a cota inferior da estaca</t>
  </si>
  <si>
    <t>até um diâmetro acima da cota de arrasamento (m).</t>
  </si>
  <si>
    <t>2) O item remunera o fornecimento de materiais, mão-de-obra especializada e equipamentos</t>
  </si>
  <si>
    <t>necessários para a execução da estaca escavada mecanicamente, com diâmetro de perfuração de</t>
  </si>
  <si>
    <t>25 cm para cargas até 20 toneladas, compreendendo os serviços: escavação mecânica por meio</t>
  </si>
  <si>
    <t>de trado espiral ou perfuratriz rotativa até a cota final prevista em projeto; apiloamento do</t>
  </si>
  <si>
    <t>fundo da perfuração com soquete de concreto; lançamento de concreto até a cota de</t>
  </si>
  <si>
    <t>arrasamento acrescida do valor de um diâmetro (25 cm); vibração por meio de vibrador de</t>
  </si>
  <si>
    <t>imersão nos 2,00 metros superiores; execução e colocação de armadura de ligação, constituída</t>
  </si>
  <si>
    <t>por quatro barras com 10 mm de diâmetro e 2,00 m de comprimento, ficando 0,50 m acima da</t>
  </si>
  <si>
    <t>cota de arrasamento, em aço CA-50, estribos em aço CA-60. Remunera também o fornecimento</t>
  </si>
  <si>
    <t>dos materiais como: concreto com fck igual ou superior a 20,0 MPa; aço CA-50 e CA-60 para a</t>
  </si>
  <si>
    <t>execução da armadura de ligação, inclusive materiais acessórios como arame e a mão-de-obra</t>
  </si>
  <si>
    <t>adicional para o transporte dos materiais, corte do excesso de concreto e o preparo da cabeça da</t>
  </si>
  <si>
    <t>estaca. Não remunera a remoção do material escavado proveniente da perfuração até o botafora</t>
  </si>
  <si>
    <t>e a armação com função estrutural.</t>
  </si>
  <si>
    <t>16.12.02 TELHAMENTO EM CHAPA DE AÇO PRÉ-PINTADA COM EPÓXI E POLIÉSTER, PERFIL</t>
  </si>
  <si>
    <t>ONDULADO, COM ESPESSURA DE 0,50 MM</t>
  </si>
  <si>
    <t>1) Será medido pela área de telhamento (m²), sendo:</t>
  </si>
  <si>
    <t>a) Quando plano, ou inclinado abaixo de 18%, pela área de cobertura em projeção horizontal,</t>
  </si>
  <si>
    <t>ou pela área de vedação lateral em projeção vertical;</t>
  </si>
  <si>
    <t>b) Quando inclinado a partir de 18%, pela área de cobertura em projeção horizontal, ou pela</t>
  </si>
  <si>
    <t>área de vedação lateral em projeção vertical, com os acréscimos:</t>
  </si>
  <si>
    <t>_x0001_ 5% para coberturas de 18% a 27% de inclinação;</t>
  </si>
  <si>
    <t>_x0001_ 8% para coberturas de 28% a 38% de inclinação;</t>
  </si>
  <si>
    <t>_x0001_ 12% para coberturas de 39% a 50% de inclinação.</t>
  </si>
  <si>
    <t>2) O item remunera o fornecimento das telhas em chapa de aço zincado, acabamento com primer</t>
  </si>
  <si>
    <t>epóxi e tinta poliéster em ambas as faces, em várias cores, perfil ondulado com 0,50 mm de</t>
  </si>
  <si>
    <t>espessura, em qualquer comprimento, referência LR 17, fabricação Perfilor (Perkrom), ou</t>
  </si>
  <si>
    <t>MBP 17,5 Super, fabricação Metalúrgica Barra do Piraí (MBP), ou equivalente; materiais</t>
  </si>
  <si>
    <t>acessórios para a fixação das telhas, em estrutura, de apoio, metálica, ou de madeira, costura,</t>
  </si>
  <si>
    <t>fechamento e vedação entre as telhas e a mão-de-obra necessária para o transporte interno à</t>
  </si>
  <si>
    <t>obra, içamento e a montagem completa das telhas.</t>
  </si>
  <si>
    <t>24.02.04 PORTA/PORTÃO TIPO GRADIL, SOB MEDIDA</t>
  </si>
  <si>
    <t>1) Será medido pela área da porta instalada (m²).</t>
  </si>
  <si>
    <t>2) O item remunera o fornecimento de porta ou portão, sob medida, constituído por uma ou duas</t>
  </si>
  <si>
    <t>folhas, tipo gradil, confeccionadas em aço, com ou sem bandeira; batentes em perfil de chapa</t>
  </si>
  <si>
    <t>dobrada em ferro; cadeados em latão, com haste em aço temperado; fecho reforçado de</t>
  </si>
  <si>
    <t>sobrepor, de fio chato, tipo ferrolho, com porta-cadeado em ferro galvanizado, compatíveis com</t>
  </si>
  <si>
    <t>as dimensões da porta e / ou portão; inclusive cimento, areia, materiais acessórios e a mão-deobra</t>
  </si>
  <si>
    <t>necessária para a instalação e fixação da porta; não remunera arremates de acabamento.</t>
  </si>
  <si>
    <t>07.02.001 FORNECIMENTO DE EST MET - ACO ESTRUTURAL ASTM OU ABNT - NAO PATINAVEL KG</t>
  </si>
  <si>
    <t>2.50.17 ACO ESTRUTURAL NAO PATINAVEL ASTM OU ABNT-MATERIAL KG 1,00000</t>
  </si>
  <si>
    <t xml:space="preserve">07.03.098 TELHA ACO GALV TRAP SAND POLIURETANO PINT 1 FACE CHAPA 0,5MM E=100MM  - M2 </t>
  </si>
  <si>
    <t>1.01.50 TELHADISTA H=0,4 /M2</t>
  </si>
  <si>
    <t>1.01.51 AJUDANTE DE TELHADISTA H=0,4 /M2</t>
  </si>
  <si>
    <t>2.56.56 TELHA GALV SAND POLIURET CHAPA 0,5MM E=50MM C/ACAB M2=1,05/M2</t>
  </si>
  <si>
    <t>2.65.99 PARAFUSO AUTO-PERF C/ CONJ VEDACAO P/ TELHA DE ACO UN 4,0/M2</t>
  </si>
  <si>
    <t xml:space="preserve">07.03.071 TELHA DE ACO GALV.ACAB. NATURAL OND.E=0,65MM M2 </t>
  </si>
  <si>
    <t>1.01.11 CARPINTEIRO H=0,40</t>
  </si>
  <si>
    <t>1.01.12 AJUDANTE DE CARPINTEIRO H=0,40</t>
  </si>
  <si>
    <t>2.56.25 TELHA DE ACO GALV ACAB NATURAL ONDULADA E=0,65MM = 1,15/M2</t>
  </si>
  <si>
    <t>2.65.99 PARAFUSO AUTO-PERF C/ CONJ VEDACAO P/ TELHA DE ACO UN=4,0/M2</t>
  </si>
  <si>
    <t>CPOS - COMPANHIA PAULISTA DE OBRAS E SERVIÇOS</t>
  </si>
  <si>
    <t xml:space="preserve">Versão 165  </t>
  </si>
  <si>
    <t xml:space="preserve">         BOLETIM REFERENCIAL DE CUSTOS - TABELA DE SERVIÇOS</t>
  </si>
  <si>
    <t>Vigência: A partir de 07/07/2015</t>
  </si>
  <si>
    <t xml:space="preserve">         COM DESONERAÇÃO</t>
  </si>
  <si>
    <t>L. S.: 94,77</t>
  </si>
  <si>
    <t>B.D.I.: 0,00</t>
  </si>
  <si>
    <t>CÓDIGO</t>
  </si>
  <si>
    <t>DESCRIÇÃO</t>
  </si>
  <si>
    <t>UNID</t>
  </si>
  <si>
    <t>MATERIAL</t>
  </si>
  <si>
    <t>M.O</t>
  </si>
  <si>
    <t>SERVIÇO</t>
  </si>
  <si>
    <t>010000</t>
  </si>
  <si>
    <t>Serviço técnico especializado</t>
  </si>
  <si>
    <t>010200</t>
  </si>
  <si>
    <t>Parecer técnico</t>
  </si>
  <si>
    <t>010207</t>
  </si>
  <si>
    <t>Parecer técnico de fundações, contenções e recomendações gerais para empreendimentos com área construída até 1.000 m²</t>
  </si>
  <si>
    <t>un</t>
  </si>
  <si>
    <t>010208</t>
  </si>
  <si>
    <t>Parecer técnico de fundações, contenções e recomendações gerais para empreendimentos com área construída de 1.001 a 2.000 m²</t>
  </si>
  <si>
    <t>010209</t>
  </si>
  <si>
    <t>Parecer técnico de fundações, contenções e recomendações gerais para empreendimentos com área construída de 2.001 a 5.000 m²</t>
  </si>
  <si>
    <t>010210</t>
  </si>
  <si>
    <t>Parecer técnico de fundações, contenções e recomendações gerais para empreendimentos com área construída de 5.001 a 10.000 m²</t>
  </si>
  <si>
    <t>010211</t>
  </si>
  <si>
    <t>Parecer técnico de fundações, contenções e recomendações gerais para empreendimentos com área construída acima 10.001 m²</t>
  </si>
  <si>
    <t>010600</t>
  </si>
  <si>
    <t>Projeto de instalações elétricas</t>
  </si>
  <si>
    <t>010602</t>
  </si>
  <si>
    <t>Elaboração de projeto de adequação de entrada de energia elétrica junto a concessionária, com medição em baixa tensão e demanda até 75 kVA</t>
  </si>
  <si>
    <t>gl</t>
  </si>
  <si>
    <t>010603</t>
  </si>
  <si>
    <t>Elaboração de projeto de adequação de entrada de energia elétrica junto a concessionária, com medição em média tensão e demanda até 300 kVA</t>
  </si>
  <si>
    <t>010604</t>
  </si>
  <si>
    <t>Elaboração de projeto de adequação de entrada de energia elétrica junto a concessionária, com medição em média tensão e demanda acima de 300 kVA</t>
  </si>
  <si>
    <t>011700</t>
  </si>
  <si>
    <t>Projeto executivo</t>
  </si>
  <si>
    <t>011703</t>
  </si>
  <si>
    <t>Projeto executivo de arquitetura em formato A1</t>
  </si>
  <si>
    <t>011704</t>
  </si>
  <si>
    <t>Projeto executivo de arquitetura em formato A0</t>
  </si>
  <si>
    <t>011705</t>
  </si>
  <si>
    <t>Projeto executivo de estrutura em formato A1</t>
  </si>
  <si>
    <t>011706</t>
  </si>
  <si>
    <t>Projeto executivo de estrutura em formato A0</t>
  </si>
  <si>
    <t>011707</t>
  </si>
  <si>
    <t>Projeto executivo de instalações hidráulicas em formato A1</t>
  </si>
  <si>
    <t>011708</t>
  </si>
  <si>
    <t>Projeto executivo de instalações hidráulicas em formato A0</t>
  </si>
  <si>
    <t>011709</t>
  </si>
  <si>
    <t>Projeto executivo de instalações elétricas em formato A1</t>
  </si>
  <si>
    <t>011710</t>
  </si>
  <si>
    <t>Projeto executivo de instalações elétricas em formato A0</t>
  </si>
  <si>
    <t>012000</t>
  </si>
  <si>
    <t>Levantamento topográfico e geofísico</t>
  </si>
  <si>
    <t>012001</t>
  </si>
  <si>
    <t>Instalação e transporte de equipamento topográfico</t>
  </si>
  <si>
    <t>tx</t>
  </si>
  <si>
    <t>012069</t>
  </si>
  <si>
    <t>Levantamento planimétrico cadastral com áreas ocupadas predominantemente por favelas - área até 20.000 m²</t>
  </si>
  <si>
    <t>m²</t>
  </si>
  <si>
    <t>012070</t>
  </si>
  <si>
    <t>Levantamento planimétrico cadastral com áreas ocupadas predominantemente por favelas - área acima de 20.000 m² até 200.000 m²</t>
  </si>
  <si>
    <t>012071</t>
  </si>
  <si>
    <t>Levantamento planimétrico cadastral com áreas ocupadas predominantemente por favelas - área acima de 200.000 m²</t>
  </si>
  <si>
    <t>012072</t>
  </si>
  <si>
    <t>Levantamento planimétrico cadastral com áreas até 50% de ocupação - área até 20.000 m²</t>
  </si>
  <si>
    <t>012073</t>
  </si>
  <si>
    <t>Levantamento planimétrico cadastral com áreas até 50% de ocupação - área acima de 20.000 m² até 200.000 m²</t>
  </si>
  <si>
    <t>012074</t>
  </si>
  <si>
    <t>Levantamento planimétrico cadastral com áreas até 50% de ocupação - área acima de 200.000 m²</t>
  </si>
  <si>
    <t>012075</t>
  </si>
  <si>
    <t>Levantamento planimétrico cadastral com áreas acima de 50% de ocupação - área até 20.000 m²</t>
  </si>
  <si>
    <t>012076</t>
  </si>
  <si>
    <t>Levantamento planimétrico cadastral com áreas acima de 50% de ocupação - área acima de 20.000 m² até 200.000 m²</t>
  </si>
  <si>
    <t>012077</t>
  </si>
  <si>
    <t>Levantamento planimétrico cadastral com áreas acima de 50% de ocupação - área acima de 200.000 m²</t>
  </si>
  <si>
    <t>012078</t>
  </si>
  <si>
    <t>Levantamento planialtimétrico cadastral com áreas ocupadas predominantemente por favelas - área até 20.000 m²</t>
  </si>
  <si>
    <t>012079</t>
  </si>
  <si>
    <t>Levantamento planialtimétrico cadastral com áreas ocupadas predominantemente por favelas - área acima de 20.000 m² até 200.000 m²</t>
  </si>
  <si>
    <t>012080</t>
  </si>
  <si>
    <t>Levantamento planialtimétrico cadastral com áreas ocupadas predominantemente por favelas - área acima de 200.000 m²</t>
  </si>
  <si>
    <t>012081</t>
  </si>
  <si>
    <t>Levantamento planialtimétrico cadastral com áreas até 50% de ocupação - área até 20.000 m²</t>
  </si>
  <si>
    <t>012082</t>
  </si>
  <si>
    <t>Levantamento planialtimétrico cadastral com áreas até 50% de ocupação - área acima de 20.000 m² até 200.000 m²</t>
  </si>
  <si>
    <t>012083</t>
  </si>
  <si>
    <t>Levantamento planialtimétrico cadastral com áreas até 50% de ocupação - área acima de 200.000 m²</t>
  </si>
  <si>
    <t>012084</t>
  </si>
  <si>
    <t>Levantamento planialtimétrico cadastral com áreas acima de 50% de ocupação - área até 20.000 m²</t>
  </si>
  <si>
    <t>012085</t>
  </si>
  <si>
    <t>Levantamento planialtimétrico cadastral com áreas acima de 50% de ocupação - área acima de 20.000 m² até 200.000 m²</t>
  </si>
  <si>
    <t>012086</t>
  </si>
  <si>
    <t>Levantamento planialtimétrico cadastral com áreas acima de 50% de ocupação - área acima de 200.000 m²</t>
  </si>
  <si>
    <t>012087</t>
  </si>
  <si>
    <t>Levantamento planialtimétrico cadastral em área rural até 2 alqueires</t>
  </si>
  <si>
    <t>012088</t>
  </si>
  <si>
    <t>Levantamento planialtimétrico cadastral em área rural acima de 2 até 5 alqueires</t>
  </si>
  <si>
    <t>012089</t>
  </si>
  <si>
    <t>Levantamento planialtimétrico cadastral em área rural acima de 5 até 10 alqueires</t>
  </si>
  <si>
    <t>012090</t>
  </si>
  <si>
    <t>Levantamento planialtimétrico cadastral em área rural acima de 10 alqueires</t>
  </si>
  <si>
    <t>012091</t>
  </si>
  <si>
    <t>Transporte de referência de nível (RN) - classe IIN</t>
  </si>
  <si>
    <t>km</t>
  </si>
  <si>
    <t>012092</t>
  </si>
  <si>
    <t>Implantação de marcos através de levantamento com GPS</t>
  </si>
  <si>
    <t>012100</t>
  </si>
  <si>
    <t>Estudo geotécnico (sondagem)</t>
  </si>
  <si>
    <t>012101</t>
  </si>
  <si>
    <t>Instalação e transporte de equipamento de sondagem</t>
  </si>
  <si>
    <t>012109</t>
  </si>
  <si>
    <t>Instalação e transporte de equipamentos de sondagem rotativa</t>
  </si>
  <si>
    <t>012110</t>
  </si>
  <si>
    <t>Sondagem do terreno a trado</t>
  </si>
  <si>
    <t>m</t>
  </si>
  <si>
    <t>012111</t>
  </si>
  <si>
    <t>Sondagem do terreno à percussão (mínimo de 30 m)</t>
  </si>
  <si>
    <t>012112</t>
  </si>
  <si>
    <t>Sondagem do terreno rotativa em solo</t>
  </si>
  <si>
    <t>012113</t>
  </si>
  <si>
    <t>Sondagem do terreno rotativa em rocha</t>
  </si>
  <si>
    <t>012114</t>
  </si>
  <si>
    <t>Sondagem do terreno à percussão com a utilização de torquímetro (mínimo de 30 m)</t>
  </si>
  <si>
    <t>012200</t>
  </si>
  <si>
    <t>Poço profundo</t>
  </si>
  <si>
    <t>012203</t>
  </si>
  <si>
    <t>Pré-filtro tipo pirambóia</t>
  </si>
  <si>
    <t>m³</t>
  </si>
  <si>
    <t>012209</t>
  </si>
  <si>
    <t>Análise físico-química e bacteriológica da água para poço profundo</t>
  </si>
  <si>
    <t>cj</t>
  </si>
  <si>
    <t>012210</t>
  </si>
  <si>
    <t>Cimentação de boca do poço profundo, entre perfuração de maior diâmetro</t>
  </si>
  <si>
    <t>012212</t>
  </si>
  <si>
    <t>Desinfecção de poço profundo</t>
  </si>
  <si>
    <t>012213</t>
  </si>
  <si>
    <t>Filtro PVC geomecânico nervurado tipo reforçado para poço profundo, diâmetro 8´ (200 mm)</t>
  </si>
  <si>
    <t>012215</t>
  </si>
  <si>
    <t>Filtro espiralado galvanizado super reforçado para poço profundo, diâmetro 6´ (150 mm)</t>
  </si>
  <si>
    <t>012216</t>
  </si>
  <si>
    <t>Filtro galvanizado tipo NOLD para poço 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</si>
  <si>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</si>
  <si>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</si>
  <si>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</si>
  <si>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</si>
  <si>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</si>
  <si>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Laje de proteção com 2,00 x 2,00 m para poço profundo</t>
  </si>
  <si>
    <t>012221</t>
  </si>
  <si>
    <t>Revestimento interno de poço profundo tubo PVC geomecânico nervurado reforçado, diâmetro 8´ (200 mm)</t>
  </si>
  <si>
    <t>012222</t>
  </si>
  <si>
    <t>Limpeza e desenvolvimento do poço</t>
  </si>
  <si>
    <t>h</t>
  </si>
  <si>
    <t>012224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</si>
  <si>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</si>
  <si>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</si>
  <si>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</si>
  <si>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</si>
  <si>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</si>
  <si>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</si>
  <si>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</si>
  <si>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</si>
  <si>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</si>
  <si>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</si>
  <si>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</si>
  <si>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</si>
  <si>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</si>
  <si>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</si>
  <si>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</si>
  <si>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</si>
  <si>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</si>
  <si>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</si>
  <si>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Perfuração rotativa para poço profundo em rocha alterada (basalto alterado), diâmetro de 8´ (200 mm)</t>
  </si>
  <si>
    <t>012236</t>
  </si>
  <si>
    <t>Perfuração rotativa para poço profundo em rocha alterada (basalto alterado), diâmetro de 10´ (250 mm)</t>
  </si>
  <si>
    <t>012238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</si>
  <si>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</si>
  <si>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</si>
  <si>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</si>
  <si>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</si>
  <si>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</si>
  <si>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</si>
  <si>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</si>
  <si>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</si>
  <si>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</si>
  <si>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</si>
  <si>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</si>
  <si>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</si>
  <si>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</si>
  <si>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</si>
  <si>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Pré-filtro tipo pérola</t>
  </si>
  <si>
    <t>012248</t>
  </si>
  <si>
    <t>Revestimento da boca de poço profundo tubo chapa 3/16´, diâmetro 12´</t>
  </si>
  <si>
    <t>012249</t>
  </si>
  <si>
    <t>Pré-filtro tipo Jacareí</t>
  </si>
  <si>
    <t>012250</t>
  </si>
  <si>
    <t>Revestimento da boca de poço profundo tubo chapa 3/16´, diâmetro 14´</t>
  </si>
  <si>
    <t>012252</t>
  </si>
  <si>
    <t>Revestimento da boca de poço profundo tubo chapa 3/16´, diâmetro 16´</t>
  </si>
  <si>
    <t>012253</t>
  </si>
  <si>
    <t>Revestimento interno de poço profundo tubo aço schedule 40, diâmetro 10´ (250 mm)</t>
  </si>
  <si>
    <t>012254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</si>
  <si>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</si>
  <si>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</si>
  <si>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</si>
  <si>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</si>
  <si>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</si>
  <si>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</si>
  <si>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</si>
  <si>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</si>
  <si>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para bombeamento, limpeza, desenvolvimento e teste de vazão</t>
  </si>
  <si>
    <t>012266</t>
  </si>
  <si>
    <t>Teste de vazão de poço profundo com bomba submersa</t>
  </si>
  <si>
    <t>012268</t>
  </si>
  <si>
    <t>Teste de vazão de poço profundo com compressor de ar</t>
  </si>
  <si>
    <t>012269</t>
  </si>
  <si>
    <t>Perfilagem ótica</t>
  </si>
  <si>
    <t>012270</t>
  </si>
  <si>
    <t>Perfilagem elétrica</t>
  </si>
  <si>
    <t>012271</t>
  </si>
  <si>
    <t>Perfuração rotativa para poço profundo em solos e/ou rocha metassedimentar alterada em geral, diâmetro de 20´ (508 mm)</t>
  </si>
  <si>
    <t>012272</t>
  </si>
  <si>
    <t>Perfuração roto-pneumática para poço profundo em rocha metassedimentar em geral, diâmetro de 12,25´ (311,15 mm)</t>
  </si>
  <si>
    <t>012273</t>
  </si>
  <si>
    <t>Revestimento interno de poço profundo tubo de aço preto liso calandrado, diâmetro 16´ (406,40 mm)</t>
  </si>
  <si>
    <t>012274</t>
  </si>
  <si>
    <t>Revestimento interno de poço profundo tubo aço schedule 40, diâmetro 14´ (355,60 mm)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</si>
  <si>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</si>
  <si>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</si>
  <si>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</si>
  <si>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</si>
  <si>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012280</t>
  </si>
  <si>
    <t>Revestimento da boca de poço profundo tubo chapa 3/16´, diâmetro 20´</t>
  </si>
  <si>
    <t>012296</t>
  </si>
  <si>
    <t>Filtro espiralado galvanizado standard para poço profundo, diâmetro 6´ (152,40 mm)</t>
  </si>
  <si>
    <t>012297</t>
  </si>
  <si>
    <t>Revestimento interno de poço profundo tubo de aço preto, diâmetro 6´ (152,40mm)</t>
  </si>
  <si>
    <t>012298</t>
  </si>
  <si>
    <t>Licença de perfuração e procedimentos para obtenção da outorga de poço profundo</t>
  </si>
  <si>
    <t>012300</t>
  </si>
  <si>
    <t>Tratamento, recuperação e trabalhos especiais em concreto</t>
  </si>
  <si>
    <t>012301</t>
  </si>
  <si>
    <t>Taxa de mobilização de equipamentos para corte em concreto armado</t>
  </si>
  <si>
    <t>012302</t>
  </si>
  <si>
    <t>Limpeza de armadura com escova de aço</t>
  </si>
  <si>
    <t>012303</t>
  </si>
  <si>
    <t>Preparo de ponte de aderência com adesivo a base de epóxi</t>
  </si>
  <si>
    <t>012304</t>
  </si>
  <si>
    <t>Tratamento de armadura com produto anticorrosivo a base de zinco</t>
  </si>
  <si>
    <t>012306</t>
  </si>
  <si>
    <t>Corte de concreto deteriorado inclusive remoção dos detritos</t>
  </si>
  <si>
    <t>012307</t>
  </si>
  <si>
    <t>Demarcação de área com disco de corte diamantado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</si>
  <si>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</si>
  <si>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</si>
  <si>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</si>
  <si>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</si>
  <si>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</si>
  <si>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</si>
  <si>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</si>
  <si>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</si>
  <si>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</si>
  <si>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</si>
  <si>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</si>
  <si>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Furação de 2 1/2´ em concreto armado</t>
  </si>
  <si>
    <t>012320</t>
  </si>
  <si>
    <t>Taxa de mobilização para execução de serviço de perfuração em concreto</t>
  </si>
  <si>
    <t>012321</t>
  </si>
  <si>
    <t>Furação de 12,5 x 200 mm em concreto armado, inclusive colagem da armadura</t>
  </si>
  <si>
    <t>012322</t>
  </si>
  <si>
    <t>Furação de 16 x 150 mm em concreto armado, inclusive colagem da armadura</t>
  </si>
  <si>
    <t>012324</t>
  </si>
  <si>
    <t>Furação de 20 x 150 mm em concreto armado, inclusive colagem da armadura</t>
  </si>
  <si>
    <t>012326</t>
  </si>
  <si>
    <t>Furação de 2´ em concreto armado</t>
  </si>
  <si>
    <t>012327</t>
  </si>
  <si>
    <t>Furação de 4´ em concreto armado</t>
  </si>
  <si>
    <t>012328</t>
  </si>
  <si>
    <t>Furação de 6´ em concreto armado</t>
  </si>
  <si>
    <t>012329</t>
  </si>
  <si>
    <t>Furação de 8´ em concreto armado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</si>
  <si>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</si>
  <si>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</si>
  <si>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</si>
  <si>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</si>
  <si>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</si>
  <si>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</si>
  <si>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</si>
  <si>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</si>
  <si>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</si>
  <si>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Corte vertical em concreto armado, espessura de 15 cm</t>
  </si>
  <si>
    <t>012700</t>
  </si>
  <si>
    <t>Estudos e programas ambientais</t>
  </si>
  <si>
    <t>012701</t>
  </si>
  <si>
    <t>Projeto e implementação de gerenciamento integrado de resíduos sólidos e gestão de perdas</t>
  </si>
  <si>
    <t>012702</t>
  </si>
  <si>
    <t>Projeto e implementação de educação ambiental</t>
  </si>
  <si>
    <t>012703</t>
  </si>
  <si>
    <t>Projeto e implementação de controle ambiental das obras</t>
  </si>
  <si>
    <t>012704</t>
  </si>
  <si>
    <t>Laudo de caracterização de vegetação</t>
  </si>
  <si>
    <t>012705</t>
  </si>
  <si>
    <t>Laudo de caracterização da fauna associada à flora</t>
  </si>
  <si>
    <t>012706</t>
  </si>
  <si>
    <t>Projeto e implementação de monitoramento da fauna durante a obra</t>
  </si>
  <si>
    <t>012707</t>
  </si>
  <si>
    <t>Laudo de autodepuração</t>
  </si>
  <si>
    <t>020000</t>
  </si>
  <si>
    <t>Início, apoio e administração da obra</t>
  </si>
  <si>
    <t>020100</t>
  </si>
  <si>
    <t>Construção provisória</t>
  </si>
  <si>
    <t>020102</t>
  </si>
  <si>
    <t>Construção provisória em madeira - fornecimento e montagem</t>
  </si>
  <si>
    <t>020117</t>
  </si>
  <si>
    <t>Sanitário/vestiário provisório em alvenaria</t>
  </si>
  <si>
    <t>020118</t>
  </si>
  <si>
    <t>Banheiro químico, modelo Standard, com manutenção conforme exigências da CETESB</t>
  </si>
  <si>
    <t>unxmês</t>
  </si>
  <si>
    <t>020120</t>
  </si>
  <si>
    <t>Desmobilização de construção provisória</t>
  </si>
  <si>
    <t>020200</t>
  </si>
  <si>
    <t>Container</t>
  </si>
  <si>
    <t>020202</t>
  </si>
  <si>
    <t>Container alojamento - mínimo 9,20 m²</t>
  </si>
  <si>
    <t>020204</t>
  </si>
  <si>
    <t>Container sanitário - mínimo 2 duchas, 2 bacias, 1 lavatório e 1 mictório</t>
  </si>
  <si>
    <t>020206</t>
  </si>
  <si>
    <t>Container depósito - mínimo 9,20 m²</t>
  </si>
  <si>
    <t>020208</t>
  </si>
  <si>
    <t>Container escritório com 1 sanitário - mínimo 9,20 m²</t>
  </si>
  <si>
    <t>020210</t>
  </si>
  <si>
    <t>Container guarita simples - mínimo 1,0 m²</t>
  </si>
  <si>
    <t>020300</t>
  </si>
  <si>
    <t>Tapume, vedação e proteções diversas</t>
  </si>
  <si>
    <t>020303</t>
  </si>
  <si>
    <t>Proteção de superfícies em geral com plástico bolha</t>
  </si>
  <si>
    <t>020306</t>
  </si>
  <si>
    <t>Proteção de fachada com tela de nylon</t>
  </si>
  <si>
    <t>020308</t>
  </si>
  <si>
    <t>Fechamento provisório de vãos em chapa de madeira compensada</t>
  </si>
  <si>
    <t>020309</t>
  </si>
  <si>
    <t>Fechamento definitivo de vãos em chapa de madeira compensada</t>
  </si>
  <si>
    <t>020311</t>
  </si>
  <si>
    <t>Tapume móvel para fechamento de áreas</t>
  </si>
  <si>
    <t>020312</t>
  </si>
  <si>
    <t>Tapume fixo para fechamento de áreas, com portão</t>
  </si>
  <si>
    <t>020320</t>
  </si>
  <si>
    <t>Locação de quadros metálicos para plataforma de proteção, inclusive o madeiramento</t>
  </si>
  <si>
    <t>m²xmês</t>
  </si>
  <si>
    <t>020324</t>
  </si>
  <si>
    <t>Proteção de piso com tecido de aniagem e gesso</t>
  </si>
  <si>
    <t>020325</t>
  </si>
  <si>
    <t>Tapume fixo em painel OSB - espessura 8 mm</t>
  </si>
  <si>
    <t>020326</t>
  </si>
  <si>
    <t>Tapume fixo em painel OSB - espessura 10 mm</t>
  </si>
  <si>
    <t>020327</t>
  </si>
  <si>
    <t>Tapume fixo em painel OSB - espessura 12 mm</t>
  </si>
  <si>
    <t>020350</t>
  </si>
  <si>
    <t>Proteção em madeira e lona plástica para equipamentos: mecânico/informática, para obras de reforma</t>
  </si>
  <si>
    <t>020500</t>
  </si>
  <si>
    <t>Andaimes e balancins</t>
  </si>
  <si>
    <t>020506</t>
  </si>
  <si>
    <t>Montagem e desmontagem de andaime torre metálica com altura até 10 m</t>
  </si>
  <si>
    <t>020508</t>
  </si>
  <si>
    <t>Montagem e desmontagem de andaime torre metálica com altura superior a 10 m</t>
  </si>
  <si>
    <t>020509</t>
  </si>
  <si>
    <t>Montagem e desmontagem de andaime tubular fachadeiro com altura até 10 m</t>
  </si>
  <si>
    <t>020510</t>
  </si>
  <si>
    <t>Montagem e desmontagem de andaime tubular fachadeiro com altura superior a 10 m</t>
  </si>
  <si>
    <t>020519</t>
  </si>
  <si>
    <t>Balancim elétrico tipo plataforma para transporte vertical</t>
  </si>
  <si>
    <t>mxmês</t>
  </si>
  <si>
    <t>020520</t>
  </si>
  <si>
    <t>Andaime torre metálico (1,5 x 1,5 m) com piso metálico</t>
  </si>
  <si>
    <t>020521</t>
  </si>
  <si>
    <t>Andaime tubular fachadeiro com piso metálico e sapatas ajustáveis</t>
  </si>
  <si>
    <t>020600</t>
  </si>
  <si>
    <t>Alocação de equipe, equipamento e ferramental</t>
  </si>
  <si>
    <t>020603</t>
  </si>
  <si>
    <t>Locação de plataforma elevatória articulada, com altura aproximada de 12,50m e capacidade para 227kg, elétrica</t>
  </si>
  <si>
    <t>020604</t>
  </si>
  <si>
    <t>Locação de plataforma elevatória articulada, com altura aproximada de 20,00m e capacidade para 227kg, diesel</t>
  </si>
  <si>
    <t>020800</t>
  </si>
  <si>
    <t>Sinalização de obra</t>
  </si>
  <si>
    <t>020802</t>
  </si>
  <si>
    <t>Placa de identificação para obra</t>
  </si>
  <si>
    <t>020803</t>
  </si>
  <si>
    <t>Manutenção de placa padronizada de identificação visual de programas e empreendimentos do governo do Estado de São Paulo</t>
  </si>
  <si>
    <t>020804</t>
  </si>
  <si>
    <t>Placa em lona com impressão digital e requadro em metalon</t>
  </si>
  <si>
    <t>020805</t>
  </si>
  <si>
    <t>Placa em lona com impressão digital e estrutura em madeira</t>
  </si>
  <si>
    <t>020900</t>
  </si>
  <si>
    <t>Limpeza de terreno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</si>
  <si>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</si>
  <si>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</si>
  <si>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</si>
  <si>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e fora da obra, com transporte no raio de até 1,0 km</t>
  </si>
  <si>
    <t>020913</t>
  </si>
  <si>
    <t>Limpeza mecanizada do terreno, inclusive troncos com diâmetro acima de 15 cm até 50 cm, com caminhão à disposição dentro da obra, até o raio de 1,0 km</t>
  </si>
  <si>
    <t>020915</t>
  </si>
  <si>
    <t>Corte e derrubada de eucalípto (1° corte) - idade até 4 anos</t>
  </si>
  <si>
    <t>020916</t>
  </si>
  <si>
    <t>Corte e derrubada de eucalípto (1° corte) - idade acima de 4 anos</t>
  </si>
  <si>
    <t>021000</t>
  </si>
  <si>
    <t>Locação de obra</t>
  </si>
  <si>
    <t>021002</t>
  </si>
  <si>
    <t>Locação de obra de edificação</t>
  </si>
  <si>
    <t>021004</t>
  </si>
  <si>
    <t>Locação de rede de canalização</t>
  </si>
  <si>
    <t>021005</t>
  </si>
  <si>
    <t>Locação para muros, cercas e alambrados</t>
  </si>
  <si>
    <t>021006</t>
  </si>
  <si>
    <t>Locação de vias, calçadas, tanques e lagoas</t>
  </si>
  <si>
    <t>030000</t>
  </si>
  <si>
    <t>Demolição sem reaproveitamento</t>
  </si>
  <si>
    <t>030100</t>
  </si>
  <si>
    <t>Demolição de concreto, lastro, mistura e afins</t>
  </si>
  <si>
    <t>030102</t>
  </si>
  <si>
    <t>Demolição manual de concreto simples</t>
  </si>
  <si>
    <t>030104</t>
  </si>
  <si>
    <t>Demolição manual de concreto armado</t>
  </si>
  <si>
    <t>030106</t>
  </si>
  <si>
    <t>Demolição manual de lajes pré-moldadas, incluindo revestimento</t>
  </si>
  <si>
    <t>030120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</si>
  <si>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</si>
  <si>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</si>
  <si>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acomodação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</si>
  <si>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</si>
  <si>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</si>
  <si>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</si>
  <si>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acomodação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</si>
  <si>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</si>
  <si>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</si>
  <si>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</si>
  <si>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acomodação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</si>
  <si>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</si>
  <si>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</si>
  <si>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</si>
  <si>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acomodação do material</t>
  </si>
  <si>
    <t>030200</t>
  </si>
  <si>
    <t>Demolição de alvenaria</t>
  </si>
  <si>
    <t>030202</t>
  </si>
  <si>
    <t>Demolição manual de alvenaria de fundação/embasamento</t>
  </si>
  <si>
    <t>030204</t>
  </si>
  <si>
    <t>Demolição manual de alvenaria de elevação ou elemento vazado, incluindo revestimento</t>
  </si>
  <si>
    <t>030300</t>
  </si>
  <si>
    <t>Demolição de revestimento em massa</t>
  </si>
  <si>
    <t>030302</t>
  </si>
  <si>
    <t>Apicoamento manual de piso, parede ou teto</t>
  </si>
  <si>
    <t>030304</t>
  </si>
  <si>
    <t>Demolição manual de revestimento em massa de parede ou teto</t>
  </si>
  <si>
    <t>030306</t>
  </si>
  <si>
    <t>Demolição manual de revestimento em massa de piso</t>
  </si>
  <si>
    <t>030400</t>
  </si>
  <si>
    <t>Demolição de revestimento cerâmico e ladrilho hidráulico</t>
  </si>
  <si>
    <t>030402</t>
  </si>
  <si>
    <t>Demolição manual de revestimento cerâmico, incluindo a base</t>
  </si>
  <si>
    <t>030403</t>
  </si>
  <si>
    <t>Demolição manual de revestimento em ladrilho hidráulico, incluindo a base</t>
  </si>
  <si>
    <t>030404</t>
  </si>
  <si>
    <t>Demolição manual de rodapé, soleira ou peitoril, em material cerâmico e/ou ladrilho hidráilico, incluindo a base</t>
  </si>
  <si>
    <t>030500</t>
  </si>
  <si>
    <t>Demolição de revestimento sintético</t>
  </si>
  <si>
    <t>030502</t>
  </si>
  <si>
    <t>Demolição manual de revestimento sintético, incluindo a base</t>
  </si>
  <si>
    <t>030600</t>
  </si>
  <si>
    <t>Demolição de revestimento em pedra e blocos maciços</t>
  </si>
  <si>
    <t>030605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</si>
  <si>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</si>
  <si>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</si>
  <si>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acomodação do material</t>
  </si>
  <si>
    <t>030700</t>
  </si>
  <si>
    <t>Demolição de revestimento asfáltico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</si>
  <si>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</si>
  <si>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</si>
  <si>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</si>
  <si>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acomodação do material</t>
  </si>
  <si>
    <t>030705</t>
  </si>
  <si>
    <t>Fresagem de pavimento asfáltico com espessura até 5 cm, inclusive carregamento, transporte até 1,0 quilômetro e descarregamento</t>
  </si>
  <si>
    <t>030707</t>
  </si>
  <si>
    <t>Fresagem de pavimento asfáltico com espessura até 5 cm, inclusive acomodação do material</t>
  </si>
  <si>
    <t>030708</t>
  </si>
  <si>
    <t>Fresagem de pavimeto asfáltico com espessura até 5 cm, inclusive remoção do material fresado até 10 km e varrição</t>
  </si>
  <si>
    <t>030800</t>
  </si>
  <si>
    <t>Demolição de forro</t>
  </si>
  <si>
    <t>030802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</si>
  <si>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</si>
  <si>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</si>
  <si>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</si>
  <si>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</si>
  <si>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Demolição manual de forro em gesso, inclusive sistema de fixação</t>
  </si>
  <si>
    <t>030900</t>
  </si>
  <si>
    <t>Demolição de impermeabilização e afins</t>
  </si>
  <si>
    <t>030902</t>
  </si>
  <si>
    <t>Demolição manual de camada impermeabilizante</t>
  </si>
  <si>
    <t>030904</t>
  </si>
  <si>
    <t>Demolição manual de argamassa regularizante, isolante ou protetora e papel kraft</t>
  </si>
  <si>
    <t>030906</t>
  </si>
  <si>
    <t>Remoção manual de junta de dilatação ou retração, inclusive apoio</t>
  </si>
  <si>
    <t>031000</t>
  </si>
  <si>
    <t>Remoção pintura</t>
  </si>
  <si>
    <t>031002</t>
  </si>
  <si>
    <t>Remoção de pintura em rodapé, baguete ou moldura com lixa</t>
  </si>
  <si>
    <t>031004</t>
  </si>
  <si>
    <t>Remoção de pintura em rodapé, baguete ou moldura com produto químico</t>
  </si>
  <si>
    <t>031006</t>
  </si>
  <si>
    <t>Remoção de caiação ou tinta mineral impermeável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</si>
  <si>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</si>
  <si>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</si>
  <si>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</si>
  <si>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</si>
  <si>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</si>
  <si>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Remoção de pintura em massa com produtos químicos</t>
  </si>
  <si>
    <t>031014</t>
  </si>
  <si>
    <t>Remoção de pintura em massa com lixamento</t>
  </si>
  <si>
    <t>040000</t>
  </si>
  <si>
    <t>Retirada com provável reaproveitamento</t>
  </si>
  <si>
    <t>040100</t>
  </si>
  <si>
    <t>Retirada de fechamento e elemento divisor</t>
  </si>
  <si>
    <t>040102</t>
  </si>
  <si>
    <t>Retirada de divisória em placa de madeira ou fibrocimento tarugada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</si>
  <si>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</si>
  <si>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</si>
  <si>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</si>
  <si>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</si>
  <si>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</si>
  <si>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Retirada de fechamento em placas pré-moldadas, inclusive pilares</t>
  </si>
  <si>
    <t>040109</t>
  </si>
  <si>
    <t>Retirada de barreira de proteção com arame de alta segurança, simples ou duplo</t>
  </si>
  <si>
    <t>040110</t>
  </si>
  <si>
    <t>Retirada de cerca</t>
  </si>
  <si>
    <t>040200</t>
  </si>
  <si>
    <t>Retirada de elementos de estrutura (concreto, ferro, alumínio e madeira)</t>
  </si>
  <si>
    <t>040202</t>
  </si>
  <si>
    <t>Retirada de peças lineares em madeira com seção até 60 cm²</t>
  </si>
  <si>
    <t>040203</t>
  </si>
  <si>
    <t>Retirada de peças lineares em madeira com seção superior a 60 cm²</t>
  </si>
  <si>
    <t>040205</t>
  </si>
  <si>
    <t>Retirada de estrutura em madeira tesoura - telhas de barro</t>
  </si>
  <si>
    <t>040207</t>
  </si>
  <si>
    <t>Retirada de estrutura em madeira tesoura - telhas perfil qualquer</t>
  </si>
  <si>
    <t>040209</t>
  </si>
  <si>
    <t>Retirada de estrutura em madeira pontaletada - telhas de barro</t>
  </si>
  <si>
    <t>040211</t>
  </si>
  <si>
    <t>Retirada de estrutura em madeira pontaletada - telhas perfil qualquer</t>
  </si>
  <si>
    <t>040214</t>
  </si>
  <si>
    <t>Retirada de estrutura metálica</t>
  </si>
  <si>
    <t>kg</t>
  </si>
  <si>
    <t>040300</t>
  </si>
  <si>
    <t>Retirada de telhamento e proteção</t>
  </si>
  <si>
    <t>040302</t>
  </si>
  <si>
    <t>Retirada de telhamento em barro</t>
  </si>
  <si>
    <t>040304</t>
  </si>
  <si>
    <t>Retirada de telhamento perfil e material qualquer, exceto barro</t>
  </si>
  <si>
    <t>040306</t>
  </si>
  <si>
    <t>Retirada de cumeeira ou espigão em barro</t>
  </si>
  <si>
    <t>040308</t>
  </si>
  <si>
    <t>Retirada de cumeeira, espigão ou rufo perfil qualquer</t>
  </si>
  <si>
    <t>040309</t>
  </si>
  <si>
    <t>Retirada de domo de acrílico, inclusive perfis metálicos de fixação</t>
  </si>
  <si>
    <t>040400</t>
  </si>
  <si>
    <t>Retirada de revestimento em pedra e blocos maciços</t>
  </si>
  <si>
    <t>040401</t>
  </si>
  <si>
    <t>Retirada de revestimento em pedra, granito ou mármore, em parede ou fachada</t>
  </si>
  <si>
    <t>040402</t>
  </si>
  <si>
    <t>Retirada de revestimento em pedra, granito ou mármore, em piso</t>
  </si>
  <si>
    <t>040403</t>
  </si>
  <si>
    <t>Retirada de soleira ou peitoril em pedra, granito ou mármore</t>
  </si>
  <si>
    <t>040404</t>
  </si>
  <si>
    <t>Retirada de degrau em pedra, granito ou mármore</t>
  </si>
  <si>
    <t>040406</t>
  </si>
  <si>
    <t>Retirada de rodapé em pedra, granito ou mármore</t>
  </si>
  <si>
    <t>040500</t>
  </si>
  <si>
    <t>Retirada de revestimentos em madeira</t>
  </si>
  <si>
    <t>040501</t>
  </si>
  <si>
    <t>Retirada de revestimento em lambris de madeira</t>
  </si>
  <si>
    <t>040502</t>
  </si>
  <si>
    <t>Retirada de piso em tacos de madeira</t>
  </si>
  <si>
    <t>040504</t>
  </si>
  <si>
    <t>Retirada de soalho somente o tablado</t>
  </si>
  <si>
    <t>040506</t>
  </si>
  <si>
    <t>Retirada de soalho inclusive vigamento</t>
  </si>
  <si>
    <t>040508</t>
  </si>
  <si>
    <t>Retirada de degrau em madeira</t>
  </si>
  <si>
    <t>040510</t>
  </si>
  <si>
    <t>Retirada de rodapé inclusive cordão em madeira</t>
  </si>
  <si>
    <t>040600</t>
  </si>
  <si>
    <t>Retirada de revestimentos sintéticos e metálicos</t>
  </si>
  <si>
    <t>040601</t>
  </si>
  <si>
    <t>Retirada de revestimento em lambris metálicos</t>
  </si>
  <si>
    <t>040602</t>
  </si>
  <si>
    <t>Retirada de piso em material sintético assentado a cola</t>
  </si>
  <si>
    <t>040604</t>
  </si>
  <si>
    <t>Retirada de degrau em material sintético assentado a cola</t>
  </si>
  <si>
    <t>040606</t>
  </si>
  <si>
    <t>Retirada de rodapé inclusive cordão em material sintético</t>
  </si>
  <si>
    <t>040610</t>
  </si>
  <si>
    <t>Retirada de piso elevado telescópico metálico, inclusive estrutura de sustentação</t>
  </si>
  <si>
    <t>040700</t>
  </si>
  <si>
    <t>Retirada de forro, brises e fachadas</t>
  </si>
  <si>
    <t>040702</t>
  </si>
  <si>
    <t>Retirada de forro qualquer em placas ou tiras fixadas</t>
  </si>
  <si>
    <t>040704</t>
  </si>
  <si>
    <t>Retirada de forro qualquer em placas ou tiras apoiadas</t>
  </si>
  <si>
    <t>040706</t>
  </si>
  <si>
    <t>Retirada de sistema de fixação/tarugamento de forro</t>
  </si>
  <si>
    <t>040800</t>
  </si>
  <si>
    <t>Retirada de esquadria e elemento de madeira</t>
  </si>
  <si>
    <t>040802</t>
  </si>
  <si>
    <t>Retirada de folha de esquadria em madeira</t>
  </si>
  <si>
    <t>040804</t>
  </si>
  <si>
    <t>Retirada de guarnição, moldura e peças lineares em madeira, fixadas</t>
  </si>
  <si>
    <t>040806</t>
  </si>
  <si>
    <t>Retirada de batente com guarnição e peças lineares em madeira, chumbados</t>
  </si>
  <si>
    <t>040808</t>
  </si>
  <si>
    <t>Retirada de elemento em madeira e sistema de fixação tipo quadro, lousa etc.</t>
  </si>
  <si>
    <t>040900</t>
  </si>
  <si>
    <t>Retirada de esquadria e elementos metálicos</t>
  </si>
  <si>
    <t>040902</t>
  </si>
  <si>
    <t>Retirada de esquadria metálica em geral</t>
  </si>
  <si>
    <t>040904</t>
  </si>
  <si>
    <t>Retirada de folha de esquadria metálica</t>
  </si>
  <si>
    <t>040906</t>
  </si>
  <si>
    <t>Retirada de batente, corrimão ou peças lineares metálicas, chumbados</t>
  </si>
  <si>
    <t>040908</t>
  </si>
  <si>
    <t>Retirada de batente, corrimão ou peças lineares metálicas, fixados</t>
  </si>
  <si>
    <t>040910</t>
  </si>
  <si>
    <t>Retirada de guarda-corpo ou gradil em geral</t>
  </si>
  <si>
    <t>040912</t>
  </si>
  <si>
    <t>Retirada de escada de marinheiro com ou sem guarda-corpo</t>
  </si>
  <si>
    <t>040914</t>
  </si>
  <si>
    <t>Retirada de poste ou sistema de sustentação para alambrado ou fechamento</t>
  </si>
  <si>
    <t>040916</t>
  </si>
  <si>
    <t>Retirada de entelamento metálico em geral</t>
  </si>
  <si>
    <t>041000</t>
  </si>
  <si>
    <t>Retirada de ferragens e acessórios para esquadrias</t>
  </si>
  <si>
    <t>041002</t>
  </si>
  <si>
    <t>Retirada de fechadura ou fecho de embutir</t>
  </si>
  <si>
    <t>041004</t>
  </si>
  <si>
    <t>Retirada de fechadura ou fecho de sobrepor</t>
  </si>
  <si>
    <t>041006</t>
  </si>
  <si>
    <t>Retirada de dobradiça</t>
  </si>
  <si>
    <t>041008</t>
  </si>
  <si>
    <t>Retirada de peça ou acessório complementar em geral de esquadria</t>
  </si>
  <si>
    <t>041100</t>
  </si>
  <si>
    <t>Retirada de aparelhos, metais sanitários e registro</t>
  </si>
  <si>
    <t>041102</t>
  </si>
  <si>
    <t>Retirada de aparelho sanitário incluindo acessórios</t>
  </si>
  <si>
    <t>041103</t>
  </si>
  <si>
    <t>Retirada de bancada incluindo pertences</t>
  </si>
  <si>
    <t>041104</t>
  </si>
  <si>
    <t>Retirada de complemento sanitário chumbado</t>
  </si>
  <si>
    <t>041106</t>
  </si>
  <si>
    <t>Retirada de complemento sanitário fixado ou de sobrepor</t>
  </si>
  <si>
    <t>041108</t>
  </si>
  <si>
    <t>Retirada de registro ou válvula embutidos</t>
  </si>
  <si>
    <t>041110</t>
  </si>
  <si>
    <t>Retirada de registro ou válvula aparentes</t>
  </si>
  <si>
    <t>041111</t>
  </si>
  <si>
    <t>Retirada de purificador/bebedouro</t>
  </si>
  <si>
    <t>041112</t>
  </si>
  <si>
    <t>Retirada de torneira ou chuveiro</t>
  </si>
  <si>
    <t>041114</t>
  </si>
  <si>
    <t>Retirada de sifão ou metais sanitários diversos</t>
  </si>
  <si>
    <t>041116</t>
  </si>
  <si>
    <t>Retirada de caixa de descarga de sobrepor ou acoplada</t>
  </si>
  <si>
    <t>041200</t>
  </si>
  <si>
    <t>Retirada de aparelhos elétricos e hidráulicos</t>
  </si>
  <si>
    <t>041202</t>
  </si>
  <si>
    <t>Retirada de conjunto motor-bomba</t>
  </si>
  <si>
    <t>041204</t>
  </si>
  <si>
    <t>Retirada de motor de bomba de recalque</t>
  </si>
  <si>
    <t>041300</t>
  </si>
  <si>
    <t>Retirada de impermeabilização e afins</t>
  </si>
  <si>
    <t>041302</t>
  </si>
  <si>
    <t>Retirada de isolamento térmico com material monolítico</t>
  </si>
  <si>
    <t>041306</t>
  </si>
  <si>
    <t>Retirada de isolamento térmico com material em panos</t>
  </si>
  <si>
    <t>041400</t>
  </si>
  <si>
    <t>Retirada de vidro</t>
  </si>
  <si>
    <t>041402</t>
  </si>
  <si>
    <t>Retirada de vidro ou espelho com raspagem da massa ou retirada de baguete</t>
  </si>
  <si>
    <t>041404</t>
  </si>
  <si>
    <t>Retirada de esquadria em vidro</t>
  </si>
  <si>
    <t>041700</t>
  </si>
  <si>
    <t>Retirada em instalação elétrica - letra A até B</t>
  </si>
  <si>
    <t>041702</t>
  </si>
  <si>
    <t>Remoção de aparelho de iluminação ou projetor fixo em teto, piso ou parede</t>
  </si>
  <si>
    <t>041704</t>
  </si>
  <si>
    <t>Remoção de aparelho de iluminação ou projetor fixo em poste ou braço</t>
  </si>
  <si>
    <t>041706</t>
  </si>
  <si>
    <t>Remoção de suporte tipo braquet</t>
  </si>
  <si>
    <t>041708</t>
  </si>
  <si>
    <t>Remoção de barramento de cobre</t>
  </si>
  <si>
    <t>041710</t>
  </si>
  <si>
    <t>Remoção de base de disjuntor tipo QUIK-LAG</t>
  </si>
  <si>
    <t>041712</t>
  </si>
  <si>
    <t>Remoção de base de fusível tipo DIAZED</t>
  </si>
  <si>
    <t>041714</t>
  </si>
  <si>
    <t>Remoção de base e haste de pára-raios</t>
  </si>
  <si>
    <t>041716</t>
  </si>
  <si>
    <t>Remoção de base ou chave para fusível NH tipo tripolar</t>
  </si>
  <si>
    <t>041718</t>
  </si>
  <si>
    <t>Remoção de base ou chave para fusível NH tipo unipolar</t>
  </si>
  <si>
    <t>041720</t>
  </si>
  <si>
    <t>Remoção de braçadeira para passagem de cordoalha</t>
  </si>
  <si>
    <t>041722</t>
  </si>
  <si>
    <t>Remoção de bucha de passagem interna ou externa</t>
  </si>
  <si>
    <t>041724</t>
  </si>
  <si>
    <t>Remoção de bucha de passagem para neutro</t>
  </si>
  <si>
    <t>041800</t>
  </si>
  <si>
    <t>Retirada em instalação elétrica - letra C</t>
  </si>
  <si>
    <t>041802</t>
  </si>
  <si>
    <t>Remoção de cabeçote em rede de telefonia</t>
  </si>
  <si>
    <t>041804</t>
  </si>
  <si>
    <t>Remoção de cabo de aço e esticadores de pára-raios</t>
  </si>
  <si>
    <t>041806</t>
  </si>
  <si>
    <t>Remoção de caixa de entrada de energia padrão medição indireta completa</t>
  </si>
  <si>
    <t>041807</t>
  </si>
  <si>
    <t>Remoção de caixa de entrada de energia padrão residencial completa</t>
  </si>
  <si>
    <t>041808</t>
  </si>
  <si>
    <t>Remoção de caixa de entrada telefônica completa</t>
  </si>
  <si>
    <t>041809</t>
  </si>
  <si>
    <t>Remoção de caixa de medição padrão completa</t>
  </si>
  <si>
    <t>041812</t>
  </si>
  <si>
    <t>Remoção de caixa estampada</t>
  </si>
  <si>
    <t>041813</t>
  </si>
  <si>
    <t>Remoção de caixa para fusível ou tomada instalada em perfilado</t>
  </si>
  <si>
    <t>041814</t>
  </si>
  <si>
    <t>Remoção de caixa para transformador de corrente</t>
  </si>
  <si>
    <t>041816</t>
  </si>
  <si>
    <t>Remoção de canopla para pendentes de luminárias</t>
  </si>
  <si>
    <t>041818</t>
  </si>
  <si>
    <t>Remoção de cantoneira metálica</t>
  </si>
  <si>
    <t>041820</t>
  </si>
  <si>
    <t>Remoção de captor de pára-raios tipo Franklin</t>
  </si>
  <si>
    <t>041822</t>
  </si>
  <si>
    <t>Remoção de chapa de ferro para bucha de passagem</t>
  </si>
  <si>
    <t>041824</t>
  </si>
  <si>
    <t>Remoção de chave automática da bóia</t>
  </si>
  <si>
    <t>041825</t>
  </si>
  <si>
    <t>Remoção de chave base de mármore ou ardósia</t>
  </si>
  <si>
    <t>041826</t>
  </si>
  <si>
    <t>Remoção de chave de ação rápida comando frontal montado em painel</t>
  </si>
  <si>
    <t>041827</t>
  </si>
  <si>
    <t>Remoção de chave fusível indicadora tipo Matheus</t>
  </si>
  <si>
    <t>041828</t>
  </si>
  <si>
    <t>Remoção de chave seccionadora tripolar seca mecanismo de manobra frontal</t>
  </si>
  <si>
    <t>041829</t>
  </si>
  <si>
    <t>Remoção de chave tipo Pacco rotativo</t>
  </si>
  <si>
    <t>041832</t>
  </si>
  <si>
    <t>Remoção de cinta de fixação de eletroduto ou sela para cruzeta em poste</t>
  </si>
  <si>
    <t>041834</t>
  </si>
  <si>
    <t>Remoção de condulete</t>
  </si>
  <si>
    <t>041836</t>
  </si>
  <si>
    <t>Remoção de condutor aparente diâmetro externo acima de 6,5 mm</t>
  </si>
  <si>
    <t>041837</t>
  </si>
  <si>
    <t>Remoção de condutor aparente diâmetro externo até 6,5 mm</t>
  </si>
  <si>
    <t>041838</t>
  </si>
  <si>
    <t>Remoção de condutor embutido diâmetro externo acima de 6,5 mm</t>
  </si>
  <si>
    <t>041839</t>
  </si>
  <si>
    <t>Remoção de condutor embutido diâmetro externo até 6,5 mm</t>
  </si>
  <si>
    <t>041840</t>
  </si>
  <si>
    <t>Remoção de condutor especial</t>
  </si>
  <si>
    <t>041841</t>
  </si>
  <si>
    <t>Remoção de cordoalha ou cabo de cobre nu</t>
  </si>
  <si>
    <t>041842</t>
  </si>
  <si>
    <t>Remoção de contator magnético para comando de bomba</t>
  </si>
  <si>
    <t>041844</t>
  </si>
  <si>
    <t>Remoção de corrente para pendentes</t>
  </si>
  <si>
    <t>041846</t>
  </si>
  <si>
    <t>Remoção de cruzeta de ferro para fixação de projetores</t>
  </si>
  <si>
    <t>041847</t>
  </si>
  <si>
    <t>Remoção de cruzeta de madeira</t>
  </si>
  <si>
    <t>041900</t>
  </si>
  <si>
    <t>Retirada em instalação elétrica - letra D até I</t>
  </si>
  <si>
    <t>041902</t>
  </si>
  <si>
    <t>Remoção de disjuntor de volume normal ou reduzido</t>
  </si>
  <si>
    <t>041903</t>
  </si>
  <si>
    <t>Remoção de disjuntor a seco aberto tripolar, 600 V de 800 A</t>
  </si>
  <si>
    <t>041904</t>
  </si>
  <si>
    <t>Remoção de disjuntor NO-FUSE</t>
  </si>
  <si>
    <t>041906</t>
  </si>
  <si>
    <t>Remoção de disjuntor termo-magnético</t>
  </si>
  <si>
    <t>041908</t>
  </si>
  <si>
    <t>Remoção de fundo de quadro de distribuição ou caixa de passagem</t>
  </si>
  <si>
    <t>041910</t>
  </si>
  <si>
    <t>Remoção de gancho de sustentação de luminária em perfilado</t>
  </si>
  <si>
    <t>041912</t>
  </si>
  <si>
    <t>Remoção de interruptores, tomadas, botão de campainha ou cigarra</t>
  </si>
  <si>
    <t>041914</t>
  </si>
  <si>
    <t>Remoção de isolador tipo castanha e gancho de sustentação</t>
  </si>
  <si>
    <t>041916</t>
  </si>
  <si>
    <t>Remoção de isolador tipo disco completo e gancho de suspensão</t>
  </si>
  <si>
    <t>041918</t>
  </si>
  <si>
    <t>Remoção de isolador tipo pino, inclusive o pino</t>
  </si>
  <si>
    <t>042000</t>
  </si>
  <si>
    <t>Retirada em instalação elétrica - letra J até N</t>
  </si>
  <si>
    <t>042002</t>
  </si>
  <si>
    <t>Remoção de janela de ventilação, iluminação ou ventilação e iluminação padrão</t>
  </si>
  <si>
    <t>042004</t>
  </si>
  <si>
    <t>Remoção de lâmpada</t>
  </si>
  <si>
    <t>042006</t>
  </si>
  <si>
    <t>Remoção de luz de obstáculo</t>
  </si>
  <si>
    <t>042008</t>
  </si>
  <si>
    <t>Remoção de manopla de comando de disjuntor</t>
  </si>
  <si>
    <t>042010</t>
  </si>
  <si>
    <t>Remoção de mão francesa</t>
  </si>
  <si>
    <t>042012</t>
  </si>
  <si>
    <t>Remoção de terminal modular (mufla) tripolar ou unipolar</t>
  </si>
  <si>
    <t>042100</t>
  </si>
  <si>
    <t>Retirada em instalação elétrica - letra O até S</t>
  </si>
  <si>
    <t>042102</t>
  </si>
  <si>
    <t>Remoção de óleo de disjuntor ou transformador</t>
  </si>
  <si>
    <t>l</t>
  </si>
  <si>
    <t>042104</t>
  </si>
  <si>
    <t>Remoção de pára-raios tipo cristal-valve em cabine primária</t>
  </si>
  <si>
    <t>042105</t>
  </si>
  <si>
    <t>Remoção de pára-raios tipo cristal-valve em poste singelo ou estaleiro</t>
  </si>
  <si>
    <t>042106</t>
  </si>
  <si>
    <t>Remoção de perfilado</t>
  </si>
  <si>
    <t>042110</t>
  </si>
  <si>
    <t>Remoção de porta de quadro ou painel</t>
  </si>
  <si>
    <t>042113</t>
  </si>
  <si>
    <t>Remoção de poste de concreto</t>
  </si>
  <si>
    <t>042114</t>
  </si>
  <si>
    <t>Remoção de poste metálico</t>
  </si>
  <si>
    <t>042115</t>
  </si>
  <si>
    <t>Remoção de poste de madeira</t>
  </si>
  <si>
    <t>042116</t>
  </si>
  <si>
    <t>Remoção de quadro de distribuição, chamada ou caixa de passagem</t>
  </si>
  <si>
    <t>042120</t>
  </si>
  <si>
    <t>Remoção de reator para lâmpada</t>
  </si>
  <si>
    <t>042121</t>
  </si>
  <si>
    <t>Remoção de reator para lâmpada fixo em poste</t>
  </si>
  <si>
    <t>042124</t>
  </si>
  <si>
    <t>Remoção de relé</t>
  </si>
  <si>
    <t>042126</t>
  </si>
  <si>
    <t>Remoção de roldana</t>
  </si>
  <si>
    <t>042128</t>
  </si>
  <si>
    <t>Remoção de soquete</t>
  </si>
  <si>
    <t>042130</t>
  </si>
  <si>
    <t>Remoção de suporte de transformador em poste singelo ou estaleiro</t>
  </si>
  <si>
    <t>042200</t>
  </si>
  <si>
    <t>Retirada em instalação elétrica - letra T até o final</t>
  </si>
  <si>
    <t>042202</t>
  </si>
  <si>
    <t>Remoção de terminal ou conector para cabos</t>
  </si>
  <si>
    <t>042204</t>
  </si>
  <si>
    <t>Remoção de transformador de potência em cabine primária</t>
  </si>
  <si>
    <t>042205</t>
  </si>
  <si>
    <t>Remoção de transformador de potencial completo (pequeno)</t>
  </si>
  <si>
    <t>042206</t>
  </si>
  <si>
    <t>Remoção de transformador de potência trifásico até 225 kVA, a óleo, em poste singelo</t>
  </si>
  <si>
    <t>042210</t>
  </si>
  <si>
    <t>Remoção de tubulação elétrica aparente com diâmetro externo acima de 50 mm</t>
  </si>
  <si>
    <t>042211</t>
  </si>
  <si>
    <t>Remoção de tubulação elétrica aparente diâmetro externo até 50 mm</t>
  </si>
  <si>
    <t>042212</t>
  </si>
  <si>
    <t>Remoção de tubulação elétrica embutida diâmetro externo acima de 50 mm</t>
  </si>
  <si>
    <t>042213</t>
  </si>
  <si>
    <t>Remoção de tubulação elétrica embutida diâmetro externo até 50 mm</t>
  </si>
  <si>
    <t>042220</t>
  </si>
  <si>
    <t>Remoção de vergalhão</t>
  </si>
  <si>
    <t>043000</t>
  </si>
  <si>
    <t>Retirada em instalação hidráulica</t>
  </si>
  <si>
    <t>043002</t>
  </si>
  <si>
    <t>Remoção de calha ou rufo</t>
  </si>
  <si>
    <t>043004</t>
  </si>
  <si>
    <t>Remoção de condutor aparente</t>
  </si>
  <si>
    <t>043006</t>
  </si>
  <si>
    <t>Remoção de tubulação hidráulica em geral, incluindo conexões, caixas e ralos</t>
  </si>
  <si>
    <t>043008</t>
  </si>
  <si>
    <t>Remoção de hidrante de parede completo</t>
  </si>
  <si>
    <t>043010</t>
  </si>
  <si>
    <t>Remoção de reservatório em fibrocimento até 1000 litros</t>
  </si>
  <si>
    <t>043100</t>
  </si>
  <si>
    <t>Retirada em instalação de combate a incêndio</t>
  </si>
  <si>
    <t>043101</t>
  </si>
  <si>
    <t>Retirada de bico de sprinkler</t>
  </si>
  <si>
    <t>043500</t>
  </si>
  <si>
    <t>Retirada de sistema e equipamento de conforto mecânico</t>
  </si>
  <si>
    <t>043505</t>
  </si>
  <si>
    <t>Retirada de aparelho de ar condicionado portátil</t>
  </si>
  <si>
    <t>044000</t>
  </si>
  <si>
    <t>Retiradas diversas de peças pré-moldadas</t>
  </si>
  <si>
    <t>044001</t>
  </si>
  <si>
    <t>Retirada manual de guia pré-moldada, inclusive limpeza, carregamento, transporte até 1,0 quilômetro e descarregamento</t>
  </si>
  <si>
    <t>044002</t>
  </si>
  <si>
    <t>Retirada de soleira ou peitoril em geral</t>
  </si>
  <si>
    <t>044003</t>
  </si>
  <si>
    <t>Retirada manual de guia pré-moldada, inclusive limpeza e empilhamento</t>
  </si>
  <si>
    <t>044005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</si>
  <si>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</si>
  <si>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</si>
  <si>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</si>
  <si>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050000</t>
  </si>
  <si>
    <t>Transporte e movimentação, dentro e fora da obra</t>
  </si>
  <si>
    <t>050400</t>
  </si>
  <si>
    <t>Transporte de material solto</t>
  </si>
  <si>
    <t>050406</t>
  </si>
  <si>
    <t>Transporte manual horizontal e/ou vertical de entulho até o local de despejo - ensacado</t>
  </si>
  <si>
    <t>050700</t>
  </si>
  <si>
    <t>Transporte comercial, carreteiro e aluguel</t>
  </si>
  <si>
    <t>050704</t>
  </si>
  <si>
    <t>Remoção de entulho separado de obra com caçamba metálica - terra, alvenaria, concreto, argamassa, madeira, papel, plástico ou metal</t>
  </si>
  <si>
    <t>050705</t>
  </si>
  <si>
    <t>Remoção de entulho de obra com caçamba metálica - material volumoso misturado por alvenaria, terra, madeira, papel, plástico e metal</t>
  </si>
  <si>
    <t>050706</t>
  </si>
  <si>
    <t>Remoção de entulho de obra com caçamba metálica - material rejeitado e misturado por vegetação, isopor, manta asfáltica e lã de vidro</t>
  </si>
  <si>
    <t>050707</t>
  </si>
  <si>
    <t>Remoção de entulho de obra com caçamba metálica - gesso e/ou dry wall</t>
  </si>
  <si>
    <t>050800</t>
  </si>
  <si>
    <t>Transporte mecanizado de material solto</t>
  </si>
  <si>
    <t>050806</t>
  </si>
  <si>
    <t>Transporte de entulho, para distâncias superiores ao 3° km até o 5° km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</si>
  <si>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</si>
  <si>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</si>
  <si>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</si>
  <si>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</si>
  <si>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</si>
  <si>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Transporte de entulho, para distâncias superiores ao 15° km até o 20° km</t>
  </si>
  <si>
    <t>050814</t>
  </si>
  <si>
    <t>Transporte de entulho, para distâncias superiores ao 20° km</t>
  </si>
  <si>
    <t>m³xkm</t>
  </si>
  <si>
    <t>050822</t>
  </si>
  <si>
    <t>Carregamento mecanizado de entulho fragmentado, com caminhão à disposição dentro da obra, até o raio de 1,0 km</t>
  </si>
  <si>
    <t>051000</t>
  </si>
  <si>
    <t>Transporte mecanizado de solo</t>
  </si>
  <si>
    <t>051002</t>
  </si>
  <si>
    <t>Transporte de solo de 1ª e 2ª categoria por caminhão até o 2° km</t>
  </si>
  <si>
    <t>051003</t>
  </si>
  <si>
    <t>Transporte de solo brejoso por caminhão até o 2° km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</si>
  <si>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</si>
  <si>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</si>
  <si>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</si>
  <si>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</si>
  <si>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</si>
  <si>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</si>
  <si>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</si>
  <si>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</si>
  <si>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</si>
  <si>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</si>
  <si>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</si>
  <si>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</si>
  <si>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</si>
  <si>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</si>
  <si>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</si>
  <si>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</si>
  <si>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</si>
  <si>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</si>
  <si>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</si>
  <si>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</si>
  <si>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</si>
  <si>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</si>
  <si>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</si>
  <si>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</si>
  <si>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051021</t>
  </si>
  <si>
    <t>Carregamento mecanizado de solo de 1ª e 2ª categoria</t>
  </si>
  <si>
    <t>060000</t>
  </si>
  <si>
    <t>Serviço em solo e rocha, manual</t>
  </si>
  <si>
    <t>060100</t>
  </si>
  <si>
    <t>Escavação manual em campo aberto de solo, exceto rocha</t>
  </si>
  <si>
    <t>060102</t>
  </si>
  <si>
    <t>Escavação manual em solo de 1ª e 2ª categoria em campo aberto</t>
  </si>
  <si>
    <t>060104</t>
  </si>
  <si>
    <t>Escavação manual em solo brejoso em campo aberto</t>
  </si>
  <si>
    <t>060200</t>
  </si>
  <si>
    <t>Escavação manual em valas e buracos de solo, exceto rocha</t>
  </si>
  <si>
    <t>060202</t>
  </si>
  <si>
    <t>Escavação manual em solo de 1ª e 2ª categoria em vala ou cava até 1,50 m</t>
  </si>
  <si>
    <t>060204</t>
  </si>
  <si>
    <t>Escavação manual em solo de 1ª e 2ª categoria em vala ou cava além de 1,50 m</t>
  </si>
  <si>
    <t>061100</t>
  </si>
  <si>
    <t>Reaterro manual sem fornecimento de material</t>
  </si>
  <si>
    <t>061102</t>
  </si>
  <si>
    <t>Reaterro manual para simples regularização sem compactação</t>
  </si>
  <si>
    <t>061104</t>
  </si>
  <si>
    <t>Reaterro manual apiloado sem controle de compactação</t>
  </si>
  <si>
    <t>061106</t>
  </si>
  <si>
    <t>Reaterro manual com adição de 2% de cimento</t>
  </si>
  <si>
    <t>061200</t>
  </si>
  <si>
    <t>Aterro manual sem fornecimento de material</t>
  </si>
  <si>
    <t>061202</t>
  </si>
  <si>
    <t>Aterro manual apiloado de área interna com maço de 30 kg</t>
  </si>
  <si>
    <t>061400</t>
  </si>
  <si>
    <t>Carga / carregamento e descarga manual</t>
  </si>
  <si>
    <t>061402</t>
  </si>
  <si>
    <t>Carga manual de solo</t>
  </si>
  <si>
    <t>070000</t>
  </si>
  <si>
    <t>Serviço em solo e rocha, mecanizado</t>
  </si>
  <si>
    <t>070100</t>
  </si>
  <si>
    <t>Escavação ou corte mecanizados em campo aberto de solo, exceto rocha</t>
  </si>
  <si>
    <t>070101</t>
  </si>
  <si>
    <t>Escavação e carga mecanizada para exploração de solo em jazida</t>
  </si>
  <si>
    <t>070102</t>
  </si>
  <si>
    <t>Escavação e carga mecanizada em solo de 1ª categoria, em campo aberto</t>
  </si>
  <si>
    <t>070106</t>
  </si>
  <si>
    <t>Escavação e carga mecanizada em solo de 2ª categoria, em campo aberto</t>
  </si>
  <si>
    <t>070112</t>
  </si>
  <si>
    <t>Carga e remoção de terra até a distância média de 1,0 km</t>
  </si>
  <si>
    <t>070200</t>
  </si>
  <si>
    <t>Escavação mecanizada de valas e buracos em solo, exceto rocha</t>
  </si>
  <si>
    <t>070202</t>
  </si>
  <si>
    <t>Escavação mecanizada de valas ou cavas com altura até 2,00 m</t>
  </si>
  <si>
    <t>070204</t>
  </si>
  <si>
    <t>Escavação mecanizada de valas ou cavas com altura até 3,00 m</t>
  </si>
  <si>
    <t>070206</t>
  </si>
  <si>
    <t>Escavação mecanizada de valas ou cavas com altura até 4,00 m</t>
  </si>
  <si>
    <t>070208</t>
  </si>
  <si>
    <t>Escavação mecanizada de valas ou cavas com altura além de 4,00 m, com escavadeira hidráulica</t>
  </si>
  <si>
    <t>070500</t>
  </si>
  <si>
    <t>Escavação mecanizada em solo brejoso ou turfa</t>
  </si>
  <si>
    <t>070501</t>
  </si>
  <si>
    <t>Escavação e carga mecanizada em solo brejoso ou turfa</t>
  </si>
  <si>
    <t>070502</t>
  </si>
  <si>
    <t>Escavação e carga mecanizada em solo vegetal superficial</t>
  </si>
  <si>
    <t>071000</t>
  </si>
  <si>
    <t>Apiloamento e nivelamento mecanizado de solo</t>
  </si>
  <si>
    <t>071002</t>
  </si>
  <si>
    <t>Espalhamento de solo em bota-fora com compactação sem controle</t>
  </si>
  <si>
    <t>071100</t>
  </si>
  <si>
    <t>Reaterro mecanizado sem fornecimento de material</t>
  </si>
  <si>
    <t>071102</t>
  </si>
  <si>
    <t>Reaterro compactado mecanizado de vala ou cava com compactador</t>
  </si>
  <si>
    <t>071104</t>
  </si>
  <si>
    <t>Reaterro compactado mecanizado de vala ou cava com rolo, mínimo de 95% PN</t>
  </si>
  <si>
    <t>071200</t>
  </si>
  <si>
    <t>Aterro mecanizado sem fornecimento de material</t>
  </si>
  <si>
    <t>071201</t>
  </si>
  <si>
    <t>Compactação de aterro mecanizado mínimo de 95% PN, sem fornecimento de solo em áreas fechadas</t>
  </si>
  <si>
    <t>071202</t>
  </si>
  <si>
    <t>Compactação de aterro mecanizado mínimo de 95% PN, sem fornecimento de solo em campo aberto</t>
  </si>
  <si>
    <t>071203</t>
  </si>
  <si>
    <t>Compactação de aterro mecanizado a 100% PN, sem fornecimento de solo em campo aberto</t>
  </si>
  <si>
    <t>071204</t>
  </si>
  <si>
    <t>Aterro mecanizado por compensação, solo de 1ª categoria em campo aberto, sem compactação do aterro</t>
  </si>
  <si>
    <t>080000</t>
  </si>
  <si>
    <t>Escoramento, contenção e drenagem</t>
  </si>
  <si>
    <t>080100</t>
  </si>
  <si>
    <t>Escoramento</t>
  </si>
  <si>
    <t>080102</t>
  </si>
  <si>
    <t>Escoramento de solo contínuo</t>
  </si>
  <si>
    <t>080104</t>
  </si>
  <si>
    <t>Escoramento de solo descontínuo</t>
  </si>
  <si>
    <t>080106</t>
  </si>
  <si>
    <t>Escoramento de solo pontaletado</t>
  </si>
  <si>
    <t>080108</t>
  </si>
  <si>
    <t>Escoramento de solo especial</t>
  </si>
  <si>
    <t>080110</t>
  </si>
  <si>
    <t>Escoramento com estacas pranchas metálicas - profundidade até 4,00 m</t>
  </si>
  <si>
    <t>080111</t>
  </si>
  <si>
    <t>Escoramento com estacas pranchas metálicas - profundidade até 6,00 m</t>
  </si>
  <si>
    <t>080112</t>
  </si>
  <si>
    <t>Escoramento com estacas pranchas metálicas - profundidade até 8,00 m</t>
  </si>
  <si>
    <t>080200</t>
  </si>
  <si>
    <t>Cimbramento</t>
  </si>
  <si>
    <t>080202</t>
  </si>
  <si>
    <t>Cimbramento em madeira com estroncas de eucalipto</t>
  </si>
  <si>
    <t>080204</t>
  </si>
  <si>
    <t>Cimbramento em perfil metálico para obras de arte</t>
  </si>
  <si>
    <t>080205</t>
  </si>
  <si>
    <t>Cimbramento tubular metálico</t>
  </si>
  <si>
    <t>m³xmês</t>
  </si>
  <si>
    <t>080206</t>
  </si>
  <si>
    <t>Montagem e desmontagem de cimbramento tubular metálico</t>
  </si>
  <si>
    <t>080300</t>
  </si>
  <si>
    <t>Descimbramento</t>
  </si>
  <si>
    <t>080302</t>
  </si>
  <si>
    <t>Descimbramento em madeira</t>
  </si>
  <si>
    <t>080500</t>
  </si>
  <si>
    <t>Mantas, filtros e drenos</t>
  </si>
  <si>
    <t>080501</t>
  </si>
  <si>
    <t>Geomembrana em polietileno de alta densidade PEAD de 1,0 mm</t>
  </si>
  <si>
    <t>080510</t>
  </si>
  <si>
    <t>Dreno com pedra britada</t>
  </si>
  <si>
    <t>080511</t>
  </si>
  <si>
    <t>Dreno com areia grossa</t>
  </si>
  <si>
    <t>080517</t>
  </si>
  <si>
    <t>Manta geotêxtil com resistência à tração longitudinal de 16kN/m e transversal de 14kN/m</t>
  </si>
  <si>
    <t>080518</t>
  </si>
  <si>
    <t>Manta geotêxtil com resistênciaà tração longitudinal de 10kN/m e transversal de 9kN/m</t>
  </si>
  <si>
    <t>080522</t>
  </si>
  <si>
    <t>Manta geotêxtil com resistência à tração longitudinal de 31kN/m e transversal de 27kN/m</t>
  </si>
  <si>
    <t>080600</t>
  </si>
  <si>
    <t>Barbacãs</t>
  </si>
  <si>
    <t>080602</t>
  </si>
  <si>
    <t>Barbacã em tubo de PVC com diâmetro 25 mm</t>
  </si>
  <si>
    <t>080604</t>
  </si>
  <si>
    <t>Barbacã em tubo de PVC com diâmetro 50 mm</t>
  </si>
  <si>
    <t>080606</t>
  </si>
  <si>
    <t>Barbacã em tubo de PVC com diâmetro 75 mm</t>
  </si>
  <si>
    <t>080608</t>
  </si>
  <si>
    <t>Barbacã em tubo de PVC com diâmetro 100 mm</t>
  </si>
  <si>
    <t>080700</t>
  </si>
  <si>
    <t>Esgotamento</t>
  </si>
  <si>
    <t>080705</t>
  </si>
  <si>
    <t>Taxa mobilização para rebaixamento de lençol freático</t>
  </si>
  <si>
    <t>080706</t>
  </si>
  <si>
    <t>Locação de conjunto de bombeamento a vácuo para rebaixamento de lençol freático, com até 50 ponteiras e potência até 15 HP, mínimo 30 dias</t>
  </si>
  <si>
    <t>cjxdia</t>
  </si>
  <si>
    <t>080707</t>
  </si>
  <si>
    <t>Ponteiras filtrantes, profundidade até 5,0 m</t>
  </si>
  <si>
    <t>080709</t>
  </si>
  <si>
    <t>Esgotamento de águas superficiais com bomba de superfície ou submersa</t>
  </si>
  <si>
    <t>HPxh</t>
  </si>
  <si>
    <t>081000</t>
  </si>
  <si>
    <t>Contenção</t>
  </si>
  <si>
    <t>081004</t>
  </si>
  <si>
    <t>Enrocamento com pedra arrumada</t>
  </si>
  <si>
    <t>081006</t>
  </si>
  <si>
    <t>Enrocamento com pedra assentada</t>
  </si>
  <si>
    <t>081011</t>
  </si>
  <si>
    <t>Gabião em tela galvanizada com malha de 8/10 cm, fio diâmetro 2,4 mm, independente do formato ou utilização</t>
  </si>
  <si>
    <t>090000</t>
  </si>
  <si>
    <t>Forma</t>
  </si>
  <si>
    <t>090100</t>
  </si>
  <si>
    <t>Forma em tábua</t>
  </si>
  <si>
    <t>090102</t>
  </si>
  <si>
    <t>Forma em madeira comum para fundação</t>
  </si>
  <si>
    <t>090103</t>
  </si>
  <si>
    <t>Forma em madeira comum para estrutura</t>
  </si>
  <si>
    <t>090104</t>
  </si>
  <si>
    <t>Forma em madeira comum para caixao perdido</t>
  </si>
  <si>
    <t>090200</t>
  </si>
  <si>
    <t>Forma em madeira compensada</t>
  </si>
  <si>
    <t>090202</t>
  </si>
  <si>
    <t>Forma plana em compensado para estrutura convencional</t>
  </si>
  <si>
    <t>090204</t>
  </si>
  <si>
    <t>Forma plana em compensado para estrutura aparente</t>
  </si>
  <si>
    <t>090206</t>
  </si>
  <si>
    <t>Forma curva em compensado para estrutura aparente</t>
  </si>
  <si>
    <t>090208</t>
  </si>
  <si>
    <t>Forma plana em compensado para obra de arte, sem cimbramento</t>
  </si>
  <si>
    <t>090210</t>
  </si>
  <si>
    <t>Forma em compensado para encamisamento de tubulão</t>
  </si>
  <si>
    <t>090212</t>
  </si>
  <si>
    <t>Forma ripada de 5 cm, na vertical</t>
  </si>
  <si>
    <t>090400</t>
  </si>
  <si>
    <t>Forma em papelão</t>
  </si>
  <si>
    <t>090401</t>
  </si>
  <si>
    <t>Forma em tubo de papelão com diâmetro de 20 cm</t>
  </si>
  <si>
    <t>090402</t>
  </si>
  <si>
    <t>Forma em tubo de papelão com diâmetro de 25 cm</t>
  </si>
  <si>
    <t>090403</t>
  </si>
  <si>
    <t>Forma em tubo de papelão com diâmetro de 30 cm</t>
  </si>
  <si>
    <t>090404</t>
  </si>
  <si>
    <t>Forma em tubo de papelão com diâmetro de 35 cm</t>
  </si>
  <si>
    <t>090405</t>
  </si>
  <si>
    <t>Forma em tubo de papelão com diâmetro de 40 cm</t>
  </si>
  <si>
    <t>090406</t>
  </si>
  <si>
    <t>Forma em tubo de papelão com diâmetro de 45 cm</t>
  </si>
  <si>
    <t>090407</t>
  </si>
  <si>
    <t>Forma em tubo de papelão com diâmetro de 50 cm</t>
  </si>
  <si>
    <t>100000</t>
  </si>
  <si>
    <t>Armadura e cordoalha estrutural</t>
  </si>
  <si>
    <t>100100</t>
  </si>
  <si>
    <t>Armadura em barra</t>
  </si>
  <si>
    <t>100102</t>
  </si>
  <si>
    <t>Armadura em barra de aço CA-25 fyk = 250 MPa</t>
  </si>
  <si>
    <t>100104</t>
  </si>
  <si>
    <t>Armadura em barra de aço CA-50 (A ou B) fyk= 500 MPa</t>
  </si>
  <si>
    <t>100106</t>
  </si>
  <si>
    <t>Armadura em barra de aço CA-60 (A ou B) fyk= 600 MPa</t>
  </si>
  <si>
    <t>100200</t>
  </si>
  <si>
    <t>Armadura em tela</t>
  </si>
  <si>
    <t>100202</t>
  </si>
  <si>
    <t>Armadura em tela soldada de aço</t>
  </si>
  <si>
    <t>110000</t>
  </si>
  <si>
    <t>Concreto, massa e lastro</t>
  </si>
  <si>
    <t>110100</t>
  </si>
  <si>
    <t>Concreto usinado com controle fck - fornecimento do material</t>
  </si>
  <si>
    <t>110110</t>
  </si>
  <si>
    <t>Concreto usinado, fck = 20,0 MPa</t>
  </si>
  <si>
    <t>110113</t>
  </si>
  <si>
    <t>Concreto usinado, fck = 25,0 MPa</t>
  </si>
  <si>
    <t>110116</t>
  </si>
  <si>
    <t>Concreto usinado, fck = 30,0 MPa</t>
  </si>
  <si>
    <t>110117</t>
  </si>
  <si>
    <t>Concreto usinado, fck = 35,0 MPa</t>
  </si>
  <si>
    <t>110119</t>
  </si>
  <si>
    <t>Concreto usinado, fck = 40,0 MPa</t>
  </si>
  <si>
    <t>110126</t>
  </si>
  <si>
    <t>Concreto usinado, fck = 20,0 MPa - para bombeamento</t>
  </si>
  <si>
    <t>110129</t>
  </si>
  <si>
    <t>Concreto usinado, fck = 25,0 MPa - para bombeamento</t>
  </si>
  <si>
    <t>110131</t>
  </si>
  <si>
    <t>Concreto usinado, fck = 35,0 MPa - para bombeamento</t>
  </si>
  <si>
    <t>110132</t>
  </si>
  <si>
    <t>Concreto usinado, fck = 30,0 MPa - para bombeamento</t>
  </si>
  <si>
    <t>110135</t>
  </si>
  <si>
    <t>Concreto usinado, fck = 40,0 MPa - para bombeamento</t>
  </si>
  <si>
    <t>110151</t>
  </si>
  <si>
    <t>Concreto usinado, fck = 20,0 MPa - para bombeamento em estaca hélice contínua</t>
  </si>
  <si>
    <t>110163</t>
  </si>
  <si>
    <t>Concreto usinado, fck = 25,0 MPa - para perfil extrudado</t>
  </si>
  <si>
    <t>110200</t>
  </si>
  <si>
    <t>Concreto usinado não estrutural - fornecimento do material</t>
  </si>
  <si>
    <t>110202</t>
  </si>
  <si>
    <t>Concreto usinado não estrutural mínimo 150 kg cimento / m³</t>
  </si>
  <si>
    <t>110204</t>
  </si>
  <si>
    <t>Concreto usinado não estrutural mínimo 200 kg cimento / m³</t>
  </si>
  <si>
    <t>110206</t>
  </si>
  <si>
    <t>Concreto usinado não estrutural mínimo 300 kg cimento / m³</t>
  </si>
  <si>
    <t>110300</t>
  </si>
  <si>
    <t>Concreto executado no local com controle fck - fornecimento do material</t>
  </si>
  <si>
    <t>110309</t>
  </si>
  <si>
    <t>Concreto preparado no local, fck = 20,0 MPa</t>
  </si>
  <si>
    <t>110314</t>
  </si>
  <si>
    <t>Concreto preparado no local, fck = 30,0 MPa</t>
  </si>
  <si>
    <t>110400</t>
  </si>
  <si>
    <t>Concreto não estrutural executado no local - fornecimento do material</t>
  </si>
  <si>
    <t>110402</t>
  </si>
  <si>
    <t>Concreto não estrutural executado no local, mínimo 150 kg cimento / m³</t>
  </si>
  <si>
    <t>110404</t>
  </si>
  <si>
    <t>Concreto não estrutural executado no local, mínimo 200 kg cimento / m³</t>
  </si>
  <si>
    <t>110406</t>
  </si>
  <si>
    <t>Concreto não estrutural executado no local, mínimo 300 kg cimento / m³</t>
  </si>
  <si>
    <t>110500</t>
  </si>
  <si>
    <t>Concreto e argamassa especial</t>
  </si>
  <si>
    <t>110501</t>
  </si>
  <si>
    <t>Argamassa em solo e cimento a 5% em peso</t>
  </si>
  <si>
    <t>110503</t>
  </si>
  <si>
    <t>Argamassa graute expansiva autonivelante de alta resistência</t>
  </si>
  <si>
    <t>110504</t>
  </si>
  <si>
    <t>Argamassa graute</t>
  </si>
  <si>
    <t>110506</t>
  </si>
  <si>
    <t>Concreto ciclópico - fornecimento e aplicação (com 30% de pedra rachão), concreto fck 15,0 Mpa</t>
  </si>
  <si>
    <t>110512</t>
  </si>
  <si>
    <t>Execução de concreto projetado - consumo de cimento 350 kg/m³</t>
  </si>
  <si>
    <t>111600</t>
  </si>
  <si>
    <t>Lançamento e aplicação</t>
  </si>
  <si>
    <t>111602</t>
  </si>
  <si>
    <t>Lançamento, espalhamento e adensamento de concreto ou massa em lastro e/ou enchimento</t>
  </si>
  <si>
    <t>111604</t>
  </si>
  <si>
    <t>Lançamento e adensamento de concreto ou massa em fundação</t>
  </si>
  <si>
    <t>111606</t>
  </si>
  <si>
    <t>Lançamento e adensamento de concreto ou massa em estrutura</t>
  </si>
  <si>
    <t>111608</t>
  </si>
  <si>
    <t>Lançamento e adensamento de concreto ou massa por bombeamento</t>
  </si>
  <si>
    <t>111622</t>
  </si>
  <si>
    <t>Nivelamento de piso em concreto com acabadora de superfície</t>
  </si>
  <si>
    <t>111800</t>
  </si>
  <si>
    <t>Lastros e enchimentos</t>
  </si>
  <si>
    <t>111802</t>
  </si>
  <si>
    <t>Lastro de areia</t>
  </si>
  <si>
    <t>111804</t>
  </si>
  <si>
    <t>Lastro de pedra britada</t>
  </si>
  <si>
    <t>111806</t>
  </si>
  <si>
    <t>Lona plástica</t>
  </si>
  <si>
    <t>111807</t>
  </si>
  <si>
    <t>Enchimento de laje com concreto celular com densidade de 1.200 kg/m³</t>
  </si>
  <si>
    <t>111808</t>
  </si>
  <si>
    <t>Enchimento de laje com tijolos cerâmicos furados</t>
  </si>
  <si>
    <t>111811</t>
  </si>
  <si>
    <t>Enchimento de nichos em geral, com material proveniente de entulho</t>
  </si>
  <si>
    <t>111814</t>
  </si>
  <si>
    <t>Lastro e/ou fundação em rachão mecanizado</t>
  </si>
  <si>
    <t>111815</t>
  </si>
  <si>
    <t>Lastro e/ou fundação em rachão manual</t>
  </si>
  <si>
    <t>111816</t>
  </si>
  <si>
    <t>Enchimento de nichos em geral, com areia</t>
  </si>
  <si>
    <t>111818</t>
  </si>
  <si>
    <t>Colchão de areia</t>
  </si>
  <si>
    <t>111819</t>
  </si>
  <si>
    <t>Enchimento de nichos com poliestireno expandido do tipo P-1</t>
  </si>
  <si>
    <t>112000</t>
  </si>
  <si>
    <t>Reparos, conservações e complementos</t>
  </si>
  <si>
    <t>112003</t>
  </si>
  <si>
    <t>Cura química de concreto à base de película emulsionada</t>
  </si>
  <si>
    <t>112005</t>
  </si>
  <si>
    <t>Corte de junta de dilatação, com serra de disco diamantado para pisos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</si>
  <si>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</si>
  <si>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</si>
  <si>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</si>
  <si>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</si>
  <si>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</si>
  <si>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Tratamento de fissuras estáveis (não ativas) em elementos de concreto</t>
  </si>
  <si>
    <t>120000</t>
  </si>
  <si>
    <t>Fundação profunda</t>
  </si>
  <si>
    <t>120100</t>
  </si>
  <si>
    <t>Broca</t>
  </si>
  <si>
    <t>120102</t>
  </si>
  <si>
    <t>Broca em concreto armado diâmetro de 20 cm - completa</t>
  </si>
  <si>
    <t>120104</t>
  </si>
  <si>
    <t>Broca em concreto armado diâmetro de 25 cm - completa</t>
  </si>
  <si>
    <t>120106</t>
  </si>
  <si>
    <t>Broca em concreto armado diâmetro de 30 cm - completa</t>
  </si>
  <si>
    <t>120400</t>
  </si>
  <si>
    <t>Estaca pré-moldada de concreto</t>
  </si>
  <si>
    <t>120401</t>
  </si>
  <si>
    <t>Taxa de mobilização para estaca pré-moldada</t>
  </si>
  <si>
    <t>120402</t>
  </si>
  <si>
    <t>Estaca pré-moldada de concreto até 20 t</t>
  </si>
  <si>
    <t>120403</t>
  </si>
  <si>
    <t>Estaca pré-moldada de concreto até 30 t</t>
  </si>
  <si>
    <t>120404</t>
  </si>
  <si>
    <t>Estaca pré-moldada de concreto até 40 t</t>
  </si>
  <si>
    <t>120405</t>
  </si>
  <si>
    <t>Estaca pré-moldada de concreto até 50 t</t>
  </si>
  <si>
    <t>120406</t>
  </si>
  <si>
    <t>Estaca pré-moldada de concreto até 60 t</t>
  </si>
  <si>
    <t>120407</t>
  </si>
  <si>
    <t>Estaca pré-moldada de concreto até 70 t</t>
  </si>
  <si>
    <t>120500</t>
  </si>
  <si>
    <t>Estaca escavada mecanicamente</t>
  </si>
  <si>
    <t>120501</t>
  </si>
  <si>
    <t>Taxa de mobilização para estaca escavada</t>
  </si>
  <si>
    <t>120502</t>
  </si>
  <si>
    <t>Estaca escavada mecanicamente, diâmetro de 25 cm até 20 t</t>
  </si>
  <si>
    <t>120503</t>
  </si>
  <si>
    <t>Estaca escavada mecanicamente, diâmetro de 30 cm até 30 t</t>
  </si>
  <si>
    <t>120504</t>
  </si>
  <si>
    <t>Estaca escavada mecanicamente, diâmetro de 35 cm até 40 t</t>
  </si>
  <si>
    <t>120515</t>
  </si>
  <si>
    <t>Estaca escavada mecanicamente, diâmetro de 40 cm até 50 t</t>
  </si>
  <si>
    <t>120600</t>
  </si>
  <si>
    <t>Estaca tipo STRAUSS</t>
  </si>
  <si>
    <t>120601</t>
  </si>
  <si>
    <t>Taxa de mobilização para estaca tipo Strauss</t>
  </si>
  <si>
    <t>120602</t>
  </si>
  <si>
    <t>Estaca tipo Strauss, diâmetro de 25 cm até 20 t</t>
  </si>
  <si>
    <t>120603</t>
  </si>
  <si>
    <t>Estaca tipo Strauss, diâmetro de 32 cm até 30 t</t>
  </si>
  <si>
    <t>120604</t>
  </si>
  <si>
    <t>Estaca tipo Strauss, diâmetro de 38 cm até 40 t</t>
  </si>
  <si>
    <t>120608</t>
  </si>
  <si>
    <t>Estaca tipo Strauss, diâmetro de 45 cm até 60 t</t>
  </si>
  <si>
    <t>120700</t>
  </si>
  <si>
    <t>Estaca tipo RAIZ</t>
  </si>
  <si>
    <t>120701</t>
  </si>
  <si>
    <t>Taxa de mobilização para estaca tipo Raiz em solo</t>
  </si>
  <si>
    <t>120703</t>
  </si>
  <si>
    <t>Estaca tipo Raiz, diâmetro de 10 cm para 10 t, em solo</t>
  </si>
  <si>
    <t>120705</t>
  </si>
  <si>
    <t>Estaca tipo Raiz, diâmetro de 12 cm para 15 t, em solo</t>
  </si>
  <si>
    <t>120706</t>
  </si>
  <si>
    <t>Estaca tipo Raiz, diâmetro de 15 cm para 25 t, em solo</t>
  </si>
  <si>
    <t>120707</t>
  </si>
  <si>
    <t>Estaca tipo Raiz, diâmetro de 16 cm para 35 t, em solo</t>
  </si>
  <si>
    <t>120709</t>
  </si>
  <si>
    <t>Estaca tipo Raiz, diâmetro de 20 cm para 50 t, em solo</t>
  </si>
  <si>
    <t>120710</t>
  </si>
  <si>
    <t>Estaca tipo Raiz, diâmetro de 25 cm para 80 t, em solo</t>
  </si>
  <si>
    <t>120711</t>
  </si>
  <si>
    <t>Estaca tipo Raiz, diâmetro de 31 cm para 100 t, em solo</t>
  </si>
  <si>
    <t>120713</t>
  </si>
  <si>
    <t>Estaca tipo Raiz, diâmetro de 40 cm para 130 t, em solo</t>
  </si>
  <si>
    <t>120900</t>
  </si>
  <si>
    <t>Tubulão</t>
  </si>
  <si>
    <t>120901</t>
  </si>
  <si>
    <t>Taxa de mobilização para tubulão escavado mecanicamente</t>
  </si>
  <si>
    <t>120902</t>
  </si>
  <si>
    <t>Abertura de fuste mecanizado diâmetro de 50 cm</t>
  </si>
  <si>
    <t>120904</t>
  </si>
  <si>
    <t>Abertura de fuste mecanizado diâmetro de 60 cm</t>
  </si>
  <si>
    <t>120906</t>
  </si>
  <si>
    <t>Abertura de fuste mecanizado diâmetro de 80 cm</t>
  </si>
  <si>
    <t>120907</t>
  </si>
  <si>
    <t>Abertura de fuste manual diâmetro de 80 cm</t>
  </si>
  <si>
    <t>120908</t>
  </si>
  <si>
    <t>Abertura de fuste manual diâmetro de 100 cm</t>
  </si>
  <si>
    <t>120910</t>
  </si>
  <si>
    <t>Abertura de fuste manual diâmetro de 120 cm</t>
  </si>
  <si>
    <t>120912</t>
  </si>
  <si>
    <t>Abertura de fuste manual diâmetro de 70 cm</t>
  </si>
  <si>
    <t>120913</t>
  </si>
  <si>
    <t>Abertura de fuste manual diâmetro de 60cm</t>
  </si>
  <si>
    <t>120950</t>
  </si>
  <si>
    <t>Alargamento de base a céu aberto</t>
  </si>
  <si>
    <t>121200</t>
  </si>
  <si>
    <t>Estaca hélice contínua</t>
  </si>
  <si>
    <t>121201</t>
  </si>
  <si>
    <t>Taxa de mobilização para estaca tipo hélice contínua em solo</t>
  </si>
  <si>
    <t>121202</t>
  </si>
  <si>
    <t>Estaca tipo hélice contínua, diâmetro de 35 cm em solo</t>
  </si>
  <si>
    <t>121203</t>
  </si>
  <si>
    <t>Estaca tipo hélice contínua, diâmetro de 60 cm em solo</t>
  </si>
  <si>
    <t>121204</t>
  </si>
  <si>
    <t>Estaca tipo hélice contínua, diâmetro de 30 cm em solo</t>
  </si>
  <si>
    <t>121205</t>
  </si>
  <si>
    <t>Estaca tipo hélice contínua, diâmetro de 25 cm em solo</t>
  </si>
  <si>
    <t>121206</t>
  </si>
  <si>
    <t>Estaca tipo hélice contínua, diâmetro de 40 cm em solo</t>
  </si>
  <si>
    <t>121207</t>
  </si>
  <si>
    <t>Estaca tipo hélice contínua, diâmetro de 50 cm em solo</t>
  </si>
  <si>
    <t>121208</t>
  </si>
  <si>
    <t>Estaca tipo hélice contínua, diâmetro de 100 cm em solo</t>
  </si>
  <si>
    <t>121209</t>
  </si>
  <si>
    <t>Estaca tipo hélice contínua, diâmetro de 70 cm em solo</t>
  </si>
  <si>
    <t>121210</t>
  </si>
  <si>
    <t>Estaca tipo hélice contínua, diâmetro de 80 cm em solo</t>
  </si>
  <si>
    <t>130000</t>
  </si>
  <si>
    <t>Laje e painel de fechamento pré-fabricados</t>
  </si>
  <si>
    <t>130100</t>
  </si>
  <si>
    <t>Laje pré-fabricada mista em vigotas treliçadas e lajotas</t>
  </si>
  <si>
    <t>130102</t>
  </si>
  <si>
    <t>Laje pré-fabricada mista vigota treliçada/lajota cerâmica - LT 12 (8+4) e capa com concreto de 20MPa</t>
  </si>
  <si>
    <t>130104</t>
  </si>
  <si>
    <t>Laje pré-fabricada mista vigota treliçada/lajota cerâmica - LT 16 (12+4) e capa com concreto de 20MPa</t>
  </si>
  <si>
    <t>130106</t>
  </si>
  <si>
    <t>Laje pré-fabricada mista vigota treliçada/lajota cerâmica - LT 20 (16+4) e capa com concreto de 20MPa</t>
  </si>
  <si>
    <t>130108</t>
  </si>
  <si>
    <t>Laje pré-fabricada mista vigota treliçada/lajota cerâmica - LT 24 (20+4) e capa com concreto de 20MPa</t>
  </si>
  <si>
    <t>130110</t>
  </si>
  <si>
    <t>Laje pré-fabricada mista vigota treliçada/lajota cerâmica - LT 30 (24+6) e capa com concreto de 20MPa</t>
  </si>
  <si>
    <t>130112</t>
  </si>
  <si>
    <t>Laje pré-fabricada mista vigota treliçada/lajota cerâmica - LT 12 (8+4) e capa com concreto de 25MPa</t>
  </si>
  <si>
    <t>130114</t>
  </si>
  <si>
    <t>Laje pré-fabricada mista vigota treliçada/lajota cerâmica - LT 16 (12+4) e capa com concreto de 25MPa</t>
  </si>
  <si>
    <t>130116</t>
  </si>
  <si>
    <t>Laje pré-fabricada mista vigota treliçada/lajota cerâmica - LT 20 (16+4) e capa com concreto de 25MPa</t>
  </si>
  <si>
    <t>130118</t>
  </si>
  <si>
    <t>Laje pré-fabricada mista vigota treliçada/lajota cerâmica - LT 24 (20+4) e capa com concreto de 25MPa</t>
  </si>
  <si>
    <t>130120</t>
  </si>
  <si>
    <t>Laje pré-fabricada mista vigota treliçada/lajota cerâmica - LT 30 (24+6) e capa com concreto de 25MPa</t>
  </si>
  <si>
    <t>130200</t>
  </si>
  <si>
    <t>Laje pré-fabricada mista em vigotas protendidas e lajotas</t>
  </si>
  <si>
    <t>130202</t>
  </si>
  <si>
    <t>Laje pré-fabricada mista vigota protendida/lajota cerâmica - LP 10 (7+3) e capa com concreto de 20MPa</t>
  </si>
  <si>
    <t>130204</t>
  </si>
  <si>
    <t>Laje pré-fabricada mista vigota protendida/lajota cerâmica - LP 12 (8+4) e capa com concreto de 20MPa</t>
  </si>
  <si>
    <t>130206</t>
  </si>
  <si>
    <t>Laje pré-fabricada mista vigota protendida/lajota cerâmica - LP 16 (12+4) e capa com concreto de 20MPa</t>
  </si>
  <si>
    <t>130208</t>
  </si>
  <si>
    <t>Laje pré-fabricada mista vigota protendida/lajota cerâmica - LP 20 (16+4) e capa com concreto de 20MPa</t>
  </si>
  <si>
    <t>130210</t>
  </si>
  <si>
    <t>Laje pré-fabricada mista vigota protendida/lajota cerâmica - LP 25 (20+5) e capa com concreto de 20MPa</t>
  </si>
  <si>
    <t>130212</t>
  </si>
  <si>
    <t>Laje pré-fabricada mista vigota protendida/lajota cerâmica - LP 10 (7+3) e capa com concreto de 25MPa</t>
  </si>
  <si>
    <t>130214</t>
  </si>
  <si>
    <t>Laje pré-fabricada mista vigota protendida/lajota cerâmica - LP 12 (8+4) e capa com concreto de 25MPa</t>
  </si>
  <si>
    <t>130216</t>
  </si>
  <si>
    <t>Laje pré-fabricada mista vigota protendida/lajota cerâmica - LP 16 (12+4) e capa com concreto de 25MPa</t>
  </si>
  <si>
    <t>130218</t>
  </si>
  <si>
    <t>Laje pré-fabricada mista vigota protendida/lajota cerâmica - LP 20 (16+4) e capa com concreto de 25MPa</t>
  </si>
  <si>
    <t>130220</t>
  </si>
  <si>
    <t>Laje pré-fabricada mista vigota protendida/lajota cerâmica - LP 25 (20+5) e capa com concreto de 25MPa</t>
  </si>
  <si>
    <t>130300</t>
  </si>
  <si>
    <t>Laje pré-fabricada em painel protendido</t>
  </si>
  <si>
    <t>130311</t>
  </si>
  <si>
    <t>Laje em painel pré-fabricado protendido alveolar, espessura 9 cm</t>
  </si>
  <si>
    <t>130313</t>
  </si>
  <si>
    <t>Laje em painel pré-fabricado protendido alveolar, espessura 12 cm</t>
  </si>
  <si>
    <t>130315</t>
  </si>
  <si>
    <t>Laje em painel pré-fabricado protendido alveolar, espessura 20 cm</t>
  </si>
  <si>
    <t>130316</t>
  </si>
  <si>
    <t>Laje em painel pré-fabricado protendido alveolar, espessura 25 cm</t>
  </si>
  <si>
    <t>130317</t>
  </si>
  <si>
    <t>Laje em painel pré-fabricado protendido alveolar, espessura 16 cm</t>
  </si>
  <si>
    <t>130500</t>
  </si>
  <si>
    <t>Pré-laje</t>
  </si>
  <si>
    <t>130505</t>
  </si>
  <si>
    <t>Pré-laje em painel pré-fabricado treliçado, com EPS, H= 25 cm</t>
  </si>
  <si>
    <t>130506</t>
  </si>
  <si>
    <t>Pré-laje em painel pré-fabricado treliçado, com EPS, H= 20 cm</t>
  </si>
  <si>
    <t>130507</t>
  </si>
  <si>
    <t>Pré-laje em painel pré-fabricado treliçado, com EPS, H= 12 cm</t>
  </si>
  <si>
    <t>130508</t>
  </si>
  <si>
    <t>Pré-laje em painel pré-fabricado treliçado, com EPS, H= 8 cm</t>
  </si>
  <si>
    <t>130509</t>
  </si>
  <si>
    <t>Pré-laje em painel pré-fabricado treliçado, com EPS, H= 16 cm</t>
  </si>
  <si>
    <t>130510</t>
  </si>
  <si>
    <t>Pré-laje em painel pré-fabricado treliçado, H= 8 cm</t>
  </si>
  <si>
    <t>130511</t>
  </si>
  <si>
    <t>Pré-laje em painel pré-fabricado treliçado, H= 12 cm</t>
  </si>
  <si>
    <t>130514</t>
  </si>
  <si>
    <t>Pré-laje em painel pré-fabricado treliçado, H= 10 cm</t>
  </si>
  <si>
    <t>130515</t>
  </si>
  <si>
    <t>Pré-laje em painel pré-fabricado treliçado, H= 16 cm</t>
  </si>
  <si>
    <t>130516</t>
  </si>
  <si>
    <t>Pré-laje em painel pré-fabricado treliçado, H= 20 cm</t>
  </si>
  <si>
    <t>130517</t>
  </si>
  <si>
    <t>Pré-laje em painel pré-fabricado treliçado, H= 24 cm</t>
  </si>
  <si>
    <t>140000</t>
  </si>
  <si>
    <t>Alvenaria e elemento divisor</t>
  </si>
  <si>
    <t>140100</t>
  </si>
  <si>
    <t>Alvenaria de fundação (embasamento)</t>
  </si>
  <si>
    <t>140102</t>
  </si>
  <si>
    <t>Alvenaria de embasamento em tijolo maciço comum</t>
  </si>
  <si>
    <t>140105</t>
  </si>
  <si>
    <t>Alvenaria de embasamento em bloco de concreto com 14 cm</t>
  </si>
  <si>
    <t>140106</t>
  </si>
  <si>
    <t>Alvenaria de embasamento em bloco de concreto com 19 cm</t>
  </si>
  <si>
    <t>140200</t>
  </si>
  <si>
    <t>Alvenaria com tijolo maciço comum ou especial</t>
  </si>
  <si>
    <t>140202</t>
  </si>
  <si>
    <t>Alvenaria de elevação de 1/4 tijolo maciço comum</t>
  </si>
  <si>
    <t>140203</t>
  </si>
  <si>
    <t>Alvenaria de elevação de 1/2 tijolo maciço comum</t>
  </si>
  <si>
    <t>140204</t>
  </si>
  <si>
    <t>Alvenaria de elevação de 1 tijolo maciço comum</t>
  </si>
  <si>
    <t>140205</t>
  </si>
  <si>
    <t>Alvenaria de elevação de 1 1/2 tijolo maciço comum</t>
  </si>
  <si>
    <t>140207</t>
  </si>
  <si>
    <t>Alvenaria de elevação de 1/2 tijolo maciço aparente</t>
  </si>
  <si>
    <t>140208</t>
  </si>
  <si>
    <t>Alvenaria de elevação de 1 tijolo maciço aparente</t>
  </si>
  <si>
    <t>140300</t>
  </si>
  <si>
    <t>Alvenaria com tijolo laminado aparente</t>
  </si>
  <si>
    <t>140302</t>
  </si>
  <si>
    <t>Alvenaria de elevação de 1/4 tijolo laminado</t>
  </si>
  <si>
    <t>140304</t>
  </si>
  <si>
    <t>Alvenaria de elevação de 1/2 tijolo laminado</t>
  </si>
  <si>
    <t>140306</t>
  </si>
  <si>
    <t>Alvenaria de elevação de 1 tijolo laminado</t>
  </si>
  <si>
    <t>140400</t>
  </si>
  <si>
    <t>Alvenaria com bloco cerâmico de vedação</t>
  </si>
  <si>
    <t>140420</t>
  </si>
  <si>
    <t>Alvenaria de bloco cerâmico de vedação, uso revestido, de 9 cm</t>
  </si>
  <si>
    <t>140421</t>
  </si>
  <si>
    <t>Alvenaria de bloco cerâmico de vedação, uso revestido, de 14 cm</t>
  </si>
  <si>
    <t>140422</t>
  </si>
  <si>
    <t>Alvenaria de bloco cerâmico de vedação, uso revestido, de 19 cm</t>
  </si>
  <si>
    <t>140500</t>
  </si>
  <si>
    <t>Alvenaria com bloco cerâmico estrutural</t>
  </si>
  <si>
    <t>140505</t>
  </si>
  <si>
    <t>Alvenaria de bloco cerâmico estrutural, uso revestido, de 14 cm</t>
  </si>
  <si>
    <t>140506</t>
  </si>
  <si>
    <t>Alvenaria de bloco cerâmico estrutural, uso revestido, de 19 cm</t>
  </si>
  <si>
    <t>141000</t>
  </si>
  <si>
    <t>Alvenaria com bloco de concreto de vedação</t>
  </si>
  <si>
    <t>141010</t>
  </si>
  <si>
    <t>Alvenaria de bloco de concreto de vedação, uso revestido, de 9 cm</t>
  </si>
  <si>
    <t>141011</t>
  </si>
  <si>
    <t>Alvenaria de bloco de concreto de vedação, uso revestido, de 14 cm</t>
  </si>
  <si>
    <t>141012</t>
  </si>
  <si>
    <t>Alvenaria de bloco de concreto de vedação, uso revestido, de 19 cm</t>
  </si>
  <si>
    <t>141013</t>
  </si>
  <si>
    <t>Alvenaria de bloco de concreto de vedação, uso aparente, de 9 cm</t>
  </si>
  <si>
    <t>141014</t>
  </si>
  <si>
    <t>Alvenaria de bloco de concreto de vedação, uso aparente, de 14 cm</t>
  </si>
  <si>
    <t>141015</t>
  </si>
  <si>
    <t>Alvenaria de bloco de concreto de vedação, uso aparente, de 19 cm</t>
  </si>
  <si>
    <t>141100</t>
  </si>
  <si>
    <t>Alvenaria com bloco de concreto estrutural</t>
  </si>
  <si>
    <t>141122</t>
  </si>
  <si>
    <t>Alvenaria de bloco de concreto estrutural, uso revestido, de 14 cm</t>
  </si>
  <si>
    <t>141123</t>
  </si>
  <si>
    <t>Alvenaria de bloco de concreto estrutural, uso revestido, de 19 cm</t>
  </si>
  <si>
    <t>141124</t>
  </si>
  <si>
    <t>Alvenaria de bloco de concreto estrutural, uso aparente, de 14 cm</t>
  </si>
  <si>
    <t>141125</t>
  </si>
  <si>
    <t>Alvenaria de bloco de concreto estrutural, uso aparente, de 19 cm</t>
  </si>
  <si>
    <t>141126</t>
  </si>
  <si>
    <t>Alvenaria de bloco de concreto estrutural, uso aparente, de 14 cm - classe A</t>
  </si>
  <si>
    <t>141127</t>
  </si>
  <si>
    <t>Alvenaria de bloco de concreto estrutural, uso aparente, de 19 cm - classe A</t>
  </si>
  <si>
    <t>141500</t>
  </si>
  <si>
    <t>Alvenaria de concreto celular ou sílico calcário</t>
  </si>
  <si>
    <t>141506</t>
  </si>
  <si>
    <t>Alvenaria em bloco de concreto celular autoclavado com espessura de 10cm, uso revestido - classe C25</t>
  </si>
  <si>
    <t>141510</t>
  </si>
  <si>
    <t>Alvenaria em bloco de concreto celular autoclavado com espessura de 12,5cm, uso revestido - classe C25</t>
  </si>
  <si>
    <t>141512</t>
  </si>
  <si>
    <t>Alvenaria em bloco de concreto celular autoclavado com espessura de 15cm, uso revestido - classe C25</t>
  </si>
  <si>
    <t>141514</t>
  </si>
  <si>
    <t>Alvenaria em bloco de concreto celular autoclavado com espessura de 20cm, uso revestido - classe C25</t>
  </si>
  <si>
    <t>142000</t>
  </si>
  <si>
    <t>Peças moldadas no local (vergas, pilaretes,etc.)</t>
  </si>
  <si>
    <t>142001</t>
  </si>
  <si>
    <t>Vergas, contravergas e pilaretes de concreto armado</t>
  </si>
  <si>
    <t>142002</t>
  </si>
  <si>
    <t>Cimalha em concreto com pingadeira</t>
  </si>
  <si>
    <t>142500</t>
  </si>
  <si>
    <t>Alvenaria e fechamento com vidro</t>
  </si>
  <si>
    <t>142504</t>
  </si>
  <si>
    <t>Alvenaria em bloco de vidro com armação</t>
  </si>
  <si>
    <t>142800</t>
  </si>
  <si>
    <t>Elementos vazados (concreto, cerâmica e vidros)</t>
  </si>
  <si>
    <t>142803</t>
  </si>
  <si>
    <t>Elemento vazado em concreto, tipo quadriculado - 39 x 39 x 10 cm</t>
  </si>
  <si>
    <t>142806</t>
  </si>
  <si>
    <t>Elemento vazado em concreto, tipo veneziana - 39 x 10 x 10 cm</t>
  </si>
  <si>
    <t>142810</t>
  </si>
  <si>
    <t>Elemento vazado em vidro tipo veneziana capelinha - 20 x 10 x 10 cm</t>
  </si>
  <si>
    <t>142811</t>
  </si>
  <si>
    <t>Elemento vazado em concreto, tipo veneziana - 39 x 39 x 10 cm</t>
  </si>
  <si>
    <t>142812</t>
  </si>
  <si>
    <t>Elemento vazado em vidro tipo veneziana - 20 x 10 x 10 cm</t>
  </si>
  <si>
    <t>142814</t>
  </si>
  <si>
    <t>Elemento vazado em vidro tipo veneziana - 20 x 20 x 6 cm</t>
  </si>
  <si>
    <t>143000</t>
  </si>
  <si>
    <t>Divisória e fechamento</t>
  </si>
  <si>
    <t>143001</t>
  </si>
  <si>
    <t>Divisória em placas de granito com espessura de 3 cm</t>
  </si>
  <si>
    <t>143002</t>
  </si>
  <si>
    <t>Divisória em placas de granilite com espessura de 3 cm</t>
  </si>
  <si>
    <t>143004</t>
  </si>
  <si>
    <t>Divisória em placas de ardósia com espessura de 2 cm</t>
  </si>
  <si>
    <t>143007</t>
  </si>
  <si>
    <t>Divisória sanitária em painel laminado melamínico estrutural, perfis em alumínio, inclusive ferragem completa para vão de porta</t>
  </si>
  <si>
    <t>143008</t>
  </si>
  <si>
    <t>Divisão para mictório em placas de mármore branco com 3 cm</t>
  </si>
  <si>
    <t>143011</t>
  </si>
  <si>
    <t>Divisória cega tipo naval, acabamento em laminado fenólico melamínico, com 3,5 cm</t>
  </si>
  <si>
    <t>143016</t>
  </si>
  <si>
    <t>Divisória em placas de gesso acartonado, resitência ao fogo 60 minutos, espessura 120/90mm - 1RF / 1RF LM</t>
  </si>
  <si>
    <t>143019</t>
  </si>
  <si>
    <t>Divisória cega tipo naval com miolo mineral, acabamento em laminado melamínico, com 3,5 cm</t>
  </si>
  <si>
    <t>143023</t>
  </si>
  <si>
    <t>Divisória painel/vidro/vidro tipo naval, acabamento em laminado fenólico melamínico, com 3,5 cm</t>
  </si>
  <si>
    <t>143024</t>
  </si>
  <si>
    <t>Divisória em PVC com perfis de alumínio anodizado, espessura de 35 mm</t>
  </si>
  <si>
    <t>143026</t>
  </si>
  <si>
    <t>Divisória em placas de gesso acartonado, resitência ao fogo 30 minutos, espessura 73/48mm - 1ST / 1ST</t>
  </si>
  <si>
    <t>143027</t>
  </si>
  <si>
    <t>Divisória em placas de gesso acartonado, resitência ao fogo 30 minutos, espessura 73/48mm - 1ST / 1ST LM</t>
  </si>
  <si>
    <t>143030</t>
  </si>
  <si>
    <t>Divisória em placas de gesso acartonado, resitência ao fogo 30 minutos, espessura 100/70mm - 1ST / 1ST LM</t>
  </si>
  <si>
    <t>143031</t>
  </si>
  <si>
    <t>Divisória em placas de gesso acartonado, resitência ao fogo 30 minutos, espessura 100/70mm - 1ST / 1ST</t>
  </si>
  <si>
    <t>143041</t>
  </si>
  <si>
    <t>Divisória em placas de gesso acartonado, resitência ao fogo 30 minutos, espessura 100/70mm - 1RU / 1RU</t>
  </si>
  <si>
    <t>143044</t>
  </si>
  <si>
    <t>Divisória em placas duplas de gesso acartonado, resitência ao fogo 60 minutos, espessura 120/70mm - 2ST / 2ST LM</t>
  </si>
  <si>
    <t>143086</t>
  </si>
  <si>
    <t>Divisória em placas de granilite com espessura de 4 cm</t>
  </si>
  <si>
    <t>143087</t>
  </si>
  <si>
    <t>Divisória em placas duplas de gesso acartonado, resitência ao fogo 120 minutos, espessura 130/70mm - 2RF / 2RF</t>
  </si>
  <si>
    <t>143088</t>
  </si>
  <si>
    <t>Divisória em placas duplas de gesso acartonado, resitência ao fogo 60 minutos, espessura 120/70mm - 2ST / 2RU</t>
  </si>
  <si>
    <t>143089</t>
  </si>
  <si>
    <t>Divisória em placas duplas de gesso acartonado, resitência ao fogo 60 minutos, espessura 120/70mm - 2RU / 2RU</t>
  </si>
  <si>
    <t>143090</t>
  </si>
  <si>
    <t>Divisória em placas duplas de gesso acartonado, resitência ao fogo 60 minutos, espessura 98/48mm - 2ST / 2ST LM</t>
  </si>
  <si>
    <t>143091</t>
  </si>
  <si>
    <t>Divisória em placas duplas de gesso acartonado, resitência ao fogo 60 minutos, espessura 98/48mm - 2RU / 2RU LM</t>
  </si>
  <si>
    <t>143092</t>
  </si>
  <si>
    <t>Divisória em placas duplas de gesso acartonado, resitência ao fogo 60 minutos, espessura 98/48mm - 2ST / 2RU LM</t>
  </si>
  <si>
    <t>143100</t>
  </si>
  <si>
    <t>Divisória e Fechamento</t>
  </si>
  <si>
    <t>143103</t>
  </si>
  <si>
    <t>Fechamento em placa cimentícia, com espessura de 12 mm</t>
  </si>
  <si>
    <t>144000</t>
  </si>
  <si>
    <t>144004</t>
  </si>
  <si>
    <t>Recolocação de divisórias em chapas com montantes metálicos</t>
  </si>
  <si>
    <t>144006</t>
  </si>
  <si>
    <t>Tela galvanizada para fixação de alvenaria com dimensão de 6x50cm</t>
  </si>
  <si>
    <t>144007</t>
  </si>
  <si>
    <t>Tela galvanizada para fixação de alvenaria com dimensão de 7,5x50cm</t>
  </si>
  <si>
    <t>144008</t>
  </si>
  <si>
    <t>Tela galvanizada para fixação de alvenaria com dimensão de 10,5x50cm</t>
  </si>
  <si>
    <t>144009</t>
  </si>
  <si>
    <t>Tela galvanizada para fixação de alvenaria com dimensão de 12x50cm</t>
  </si>
  <si>
    <t>144010</t>
  </si>
  <si>
    <t>Tela galvanizada para fixação de alvenaria com dimensão de 17x50cm</t>
  </si>
  <si>
    <t>150000</t>
  </si>
  <si>
    <t>Estrutura em madeira, ferro, alumínio e concreto</t>
  </si>
  <si>
    <t>150100</t>
  </si>
  <si>
    <t>Estrutura em madeira para cobertura</t>
  </si>
  <si>
    <t>150101</t>
  </si>
  <si>
    <t>Estrutura de madeira tesourada para telha de barro - vãos até 7,00 m</t>
  </si>
  <si>
    <t>150102</t>
  </si>
  <si>
    <t>Estrutura de madeira tesourada para telha de barro - vãos de 7,01 a 10,00 m</t>
  </si>
  <si>
    <t>150103</t>
  </si>
  <si>
    <t>Estrutura de madeira tesourada para telha de barro - vãos de 10,01 a 13,00 m</t>
  </si>
  <si>
    <t>150104</t>
  </si>
  <si>
    <t>Estrutura de madeira tesourada para telha de barro - vãos de 13,01 a 18,00 m</t>
  </si>
  <si>
    <t>150111</t>
  </si>
  <si>
    <t>Estrutura de madeira tesourada para telha perfil ondulado - vãos até 7,00 m</t>
  </si>
  <si>
    <t>150112</t>
  </si>
  <si>
    <t>Estrutura de madeira tesourada para telha perfil ondulado - vãos 7,01 a 10,00 m</t>
  </si>
  <si>
    <t>150113</t>
  </si>
  <si>
    <t>Estrutura de madeira tesourada para telha perfil ondulado - vãos 10,01 a 13,00 m</t>
  </si>
  <si>
    <t>150114</t>
  </si>
  <si>
    <t>Estrutura de madeira tesourada para telha perfil ondulado - vãos 13,01 a 18,00 m</t>
  </si>
  <si>
    <t>150121</t>
  </si>
  <si>
    <t>Estrutura pontaletada para telhas de barro</t>
  </si>
  <si>
    <t>150122</t>
  </si>
  <si>
    <t>Estrutura pontaletada para telhas onduladas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</si>
  <si>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</si>
  <si>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</si>
  <si>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</si>
  <si>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</si>
  <si>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</si>
  <si>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Estrutura em terças para telhas perfil trapezoidal</t>
  </si>
  <si>
    <t>150300</t>
  </si>
  <si>
    <t>Estrutura em aço</t>
  </si>
  <si>
    <t>150303</t>
  </si>
  <si>
    <t>Fornecimento e montagem de estrutura em aço ASTM-A36, sem pintura</t>
  </si>
  <si>
    <t>150309</t>
  </si>
  <si>
    <t>Montagem de estrutura metálica em aço, sem pintura</t>
  </si>
  <si>
    <t>150311</t>
  </si>
  <si>
    <t>Fornecimento e montagem de estrutura em aço patinável, sem pintura</t>
  </si>
  <si>
    <t>150500</t>
  </si>
  <si>
    <t>Estrutura pré-fabricada de concreto</t>
  </si>
  <si>
    <t>150529</t>
  </si>
  <si>
    <t>Placas, vigas e pilares em concreto armado pré-moldado - fck= 40 MPa</t>
  </si>
  <si>
    <t>150530</t>
  </si>
  <si>
    <t>Mobiliário em concreto armado pré-moldado - fck= 40 MPa</t>
  </si>
  <si>
    <t>150552</t>
  </si>
  <si>
    <t>Placas, vigas e pilares em concreto armado, pré-moldado - fck= 35 MPa</t>
  </si>
  <si>
    <t>150553</t>
  </si>
  <si>
    <t>Placas, vigas e pilares em concreto armado, pré-moldado - fck= 25 MPa</t>
  </si>
  <si>
    <t>150554</t>
  </si>
  <si>
    <t>Mobiliário em concreto armado, pré-moldado - fck= 25 MPa</t>
  </si>
  <si>
    <t>152000</t>
  </si>
  <si>
    <t>152002</t>
  </si>
  <si>
    <t>Fornecimento de peças diversas para estrutura em madeira</t>
  </si>
  <si>
    <t>152004</t>
  </si>
  <si>
    <t>Recolocação de peças lineares em madeira com seção até 60 cm²</t>
  </si>
  <si>
    <t>152006</t>
  </si>
  <si>
    <t>Recolocação de peças lineares em madeira com seção superior a 60 cm²</t>
  </si>
  <si>
    <t>160000</t>
  </si>
  <si>
    <t>Telhamento</t>
  </si>
  <si>
    <t>160200</t>
  </si>
  <si>
    <t>Telhamento em barro</t>
  </si>
  <si>
    <t>160201</t>
  </si>
  <si>
    <t>Telha de barro tipo italiana</t>
  </si>
  <si>
    <t>160202</t>
  </si>
  <si>
    <t>Telha de barro tipo francesa</t>
  </si>
  <si>
    <t>160203</t>
  </si>
  <si>
    <t>Telha de barro tipo romana</t>
  </si>
  <si>
    <t>160206</t>
  </si>
  <si>
    <t>Telha de barro tipo plan</t>
  </si>
  <si>
    <t>160212</t>
  </si>
  <si>
    <t>Emboçamento de beiral em telhas de barro</t>
  </si>
  <si>
    <t>160223</t>
  </si>
  <si>
    <t>Cumeeira de barro emboçado tipos: plan, romana, italiana, francesa e paulistinha</t>
  </si>
  <si>
    <t>160227</t>
  </si>
  <si>
    <t>Espigão de barro emboçado</t>
  </si>
  <si>
    <t>160300</t>
  </si>
  <si>
    <t>Telhamento em cimento reforçado com fio sintético (CRFS)</t>
  </si>
  <si>
    <t>160301</t>
  </si>
  <si>
    <t>Telhamento em cimento reforçado com fio sintético CRFS - perfil ondulado de 6 mm</t>
  </si>
  <si>
    <t>160302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</si>
  <si>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</si>
  <si>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</si>
  <si>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</si>
  <si>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</si>
  <si>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</si>
  <si>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</si>
  <si>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</si>
  <si>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</si>
  <si>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</si>
  <si>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</si>
  <si>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</si>
  <si>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</si>
  <si>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</si>
  <si>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</si>
  <si>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Espigão em cimento reforçado com fio sintético CRFS - perfil ondulado</t>
  </si>
  <si>
    <t>160337</t>
  </si>
  <si>
    <t>Espigão em cimento reforçado com fio sintético CRFS - perfil modulado</t>
  </si>
  <si>
    <t>160340</t>
  </si>
  <si>
    <t>Rufo em cimento reforçado com fio sintético CRFS - perfil ondulado</t>
  </si>
  <si>
    <t>161000</t>
  </si>
  <si>
    <t>Telhamento em madeira, ou fibra vegetal</t>
  </si>
  <si>
    <t>161002</t>
  </si>
  <si>
    <t>Telha em fibra vegetal, perfil ondulado com espessura de 3 mm</t>
  </si>
  <si>
    <t>161010</t>
  </si>
  <si>
    <t>Cumeeira em fibra vegetal, lisa com espessura de 3 mm</t>
  </si>
  <si>
    <t>161200</t>
  </si>
  <si>
    <t>Telhamento metálico comum</t>
  </si>
  <si>
    <t>161202</t>
  </si>
  <si>
    <t>Telhamento em chapa de aço pré-pintada com epóxi e poliéster, perfil ondulado, com espessura de 0,50 mm</t>
  </si>
  <si>
    <t>161204</t>
  </si>
  <si>
    <t>Telhamento em chapa de aço pré-pintada com epóxi e poliéster, perfil ondulado calandrado, com espessura de 0,80 mm</t>
  </si>
  <si>
    <t>161205</t>
  </si>
  <si>
    <t>Telhamento em chapa de aço pré-pintada com epóxi e poliéster, perfil trapezoidal, com espessura de 0,80 mm e altura de 100 mm</t>
  </si>
  <si>
    <t>161206</t>
  </si>
  <si>
    <t>Telhamento em chapa de aço pré-pintada com epóxi e poliéster, perfil trapezoidal, com espessura de 0,50 mm e altura 40 mm</t>
  </si>
  <si>
    <t>161220</t>
  </si>
  <si>
    <t>Cumeeira em chapa de aço pré-pintada com epóxi e poliéster, perfil trapezoidal, com espessura de 0,50 mm</t>
  </si>
  <si>
    <t>161222</t>
  </si>
  <si>
    <t>Cumeeira em chapa de aço pré-pintada com epóxi e poliéster, perfil ondulado, com espessura de 0,50 mm</t>
  </si>
  <si>
    <t>161300</t>
  </si>
  <si>
    <t>Telhamento metálico especial</t>
  </si>
  <si>
    <t>161306</t>
  </si>
  <si>
    <t>Telhamento em chapa de aço pré-pintada com epóxi e poliéster, tipo sanduiche, espessura de 0,50 mm, com lã de rocha</t>
  </si>
  <si>
    <t>161307</t>
  </si>
  <si>
    <t>Telhamento em chapa de aço pré-pintada com epóxi e poliéster, tipo sanduiche, espessura de 0,50 mm, com poliuretano</t>
  </si>
  <si>
    <t>161313</t>
  </si>
  <si>
    <t>Telhamento em chapa de aço com pintura poliéster, tipo sanduíche, espessura de 0,50 mm, com poliestireno expandido</t>
  </si>
  <si>
    <t>161314</t>
  </si>
  <si>
    <t>Telhamento em chapa de aço galvanizado autoportante, perfil trapezoidal, com espessura de 0,80 mm e altura de 120 mm</t>
  </si>
  <si>
    <t>161600</t>
  </si>
  <si>
    <t>Telhamento em material sintético</t>
  </si>
  <si>
    <t>161604</t>
  </si>
  <si>
    <t>Telha ondulada translúcida em polipropileno</t>
  </si>
  <si>
    <t>161616</t>
  </si>
  <si>
    <t>Telha em poliéster reforçado com fibras de vidro, perfil trapezoidal 49</t>
  </si>
  <si>
    <t>161618</t>
  </si>
  <si>
    <t>Telha em poliéster reforçado com fibras de vidro, perfil trapezoidal 90</t>
  </si>
  <si>
    <t>161640</t>
  </si>
  <si>
    <t>Cumeeira para telha de poliéster perfil trapezoidal 49</t>
  </si>
  <si>
    <t>161642</t>
  </si>
  <si>
    <t>Cumeeira para telha de poliéster perfil trapezoidal 90</t>
  </si>
  <si>
    <t>162000</t>
  </si>
  <si>
    <t>Telhamento em vidro</t>
  </si>
  <si>
    <t>162002</t>
  </si>
  <si>
    <t>Telhas de vidro para iluminação tipo francesa</t>
  </si>
  <si>
    <t>162003</t>
  </si>
  <si>
    <t>Telhas de vidro para iluminação tipo italiana</t>
  </si>
  <si>
    <t>162004</t>
  </si>
  <si>
    <t>Telhas de vidro para iluminação tipo colonial/paulistinha</t>
  </si>
  <si>
    <t>163000</t>
  </si>
  <si>
    <t>Domos</t>
  </si>
  <si>
    <t>163002</t>
  </si>
  <si>
    <t>Domo de acrílico fixado em perfis de alumínio</t>
  </si>
  <si>
    <t>163200</t>
  </si>
  <si>
    <t>Painel, chapas e fechamento</t>
  </si>
  <si>
    <t>163207</t>
  </si>
  <si>
    <t>Cobertura curva em chapa de policarbonato alveolar bronze de 6 mm</t>
  </si>
  <si>
    <t>163212</t>
  </si>
  <si>
    <t>Cobertura plana em policarbonato alveolar 10 mm</t>
  </si>
  <si>
    <t>163213</t>
  </si>
  <si>
    <t>Cobertura curva em policarbonato alveolar bronze 10 mm</t>
  </si>
  <si>
    <t>163300</t>
  </si>
  <si>
    <t>Calhas e rufos</t>
  </si>
  <si>
    <t>163302</t>
  </si>
  <si>
    <t>Calha, rufo, afins em chapa galvanizada nº 24 - corte 0,33 m</t>
  </si>
  <si>
    <t>163304</t>
  </si>
  <si>
    <t>Calha, rufo, afins em chapa galvanizada nº 24 - corte 0,50 m</t>
  </si>
  <si>
    <t>163306</t>
  </si>
  <si>
    <t>Calha, rufo, afins em chapa galvanizada nº 24 - corte 1,00 m</t>
  </si>
  <si>
    <t>163308</t>
  </si>
  <si>
    <t>Calha, rufo, afins em chapa galvanizada nº 26 - corte 0,33 m</t>
  </si>
  <si>
    <t>163310</t>
  </si>
  <si>
    <t>Calha, rufo, afins em chapa galvanizada nº 26 - corte 0,50 m</t>
  </si>
  <si>
    <t>163340</t>
  </si>
  <si>
    <t>Rufo pré-moldado em concreto, de 14 x 50 x 18,5 cm</t>
  </si>
  <si>
    <t>163341</t>
  </si>
  <si>
    <t>Rufo pré-moldado em concreto, de 20 x 50 x 26 cm</t>
  </si>
  <si>
    <t>164000</t>
  </si>
  <si>
    <t>164004</t>
  </si>
  <si>
    <t>Recolocação de cumeeiras e espigões de barro</t>
  </si>
  <si>
    <t>164006</t>
  </si>
  <si>
    <t>Recolocação de telha de barro tipo colonial/paulistinha</t>
  </si>
  <si>
    <t>164008</t>
  </si>
  <si>
    <t>Recolocação de telha de barro tipo plan</t>
  </si>
  <si>
    <t>164009</t>
  </si>
  <si>
    <t>Recolocação de domo de acrílico, inclusive perfis metálicos de fixação</t>
  </si>
  <si>
    <t>164012</t>
  </si>
  <si>
    <t>Recolocação de telhas de barro tipo francesa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</si>
  <si>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</si>
  <si>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</si>
  <si>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</si>
  <si>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</si>
  <si>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170000</t>
  </si>
  <si>
    <t>Revestimento em massa e/ou fundido no local</t>
  </si>
  <si>
    <t>170100</t>
  </si>
  <si>
    <t>Regularização de base</t>
  </si>
  <si>
    <t>170101</t>
  </si>
  <si>
    <t>Argamassa de proteção com argila expandida</t>
  </si>
  <si>
    <t>170102</t>
  </si>
  <si>
    <t>Argamassa de regularização e/ou proteção</t>
  </si>
  <si>
    <t>170103</t>
  </si>
  <si>
    <t>Argamassa com aditivo expansor</t>
  </si>
  <si>
    <t>170104</t>
  </si>
  <si>
    <t>Lastro de concreto impermeabilizado</t>
  </si>
  <si>
    <t>170105</t>
  </si>
  <si>
    <t>Regularização de piso com nata de cimento</t>
  </si>
  <si>
    <t>170106</t>
  </si>
  <si>
    <t>Regularização de piso com nata de cimento e bianco</t>
  </si>
  <si>
    <t>170112</t>
  </si>
  <si>
    <t>Argamassa de cimento e areia - traço 1:3, com adesivo acrílico</t>
  </si>
  <si>
    <t>170200</t>
  </si>
  <si>
    <t>Revestimento em argamassa</t>
  </si>
  <si>
    <t>170202</t>
  </si>
  <si>
    <t>Chapisco</t>
  </si>
  <si>
    <t>170204</t>
  </si>
  <si>
    <t>Chapisco com bianco</t>
  </si>
  <si>
    <t>170206</t>
  </si>
  <si>
    <t>Chapisco fino peneirado</t>
  </si>
  <si>
    <t>170208</t>
  </si>
  <si>
    <t>Chapisco rústico com pedra britada nº 1</t>
  </si>
  <si>
    <t>170212</t>
  </si>
  <si>
    <t>Emboço comum</t>
  </si>
  <si>
    <t>170214</t>
  </si>
  <si>
    <t>Emboço desempenado com espuma de poliéster</t>
  </si>
  <si>
    <t>170222</t>
  </si>
  <si>
    <t>Reboco</t>
  </si>
  <si>
    <t>170225</t>
  </si>
  <si>
    <t>Argamassa decorativa para revestimento em parede interna e externa</t>
  </si>
  <si>
    <t>170226</t>
  </si>
  <si>
    <t>Barra lisa com acabamento em nata de cimento</t>
  </si>
  <si>
    <t>170233</t>
  </si>
  <si>
    <t>Emboço desempenado com argamassa industrializada</t>
  </si>
  <si>
    <t>170300</t>
  </si>
  <si>
    <t>Revestimento em cimentado</t>
  </si>
  <si>
    <t>170302</t>
  </si>
  <si>
    <t>Cimentado desempenado</t>
  </si>
  <si>
    <t>170304</t>
  </si>
  <si>
    <t>Cimentado desempenado e alisado (queimado)</t>
  </si>
  <si>
    <t>170306</t>
  </si>
  <si>
    <t>Cimentado desempenado e alisado com corante (queimado)</t>
  </si>
  <si>
    <t>170308</t>
  </si>
  <si>
    <t>Cimentado semi-áspero</t>
  </si>
  <si>
    <t>170310</t>
  </si>
  <si>
    <t>Cimentado áspero com caneluras</t>
  </si>
  <si>
    <t>170320</t>
  </si>
  <si>
    <t>Degrau em cimentado</t>
  </si>
  <si>
    <t>170330</t>
  </si>
  <si>
    <t>Rodapé em cimentado desempenado e alisado com altura 5 cm</t>
  </si>
  <si>
    <t>170331</t>
  </si>
  <si>
    <t>Rodapé em cimentado desempenado e alisado com altura 7 cm</t>
  </si>
  <si>
    <t>170332</t>
  </si>
  <si>
    <t>Rodapé em cimentado desempenado e alisado com altura 10 cm</t>
  </si>
  <si>
    <t>170333</t>
  </si>
  <si>
    <t>Rodapé em cimentado desempenado e alisado com altura 15 cm</t>
  </si>
  <si>
    <t>170400</t>
  </si>
  <si>
    <t>Revestimento em gesso</t>
  </si>
  <si>
    <t>170402</t>
  </si>
  <si>
    <t>Revestimento em gesso liso desempenado sobre emboço</t>
  </si>
  <si>
    <t>170404</t>
  </si>
  <si>
    <t>Revestimento em gesso liso desempenado sobre bloco</t>
  </si>
  <si>
    <t>170500</t>
  </si>
  <si>
    <t>Revestimento em concreto</t>
  </si>
  <si>
    <t>170502</t>
  </si>
  <si>
    <t>Piso com requadro em concreto simples sem controle de fck</t>
  </si>
  <si>
    <t>170507</t>
  </si>
  <si>
    <t>Piso com requadro em concreto simples com controle fck = 20 MPa</t>
  </si>
  <si>
    <t>170508</t>
  </si>
  <si>
    <t>Piso em placas pré-moldadas de concreto rejuntado com grama</t>
  </si>
  <si>
    <t>170510</t>
  </si>
  <si>
    <t>Piso com requadro em concreto simples com controle fck = 25 MPa</t>
  </si>
  <si>
    <t>170532</t>
  </si>
  <si>
    <t>Soleira em concreto simples</t>
  </si>
  <si>
    <t>170542</t>
  </si>
  <si>
    <t>Peitoril em concreto simples</t>
  </si>
  <si>
    <t>171000</t>
  </si>
  <si>
    <t>Revestimento em granilite fundido no local</t>
  </si>
  <si>
    <t>171002</t>
  </si>
  <si>
    <t>Piso em granilite moldado no local</t>
  </si>
  <si>
    <t>171010</t>
  </si>
  <si>
    <t>Soleira em granilite moldado no local</t>
  </si>
  <si>
    <t>171012</t>
  </si>
  <si>
    <t>Degrau em granilite moldado no local</t>
  </si>
  <si>
    <t>171020</t>
  </si>
  <si>
    <t>Rodapé qualquer em granilite moldado no local até 10 cm</t>
  </si>
  <si>
    <t>171041</t>
  </si>
  <si>
    <t>Rodapé em placas pré-moldadas de granilite, acabamento encerado, até 10 cm</t>
  </si>
  <si>
    <t>171042</t>
  </si>
  <si>
    <t>Soleira em placas pré-moldadas de granilite, acabamento encerado, até 30 cm</t>
  </si>
  <si>
    <t>171043</t>
  </si>
  <si>
    <t>Piso em placas de granilite, acabamento encerado</t>
  </si>
  <si>
    <t>171200</t>
  </si>
  <si>
    <t>Revestimento industrial fundido no local</t>
  </si>
  <si>
    <t>171202</t>
  </si>
  <si>
    <t>Piso em alta resistência moldado no local 8 mm</t>
  </si>
  <si>
    <t>171206</t>
  </si>
  <si>
    <t>Piso em alta resistência moldado no local 12 mm</t>
  </si>
  <si>
    <t>171210</t>
  </si>
  <si>
    <t>Soleira em alta resistência moldada no local</t>
  </si>
  <si>
    <t>171212</t>
  </si>
  <si>
    <t>Degrau em alta resistência 8 mm</t>
  </si>
  <si>
    <t>171214</t>
  </si>
  <si>
    <t>Degrau em alta resistência 12 mm</t>
  </si>
  <si>
    <t>171224</t>
  </si>
  <si>
    <t>Rodapé qualquer em alta resistência moldado no local até 10 cm</t>
  </si>
  <si>
    <t>172000</t>
  </si>
  <si>
    <t>Revestimento especial fundido no local</t>
  </si>
  <si>
    <t>172002</t>
  </si>
  <si>
    <t>Massa raspada</t>
  </si>
  <si>
    <t>172004</t>
  </si>
  <si>
    <t>Revestimento em granito lavado tipo Fulget uso externo, em faixas até 40 cm</t>
  </si>
  <si>
    <t>172005</t>
  </si>
  <si>
    <t>Friso para junta de dilatação em revestimento de granito lavado tipo Fulget</t>
  </si>
  <si>
    <t>172006</t>
  </si>
  <si>
    <t>Revestimento em granito lavado tipo Fulget uso externo</t>
  </si>
  <si>
    <t>172014</t>
  </si>
  <si>
    <t>Revestimento texturizado acrílico com microagregados minerais</t>
  </si>
  <si>
    <t>174000</t>
  </si>
  <si>
    <t>Reparos e conservações em massa e concreto</t>
  </si>
  <si>
    <t>174001</t>
  </si>
  <si>
    <t>Reparos em piso de granilite - estucamento e polimento</t>
  </si>
  <si>
    <t>174002</t>
  </si>
  <si>
    <t>Reparos em pisos de alta resistência fundidos no local - estucamento e polimento</t>
  </si>
  <si>
    <t>174003</t>
  </si>
  <si>
    <t>Reparos em degrau de granilite - estucamento e polimento</t>
  </si>
  <si>
    <t>174005</t>
  </si>
  <si>
    <t>Reparos em peitoril de granilite - estucamento e polimento</t>
  </si>
  <si>
    <t>174007</t>
  </si>
  <si>
    <t>Reparos em rodapé de granilite - estucamento e polimento</t>
  </si>
  <si>
    <t>174011</t>
  </si>
  <si>
    <t>Faixa antiderrapante definitiva para degraus, soleiras, patamares ou pisos</t>
  </si>
  <si>
    <t>180000</t>
  </si>
  <si>
    <t>Revestimento cerâmico</t>
  </si>
  <si>
    <t>180500</t>
  </si>
  <si>
    <t>Plaquetas laminadas para revestimentos</t>
  </si>
  <si>
    <t>180502</t>
  </si>
  <si>
    <t>Revestimento em plaqueta laminada</t>
  </si>
  <si>
    <t>180600</t>
  </si>
  <si>
    <t>Pisos em placas cerâmicas esmaltadas prensadas</t>
  </si>
  <si>
    <t>180601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</si>
  <si>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</si>
  <si>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</si>
  <si>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</si>
  <si>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</si>
  <si>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</si>
  <si>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</si>
  <si>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Rodapé cerâmico esmaltado PEI-4 resistência química A, para áreas internas sujeitas à lavagem frequente, assentado com argamassa colante industrializada</t>
  </si>
  <si>
    <t>180605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</si>
  <si>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</si>
  <si>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</si>
  <si>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</si>
  <si>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</si>
  <si>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Rodapé cerâmico esmaltado com textura semi-rugosa PEI-5 resistência química A, para áreas internas, assentado com argamassa mista</t>
  </si>
  <si>
    <t>180608</t>
  </si>
  <si>
    <t>Rodapé cerâmico esmaltado com textura semi-rugosa PEI-5 resistência química A, para áreas internas, assentado com argamassa colante industrializada</t>
  </si>
  <si>
    <t>180609</t>
  </si>
  <si>
    <t>Piso cerâmico esmaltado PEI-5 resistência química B, para áreas internas, assentado com argamassa mista</t>
  </si>
  <si>
    <t>180610</t>
  </si>
  <si>
    <t>Piso cerâmico esmaltado PEI-5 resistência química B, para áreas internas, assentado com argamassa colante industrializada</t>
  </si>
  <si>
    <t>180611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</si>
  <si>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</si>
  <si>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</si>
  <si>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</si>
  <si>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</si>
  <si>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com argamassa mista</t>
  </si>
  <si>
    <t>180614</t>
  </si>
  <si>
    <t>Piso cerâmico esmaltado antiderrapante PEI-5 resistência química A, para áreas internas com saída para o exterior, assentado c/argamassa colante industrializada</t>
  </si>
  <si>
    <t>180615</t>
  </si>
  <si>
    <t>Rodapé cerâmico esmaltado PEI-5 resistência química A, para áreas internas com saída para o exterior, assentado com argamassa mista</t>
  </si>
  <si>
    <t>180616</t>
  </si>
  <si>
    <t>Rodapé cerâmico esmaltado PEI-5 resistência química A, para áreas internas com saída para o exterior, assentado com argamassa colante industrializada</t>
  </si>
  <si>
    <t>180617</t>
  </si>
  <si>
    <t>Piso cerâmico esmaltado rústico PEI-5 resistência química B, para áreas internas com saída para o exterior, assentado com argamassa mista</t>
  </si>
  <si>
    <t>180618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</si>
  <si>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</si>
  <si>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</si>
  <si>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</si>
  <si>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</si>
  <si>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</si>
  <si>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</si>
  <si>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</si>
  <si>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</si>
  <si>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</si>
  <si>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</si>
  <si>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</si>
  <si>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</si>
  <si>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Rodapé cerâmico esmaltado texturizado PEI-5 resistência química B, para áreas externas, assentado com argamassa colante industrializada</t>
  </si>
  <si>
    <t>180627</t>
  </si>
  <si>
    <t>Piso cerâmico esmaltado antiderrapante, PEI-5, resistência química A, assentado com argamassa colante industrializada</t>
  </si>
  <si>
    <t>180628</t>
  </si>
  <si>
    <t>Rodapé cerâmico esmaltado antiderrapante, PEI-5, resistência química A, assentado com argamassa colante industrializada</t>
  </si>
  <si>
    <t>180640</t>
  </si>
  <si>
    <t>Rejuntamento de piso em placas cerâmicas com cimento branco, juntas acima de 3 até 5 mm</t>
  </si>
  <si>
    <t>180641</t>
  </si>
  <si>
    <t>Rejuntamento de piso em placas cerâmicas com argamassa industrializada para rejunte, juntas acima de 3 até 5 mm</t>
  </si>
  <si>
    <t>180642</t>
  </si>
  <si>
    <t>Rejuntamento de piso em placas cerâmicas com cimento branco, juntas acima 5 até 10 mm</t>
  </si>
  <si>
    <t>180643</t>
  </si>
  <si>
    <t>Rejuntamento de piso em placas cerâmicas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</si>
  <si>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</si>
  <si>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</si>
  <si>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</si>
  <si>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</si>
  <si>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</si>
  <si>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</si>
  <si>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</si>
  <si>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Rejuntamento de rodapé em placas cerâmicas até 10 cm de altura com argamassa industrializada para rejunte, juntas acima de 5 até 10 mm</t>
  </si>
  <si>
    <t>180700</t>
  </si>
  <si>
    <t>Pisos em placas cerâmicas não esmaltadas extrudadas</t>
  </si>
  <si>
    <t>180701</t>
  </si>
  <si>
    <t>Piso cerâmico não esmaltado extrudado alta resistência química e mecânica, espessura de 9 mm, assentado com argamassa de cimento e areia</t>
  </si>
  <si>
    <t>180702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</si>
  <si>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</si>
  <si>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</si>
  <si>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</si>
  <si>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</si>
  <si>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Piso cerâmico não esmaltado extrudado alta resistência química e mecânica, espessura de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</si>
  <si>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</si>
  <si>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</si>
  <si>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</si>
  <si>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</si>
  <si>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</si>
  <si>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Canto de rodapé cerâmico não esmaltado extrudado alta resistência química e mecânica, altura de 10 cm assentado com argamassa de cimento e areia</t>
  </si>
  <si>
    <t>180710</t>
  </si>
  <si>
    <t>Canto de rodapé cerâmico não esmaltado extrudado alta resistência química e mecânica, altura de 10 cm assentado com argamassa colante industrializada</t>
  </si>
  <si>
    <t>180716</t>
  </si>
  <si>
    <t>Piso cerâmico não esmaltado extrudado alta resistência química e mecânica, espessura 14mm, assentado com argamassa industrializada, áreas com altas temperaturas</t>
  </si>
  <si>
    <t>180717</t>
  </si>
  <si>
    <t>Rodapé cerâmico não esmaltado extrudado alta resistência química e mecânica altura de 10cm, assentado com argamassa industrializada, áreas com altas temperturas</t>
  </si>
  <si>
    <t>180720</t>
  </si>
  <si>
    <t>Rejuntamento de piso cerâmico extrudado antiácido de 9 mm, com argamassa industrializada à base de resina furânica, juntas acima de 3 até 6 mm</t>
  </si>
  <si>
    <t>180721</t>
  </si>
  <si>
    <t>Rejuntamento de piso cerâmico extrudado antiácido de 9 mm, com argamassa industrializada à base de resina epóxi, juntas acima de 3 até 6 mm</t>
  </si>
  <si>
    <t>180722</t>
  </si>
  <si>
    <t>Rejuntamento de piso cerâmico extrudado antiácido de 14 mm, com argamassa industrializada à base de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</si>
  <si>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</si>
  <si>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</si>
  <si>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180724</t>
  </si>
  <si>
    <t>Rejuntamento de revestimento cerâmico extrudado antiácido de 9 mm, com argamassa industrializada à base de resina epóxi, juntas acima de 3 até 6 mm</t>
  </si>
  <si>
    <t>180725</t>
  </si>
  <si>
    <t>Rejuntamento piso cerâmico extrudado antiácido de 14 mm, com argamassa industrializada à base de bauxita, juntas acima de 3 até 6mm, áreas de altas temperturas</t>
  </si>
  <si>
    <t>180730</t>
  </si>
  <si>
    <t>Rejuntamento de rodapé cerâmico extrudado antiácido de 9 mm, com argamassa industrializada à base de resina furânica, juntas acima de 3 até 6 mm</t>
  </si>
  <si>
    <t>180731</t>
  </si>
  <si>
    <t>Rejuntamento de rodapé cerâmico extrudado antiácido de 9 mm, com argamassa industrializada à base de resina epóxi, juntas acima de 3 até 6 mm</t>
  </si>
  <si>
    <t>180800</t>
  </si>
  <si>
    <t>Revestimento em porcelanato</t>
  </si>
  <si>
    <t>180801</t>
  </si>
  <si>
    <t>Revestimento em porcelanato esmaltado antiderrapante, grupo de absorção BI-a, rejuntado</t>
  </si>
  <si>
    <t>180802</t>
  </si>
  <si>
    <t>Rodapé em porcelanato esmaltado antiderrapante, grupo de absorção BI-a, rejuntado</t>
  </si>
  <si>
    <t>180809</t>
  </si>
  <si>
    <t>Revestimento em porcelanato esmaltado, grupo de absorção BI-a, rejuntado</t>
  </si>
  <si>
    <t>180810</t>
  </si>
  <si>
    <t>Rodapé em porcelanato esmaltado, grupo de absorção BI-a, rejuntado</t>
  </si>
  <si>
    <t>180811</t>
  </si>
  <si>
    <t>Revestimento em porcelanato técnico antiderrapante, grupo de absorção BI-a, rejuntado</t>
  </si>
  <si>
    <t>180812</t>
  </si>
  <si>
    <t>Rodapé em porcelanato técnico antiderrapante, grupo de absorção BI-a, rejuntado</t>
  </si>
  <si>
    <t>180813</t>
  </si>
  <si>
    <t>Revestimento em porcelanato técnico antiácido, grupo de absorção BI-a, rejuntado com resina epóxi</t>
  </si>
  <si>
    <t>180814</t>
  </si>
  <si>
    <t>Rodapé em porcelanato técnico antiácido, grupo de absorção BI-a, rejuntado com resina epóxi</t>
  </si>
  <si>
    <t>180815</t>
  </si>
  <si>
    <t>Revestimento em porcelanato técnico coeficiente de atrito II, grupo de absorção BI-a, rejuntado</t>
  </si>
  <si>
    <t>180816</t>
  </si>
  <si>
    <t>Rodapé em porcelanato técnico, coeficiente de atrito II, grupo de absorção BI-a, rejuntado</t>
  </si>
  <si>
    <t>180817</t>
  </si>
  <si>
    <t>Revestimento em porcelanato técnico, coeficiente de atrito I, grupo de absorção BI-a, rejuntado</t>
  </si>
  <si>
    <t>180818</t>
  </si>
  <si>
    <t>Rodapé em porcelanato técnico, coeficiente de atrito I, grupo de absorção BI-a, rejuntado</t>
  </si>
  <si>
    <t>181100</t>
  </si>
  <si>
    <t>Revestimentos em placas cerâmicas esmaltadas prensadas</t>
  </si>
  <si>
    <t>181101</t>
  </si>
  <si>
    <t>Revestimento em placa cerâmica esmaltada para paredes de 15 x 15 cm, assentado com argamassa mista</t>
  </si>
  <si>
    <t>181102</t>
  </si>
  <si>
    <t>Revestimento em placa cerâmica esmaltada para paredes de 15 x 15 cm, assentado com argamassa colante industrializada</t>
  </si>
  <si>
    <t>181103</t>
  </si>
  <si>
    <t>Revestimento em placa cerâmica esmaltada para paredes de 20 x 20 cm, assentado com argamassa mista</t>
  </si>
  <si>
    <t>181104</t>
  </si>
  <si>
    <t>Revestimento em placa cerâmica esmaltada para paredes de 20 x 20 cm, assentado com argamassa AC-I colante industrializada</t>
  </si>
  <si>
    <t>181109</t>
  </si>
  <si>
    <t>Revestimento em placa cerâmica esmaltada para parede interna de 10 x 10 cm, assentado com argamassa colante industrializada</t>
  </si>
  <si>
    <t>181110</t>
  </si>
  <si>
    <t>Revestimento em placa cerâmica esmaltada de 10 x 10 cm, assentado com argamassa colante industrializada</t>
  </si>
  <si>
    <t>181111</t>
  </si>
  <si>
    <t>Revestimento em placa cerâmica esmaltada para paredes de 20 x 20 cm, assentado com argamassa AC-II colante industrializada</t>
  </si>
  <si>
    <t>181120</t>
  </si>
  <si>
    <t>Rejuntamento de placa cerâmica de 15 x 15 cm com cimento branco, juntas até 3 mm</t>
  </si>
  <si>
    <t>181121</t>
  </si>
  <si>
    <t>Rejuntamento de placa cerâmica de 15 x 15 cm com argamassa industrializada para rejunte, juntas até 3 mm</t>
  </si>
  <si>
    <t>181122</t>
  </si>
  <si>
    <t>Rejuntamento de cerâmica esmaltada de 20 x 20 cm com cimento branco, juntas até 3 mm</t>
  </si>
  <si>
    <t>181123</t>
  </si>
  <si>
    <t>Rejuntamento de cerâmica esmaltada de 20 x 20 cm com argamassa industrializada para rejunte, juntas até 3 mm</t>
  </si>
  <si>
    <t>181125</t>
  </si>
  <si>
    <t>Rejuntamento de placas cerâmicas de 10 x 10 cm com argamassa industrializada para rejunte, juntas de 6 mm</t>
  </si>
  <si>
    <t>181200</t>
  </si>
  <si>
    <t>Revestimentos em pastilhas e mosaicos</t>
  </si>
  <si>
    <t>181202</t>
  </si>
  <si>
    <t>Revestimento em pastilha de porcelana natural ou esmaltada de 5 x 5 cm, assentado e rejuntado com argamassa colante industrializada</t>
  </si>
  <si>
    <t>181210</t>
  </si>
  <si>
    <t>Revestimento em pastilha de porcelana natural ou esmaltada de 5 x 5 cm, assentado e rejuntado com argamassa colante industrializada, faixas até 40 cm</t>
  </si>
  <si>
    <t>181212</t>
  </si>
  <si>
    <t>Revestimento em pastilha de porcelana natural ou esmaltada de 2,5 x 2,5 cm, assentado e rejuntado com argamassa colante industrializada</t>
  </si>
  <si>
    <t>181220</t>
  </si>
  <si>
    <t>Revestimento em pastilha de porcelana natural ou esmaltada de 2,5 x 2,5 cm, assentado e rejuntado com argamassa colante industrializada, faixas até 40 cm</t>
  </si>
  <si>
    <t>181300</t>
  </si>
  <si>
    <t>Revestimento em placas cerâmicas não esmaltadas extrudadas</t>
  </si>
  <si>
    <t>181301</t>
  </si>
  <si>
    <t>Revestimento de placa cerâmica não esmaltada extrudada alta resistência química e mecânica, espessura de 9 mm, assentado com argamassa colante industrializada</t>
  </si>
  <si>
    <t>181320</t>
  </si>
  <si>
    <t>Rejuntamento de revestimento cerâmico não esmaltado extrudado antiácido 9 mm, com argamassa industrializada à base de resina epóxi, juntas acima de 3 até 6 mm</t>
  </si>
  <si>
    <t>190000</t>
  </si>
  <si>
    <t>Revestimento em pedra</t>
  </si>
  <si>
    <t>190100</t>
  </si>
  <si>
    <t>Granito</t>
  </si>
  <si>
    <t>190101</t>
  </si>
  <si>
    <t>Rodapé em granito com 7 cm de altura</t>
  </si>
  <si>
    <t>190102</t>
  </si>
  <si>
    <t>Revestimento em granito com 2 cm de espessura, assente com massa</t>
  </si>
  <si>
    <t>190104</t>
  </si>
  <si>
    <t>Revestimento em granito com 3 cm de espessura, assente com massa</t>
  </si>
  <si>
    <t>190106</t>
  </si>
  <si>
    <t>Peitoril e/ou soleira em granito com espessura de 2 cm e largura até 20 cm</t>
  </si>
  <si>
    <t>190112</t>
  </si>
  <si>
    <t>Degrau e espelho de granito</t>
  </si>
  <si>
    <t>190132</t>
  </si>
  <si>
    <t>Rodapé em granito com altura de 7,01 a 10 cm</t>
  </si>
  <si>
    <t>190139</t>
  </si>
  <si>
    <t>Peitoril e/ou soleira em granito com espessura de 2 cm e largura de 21 até 30 cm</t>
  </si>
  <si>
    <t>190200</t>
  </si>
  <si>
    <t>Mármore</t>
  </si>
  <si>
    <t>190202</t>
  </si>
  <si>
    <t>Revestimento em mármore branco de 2 cm, assente com massa</t>
  </si>
  <si>
    <t>190204</t>
  </si>
  <si>
    <t>Revestimento em mármore travertino nacional de 2 cm, assente com massa</t>
  </si>
  <si>
    <t>190206</t>
  </si>
  <si>
    <t>Revestimento em mármore branco de 3 cm, assente com massa</t>
  </si>
  <si>
    <t>190208</t>
  </si>
  <si>
    <t>Revestimento em mármore travertino nacional de 3 cm, assente com massa</t>
  </si>
  <si>
    <t>190222</t>
  </si>
  <si>
    <t>Degrau e espelho em mármore branco</t>
  </si>
  <si>
    <t>190224</t>
  </si>
  <si>
    <t>Degrau e espelho em mármore travertino nacional</t>
  </si>
  <si>
    <t>190225</t>
  </si>
  <si>
    <t>Rodapé em mármore branco, com 7 cm de altura</t>
  </si>
  <si>
    <t>190300</t>
  </si>
  <si>
    <t>Pedra</t>
  </si>
  <si>
    <t>190302</t>
  </si>
  <si>
    <t>Revestimento em pedra tipo arenito comum</t>
  </si>
  <si>
    <t>190306</t>
  </si>
  <si>
    <t>Revestimento em pedra mineira comum</t>
  </si>
  <si>
    <t>190309</t>
  </si>
  <si>
    <t>Revestimento em pedra miracema</t>
  </si>
  <si>
    <t>190310</t>
  </si>
  <si>
    <t>Rodapé em pedra miracema com 5,75 cm de altura</t>
  </si>
  <si>
    <t>190311</t>
  </si>
  <si>
    <t>Rodapé em pedra miracema com 11,5 cm de altura</t>
  </si>
  <si>
    <t>190322</t>
  </si>
  <si>
    <t>Rodapé em pedra mineira simples com 10 cm de altura</t>
  </si>
  <si>
    <t>190326</t>
  </si>
  <si>
    <t>Revestimento em pedra ardósia selecionada</t>
  </si>
  <si>
    <t>190327</t>
  </si>
  <si>
    <t>Rodapé em pedra ardósia com 7 cm de altura</t>
  </si>
  <si>
    <t>190329</t>
  </si>
  <si>
    <t>Peitoril e/ou soleira em ardósia com espessura de 2 cm e largura até 20 cm</t>
  </si>
  <si>
    <t>192000</t>
  </si>
  <si>
    <t>192002</t>
  </si>
  <si>
    <t>Recolocação de mármore, pedras e granitos, assentes com massa</t>
  </si>
  <si>
    <t>200000</t>
  </si>
  <si>
    <t>Revestimento em madeira</t>
  </si>
  <si>
    <t>200100</t>
  </si>
  <si>
    <t>Lambris de madeira</t>
  </si>
  <si>
    <t>200104</t>
  </si>
  <si>
    <t>Lambril em madeira macho/fêmea tarugado, exceto pinus</t>
  </si>
  <si>
    <t>200300</t>
  </si>
  <si>
    <t>Soalho de madeira</t>
  </si>
  <si>
    <t>200301</t>
  </si>
  <si>
    <t>Soalho em tábua de madeira aparelhada</t>
  </si>
  <si>
    <t>200400</t>
  </si>
  <si>
    <t>Tacos</t>
  </si>
  <si>
    <t>200402</t>
  </si>
  <si>
    <t>Piso em tacos de Ipê colado</t>
  </si>
  <si>
    <t>201000</t>
  </si>
  <si>
    <t>Rodapé de madeira</t>
  </si>
  <si>
    <t>201002</t>
  </si>
  <si>
    <t>Rodapé de madeira de 5 x 1,5 cm</t>
  </si>
  <si>
    <t>201004</t>
  </si>
  <si>
    <t>Rodapé de madeira de 7 x 1,5 cm</t>
  </si>
  <si>
    <t>201012</t>
  </si>
  <si>
    <t>Cordão de madeira</t>
  </si>
  <si>
    <t>202000</t>
  </si>
  <si>
    <t>202002</t>
  </si>
  <si>
    <t>Recolocação de soalho em madeira</t>
  </si>
  <si>
    <t>202004</t>
  </si>
  <si>
    <t>Recolocação de tacos soltos com cola</t>
  </si>
  <si>
    <t>202010</t>
  </si>
  <si>
    <t>Recolocação de rodapé e cordão de madeira</t>
  </si>
  <si>
    <t>202020</t>
  </si>
  <si>
    <t>Raspagem com calafetação e aplicação de verniz sinteco</t>
  </si>
  <si>
    <t>202022</t>
  </si>
  <si>
    <t>Raspagem com calafetação e aplicação de cera</t>
  </si>
  <si>
    <t>210000</t>
  </si>
  <si>
    <t>Revestimentos sintéticos e metálicos</t>
  </si>
  <si>
    <t>210100</t>
  </si>
  <si>
    <t>Revestimento em borracha</t>
  </si>
  <si>
    <t>210110</t>
  </si>
  <si>
    <t>Revestimento em borracha sintética preta de 4,0 mm - colado</t>
  </si>
  <si>
    <t>210113</t>
  </si>
  <si>
    <t>Revestimento em borracha sintética preta de 7,0 mm - argamassado</t>
  </si>
  <si>
    <t>210200</t>
  </si>
  <si>
    <t>Revestimento vinílico</t>
  </si>
  <si>
    <t>210205</t>
  </si>
  <si>
    <t>Revestimento vinílico de 2,0 mm, para tráfego médio, com impermeabilizante acrílico</t>
  </si>
  <si>
    <t>210206</t>
  </si>
  <si>
    <t>Revestimento vinílico de 3,2 mm, para tráfego intenso, com impermeabilizante acrílico</t>
  </si>
  <si>
    <t>210226</t>
  </si>
  <si>
    <t>Revestimento vinílico em manta acústica heterogênea, espessura 3mm</t>
  </si>
  <si>
    <t>210227</t>
  </si>
  <si>
    <t>Revestimento vinílico em manta heterogênea, espessura 2mm</t>
  </si>
  <si>
    <t>210228</t>
  </si>
  <si>
    <t>Revestimento vinílico em manta calandrada homogênea flexível com espessura de 2mm</t>
  </si>
  <si>
    <t>210229</t>
  </si>
  <si>
    <t>Revestimento vinílico heterogêneo flexível em réguas com espessura de 3mm</t>
  </si>
  <si>
    <t>210300</t>
  </si>
  <si>
    <t>Revestimento metálico</t>
  </si>
  <si>
    <t>210301</t>
  </si>
  <si>
    <t>Revestimento em aço inoxidável AISI 304, liga 18,8, chapa 20, com espessura de 1 mm, acabamento escovado com grana especial</t>
  </si>
  <si>
    <t>210309</t>
  </si>
  <si>
    <t>Piso elevado tipo telescópico em chapa de aço, sem revestimento</t>
  </si>
  <si>
    <t>210400</t>
  </si>
  <si>
    <t>Forração e carpete</t>
  </si>
  <si>
    <t>210410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</si>
  <si>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</si>
  <si>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</si>
  <si>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</si>
  <si>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210500</t>
  </si>
  <si>
    <t>Revestimento em cimento reforçado com fio sintético (CRFS)</t>
  </si>
  <si>
    <t>210501</t>
  </si>
  <si>
    <t>Piso em painel com miolo de madeira contraplacado por lâminas de madeira e externamente por chapas em CRFS - espessura de 40 mm</t>
  </si>
  <si>
    <t>210600</t>
  </si>
  <si>
    <t>Revestimento em plástico</t>
  </si>
  <si>
    <t>210605</t>
  </si>
  <si>
    <t>Piso elevado monolítico em malha de PVC, preenchida com massa autonivelante, altura de 75mm</t>
  </si>
  <si>
    <t>210700</t>
  </si>
  <si>
    <t>Revestimento sintético</t>
  </si>
  <si>
    <t>210701</t>
  </si>
  <si>
    <t>Revestimento em laminado melamínico dissipativo</t>
  </si>
  <si>
    <t>211000</t>
  </si>
  <si>
    <t>Rodapé sintético</t>
  </si>
  <si>
    <t>211005</t>
  </si>
  <si>
    <t>Rodapé em poliestireno de 7,0 cm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</si>
  <si>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</si>
  <si>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</si>
  <si>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</si>
  <si>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</si>
  <si>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</si>
  <si>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</si>
  <si>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</si>
  <si>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</si>
  <si>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</si>
  <si>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Rodapé de cordão de poliamida</t>
  </si>
  <si>
    <t>211025</t>
  </si>
  <si>
    <t>Rodapé com 10cm de altura em laminado melamínico dissipativo</t>
  </si>
  <si>
    <t>211100</t>
  </si>
  <si>
    <t>Degrau sintético</t>
  </si>
  <si>
    <t>211105</t>
  </si>
  <si>
    <t>Degrau (piso e espelho) em borracha sintética preta com testeira - colado</t>
  </si>
  <si>
    <t>211113</t>
  </si>
  <si>
    <t>Testeira para arremate de degrau vinílico, espessura de 2,0 mm, com impermeabilizante acrílico</t>
  </si>
  <si>
    <t>212000</t>
  </si>
  <si>
    <t>212002</t>
  </si>
  <si>
    <t>Recolocação de piso sintético com cola</t>
  </si>
  <si>
    <t>212004</t>
  </si>
  <si>
    <t>Recolocação de piso sintético argamassado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</si>
  <si>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</si>
  <si>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</si>
  <si>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</si>
  <si>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</si>
  <si>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</si>
  <si>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Recolocação de rodapé e cordões sintéticos</t>
  </si>
  <si>
    <t>212031</t>
  </si>
  <si>
    <t>Fita adesiva antiderrapante fotoluminescente, com largura de 5 cm</t>
  </si>
  <si>
    <t>212041</t>
  </si>
  <si>
    <t>Cantoneira de sobrepor em PVC de 4,0 x 4,0 cm</t>
  </si>
  <si>
    <t>212046</t>
  </si>
  <si>
    <t>Canto externo de acabamento em PVC</t>
  </si>
  <si>
    <t>220000</t>
  </si>
  <si>
    <t>Forro, brise e fachada</t>
  </si>
  <si>
    <t>220100</t>
  </si>
  <si>
    <t>Forro de madeira</t>
  </si>
  <si>
    <t>220101</t>
  </si>
  <si>
    <t>Forro em tábuas aparelhadas macho e fêmea de pinus</t>
  </si>
  <si>
    <t>220102</t>
  </si>
  <si>
    <t>Forro em tábuas aparelhadas macho e fêmea de pinus tarugado</t>
  </si>
  <si>
    <t>220108</t>
  </si>
  <si>
    <t>Forro xadrez em ripas de angelim-vermelho / bacuri / maçaranduba tarugado</t>
  </si>
  <si>
    <t>220121</t>
  </si>
  <si>
    <t>Testeira em tábua aparelhada, com largura de até 20 cm</t>
  </si>
  <si>
    <t>220122</t>
  </si>
  <si>
    <t>Beiral em tábua de angelim-vermelho / bacuri / maçaranduba macho e fêmea com tarugamento</t>
  </si>
  <si>
    <t>220124</t>
  </si>
  <si>
    <t>Beiral em tábua de angelim-vermelho / bacuri / maçaranduba macho e fêmea</t>
  </si>
  <si>
    <t>220200</t>
  </si>
  <si>
    <t>Forro de gesso</t>
  </si>
  <si>
    <t>220201</t>
  </si>
  <si>
    <t>Forro em placa de gesso liso fixo</t>
  </si>
  <si>
    <t>220203</t>
  </si>
  <si>
    <t>Forro em painéis de gesso acartonado, com espessura de 12,5 mm, fixo</t>
  </si>
  <si>
    <t>220210</t>
  </si>
  <si>
    <t>Forro em painéis de gesso acartonado, acabamento liso com película em PVC - 625 x 1250 mm, espessura de 9,5 mm, removível</t>
  </si>
  <si>
    <t>220219</t>
  </si>
  <si>
    <t>Forro de gesso removível com película rígida de PVC de 625 x 625mm</t>
  </si>
  <si>
    <t>220300</t>
  </si>
  <si>
    <t>Forro sintético</t>
  </si>
  <si>
    <t>220301</t>
  </si>
  <si>
    <t>Forro em poliestireno expandido com textura acrílica, espessura de 20 mm</t>
  </si>
  <si>
    <t>220302</t>
  </si>
  <si>
    <t>Forro em lã de vidro revestido em PVC, espessura de 20 mm</t>
  </si>
  <si>
    <t>220303</t>
  </si>
  <si>
    <t>Forro em fibra mineral acústico, revestido em látex</t>
  </si>
  <si>
    <t>220304</t>
  </si>
  <si>
    <t>Forro modular removível em PVC - 618 mm x 1243 mm</t>
  </si>
  <si>
    <t>220305</t>
  </si>
  <si>
    <t>Forro em fibra mineral revestido em látex</t>
  </si>
  <si>
    <t>220307</t>
  </si>
  <si>
    <t>Forro em lâmina de PVC</t>
  </si>
  <si>
    <t>220314</t>
  </si>
  <si>
    <t>Forro em fibra mineral com placas acústicas removíveis de 625 x 625mm</t>
  </si>
  <si>
    <t>220400</t>
  </si>
  <si>
    <t>Forro metálico</t>
  </si>
  <si>
    <t>220402</t>
  </si>
  <si>
    <t>Forro metálico removivel, em painéis de 625 x 625 mm, tipo colmeia</t>
  </si>
  <si>
    <t>220600</t>
  </si>
  <si>
    <t>Brise-soléil</t>
  </si>
  <si>
    <t>220608</t>
  </si>
  <si>
    <t>Brise metálico, espessura 0,5 mm em chapa microperfurada aluzinc, fixado sobre estrutura auxiliar, conforme projeto</t>
  </si>
  <si>
    <t>220609</t>
  </si>
  <si>
    <t>Termobrise em aluzinc pré-pintado, com injeção de poliuretano expandido, largura 335 mm</t>
  </si>
  <si>
    <t>220613</t>
  </si>
  <si>
    <t>Brise em placa cimentícia, montado em perfil e chapa metálica</t>
  </si>
  <si>
    <t>220614</t>
  </si>
  <si>
    <t>Brise em placa cimentícia com espessura de 12mm</t>
  </si>
  <si>
    <t>222000</t>
  </si>
  <si>
    <t>222001</t>
  </si>
  <si>
    <t>Placa em fibra de vidro revestida em PVC</t>
  </si>
  <si>
    <t>222002</t>
  </si>
  <si>
    <t>Recolocação de forros fixados</t>
  </si>
  <si>
    <t>222004</t>
  </si>
  <si>
    <t>Recolocação de forros apoiados ou encaixados</t>
  </si>
  <si>
    <t>222005</t>
  </si>
  <si>
    <t>Moldura de gesso simples, largura até 6,0 cm</t>
  </si>
  <si>
    <t>222009</t>
  </si>
  <si>
    <t>Abertura para vão de luminária em forro de PVC modular</t>
  </si>
  <si>
    <t>230000</t>
  </si>
  <si>
    <t>Esquadria, marcenaria e elemento em madeira</t>
  </si>
  <si>
    <t>230100</t>
  </si>
  <si>
    <t>Janela e veneziana em madeira</t>
  </si>
  <si>
    <t>230103</t>
  </si>
  <si>
    <t>Caixilho de madeira fixo</t>
  </si>
  <si>
    <t>230104</t>
  </si>
  <si>
    <t>Caixilho em madeira de correr</t>
  </si>
  <si>
    <t>230105</t>
  </si>
  <si>
    <t>Caixilho em madeira maximar</t>
  </si>
  <si>
    <t>230106</t>
  </si>
  <si>
    <t>Caixilho em madeira tipo veneziana de correr</t>
  </si>
  <si>
    <t>230200</t>
  </si>
  <si>
    <t>Porta macho / fêmea montada com batente</t>
  </si>
  <si>
    <t>230201</t>
  </si>
  <si>
    <t>Acréscimo de bandeira - porta macho e fêmea com batente de madeira</t>
  </si>
  <si>
    <t>230203</t>
  </si>
  <si>
    <t>Porta macho e fêmea com batente de madeira - 72 x 210 cm</t>
  </si>
  <si>
    <t>230204</t>
  </si>
  <si>
    <t>Porta macho e fêmea com batente de madeira - 82 x 210 cm</t>
  </si>
  <si>
    <t>230205</t>
  </si>
  <si>
    <t>Porta macho e fêmea com batente de madeira - 92 x 210 cm</t>
  </si>
  <si>
    <t>230206</t>
  </si>
  <si>
    <t>Porta macho e fêmea com batente de madeira - 124 x 210 cm</t>
  </si>
  <si>
    <t>230250</t>
  </si>
  <si>
    <t>Acréscimo de bandeira - porta macho e fêmea com batente metálico</t>
  </si>
  <si>
    <t>230252</t>
  </si>
  <si>
    <t>Porta macho e fêmea com batente metálico - 72 x 210 cm</t>
  </si>
  <si>
    <t>230253</t>
  </si>
  <si>
    <t>Porta macho e fêmea com batente metálico - 82 x 210 cm</t>
  </si>
  <si>
    <t>230254</t>
  </si>
  <si>
    <t>Porta macho e fêmea com batente metálico - 92 x 210 cm</t>
  </si>
  <si>
    <t>230255</t>
  </si>
  <si>
    <t>Porta macho e fêmea com batente metálico - 124 x 210 cm</t>
  </si>
  <si>
    <t>230400</t>
  </si>
  <si>
    <t>Porta lisa laminada montada com batente</t>
  </si>
  <si>
    <t>230401</t>
  </si>
  <si>
    <t>Acréscimo de bandeira - porta lisa revestida com laminado fenólico melamínico e batente de madeira sem revestimento</t>
  </si>
  <si>
    <t>230407</t>
  </si>
  <si>
    <t>Porta em laminado fenólico melamínico com batente em alumínio - 82 x 180 cm</t>
  </si>
  <si>
    <t>230408</t>
  </si>
  <si>
    <t>Porta em laminado fenólico melamínico com batente em alumínio - 62 x 160 cm</t>
  </si>
  <si>
    <t>230409</t>
  </si>
  <si>
    <t>Porta em laminado fenólico melamínico com acabamento liso, batente de madeira sem revestimento - 72 x 210 cm</t>
  </si>
  <si>
    <t>230410</t>
  </si>
  <si>
    <t>Porta em laminado fenólico melamínico com acabamento liso, batente de madeira sem revestimento - 82 x 210 cm</t>
  </si>
  <si>
    <t>230411</t>
  </si>
  <si>
    <t>Porta em laminado fenólico melamínico com acabamento liso, batente de madeira sem revestimento - 92 x 210 cm</t>
  </si>
  <si>
    <t>230412</t>
  </si>
  <si>
    <t>Porta em laminado fenólico melamínico com acabamento liso, batente de madeira sem revestimento - 124 x 210 cm</t>
  </si>
  <si>
    <t>230413</t>
  </si>
  <si>
    <t>Porta em laminado fenólico melamínico com acabamento liso, batente de madeira sem revestimento - 144 x 210 cm</t>
  </si>
  <si>
    <t>230414</t>
  </si>
  <si>
    <t>Porta em laminado fenólico melamínico com acabamento liso, batente de madeira sem revestimento - 220 x 210 cm</t>
  </si>
  <si>
    <t>230450</t>
  </si>
  <si>
    <t>Acréscimo de bandeira - porta lisa revestida com laminado fenólico melamínico e batente metálico</t>
  </si>
  <si>
    <t>230457</t>
  </si>
  <si>
    <t>Porta em laminado melamínico estrutural com acabamento texturizado, batente em alumínio com ferragens - 62 x 180 cm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</si>
  <si>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</si>
  <si>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</si>
  <si>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</si>
  <si>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</si>
  <si>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</si>
  <si>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</si>
  <si>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</si>
  <si>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</si>
  <si>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</si>
  <si>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</si>
  <si>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</si>
  <si>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</si>
  <si>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230800</t>
  </si>
  <si>
    <t>Marcenaria em geral</t>
  </si>
  <si>
    <t>230801</t>
  </si>
  <si>
    <t>Estrado em madeira</t>
  </si>
  <si>
    <t>230802</t>
  </si>
  <si>
    <t>Faixa/batedor de proteção em madeira aparelhada natural 10 x 2,5 cm</t>
  </si>
  <si>
    <t>230803</t>
  </si>
  <si>
    <t>Faixa/batedor de proteção em madeira de 20 x 5 cm, com acabamento em laminado fenólico melamínico</t>
  </si>
  <si>
    <t>230804</t>
  </si>
  <si>
    <t>Armário/gabinete embutido em MDF sob medida, revestido em laminado melamínico, com portas e prateleiras</t>
  </si>
  <si>
    <t>230806</t>
  </si>
  <si>
    <t>Tampo sob medida em compensado, revestido na face superior em laminado fenólico melamínico</t>
  </si>
  <si>
    <t>230808</t>
  </si>
  <si>
    <t>Prateleira sob medida em compensado, revestida nas duas faces em lamimado fenólico melamínico</t>
  </si>
  <si>
    <t>230810</t>
  </si>
  <si>
    <t>Armário tipo prateleira com subdivisão em compensado, revestido totalmente em laminado fenólico melamínico</t>
  </si>
  <si>
    <t>230811</t>
  </si>
  <si>
    <t>Painel em compensado naval, espessura de 25 mm</t>
  </si>
  <si>
    <t>230813</t>
  </si>
  <si>
    <t>Lousa em laminado melamínico texturizado, verde oficial, ´Greenboard´ - 5,00 x 1,20 m</t>
  </si>
  <si>
    <t>230816</t>
  </si>
  <si>
    <t>Porta lisa com balcão, batente de madeira, completa - 82 x 210 cm</t>
  </si>
  <si>
    <t>230817</t>
  </si>
  <si>
    <t>Lousa em laminado melamínico, branco - linha comercial</t>
  </si>
  <si>
    <t>230821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</si>
  <si>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</si>
  <si>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</si>
  <si>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</si>
  <si>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230823</t>
  </si>
  <si>
    <t>Lousa em laminado melamínico texturizado, verde oficial, ´Greenboard´ - 2,50 x 1,20 m</t>
  </si>
  <si>
    <t>230824</t>
  </si>
  <si>
    <t>Porta lisa de correr, em madeira</t>
  </si>
  <si>
    <t>230825</t>
  </si>
  <si>
    <t>Porta veneziana de correr, em madeira</t>
  </si>
  <si>
    <t>230832</t>
  </si>
  <si>
    <t>Porta acústica de madeira</t>
  </si>
  <si>
    <t>230834</t>
  </si>
  <si>
    <t>Porta de armário sob pia revestimento em laminado - de abrir</t>
  </si>
  <si>
    <t>230838</t>
  </si>
  <si>
    <t>Faixa/batedor de proteção em madeira de 290 x 15 mm, com acabamento em laminado fenólico melamínico</t>
  </si>
  <si>
    <t>230900</t>
  </si>
  <si>
    <t>Porta lisa comum montada com batente</t>
  </si>
  <si>
    <t>230901</t>
  </si>
  <si>
    <t>Acréscimo de bandeira - porta lisa comum com batente de madeira</t>
  </si>
  <si>
    <t>230902</t>
  </si>
  <si>
    <t>Porta lisa com batente madeira - 62 x 210 cm</t>
  </si>
  <si>
    <t>230903</t>
  </si>
  <si>
    <t>Porta lisa com batente madeira - 72 x 210 cm</t>
  </si>
  <si>
    <t>230904</t>
  </si>
  <si>
    <t>Porta lisa com batente madeira - 82 x 210 cm</t>
  </si>
  <si>
    <t>230905</t>
  </si>
  <si>
    <t>Porta lisa com batente madeira - 92 x 210 cm</t>
  </si>
  <si>
    <t>230906</t>
  </si>
  <si>
    <t>Porta lisa com batente madeira - 124 x 210 cm</t>
  </si>
  <si>
    <t>230910</t>
  </si>
  <si>
    <t>Porta lisa com batente madeira - 164 x 210 cm</t>
  </si>
  <si>
    <t>230911</t>
  </si>
  <si>
    <t>Porta lisa com batente madeira - 110 x 210 cm</t>
  </si>
  <si>
    <t>230942</t>
  </si>
  <si>
    <t>Porta lisa com batente em alumínio, largura 62 cm, altura de 105 a 200 cm</t>
  </si>
  <si>
    <t>230943</t>
  </si>
  <si>
    <t>Porta lisa com batente em alumínio, largura 82 cm, altura de 105 a 200 cm</t>
  </si>
  <si>
    <t>230944</t>
  </si>
  <si>
    <t>Porta lisa com batente em alumínio, largura 92 cm, altura de 105 a 200 cm</t>
  </si>
  <si>
    <t>230950</t>
  </si>
  <si>
    <t>Acréscimo de bandeira - porta lisa comum com batente metálico</t>
  </si>
  <si>
    <t>230951</t>
  </si>
  <si>
    <t>Porta lisa com batente metálico - 62 x 100 cm</t>
  </si>
  <si>
    <t>230952</t>
  </si>
  <si>
    <t>Porta lisa com batente metálico - 62 x 160 cm</t>
  </si>
  <si>
    <t>230953</t>
  </si>
  <si>
    <t>Porta lisa com batente metálico - 82 x 160 cm</t>
  </si>
  <si>
    <t>230954</t>
  </si>
  <si>
    <t>Porta lisa com batente metálico - 72 x 210 cm</t>
  </si>
  <si>
    <t>230955</t>
  </si>
  <si>
    <t>Porta lisa com batente metálico - 82 x 210 cm</t>
  </si>
  <si>
    <t>230956</t>
  </si>
  <si>
    <t>Porta lisa com batente metálico - 92 x 210 cm</t>
  </si>
  <si>
    <t>230957</t>
  </si>
  <si>
    <t>Porta lisa com batente metálico - 124 x 210 cm</t>
  </si>
  <si>
    <t>230958</t>
  </si>
  <si>
    <t>Porta lisa com batente metálico - 144 x 210 cm</t>
  </si>
  <si>
    <t>230959</t>
  </si>
  <si>
    <t>Porta lisa com batente metálico - 164 x 210 cm</t>
  </si>
  <si>
    <t>230960</t>
  </si>
  <si>
    <t>Porta lisa com batente metálico - 62 x 180 cm</t>
  </si>
  <si>
    <t>230961</t>
  </si>
  <si>
    <t>Porta lisa com batente metálico - 62 x 210 cm</t>
  </si>
  <si>
    <t>230963</t>
  </si>
  <si>
    <t>Porta lisa com batente madeira, 2 folhas - 1,40 x 2,10 m</t>
  </si>
  <si>
    <t>231100</t>
  </si>
  <si>
    <t>Porta lisa para acabamento em verniz montada com batente</t>
  </si>
  <si>
    <t>231101</t>
  </si>
  <si>
    <t>Acréscimo de bandeira - porta lisa para acabamento em verniz, com batente de madeira</t>
  </si>
  <si>
    <t>231103</t>
  </si>
  <si>
    <t>Porta lisa para acabamento em verniz, com batente de madeira - 72 x 210 cm</t>
  </si>
  <si>
    <t>231104</t>
  </si>
  <si>
    <t>Porta lisa para acabamento em verniz, com batente de madeira - 82 x 210 cm</t>
  </si>
  <si>
    <t>231105</t>
  </si>
  <si>
    <t>Porta lisa para acabamento em verniz, com batente de madeira - 92 x 210 cm</t>
  </si>
  <si>
    <t>231106</t>
  </si>
  <si>
    <t>Porta lisa para acabamento em verniz, com batente de madeira - 110 x 210 cm</t>
  </si>
  <si>
    <t>231120</t>
  </si>
  <si>
    <t>Acréscimo de bandeira - porta lisa para acabamento em verniz, com batente metálico</t>
  </si>
  <si>
    <t>231121</t>
  </si>
  <si>
    <t>Porta lisa para acabamento em verniz, com batente metálico - 72 x 210 cm</t>
  </si>
  <si>
    <t>231122</t>
  </si>
  <si>
    <t>Porta lisa para acabamento em verniz, com batente metálico - 82 x 210 cm</t>
  </si>
  <si>
    <t>231123</t>
  </si>
  <si>
    <t>Porta lisa para acabamento em verniz, com batente metálico - 92 x 210 cm</t>
  </si>
  <si>
    <t>231124</t>
  </si>
  <si>
    <t>Porta lisa para acabamento em verniz, com batente metálico - 110 x 210 cm</t>
  </si>
  <si>
    <t>232000</t>
  </si>
  <si>
    <t>232002</t>
  </si>
  <si>
    <t>Recolocação de batentes de madeira</t>
  </si>
  <si>
    <t>232004</t>
  </si>
  <si>
    <t>Recolocação de folhas de porta ou janela</t>
  </si>
  <si>
    <t>232006</t>
  </si>
  <si>
    <t>Recolocação de guarnição ou molduras</t>
  </si>
  <si>
    <t>232010</t>
  </si>
  <si>
    <t>Batente de madeira para porta</t>
  </si>
  <si>
    <t>232011</t>
  </si>
  <si>
    <t>Visor fixo e requadro de madeira para porta, para receber vidro</t>
  </si>
  <si>
    <t>232012</t>
  </si>
  <si>
    <t>Guarnição de madeira</t>
  </si>
  <si>
    <t>232014</t>
  </si>
  <si>
    <t>Acréscimo de visor completo em porta de madeira</t>
  </si>
  <si>
    <t>232016</t>
  </si>
  <si>
    <t>Folha de porta veneziana maciça, sob medida</t>
  </si>
  <si>
    <t>232017</t>
  </si>
  <si>
    <t>Folha de porta lisa folheada com madeira, sob medida</t>
  </si>
  <si>
    <t>232018</t>
  </si>
  <si>
    <t>Folha de porta em madeira para receber vidro, sob medida</t>
  </si>
  <si>
    <t>232022</t>
  </si>
  <si>
    <t>Folha de porta macho e fêmea, 72 x 210 cm</t>
  </si>
  <si>
    <t>232023</t>
  </si>
  <si>
    <t>Folha de porta macho e fêmea, 82 x 210 cm</t>
  </si>
  <si>
    <t>232024</t>
  </si>
  <si>
    <t>Folha de porta macho e fêmea, 92 x 210 cm</t>
  </si>
  <si>
    <t>232031</t>
  </si>
  <si>
    <t>Folha de porta lisa comum, 62 x 210 cm</t>
  </si>
  <si>
    <t>232032</t>
  </si>
  <si>
    <t>Folha de porta lisa comum, 72 x 210 cm</t>
  </si>
  <si>
    <t>232033</t>
  </si>
  <si>
    <t>Folha de porta lisa comum, 82 x 210 cm</t>
  </si>
  <si>
    <t>232034</t>
  </si>
  <si>
    <t>Folha de porta lisa comum, 92 x 210 cm</t>
  </si>
  <si>
    <t>232045</t>
  </si>
  <si>
    <t>Folha de porta em laminado fenólico melamínico com acabamento liso, 72 x 210 cm</t>
  </si>
  <si>
    <t>232046</t>
  </si>
  <si>
    <t>Folha de porta em laminado fenólico melamínico com acabamento liso, 92 x 210 cm</t>
  </si>
  <si>
    <t>232055</t>
  </si>
  <si>
    <t>Folha de porta em laminado fenólico melamínico com acabamento liso, 82 x 210 cm</t>
  </si>
  <si>
    <t>232060</t>
  </si>
  <si>
    <t>Folha de porta em madeira com tela de proteção tipo mosqueteira</t>
  </si>
  <si>
    <t>240000</t>
  </si>
  <si>
    <t>Esquadria, serralheria e elemento em ferro</t>
  </si>
  <si>
    <t>240100</t>
  </si>
  <si>
    <t>Caixilho em ferro</t>
  </si>
  <si>
    <t>240101</t>
  </si>
  <si>
    <t>Caixilho em ferro fixo, sob medida</t>
  </si>
  <si>
    <t>240103</t>
  </si>
  <si>
    <t>Caixilho em ferro basculante, sob medida</t>
  </si>
  <si>
    <t>240104</t>
  </si>
  <si>
    <t>Caixilho em ferro basculante, linha comercial</t>
  </si>
  <si>
    <t>240105</t>
  </si>
  <si>
    <t>Caixilho em ferro maximar, sob medida</t>
  </si>
  <si>
    <t>240106</t>
  </si>
  <si>
    <t>Caixilho em ferro maximar com grade, linha comercial</t>
  </si>
  <si>
    <t>240107</t>
  </si>
  <si>
    <t>Caixilho em ferro de correr, sob medida</t>
  </si>
  <si>
    <t>240108</t>
  </si>
  <si>
    <t>Caixilho em ferro de correr, linha comercial</t>
  </si>
  <si>
    <t>240109</t>
  </si>
  <si>
    <t>Caixilho em ferro com ventilação permanente, sob medida</t>
  </si>
  <si>
    <t>240110</t>
  </si>
  <si>
    <t>Caixilho em ferro tipo veneziana, linha comercial</t>
  </si>
  <si>
    <t>240111</t>
  </si>
  <si>
    <t>Caixilho em ferro tipo veneziana, sob medida</t>
  </si>
  <si>
    <t>240112</t>
  </si>
  <si>
    <t>Caixilho tipo veneziana industrial com montantes em aço galvanizado e aletas em fibra de vidro</t>
  </si>
  <si>
    <t>240115</t>
  </si>
  <si>
    <t>Caixilho tipo veneziana industrial com aletas em PVC e montantes em aço galvanizado</t>
  </si>
  <si>
    <t>240118</t>
  </si>
  <si>
    <t>Caixilho removível, em tela de aço galvanizado, tipo ondulada com malha de 1´, fio 12, com requadro tubular de aço carbono, sob medida</t>
  </si>
  <si>
    <t>240119</t>
  </si>
  <si>
    <t>Caixilho fixo em tela de aço galvanizado, tipo ondulada com malha de 1/2´, fio 12, com requadro em cantoneira de aço carbono, sob medida</t>
  </si>
  <si>
    <t>240120</t>
  </si>
  <si>
    <t>Caixilho fixo em aço SAE 1010/1020 para vidro à prova de bala, sob medida</t>
  </si>
  <si>
    <t>240127</t>
  </si>
  <si>
    <t>Caixilho tipo guichê em perfil de chapa dobrada em aço com subdivisões para vidro laminado 3 mm, sob medida</t>
  </si>
  <si>
    <t>240128</t>
  </si>
  <si>
    <t>Caixilho tipo guichê em chapa de aço</t>
  </si>
  <si>
    <t>240200</t>
  </si>
  <si>
    <t>Portas, portões e gradis</t>
  </si>
  <si>
    <t>240201</t>
  </si>
  <si>
    <t>Porta em ferro de abrir, para receber vidro, sob medida</t>
  </si>
  <si>
    <t>240202</t>
  </si>
  <si>
    <t>Porta em ferro de abrir, para receber vidro, linha comercial</t>
  </si>
  <si>
    <t>240204</t>
  </si>
  <si>
    <t>Porta/portão tipo gradil sob medida</t>
  </si>
  <si>
    <t>240205</t>
  </si>
  <si>
    <t>Porta corta-fogo classe P.90 de 90 x 210 cm, completa, com maçaneta tipo alavanca</t>
  </si>
  <si>
    <t>240206</t>
  </si>
  <si>
    <t>Porta/portão de abrir em chapa, sob medida</t>
  </si>
  <si>
    <t>240207</t>
  </si>
  <si>
    <t>Porta de ferro de abrir tipo veneziana, linha comercial</t>
  </si>
  <si>
    <t>240208</t>
  </si>
  <si>
    <t>Porta/portão de abrir em veneziana de ferro, sob medida</t>
  </si>
  <si>
    <t>240210</t>
  </si>
  <si>
    <t>Portão tubular em tela de aço galvanizado até 2,50 m de altura, completo</t>
  </si>
  <si>
    <t>240227</t>
  </si>
  <si>
    <t>Portão de 2 folhas, tubular em tela de aço galvanizado acima de 2,50 m de altura, completo</t>
  </si>
  <si>
    <t>240228</t>
  </si>
  <si>
    <t>Porta/portão de correr em tela ondulada de aço galvanizado, sob medida</t>
  </si>
  <si>
    <t>240229</t>
  </si>
  <si>
    <t>Porta/portão de correr em chapa cega dupla, sob medida</t>
  </si>
  <si>
    <t>240238</t>
  </si>
  <si>
    <t>Porta corta-fogo classe P.90 de 100 x 210 cm, completa, com maçaneta tipo alavanca</t>
  </si>
  <si>
    <t>240241</t>
  </si>
  <si>
    <t>Porta em ferro de correr, para receber vidro, sob medida</t>
  </si>
  <si>
    <t>240243</t>
  </si>
  <si>
    <t>Porta em ferro de abrir, parte inferior chapeada, parte superior para receber vidro, sob medida</t>
  </si>
  <si>
    <t>240244</t>
  </si>
  <si>
    <t>Porta em ferro tipo sanfonada, em chapa cega, sob medida</t>
  </si>
  <si>
    <t>240245</t>
  </si>
  <si>
    <t>Grade de proteção para caixilhos</t>
  </si>
  <si>
    <t>240246</t>
  </si>
  <si>
    <t>Porta de abrir em tela ondulada de aço galvanizado, completa</t>
  </si>
  <si>
    <t>240247</t>
  </si>
  <si>
    <t>Portinhola de correr em chapa, para ´passa pacote´, completa, sob medida</t>
  </si>
  <si>
    <t>240248</t>
  </si>
  <si>
    <t>Portinhola de abrir em chapa, para ´passa pacote´, completa, sob medida</t>
  </si>
  <si>
    <t>240249</t>
  </si>
  <si>
    <t>Grade em barra chata soldada de 1 1/2´ x 1/4´, sob medida</t>
  </si>
  <si>
    <t>240259</t>
  </si>
  <si>
    <t>Porta de enrolar manual, cega ou vazada</t>
  </si>
  <si>
    <t>240263</t>
  </si>
  <si>
    <t>Portão de 2 folhas tubular diâmetro de 3´, com tela em aço galvanizado de 2´, altura acima de 3,00 m, completo</t>
  </si>
  <si>
    <t>240281</t>
  </si>
  <si>
    <t>Porta/portão de abrir em chapa cega com isolamento acústico, sob medida</t>
  </si>
  <si>
    <t>240284</t>
  </si>
  <si>
    <t>Portão basculante em chapa metálica, estruturado com perfis metálicos</t>
  </si>
  <si>
    <t>240290</t>
  </si>
  <si>
    <t>Porta de abrir em chapa dupla com visor, batente envolvente, completa</t>
  </si>
  <si>
    <t>240291</t>
  </si>
  <si>
    <t>Porta corta-fogo classe P.90, com barra antipânico numa face e maçaneta na outra, completa</t>
  </si>
  <si>
    <t>240292</t>
  </si>
  <si>
    <t>Porta corta-fogo classe P.120 de 90 x 210 cm, com uma folha de abrir</t>
  </si>
  <si>
    <t>240293</t>
  </si>
  <si>
    <t>Portão de 2 folhas tubular, com tela em aço galvanizado de 2´ e fio 10, completo</t>
  </si>
  <si>
    <t>240296</t>
  </si>
  <si>
    <t>Porta corta-fogo classe P.120 de 80 x 210 cm, com uma folha de abrir, completa</t>
  </si>
  <si>
    <t>240300</t>
  </si>
  <si>
    <t>Elementos em ferro</t>
  </si>
  <si>
    <t>240304</t>
  </si>
  <si>
    <t>Guarda-corpo tubular com tela em aço galvanizado, diâmetro de 1 1/2´</t>
  </si>
  <si>
    <t>240306</t>
  </si>
  <si>
    <t>Escada marinheiro (galvanizada)</t>
  </si>
  <si>
    <t>240308</t>
  </si>
  <si>
    <t>Escada marinheiro com guarda corpo (degrau em ´T´)</t>
  </si>
  <si>
    <t>240310</t>
  </si>
  <si>
    <t>Alçapão/tampa em chapa de ferro com porta cadeado</t>
  </si>
  <si>
    <t>240320</t>
  </si>
  <si>
    <t>Tela de proteção tipo mosquiteira em aço galvanizado, com requadro em perfis de ferro</t>
  </si>
  <si>
    <t>240321</t>
  </si>
  <si>
    <t>Tela de proteção em malha ondulada de 1´, fio 10 (BWG), com requadro</t>
  </si>
  <si>
    <t>240329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</si>
  <si>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</si>
  <si>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</si>
  <si>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</si>
  <si>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</si>
  <si>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Corrimão tubular em aço galvanizado, diâmetro 1 1/2´</t>
  </si>
  <si>
    <t>240332</t>
  </si>
  <si>
    <t>Corrimão tubular em aço galvanizado, diâmetro 2´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</si>
  <si>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</si>
  <si>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</si>
  <si>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</si>
  <si>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</si>
  <si>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240368</t>
  </si>
  <si>
    <t>Grade para piso eletrofundida, malha 30 x 100 mm, com barra de 40 x 2 mm</t>
  </si>
  <si>
    <t>240369</t>
  </si>
  <si>
    <t>Grade para forro eletrofundida, malha 25 x 100 mm, com barra de 25 x 2 mm</t>
  </si>
  <si>
    <t>240393</t>
  </si>
  <si>
    <t>Porta de enrolar automatizada, em chapa de aço galvanizada microperfurada, com pintura eletrostática, com controle remoto</t>
  </si>
  <si>
    <t>240398</t>
  </si>
  <si>
    <t>Guarda-corpo com tela trançada, em tubo de aço galvanizado, diâmetro 1 1/2´</t>
  </si>
  <si>
    <t>240400</t>
  </si>
  <si>
    <t>Esquadria, serralheria de segurança</t>
  </si>
  <si>
    <t>240415</t>
  </si>
  <si>
    <t>Porta de segurança de correr suspensa em grade de aço SAE 1045, diâmetro de 1´, completa, sem têmpera e revenimento</t>
  </si>
  <si>
    <t>240422</t>
  </si>
  <si>
    <t>Grade de segurança em aço SAE 1045, diâmetro 1´, sem têmpera e revenimento</t>
  </si>
  <si>
    <t>240423</t>
  </si>
  <si>
    <t>Grade de segurança, para janela, em aço SAE 1045, diâmetro 1´, sem têmpera e revenimento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</si>
  <si>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</si>
  <si>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</si>
  <si>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</si>
  <si>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</si>
  <si>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</si>
  <si>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</si>
  <si>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</si>
  <si>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Porta de segurança de abrir, em grade com aço SAE 1045, diâmetro 1´, com ferrolho longo embutido em caixa, completa, sem têmpera e revenimento</t>
  </si>
  <si>
    <t>240428</t>
  </si>
  <si>
    <t>Portão de segurança de abrir, para muralha, em grade com aço SAE 1045 chapeado, diâmetro 1´, completo, sem têmpera e revenimento</t>
  </si>
  <si>
    <t>240430</t>
  </si>
  <si>
    <t>Grade de segurança em aço SAE 1045, diâmetro 1´, com têmpera e revenimento</t>
  </si>
  <si>
    <t>240431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</si>
  <si>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</si>
  <si>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</si>
  <si>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</si>
  <si>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</si>
  <si>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</si>
  <si>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</si>
  <si>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abrir, em grade com aço SAE 1045 chapeada, diâmetro 1´, completa, com têmpera e revenimento</t>
  </si>
  <si>
    <t>240435</t>
  </si>
  <si>
    <t>Porta de segurança de abrir, em grade com aço SAE 1045, diâmetro 1´, com ferrolho longo embutido em caixa, completa, com têmpera e revenimento</t>
  </si>
  <si>
    <t>240436</t>
  </si>
  <si>
    <t>Porta de segurança de abrir, em grade com aço SAE 1045 chapeada, com isolamento acústico, diâmetro 1´, completa, com têmpera e revenimento</t>
  </si>
  <si>
    <t>240437</t>
  </si>
  <si>
    <t>Portão de segurança de abrir, para muralha, em grade com aço SAE 1045 chapeado, diâmetro 1´, completo, com têmpera e revenimento</t>
  </si>
  <si>
    <t>240438</t>
  </si>
  <si>
    <t>Porta de segurança de correr suspensa em grade de aço SAE 1045, chapeada, diâmetro de 1´, completa, sem têmpera e revenimento</t>
  </si>
  <si>
    <t>240440</t>
  </si>
  <si>
    <t>Porta de segurança de correr em grade de aço SAE 1045, diâmetro de 1´, completa, com têmpera e revenimento</t>
  </si>
  <si>
    <t>240441</t>
  </si>
  <si>
    <t>Porta de segurança de correr suspensa em grade de aço SAE 1045 chapeada, diâmetro de 1´, completa, com têmpera e revenimento</t>
  </si>
  <si>
    <t>240442</t>
  </si>
  <si>
    <t>Porta de segurança de correr em grade de aço SAE 1045 chapeada, diâmetro de 1´, completa, sem têmpera e revenimento</t>
  </si>
  <si>
    <t>240443</t>
  </si>
  <si>
    <t>Porta de segurança de correr em grade de aço SAE 1045, diâmetro de 1´, completa, sem têmpera e revenimento</t>
  </si>
  <si>
    <t>240461</t>
  </si>
  <si>
    <t>Caixilho de segurança em aço SAE 1010/1020 tipo fixo e de correr, para receber vidro, com bandeira tipo veneziana</t>
  </si>
  <si>
    <t>240462</t>
  </si>
  <si>
    <t>Guichê de segurança em grade com aço SAE 1045, diâmetro de 1´, com têmpera e revenimento</t>
  </si>
  <si>
    <t>240463</t>
  </si>
  <si>
    <t>Guichê de segurança em grade com aço SAE 1045, diâmetro de 1´, sem têmpera e revenimento</t>
  </si>
  <si>
    <t>240500</t>
  </si>
  <si>
    <t>Esquadria, serralheria de segurança - padrão Fundação Casa</t>
  </si>
  <si>
    <t>240504</t>
  </si>
  <si>
    <t>Portão de segurança de abrir, para muralha, em chapa de aço galvanizado, completo - padrão Fundação Casa</t>
  </si>
  <si>
    <t>240505</t>
  </si>
  <si>
    <t>Porta de segurança de abrir em chapa de aço galvanizado, batente envolvente, completa - padrão Fundação Casa</t>
  </si>
  <si>
    <t>240506</t>
  </si>
  <si>
    <t>Caixilho de segurança tipo ventilação permanente, com tela de proteção, em chapa expandida, batente envolvente - padrão Fundação Casa</t>
  </si>
  <si>
    <t>240512</t>
  </si>
  <si>
    <t>Gaiola de segurança, completa - padrão Fundação Casa</t>
  </si>
  <si>
    <t>240517</t>
  </si>
  <si>
    <t>Caixilho de segurança com ventilação permanente e grade, tipo 1, batente envolvente - padrão Fundação Casa</t>
  </si>
  <si>
    <t>240518</t>
  </si>
  <si>
    <t>Caixilho de segurança com ventilação permanente, tipo 2, batente envolvente - padrão Fundação Casa</t>
  </si>
  <si>
    <t>240700</t>
  </si>
  <si>
    <t>240703</t>
  </si>
  <si>
    <t>Porta de enrolar automatizado, em perfil meia cana perfurado, tipo transvision</t>
  </si>
  <si>
    <t>240704</t>
  </si>
  <si>
    <t>Porta de abrir em chapa de aço galvanizado, com requadro em tela ondulada malha 2´ e fio 12</t>
  </si>
  <si>
    <t>240800</t>
  </si>
  <si>
    <t>Esquadria, serralheria e elemento em aço inoxidável</t>
  </si>
  <si>
    <t>240802</t>
  </si>
  <si>
    <t>Corrimão duplo em tubo de aço inoxidável escovado, com diâmetro de 1 1/2´ e montantes com diâmetro de 2´</t>
  </si>
  <si>
    <t>240803</t>
  </si>
  <si>
    <t>Corrimão em tubo de aço inoxidável escovado, diâmetro de 1 1/2´</t>
  </si>
  <si>
    <t>240804</t>
  </si>
  <si>
    <t>Corrimão em tubo de aço inoxidável escovado, com diâmetro de 1 1/2´ e montantes com diâmetro de 2´</t>
  </si>
  <si>
    <t>242000</t>
  </si>
  <si>
    <t>242002</t>
  </si>
  <si>
    <t>Recolocação de esquadrias metálicas</t>
  </si>
  <si>
    <t>242004</t>
  </si>
  <si>
    <t>Recolocação de batentes</t>
  </si>
  <si>
    <t>242006</t>
  </si>
  <si>
    <t>Recolocação de escada de marinheiro</t>
  </si>
  <si>
    <t>242009</t>
  </si>
  <si>
    <t>Solda MIG em esquadrias metálicas</t>
  </si>
  <si>
    <t>242010</t>
  </si>
  <si>
    <t>Brete para instalação lateral em grade de segurança</t>
  </si>
  <si>
    <t>242012</t>
  </si>
  <si>
    <t>Batente em chapa dobrada para portas</t>
  </si>
  <si>
    <t>242014</t>
  </si>
  <si>
    <t>Batente em chapa de aço SAE 1010/1020, espessura de 3/16´, para obras de segurança</t>
  </si>
  <si>
    <t>242020</t>
  </si>
  <si>
    <t>Chapa de ferro nº 14, inclusive soldagem</t>
  </si>
  <si>
    <t>242023</t>
  </si>
  <si>
    <t>Tela ondulada em aço galvanizado fio 10 BWG, malha de 1´</t>
  </si>
  <si>
    <t>242027</t>
  </si>
  <si>
    <t>Tela em aço galvanizado fio 16 BWG, malha de 1´ - tipo alambrado</t>
  </si>
  <si>
    <t>242030</t>
  </si>
  <si>
    <t>Chapa perfurada em aço SAE 1020, furos redondos de diâmetro 7,5 mm, espessura 1/8´ - soldagem tipo MIG</t>
  </si>
  <si>
    <t>242031</t>
  </si>
  <si>
    <t>Chapa perfurada em aço SAE 1020, furos redondos de diâmetro 25 mm, espessura 1/4´, inclusive soldagem</t>
  </si>
  <si>
    <t>250000</t>
  </si>
  <si>
    <t>Esquadria, serralheria e elemento em alumínio</t>
  </si>
  <si>
    <t>250100</t>
  </si>
  <si>
    <t>Caixilho em alumínio</t>
  </si>
  <si>
    <t>250102</t>
  </si>
  <si>
    <t>Caixilho em alumínio fixo, sob medida</t>
  </si>
  <si>
    <t>250103</t>
  </si>
  <si>
    <t>Caixilho em alumínio basculante com vidro, linha comercial</t>
  </si>
  <si>
    <t>250104</t>
  </si>
  <si>
    <t>Caixilho em alumínio basculante, sob medida</t>
  </si>
  <si>
    <t>250105</t>
  </si>
  <si>
    <t>Caixilho em alumínio maximar, com vidro, linha comercial</t>
  </si>
  <si>
    <t>250106</t>
  </si>
  <si>
    <t>Caixilho em alumínio maximar, sob medida</t>
  </si>
  <si>
    <t>250107</t>
  </si>
  <si>
    <t>Caixilho em alumínio de correr, com vidro, linha comercial</t>
  </si>
  <si>
    <t>250108</t>
  </si>
  <si>
    <t>Caixilho em alumínio de correr, sob medida</t>
  </si>
  <si>
    <t>250109</t>
  </si>
  <si>
    <t>Caixilho em alumínio tipo veneziana, com vidro, linha comercial</t>
  </si>
  <si>
    <t>250110</t>
  </si>
  <si>
    <t>Caixilho em alumínio tipo veneziana, sob medida</t>
  </si>
  <si>
    <t>250111</t>
  </si>
  <si>
    <t>Caixilho guilhotina em alumínio anodizado, sob medida</t>
  </si>
  <si>
    <t>250112</t>
  </si>
  <si>
    <t>Caixilho tipo veneziana industrial com montantes em alumínio e aletas em fibra de vidro</t>
  </si>
  <si>
    <t>250124</t>
  </si>
  <si>
    <t>Caixilho fixo em alumínio, sob medida, cor branco</t>
  </si>
  <si>
    <t>250136</t>
  </si>
  <si>
    <t>Caixilho em alumínio maximar com vidro, cor branco</t>
  </si>
  <si>
    <t>250137</t>
  </si>
  <si>
    <t>Caixilho em alumínio basculante com vidro, cor branco</t>
  </si>
  <si>
    <t>250138</t>
  </si>
  <si>
    <t>Caixilho em alumínio de correr com vidro, cor branco</t>
  </si>
  <si>
    <t>250140</t>
  </si>
  <si>
    <t>Caixilho em alumínio anodizado fixo</t>
  </si>
  <si>
    <t>250141</t>
  </si>
  <si>
    <t>Caixilho em alumínio anodizado maximar</t>
  </si>
  <si>
    <t>250143</t>
  </si>
  <si>
    <t>Caixilho em alumínio fixo, tipo fachada</t>
  </si>
  <si>
    <t>250144</t>
  </si>
  <si>
    <t>Caixilho em alumínio maximar, tipo fachada</t>
  </si>
  <si>
    <t>250145</t>
  </si>
  <si>
    <t>Caixilho em alumínio para pele de vidro, tipo fachada</t>
  </si>
  <si>
    <t>250146</t>
  </si>
  <si>
    <t>Gradil em aluminio natural, sob medida</t>
  </si>
  <si>
    <t>250147</t>
  </si>
  <si>
    <t>Caixilho fixo tipo veneziana em alumínio anodizado, sob medida - branco</t>
  </si>
  <si>
    <t>250150</t>
  </si>
  <si>
    <t>Caixilho em alumínio anodizado fixo, sob medida - bronze/preto</t>
  </si>
  <si>
    <t>250151</t>
  </si>
  <si>
    <t>Caixilho em alumínio anodizado basculante, sob medida - bronze/preto</t>
  </si>
  <si>
    <t>250152</t>
  </si>
  <si>
    <t>Caixilho em alumínio anodizado maximar, sob medida - bronze/preto</t>
  </si>
  <si>
    <t>250153</t>
  </si>
  <si>
    <t>Caixilho em alumínio anodizado de correr, sob medida - bronze/preto</t>
  </si>
  <si>
    <t>250200</t>
  </si>
  <si>
    <t>Porta em alumínio</t>
  </si>
  <si>
    <t>250201</t>
  </si>
  <si>
    <t>Porta de entrada de abrir em alumínio com vidro, linha comercial</t>
  </si>
  <si>
    <t>250202</t>
  </si>
  <si>
    <t>Porta de entrada de abrir em alumínio, sob medida</t>
  </si>
  <si>
    <t>250204</t>
  </si>
  <si>
    <t>Porta de entrada de correr em alumínio, sob medida</t>
  </si>
  <si>
    <t>250205</t>
  </si>
  <si>
    <t>Porta veneziana de abrir em alumínio, linha comercial</t>
  </si>
  <si>
    <t>250206</t>
  </si>
  <si>
    <t>Porta/portinhola em alumínio, sob medida</t>
  </si>
  <si>
    <t>250207</t>
  </si>
  <si>
    <t>Portinhola tipo veneziana em alumínio, linha comercial</t>
  </si>
  <si>
    <t>250211</t>
  </si>
  <si>
    <t>Porta veneziana de abrir em alumínio, sob medida</t>
  </si>
  <si>
    <t>250221</t>
  </si>
  <si>
    <t>Porta veneziana de abrir em alumínio, cor branca</t>
  </si>
  <si>
    <t>250222</t>
  </si>
  <si>
    <t>Porta de correr em alumínio com veneziana e vidro, cor branca</t>
  </si>
  <si>
    <t>250223</t>
  </si>
  <si>
    <t>Porta em alumínio anodizado de abrir, sob medida - bronze/preto</t>
  </si>
  <si>
    <t>250224</t>
  </si>
  <si>
    <t>Porta em alumínio anodizado de correr, sob medida - bronze/preto</t>
  </si>
  <si>
    <t>250225</t>
  </si>
  <si>
    <t>Porta em alumínio anodizado de abrir, tipo veneziana, sob medida - bronze/preto</t>
  </si>
  <si>
    <t>250226</t>
  </si>
  <si>
    <t>Portinhola em alumínio anodizado de correr, tipo veneziana, sob medida - bronze/preto</t>
  </si>
  <si>
    <t>250230</t>
  </si>
  <si>
    <t>Porta de abrir em alumínio com pintura eletrostática, sob medida - cor branca</t>
  </si>
  <si>
    <t>250300</t>
  </si>
  <si>
    <t>Elementos em alumínio</t>
  </si>
  <si>
    <t>250310</t>
  </si>
  <si>
    <t>Guarda-corpo com perfis em alumínio</t>
  </si>
  <si>
    <t>252000</t>
  </si>
  <si>
    <t>252002</t>
  </si>
  <si>
    <t>Tela de proteção tipo mosqueteira removível, em fibra de vidro com revestimento em PVC e requadro em alumínio</t>
  </si>
  <si>
    <t>260000</t>
  </si>
  <si>
    <t>Esquadria e elemento em vidro</t>
  </si>
  <si>
    <t>260100</t>
  </si>
  <si>
    <t>Vidro comum e laminado</t>
  </si>
  <si>
    <t>260102</t>
  </si>
  <si>
    <t>Vidro liso transparente de 3 mm</t>
  </si>
  <si>
    <t>260104</t>
  </si>
  <si>
    <t>Vidro liso transparente de 4 mm</t>
  </si>
  <si>
    <t>260106</t>
  </si>
  <si>
    <t>Vidro liso transparente de 5 mm</t>
  </si>
  <si>
    <t>260108</t>
  </si>
  <si>
    <t>Vidro liso transparente de 6 mm</t>
  </si>
  <si>
    <t>260112</t>
  </si>
  <si>
    <t>Vidro liso laminado incolor de 6 mm</t>
  </si>
  <si>
    <t>260114</t>
  </si>
  <si>
    <t>Vidro liso laminado colorido de 6 mm</t>
  </si>
  <si>
    <t>260116</t>
  </si>
  <si>
    <t>Vidro liso laminado leitoso de 6 mm</t>
  </si>
  <si>
    <t>260117</t>
  </si>
  <si>
    <t>Vidro liso laminado incolor de 10 mm</t>
  </si>
  <si>
    <t>260118</t>
  </si>
  <si>
    <t>Vidro liso laminado incolor de 30 mm</t>
  </si>
  <si>
    <t>260119</t>
  </si>
  <si>
    <t>Vidro liso laminado jateado de 6 mm</t>
  </si>
  <si>
    <t>260121</t>
  </si>
  <si>
    <t>Vidro liso laminado incolor de 8 mm</t>
  </si>
  <si>
    <t>260123</t>
  </si>
  <si>
    <t>Vidro fantasia de 3/4 mm</t>
  </si>
  <si>
    <t>260124</t>
  </si>
  <si>
    <t>Vidro fantasia colorido de 3/4 mm</t>
  </si>
  <si>
    <t>260126</t>
  </si>
  <si>
    <t>Vidro aramado de 6/7 mm</t>
  </si>
  <si>
    <t>260131</t>
  </si>
  <si>
    <t>Vidro liso laminado colorido de 10 mm</t>
  </si>
  <si>
    <t>260135</t>
  </si>
  <si>
    <t>Vidro liso laminado de alta segurança</t>
  </si>
  <si>
    <t>260140</t>
  </si>
  <si>
    <t>Vidro laminado refletivo de 8mm, composto por lâmina de vidro ´float´e metalização na face externa tipo ´online´</t>
  </si>
  <si>
    <t>260143</t>
  </si>
  <si>
    <t>Vidro laminado refletivo de 12mm, composto por lâmina de vidro ´float´e metalização na face externa tipo ´online´</t>
  </si>
  <si>
    <t>260144</t>
  </si>
  <si>
    <t>Vidro monolítico refletivo de 4mm, composto por lamina de vidro ´float´ e metalização na face externa tipo ´on line´</t>
  </si>
  <si>
    <t>260145</t>
  </si>
  <si>
    <t>Vidro monolítico refletivo de 6mm, composto por lamina de vidro ´float´ e metalização na face externa tipo ´on line´</t>
  </si>
  <si>
    <t>260200</t>
  </si>
  <si>
    <t>Vidros temperados</t>
  </si>
  <si>
    <t>260202</t>
  </si>
  <si>
    <t>Vidro temperado incolor de 6 mm</t>
  </si>
  <si>
    <t>260204</t>
  </si>
  <si>
    <t>Vidro temperado incolor de 8 mm</t>
  </si>
  <si>
    <t>260206</t>
  </si>
  <si>
    <t>Vidro temperado incolor de 10 mm</t>
  </si>
  <si>
    <t>260212</t>
  </si>
  <si>
    <t>Vidro temperado cinza ou bronze de 6 mm</t>
  </si>
  <si>
    <t>260214</t>
  </si>
  <si>
    <t>Vidro temperado cinza ou bronze de 8 mm</t>
  </si>
  <si>
    <t>260216</t>
  </si>
  <si>
    <t>Vidro temperado cinza ou bronze de 10 mm</t>
  </si>
  <si>
    <t>260217</t>
  </si>
  <si>
    <t>Vidro temperado serigrafado incolor de 8 mm</t>
  </si>
  <si>
    <t>260218</t>
  </si>
  <si>
    <t>Vidro de controle solar, refletivo e metalização ´on line´ com 12mm de espessura</t>
  </si>
  <si>
    <t>260300</t>
  </si>
  <si>
    <t>Vidros especiais</t>
  </si>
  <si>
    <t>260306</t>
  </si>
  <si>
    <t>Vidro laminado temperado incolor de 6mm</t>
  </si>
  <si>
    <t>260307</t>
  </si>
  <si>
    <t>Vidro laminado temperado incolor de 8mm</t>
  </si>
  <si>
    <t>260309</t>
  </si>
  <si>
    <t>Vidro laminado temperado jateado de 8mm</t>
  </si>
  <si>
    <t>260400</t>
  </si>
  <si>
    <t>Espelhos</t>
  </si>
  <si>
    <t>260401</t>
  </si>
  <si>
    <t>Espelho em vidro cristal liso, espessura de 4 mm, colocado sobre a parede</t>
  </si>
  <si>
    <t>260403</t>
  </si>
  <si>
    <t>Espelho comum de 3 mm com moldura em alumínio</t>
  </si>
  <si>
    <t>262000</t>
  </si>
  <si>
    <t>262001</t>
  </si>
  <si>
    <t>Massa para vidro</t>
  </si>
  <si>
    <t>262002</t>
  </si>
  <si>
    <t>Recolocação de vidro inclusive emassamento ou recolocação de baguetes</t>
  </si>
  <si>
    <t>262006</t>
  </si>
  <si>
    <t>Furação em vidro</t>
  </si>
  <si>
    <t>270000</t>
  </si>
  <si>
    <t>Esquadria e elemento em material especial</t>
  </si>
  <si>
    <t>270200</t>
  </si>
  <si>
    <t>Policarbonato</t>
  </si>
  <si>
    <t>270201</t>
  </si>
  <si>
    <t>Chapa de policarbonato compacta cristal 6 mm</t>
  </si>
  <si>
    <t>270204</t>
  </si>
  <si>
    <t>Chapa de policarbonato compacta cristal 10 mm</t>
  </si>
  <si>
    <t>270205</t>
  </si>
  <si>
    <t>Chapa de policarbonato alveolar de 6 mm</t>
  </si>
  <si>
    <t>270300</t>
  </si>
  <si>
    <t>Chapa de fibra de vidro</t>
  </si>
  <si>
    <t>270303</t>
  </si>
  <si>
    <t>Placa de poliéster reforçada com fibra de vidro de 3 mm</t>
  </si>
  <si>
    <t>270400</t>
  </si>
  <si>
    <t>PVC</t>
  </si>
  <si>
    <t>270402</t>
  </si>
  <si>
    <t>Caixilho de abrir com fechamento em chapa de PVC e requadro em cantoneira de aço carbono</t>
  </si>
  <si>
    <t>270403</t>
  </si>
  <si>
    <t>Caixilho de correr em PVC</t>
  </si>
  <si>
    <t>270404</t>
  </si>
  <si>
    <t>Corrimão, bate-maca ou protetor de parede em PVC, com amortecimento à impacto, altura de 131 mm</t>
  </si>
  <si>
    <t>270405</t>
  </si>
  <si>
    <t>Protetor de parede ou bate-maca em PVC flexível, com amortecimento à impacto, altura de 150 mm</t>
  </si>
  <si>
    <t>270406</t>
  </si>
  <si>
    <t>Bate-maca ou protetor de parede curvo em PVC, com amortecimento à impacto, altura de 200 mm</t>
  </si>
  <si>
    <t>270407</t>
  </si>
  <si>
    <t>Bate-maca ou protetor de parede em PVC, com amortecimento à impacto, altura de 200 mm</t>
  </si>
  <si>
    <t>280000</t>
  </si>
  <si>
    <t>Ferragem complementar para esquadrias</t>
  </si>
  <si>
    <t>280100</t>
  </si>
  <si>
    <t>Ferragem para porta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</si>
  <si>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</si>
  <si>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</si>
  <si>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</si>
  <si>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</si>
  <si>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</si>
  <si>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</si>
  <si>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</si>
  <si>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</si>
  <si>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</si>
  <si>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Ferragem completa para porta de box de WC tipo livre/ocupado</t>
  </si>
  <si>
    <t>280108</t>
  </si>
  <si>
    <t>Ferragem adicional para porta vão simples em divisória</t>
  </si>
  <si>
    <t>280109</t>
  </si>
  <si>
    <t>Ferragem adicional para porta vão duplo em divisória</t>
  </si>
  <si>
    <t>280112</t>
  </si>
  <si>
    <t>Fechadura com maçaneta tipo alavanca, em poliamida, para porta interna</t>
  </si>
  <si>
    <t>280113</t>
  </si>
  <si>
    <t>Fechadura com maçaneta tipo alavanca, em poliamida, para porta externa</t>
  </si>
  <si>
    <t>280115</t>
  </si>
  <si>
    <t>Fechadura eletromagnética</t>
  </si>
  <si>
    <t>280116</t>
  </si>
  <si>
    <t>Mola aérea para porta, com esforço acima de 50 kg até 60 kg</t>
  </si>
  <si>
    <t>280117</t>
  </si>
  <si>
    <t>Mola aérea para porta, com esforço acima de 60 kg até 70 kg</t>
  </si>
  <si>
    <t>280118</t>
  </si>
  <si>
    <t>Mola aérea para porta com largura até 1,60 m e peso até 250 kg</t>
  </si>
  <si>
    <t>280121</t>
  </si>
  <si>
    <t>Fechadura com chave para porta corta-fogo</t>
  </si>
  <si>
    <t>280125</t>
  </si>
  <si>
    <t>Visor tipo olho mágico</t>
  </si>
  <si>
    <t>280127</t>
  </si>
  <si>
    <t>Fechadura de segurança para cela tipo gorges, com clic e abertura de um lado</t>
  </si>
  <si>
    <t>280128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</si>
  <si>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</si>
  <si>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</si>
  <si>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</si>
  <si>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280133</t>
  </si>
  <si>
    <t>Mola hidráulica de piso, para porta com largura até 1,10 m e peso até 120 kg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</si>
  <si>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</si>
  <si>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</si>
  <si>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</si>
  <si>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</si>
  <si>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</si>
  <si>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</si>
  <si>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</si>
  <si>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</si>
  <si>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280500</t>
  </si>
  <si>
    <t>Cadeado</t>
  </si>
  <si>
    <t>280502</t>
  </si>
  <si>
    <t>Cadeado de latão com cilíndro - trava dupla - 25/27mm</t>
  </si>
  <si>
    <t>280504</t>
  </si>
  <si>
    <t>Cadeado de latão com cilíndro - trava dupla - 35/36mm</t>
  </si>
  <si>
    <t>280506</t>
  </si>
  <si>
    <t>Cadeado de latão com cilíndro - trava dupla - 50mm</t>
  </si>
  <si>
    <t>280507</t>
  </si>
  <si>
    <t>Cadeado de latão com cilíndro, de alta segurança com 16 pinos e tetra-chave - 70mm</t>
  </si>
  <si>
    <t>280508</t>
  </si>
  <si>
    <t>Cadeado de latão com cilindro - trava dupla - 60mm</t>
  </si>
  <si>
    <t>282000</t>
  </si>
  <si>
    <t>282002</t>
  </si>
  <si>
    <t>Recolocação de fechaduras de embutir</t>
  </si>
  <si>
    <t>282003</t>
  </si>
  <si>
    <t>Barra antipânico de sobrepor para porta de 1 folha</t>
  </si>
  <si>
    <t>282004</t>
  </si>
  <si>
    <t>Recolocação de fechaduras e fechos de sobrepor</t>
  </si>
  <si>
    <t>282005</t>
  </si>
  <si>
    <t>Barra antipânico de sobrepor e maçaneta livre para porta de 1 folha</t>
  </si>
  <si>
    <t>282006</t>
  </si>
  <si>
    <t>Recolocação de dobradiças</t>
  </si>
  <si>
    <t>282007</t>
  </si>
  <si>
    <t>Ferragem para portão de tapume</t>
  </si>
  <si>
    <t>282009</t>
  </si>
  <si>
    <t>Dobradiça tipo gonzo, diâmetro de 1 1/2´ com abas de 2´ x 3/8´</t>
  </si>
  <si>
    <t>282017</t>
  </si>
  <si>
    <t>Brete para instalação superior em porta chapa/grade de segurança</t>
  </si>
  <si>
    <t>282021</t>
  </si>
  <si>
    <t>Ferrolho de segurança para adaptação em portas de celas</t>
  </si>
  <si>
    <t>282022</t>
  </si>
  <si>
    <t>Dobradiça inferior para porta de vidro temperado</t>
  </si>
  <si>
    <t>282023</t>
  </si>
  <si>
    <t>Dobradiça superior para porta de vidro temperado</t>
  </si>
  <si>
    <t>282033</t>
  </si>
  <si>
    <t>Suporte simples de canto para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</si>
  <si>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</si>
  <si>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</si>
  <si>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</si>
  <si>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</si>
  <si>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</si>
  <si>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Dobradiça em latão cromado reforçada de 3 1/2´ x 3´</t>
  </si>
  <si>
    <t>282042</t>
  </si>
  <si>
    <t>Dobradiça em latão cromado de 3 1/2´ x 3´</t>
  </si>
  <si>
    <t>282043</t>
  </si>
  <si>
    <t>Dobradiça em latão cromado, com mola tipo vai e vem, de 3´</t>
  </si>
  <si>
    <t>par</t>
  </si>
  <si>
    <t>282051</t>
  </si>
  <si>
    <t>Pivô superior lateral para porta em vidro temperado</t>
  </si>
  <si>
    <t>282055</t>
  </si>
  <si>
    <t>Mancal inferior com rolamento para porta em vidro temperado</t>
  </si>
  <si>
    <t>282058</t>
  </si>
  <si>
    <t>Barra antipânico com travamento horizontal e vertical com fechadura, para porta dupla, vãos de 1,40 a 1,60 m</t>
  </si>
  <si>
    <t>282059</t>
  </si>
  <si>
    <t>Contra fechadura de centro para porta em vidro temperado</t>
  </si>
  <si>
    <t>282060</t>
  </si>
  <si>
    <t>Fechadura de centro com cilíndro para porta em vidro temperado</t>
  </si>
  <si>
    <t>282065</t>
  </si>
  <si>
    <t>Puxador duplo em aço inoxidável, para porta de madeira, alumínio ou vidro, de 350 mm</t>
  </si>
  <si>
    <t>282071</t>
  </si>
  <si>
    <t>Suporte duplo ou central sem núcleo para vidro temperado</t>
  </si>
  <si>
    <t>282072</t>
  </si>
  <si>
    <t>Suporte triplo com limitador para vidro temperado</t>
  </si>
  <si>
    <t>282075</t>
  </si>
  <si>
    <t>Capa de proteção para fechadura / ferrolho</t>
  </si>
  <si>
    <t>282076</t>
  </si>
  <si>
    <t>Espelho para trinco de piso para porta em vidro temperado</t>
  </si>
  <si>
    <t>282077</t>
  </si>
  <si>
    <t>Trinco de piso para porta em vidro temperado</t>
  </si>
  <si>
    <t>282078</t>
  </si>
  <si>
    <t>Fechadura externa com maçaneta tipo alavanca e cilindro, acabamento cor prata</t>
  </si>
  <si>
    <t>282079</t>
  </si>
  <si>
    <t>Barra antipânico com travamento horizontal e vertical para porta dupla, com fechadura - vãos de 1,70 a 2,60 m</t>
  </si>
  <si>
    <t>282080</t>
  </si>
  <si>
    <t>Equipamento automatizador de portas deslizantes para folha dupla</t>
  </si>
  <si>
    <t>282081</t>
  </si>
  <si>
    <t>Equipamento automatizador telescópico unilateral de portas deslizantes para folha dupla</t>
  </si>
  <si>
    <t>290000</t>
  </si>
  <si>
    <t>Inserte metálico</t>
  </si>
  <si>
    <t>290100</t>
  </si>
  <si>
    <t>Cantoneira</t>
  </si>
  <si>
    <t>290102</t>
  </si>
  <si>
    <t>Cantoneira em alumínio perfil sextavado</t>
  </si>
  <si>
    <t>290103</t>
  </si>
  <si>
    <t>Perfil em alumínio natural</t>
  </si>
  <si>
    <t>290104</t>
  </si>
  <si>
    <t>Cantoneira em alumínio perfil ´Y´</t>
  </si>
  <si>
    <t>290121</t>
  </si>
  <si>
    <t>Cantoneira em aço galvanizado</t>
  </si>
  <si>
    <t>290123</t>
  </si>
  <si>
    <t>Cantoneira e perfis em ferro</t>
  </si>
  <si>
    <t>290300</t>
  </si>
  <si>
    <t>Cabos e cordoalhas</t>
  </si>
  <si>
    <t>290301</t>
  </si>
  <si>
    <t>Cabo em aço galvanizado com alma de aço, diâmetro de 3/16´ (4,76 mm)</t>
  </si>
  <si>
    <t>290302</t>
  </si>
  <si>
    <t>Cabo em aço galvanizado com alma de aço, diâmetro de 5/16´ (7,94 mm)</t>
  </si>
  <si>
    <t>290303</t>
  </si>
  <si>
    <t>Cordoalha de aço galvanizado, diâmetro de 1/4´ (6,35 mm)</t>
  </si>
  <si>
    <t>290304</t>
  </si>
  <si>
    <t>Cabo em aço galvanizado com alma de aço, diâmetro de 3/8´ (9,52 mm)</t>
  </si>
  <si>
    <t>292000</t>
  </si>
  <si>
    <t>292003</t>
  </si>
  <si>
    <t>Alumínio liso para complementos e reparos</t>
  </si>
  <si>
    <t>300000</t>
  </si>
  <si>
    <t>Acessibilidade</t>
  </si>
  <si>
    <t>300100</t>
  </si>
  <si>
    <t>Barra de apoio</t>
  </si>
  <si>
    <t>300101</t>
  </si>
  <si>
    <t>Barra de apoio, para pessoas com mobilidade reduzida, em tubo de aço inoxidável de 1 1/2´</t>
  </si>
  <si>
    <t>300102</t>
  </si>
  <si>
    <t>Barra de apoio reta, para pessoas com mobilidade reduzida, em tubo de aço inoxidável de 1 1/2´ x 500 mm</t>
  </si>
  <si>
    <t>300103</t>
  </si>
  <si>
    <t>Barra de apoio reta, para pessoas com mobilidade reduzida, em tubo de aço inoxidável de 1 1/2´ x 800 mm</t>
  </si>
  <si>
    <t>300104</t>
  </si>
  <si>
    <t>Barra de apoio reta, para pessoas com mobilidade reduzida, em tubo de aço inoxidável de 1 1/2´ x 900 mm</t>
  </si>
  <si>
    <t>300105</t>
  </si>
  <si>
    <t>Barra de apoio em ângulo de 90°, para pessoas com mobilidade reduzida, em tubo de aço inoxidável de 1 1/2´ x 800 x 800 mm</t>
  </si>
  <si>
    <t>300107</t>
  </si>
  <si>
    <t>Barra de apoio reta, para pessoas com mobilidade reduzida, em tubo de alumínio, comprimento de 500 mm, acabamento com pintura epóxi</t>
  </si>
  <si>
    <t>300108</t>
  </si>
  <si>
    <t>Barra de apoio reta, para pessoas com mobilidade reduzida, em tubo de alumínio, comprimento de 800 mm, acabamento com pintura epóxi</t>
  </si>
  <si>
    <t>300109</t>
  </si>
  <si>
    <t>Barra de apoio, em ângulo de 90°, para pessoas com mobilidade reduzida, em tubo de alumínio de 800 x 800 mm, acabamento com pintura epóxi</t>
  </si>
  <si>
    <t>300110</t>
  </si>
  <si>
    <t>Barra de apoio reta, para pessoas com mobilidade reduzida, em tubo de alumínio, comprimento de 900 mm, acabamento com pintura epóxi</t>
  </si>
  <si>
    <t>300111</t>
  </si>
  <si>
    <t>Barra de proteção de sifão, para pessoas com mobilidade reduzida, em tubo de alumínio, acabamento com pintura epóxi</t>
  </si>
  <si>
    <t>300112</t>
  </si>
  <si>
    <t>Barra de apoio reta, para pessoas com mobilidade reduzida, em tubo de aço inoxidável de 1 1/4´ x 400 mm</t>
  </si>
  <si>
    <t>300113</t>
  </si>
  <si>
    <t>Barra de proteção para lavatório, para pessoas com mobilidade reduzida, em tubo de alumínio acabamento com pintura epóxi</t>
  </si>
  <si>
    <t>300300</t>
  </si>
  <si>
    <t>Aparelhos elétricos, hidráulicos e a gás</t>
  </si>
  <si>
    <t>300303</t>
  </si>
  <si>
    <t>Bebedouro elétrico de pressão em aço inoxidável, capacidade de refrigeração de 06 l/h</t>
  </si>
  <si>
    <t>300304</t>
  </si>
  <si>
    <t>Bebedouro elétrico de pressão em aço inoxidável, capacidade de refrigeração de 16,6 l/h</t>
  </si>
  <si>
    <t>300400</t>
  </si>
  <si>
    <t>Revestimento</t>
  </si>
  <si>
    <t>300401</t>
  </si>
  <si>
    <t>Revestimento em borracha sintética colorida de 5,0 mm, para sinalização tátil de alerta / direcional - assentamento argamassado</t>
  </si>
  <si>
    <t>300402</t>
  </si>
  <si>
    <t>Revestimento em borracha sintética colorida de 5,0 mm, para sinalização tátil de alerta / direcional - colado</t>
  </si>
  <si>
    <t>300403</t>
  </si>
  <si>
    <t>Piso em ladrilho hidráulico podotátil várias cores (25x25x2,5cm), assentado com argamassa mista</t>
  </si>
  <si>
    <t>300404</t>
  </si>
  <si>
    <t>Faixa em policarbonato para sinalização tátil fotoluminescente, para degraus, comprimento de 20 cm</t>
  </si>
  <si>
    <t>300406</t>
  </si>
  <si>
    <t>Revestimento em chapa de aço inoxidável para proteção de portas, altura de 40 cm</t>
  </si>
  <si>
    <t>300407</t>
  </si>
  <si>
    <t>Rejuntamento de piso em ladrilho hidráulico (25x25x2,5cm) com argamassa industrializada para rejunte, juntas de 2 mm</t>
  </si>
  <si>
    <t>300409</t>
  </si>
  <si>
    <t>Sinalização visual de degraus com pintura esmalte epóxi, comprimento de 20 cm</t>
  </si>
  <si>
    <t>300410</t>
  </si>
  <si>
    <t>Piso tátil de concreto, alerta / direcional, intertravado, espessura de 6 cm, com rejunte em areia</t>
  </si>
  <si>
    <t>300411</t>
  </si>
  <si>
    <t>Revestimento em porcelanato antiderrapante de alerta / direcional, grupo de absorção BI-a, rejuntado</t>
  </si>
  <si>
    <t>300600</t>
  </si>
  <si>
    <t>Comunicação visual e sonora</t>
  </si>
  <si>
    <t>300601</t>
  </si>
  <si>
    <t>Placa para sinalização tátil (início ou final) em braille para corrimão</t>
  </si>
  <si>
    <t>300602</t>
  </si>
  <si>
    <t>Placa para sinalização tátil (pavimento) em braille para corrimão</t>
  </si>
  <si>
    <t>300603</t>
  </si>
  <si>
    <t>Anel de borracha para sinalização tátil para corrimão, diâmetro de 4,5 cm</t>
  </si>
  <si>
    <t>300605</t>
  </si>
  <si>
    <t>Tinta acrílica para sinalização visual de piso, com acabamento microtexturizado e antiderrapante</t>
  </si>
  <si>
    <t>300606</t>
  </si>
  <si>
    <t>Sinalização de emergência visual e sonora</t>
  </si>
  <si>
    <t>300608</t>
  </si>
  <si>
    <t>Placa de identificação em alumínio para WC, com desenho universal de acessibilidade</t>
  </si>
  <si>
    <t>300609</t>
  </si>
  <si>
    <t>Placa de identificação para estacionamento, com desenho universal de acessibilidade, tipo pedestal</t>
  </si>
  <si>
    <t>300610</t>
  </si>
  <si>
    <t>Sinalização com pictograma para vaga de estacionamento</t>
  </si>
  <si>
    <t>300611</t>
  </si>
  <si>
    <t>Sinalização com pictograma para vaga de estacionamento, com faixas demarcatórias</t>
  </si>
  <si>
    <t>300800</t>
  </si>
  <si>
    <t>Aparelhos sanitários</t>
  </si>
  <si>
    <t>300801</t>
  </si>
  <si>
    <t>Bacia sifonada de louça com abertura frontal - 6 litros</t>
  </si>
  <si>
    <t>300802</t>
  </si>
  <si>
    <t>Assento para bacia sanitária com abertura frontal, para pessoas com mobilidade reduzida</t>
  </si>
  <si>
    <t>300803</t>
  </si>
  <si>
    <t>Assento articulado para banho, em alumínio com pintura epóxi de 700 x 450 mm</t>
  </si>
  <si>
    <t>300804</t>
  </si>
  <si>
    <t>Lavatório de louça para canto sem coluna para pessoas com mobilidade reduzida</t>
  </si>
  <si>
    <t>300805</t>
  </si>
  <si>
    <t>Trocador acessível em MDF com revestimento em laminado melamínico de 180x80cm</t>
  </si>
  <si>
    <t>300806</t>
  </si>
  <si>
    <t>Bacia sifonada de louça para pessoas com mobilidade reduzida - 6 litros</t>
  </si>
  <si>
    <t>301000</t>
  </si>
  <si>
    <t>Ferragens</t>
  </si>
  <si>
    <t>301001</t>
  </si>
  <si>
    <t>Fechadura com maçaneta para pessoas com mobilidade reduzida, em alumínio</t>
  </si>
  <si>
    <t>301200</t>
  </si>
  <si>
    <t>Calçadas e passeios</t>
  </si>
  <si>
    <t>301201</t>
  </si>
  <si>
    <t>Rampa de acessibilidade pré-fabricada de concreto nas dimensões 2,20 x 1,86 x 1,20 m</t>
  </si>
  <si>
    <t>301400</t>
  </si>
  <si>
    <t>Elevadores e plataformas</t>
  </si>
  <si>
    <t>301401</t>
  </si>
  <si>
    <t>Elevador de uso restrito a pessoas com mobilidade reduzida com 02 paradas - uso interno em alvenaria</t>
  </si>
  <si>
    <t>301402</t>
  </si>
  <si>
    <t>Elevador de uso restrito a pessoas com mobilidade reduzida com 03 paradas - uso interno em alvenaria</t>
  </si>
  <si>
    <t>301403</t>
  </si>
  <si>
    <t>Plataforma para elevação até 2,00 m, nas dimensões de 900 x 1400 mm - percurso até 1,00 m de altura</t>
  </si>
  <si>
    <t>301404</t>
  </si>
  <si>
    <t>Plataforma para elevação até 2,00 m, nas dimensões de 900 x 1400 mm - percurso superior a 1,00 m de altura</t>
  </si>
  <si>
    <t>320000</t>
  </si>
  <si>
    <t>Impermeabilização, isolação, proteção e junta</t>
  </si>
  <si>
    <t>320600</t>
  </si>
  <si>
    <t>Isolamentos térmicos / acústicos</t>
  </si>
  <si>
    <t>320601</t>
  </si>
  <si>
    <t>Lã de vidro e/ou lã de rocha com espessura de 1´</t>
  </si>
  <si>
    <t>320603</t>
  </si>
  <si>
    <t>Lã de vidro e/ou lã de rocha com espessura de 2´</t>
  </si>
  <si>
    <t>320612</t>
  </si>
  <si>
    <t>Argila expandida</t>
  </si>
  <si>
    <t>320613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</si>
  <si>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</si>
  <si>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</si>
  <si>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</si>
  <si>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</si>
  <si>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Película de controle solar refletiva para aplicação em vidro</t>
  </si>
  <si>
    <t>320635</t>
  </si>
  <si>
    <t>Membrana isolante térmica e impermeabilizante, acabamento em alumínio e coating acrílico</t>
  </si>
  <si>
    <t>320700</t>
  </si>
  <si>
    <t>Juntas de dilatação</t>
  </si>
  <si>
    <t>320704</t>
  </si>
  <si>
    <t>Junta plástica de 3/4´ x 1/8´</t>
  </si>
  <si>
    <t>320706</t>
  </si>
  <si>
    <t>Junta de latão bitola de 1/8´</t>
  </si>
  <si>
    <t>320709</t>
  </si>
  <si>
    <t>Junta de dilatação ou vedação com mastique de silicone, 1,0 x 0,5 cm - inclusive guia de apoio em polietileno</t>
  </si>
  <si>
    <t>320711</t>
  </si>
  <si>
    <t>Junta a base de asfalto oxidado a quente</t>
  </si>
  <si>
    <t>cm³</t>
  </si>
  <si>
    <t>320712</t>
  </si>
  <si>
    <t>Mangueira plástica flexível para junta de dilatação</t>
  </si>
  <si>
    <t>320716</t>
  </si>
  <si>
    <t>Junta de dilatação elástica a base de poliuretano</t>
  </si>
  <si>
    <t>320723</t>
  </si>
  <si>
    <t>Perfil de acabamento com borracha em santoprene contínua flexível, para junta de dilatação de embutir - piso-piso</t>
  </si>
  <si>
    <t>320724</t>
  </si>
  <si>
    <t>Perfil de acabamento com borracha em santoprene contínua flexível, para junta de dilatação de embutir - piso-parede</t>
  </si>
  <si>
    <t>320725</t>
  </si>
  <si>
    <t>Perfil de acabamento com borracha em santoprene contínua flexível, para junta de dilatação de embutir - parede-parede ou forro-forro</t>
  </si>
  <si>
    <t>320726</t>
  </si>
  <si>
    <t>Perfil de acabamento com borracha em santoprene contínua flexível, para junta de dilatação de embutir - parede-parede ou forro-forro - canto</t>
  </si>
  <si>
    <t>320800</t>
  </si>
  <si>
    <t>Juntas de dilatação estrutural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</si>
  <si>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</si>
  <si>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</si>
  <si>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</si>
  <si>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</si>
  <si>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</si>
  <si>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Junta estrutural com perfilado termoplástico em PVC, perfil O-12</t>
  </si>
  <si>
    <t>320806</t>
  </si>
  <si>
    <t>Junta estrutural com perfilado termoplástico em PVC, perfil O-22</t>
  </si>
  <si>
    <t>320807</t>
  </si>
  <si>
    <t>Junta estrutural com perfil elastomérico para fissuras, painéis e estruturas em geral, movimentação máxima 15 mm</t>
  </si>
  <si>
    <t>320809</t>
  </si>
  <si>
    <t>Junta estrutural com perfil elastomérico para fissuras, painéis e estruturas em geral, movimentação máxima 30 mm</t>
  </si>
  <si>
    <t>320810</t>
  </si>
  <si>
    <t>Junta Jeene JJ 2540 VV com lábios poliméricos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</si>
  <si>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</si>
  <si>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</si>
  <si>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</si>
  <si>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</si>
  <si>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320816</t>
  </si>
  <si>
    <t>Junta elástica estrutural de neoprene</t>
  </si>
  <si>
    <t>320900</t>
  </si>
  <si>
    <t>Apoios e afins</t>
  </si>
  <si>
    <t>320902</t>
  </si>
  <si>
    <t>Chapa de aço em bitolas medias</t>
  </si>
  <si>
    <t>320904</t>
  </si>
  <si>
    <t>Apoio em placa de neoprene fretado</t>
  </si>
  <si>
    <t>dm³</t>
  </si>
  <si>
    <t>321000</t>
  </si>
  <si>
    <t>Envelope de concreto e proteção de tubos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</si>
  <si>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</si>
  <si>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</si>
  <si>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</si>
  <si>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</si>
  <si>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</si>
  <si>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</si>
  <si>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</si>
  <si>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</si>
  <si>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</si>
  <si>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</si>
  <si>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</si>
  <si>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</si>
  <si>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</si>
  <si>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</si>
  <si>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</si>
  <si>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Proteção anticorrosiva, com fita adesiva, para ramais sob a terra, com DN acima de 3´ até 4´</t>
  </si>
  <si>
    <t>321014</t>
  </si>
  <si>
    <t>Proteção anticorrosiva, com fita adesiva, para ramais sob a terra, com DN acima de 5´ até 6´</t>
  </si>
  <si>
    <t>321016</t>
  </si>
  <si>
    <t>Proteção anticorrosiva, a base de resina epóxi com alcatrão, para ramais sob a terra, com DN acima de 5´ até 6´</t>
  </si>
  <si>
    <t>321100</t>
  </si>
  <si>
    <t>Isolantes térmicos para tubos e dutos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</si>
  <si>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</si>
  <si>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</si>
  <si>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</si>
  <si>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tubulação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</si>
  <si>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</si>
  <si>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</si>
  <si>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</si>
  <si>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</si>
  <si>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</si>
  <si>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</si>
  <si>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</si>
  <si>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</si>
  <si>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</si>
  <si>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</si>
  <si>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</si>
  <si>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</si>
  <si>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</si>
  <si>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Calha isolante com lã de vidro e/ou lã de rocha, espessura de 1´, para tubulação de 4´</t>
  </si>
  <si>
    <t>321115</t>
  </si>
  <si>
    <t>Proteção para isolamento térmico em alumínio</t>
  </si>
  <si>
    <t>321120</t>
  </si>
  <si>
    <t>Isolamento térmico em polietileno expandido, espessura de 5 mm, para tubulação de 1/2´ (15 mm)</t>
  </si>
  <si>
    <t>321121</t>
  </si>
  <si>
    <t>Isolamento térmico em polietileno expandido, espessura de 5 mm, para tubulação de 3/4´ (22 mm)</t>
  </si>
  <si>
    <t>321122</t>
  </si>
  <si>
    <t>Isolamento térmico em polietileno expandido, espessura de 5 mm, para tubulação de 1´ (28 mm)</t>
  </si>
  <si>
    <t>321123</t>
  </si>
  <si>
    <t>Isolamento térmico em polietileno expandido, espessura de 10 mm, para tubulação de 1 1/4´ (35 mm)</t>
  </si>
  <si>
    <t>321124</t>
  </si>
  <si>
    <t>Isolamento térmico em polietileno expandido, espessura de 10 mm, para tubulação de 1 1/2´ (42 mm)</t>
  </si>
  <si>
    <t>321125</t>
  </si>
  <si>
    <t>Isolamento térmico em polietileno expandido, espessura de 10 mm, para tubulação de 2´ (54 mm)</t>
  </si>
  <si>
    <t>321126</t>
  </si>
  <si>
    <t>Isolamento térmico em polietileno expandido, espessura de 10 mm, para tubulação de 2 1/2´ (66 mm)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</si>
  <si>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</si>
  <si>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</si>
  <si>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</si>
  <si>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</si>
  <si>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</si>
  <si>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</si>
  <si>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</si>
  <si>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</si>
  <si>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</si>
  <si>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</si>
  <si>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</si>
  <si>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</si>
  <si>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</si>
  <si>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</si>
  <si>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</si>
  <si>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</si>
  <si>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</si>
  <si>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</si>
  <si>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</si>
  <si>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</si>
  <si>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</si>
  <si>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</si>
  <si>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</si>
  <si>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Isolamento térmico em espuma elastomérica, espessura de 19 a 26 mm, para tubulação de 3 1/2´ (cobre) ou 3´ (ferro)</t>
  </si>
  <si>
    <t>321139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</si>
  <si>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</si>
  <si>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</si>
  <si>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</si>
  <si>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</si>
  <si>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</si>
  <si>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</si>
  <si>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Manta em espuma elastomérica, espessura de 19 a 26 mm, para isolamento térmico de tubulação acima de 6´</t>
  </si>
  <si>
    <t>321500</t>
  </si>
  <si>
    <t>Impermeabilização flexível com manta</t>
  </si>
  <si>
    <t>321503</t>
  </si>
  <si>
    <t>Impermeabilização em manta asfáltica com armadura, tipo III-B, espessura de 3 mm</t>
  </si>
  <si>
    <t>321504</t>
  </si>
  <si>
    <t>Impermeabilização em manta asfáltica com armadura, tipo III-B, espessura de 4 mm</t>
  </si>
  <si>
    <t>321505</t>
  </si>
  <si>
    <t>Impermeabilização em manta asfáltica plastomérica com armadura, tipo III, espessura de 3 mm, face exposta em ardósia cinza</t>
  </si>
  <si>
    <t>321508</t>
  </si>
  <si>
    <t>Impermeabilização em manta asfáltica tipo III-B, espessura de 3 mm, face exposta em geotêxtil, com membrana acrílica</t>
  </si>
  <si>
    <t>321510</t>
  </si>
  <si>
    <t>Impermeabilização em manta asfáltica plastomérica com armadura, tipo III, espessura de 4 mm, face exposta em geotêxtil com membrana acrílica</t>
  </si>
  <si>
    <t>321524</t>
  </si>
  <si>
    <t>Impermeabilização com manta asfáltica tipo III, anti raiz, espessura de 4 mm</t>
  </si>
  <si>
    <t>321600</t>
  </si>
  <si>
    <t>Impermeabilização flexível com membranas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</si>
  <si>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</si>
  <si>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</si>
  <si>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</si>
  <si>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</si>
  <si>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</si>
  <si>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elastômeros, na cor preta</t>
  </si>
  <si>
    <t>321604</t>
  </si>
  <si>
    <t>Impermeabilização em membrana de asfalto modificado com elastômeros, na cor preta e reforço em tela poliéster</t>
  </si>
  <si>
    <t>321605</t>
  </si>
  <si>
    <t>Impermeabilização em membrana à base de polímeros acrílicos, na cor branca</t>
  </si>
  <si>
    <t>321606</t>
  </si>
  <si>
    <t>Impermeabilização em membrana à base de polímeros acrílicos, na cor branca e reforço em tela poliéster</t>
  </si>
  <si>
    <t>321607</t>
  </si>
  <si>
    <t>Impermeabilização em membrana à base de resina termoplástica e cimentos aditivados com reforço em tela poliéster</t>
  </si>
  <si>
    <t>321700</t>
  </si>
  <si>
    <t>Impermeabilização rígida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</si>
  <si>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</si>
  <si>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</si>
  <si>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</si>
  <si>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</si>
  <si>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</si>
  <si>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</si>
  <si>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</si>
  <si>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</si>
  <si>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</si>
  <si>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</si>
  <si>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</si>
  <si>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</si>
  <si>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322000</t>
  </si>
  <si>
    <t>322001</t>
  </si>
  <si>
    <t>Recolocação de argila expandida</t>
  </si>
  <si>
    <t>322002</t>
  </si>
  <si>
    <t>Aplicação de papel KRAFT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</si>
  <si>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</si>
  <si>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</si>
  <si>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</si>
  <si>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</si>
  <si>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330000</t>
  </si>
  <si>
    <t>Pintura</t>
  </si>
  <si>
    <t>330100</t>
  </si>
  <si>
    <t>Preparo de base</t>
  </si>
  <si>
    <t>330104</t>
  </si>
  <si>
    <t>Estucamento e lixamento de concreto deteriorado</t>
  </si>
  <si>
    <t>330105</t>
  </si>
  <si>
    <t>Estucamento e lixamento de concreto</t>
  </si>
  <si>
    <t>330106</t>
  </si>
  <si>
    <t>Imunizante para madeira</t>
  </si>
  <si>
    <t>330128</t>
  </si>
  <si>
    <t>Reparo de trincas rasas até 5,0 mm de largura, na massa</t>
  </si>
  <si>
    <t>330135</t>
  </si>
  <si>
    <t>Preparo de base para superfície metálica com fundo anti-oxidante</t>
  </si>
  <si>
    <t>330200</t>
  </si>
  <si>
    <t>Massa corrida</t>
  </si>
  <si>
    <t>330206</t>
  </si>
  <si>
    <t>Massa corrida a base de PVA</t>
  </si>
  <si>
    <t>330208</t>
  </si>
  <si>
    <t>Massa corrida à base de resina acrílica</t>
  </si>
  <si>
    <t>330210</t>
  </si>
  <si>
    <t>Massa corrida a óleo em esquadrias de madeira</t>
  </si>
  <si>
    <t>330212</t>
  </si>
  <si>
    <t>Massa corrida a óleo em superfície rebocada</t>
  </si>
  <si>
    <t>330300</t>
  </si>
  <si>
    <t>Pintura em superfícies de concreto / massa / gesso / pedras</t>
  </si>
  <si>
    <t>330304</t>
  </si>
  <si>
    <t>Caiação em massa</t>
  </si>
  <si>
    <t>330322</t>
  </si>
  <si>
    <t>Tinta látex em elemento vazado</t>
  </si>
  <si>
    <t>330330</t>
  </si>
  <si>
    <t>Mineral impermeável</t>
  </si>
  <si>
    <t>330335</t>
  </si>
  <si>
    <t>Pintura especial em esmalte para lousa cor verde</t>
  </si>
  <si>
    <t>330371</t>
  </si>
  <si>
    <t>Verniz acrílico a base de solvente</t>
  </si>
  <si>
    <t>330374</t>
  </si>
  <si>
    <t>Resina acrílica plastificante</t>
  </si>
  <si>
    <t>330375</t>
  </si>
  <si>
    <t>Verniz acrílico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</si>
  <si>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</si>
  <si>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</si>
  <si>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</si>
  <si>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</si>
  <si>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330378</t>
  </si>
  <si>
    <t>Verniz de proteção antipichação</t>
  </si>
  <si>
    <t>330500</t>
  </si>
  <si>
    <t>Pintura em superfícies de madeira</t>
  </si>
  <si>
    <t>330501</t>
  </si>
  <si>
    <t>Verniz fungicida para madeira</t>
  </si>
  <si>
    <t>330502</t>
  </si>
  <si>
    <t>Enceramento de superfície de madeira à boneca</t>
  </si>
  <si>
    <t>330512</t>
  </si>
  <si>
    <t>Esmalte em rodapés, baguetes ou molduras de madeira</t>
  </si>
  <si>
    <t>330533</t>
  </si>
  <si>
    <t>Verniz em superfície de madeira</t>
  </si>
  <si>
    <t>330536</t>
  </si>
  <si>
    <t>Verniz em rodapés, baguetes ou molduras de madeira</t>
  </si>
  <si>
    <t>330600</t>
  </si>
  <si>
    <t>Pintura em pisos</t>
  </si>
  <si>
    <t>330602</t>
  </si>
  <si>
    <t>Acrílico para quadras e pisos cimentados</t>
  </si>
  <si>
    <t>330700</t>
  </si>
  <si>
    <t>Pintura em estruturas metálicas</t>
  </si>
  <si>
    <t>330710</t>
  </si>
  <si>
    <t>Esmalte em estrutura metálica</t>
  </si>
  <si>
    <t>330713</t>
  </si>
  <si>
    <t>Pintura epóxi bicomponente em estruturas metálicas</t>
  </si>
  <si>
    <t>330714</t>
  </si>
  <si>
    <t>Pintura com esmalte alquídico em estrutura metálica</t>
  </si>
  <si>
    <t>330731</t>
  </si>
  <si>
    <t>Pintura intumescente para estrutura metálica, TRRF = 60 minutos</t>
  </si>
  <si>
    <t>330900</t>
  </si>
  <si>
    <t>Pintura de sinalização</t>
  </si>
  <si>
    <t>330902</t>
  </si>
  <si>
    <t>Borracha clorada para faixas demarcatórias</t>
  </si>
  <si>
    <t>331000</t>
  </si>
  <si>
    <t>Pintura em superfície de concreto/massa/gesso/pedras, inclusive preparo</t>
  </si>
  <si>
    <t>331001</t>
  </si>
  <si>
    <t>Tinta látex antimofo em massa, inclusive preparo</t>
  </si>
  <si>
    <t>331002</t>
  </si>
  <si>
    <t>Tinta látex em massa, inclusive preparo</t>
  </si>
  <si>
    <t>331003</t>
  </si>
  <si>
    <t>Tinta acrílica antimofo em massa, inclusive preparo</t>
  </si>
  <si>
    <t>331004</t>
  </si>
  <si>
    <t>Esmalte em massa, inclusive preparo</t>
  </si>
  <si>
    <t>331005</t>
  </si>
  <si>
    <t>Tinta acrílica em massa, inclusive preparo</t>
  </si>
  <si>
    <t>331006</t>
  </si>
  <si>
    <t>Epóxi em massa, inclusive preparo</t>
  </si>
  <si>
    <t>331007</t>
  </si>
  <si>
    <t>Borracha clorada em massa, inclusive preparo</t>
  </si>
  <si>
    <t>331010</t>
  </si>
  <si>
    <t>Textura acrílica para uso interno / externo, inclusive preparo</t>
  </si>
  <si>
    <t>331100</t>
  </si>
  <si>
    <t>Pintura em superfície metálica,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</si>
  <si>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</si>
  <si>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</si>
  <si>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</si>
  <si>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</si>
  <si>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</si>
  <si>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alumínio, inclusive preparo</t>
  </si>
  <si>
    <t>331104</t>
  </si>
  <si>
    <t>Esmalte em superfície galvanizada e/ou de alumínio, inclusive preparo</t>
  </si>
  <si>
    <t>331200</t>
  </si>
  <si>
    <t>Pintura em superfície de madeira, inclusive preparo</t>
  </si>
  <si>
    <t>331201</t>
  </si>
  <si>
    <t>Esmalte em superfície de madeira, inclusive preparo</t>
  </si>
  <si>
    <t>340000</t>
  </si>
  <si>
    <t>Paisagismo e fechamento</t>
  </si>
  <si>
    <t>340100</t>
  </si>
  <si>
    <t>Preparação de solo</t>
  </si>
  <si>
    <t>340101</t>
  </si>
  <si>
    <t>Terra vegetal orgânica comum</t>
  </si>
  <si>
    <t>340102</t>
  </si>
  <si>
    <t>Limpeza e regularização de áreas para ajardinamento (jardins e canteiros)</t>
  </si>
  <si>
    <t>340200</t>
  </si>
  <si>
    <t>Vegetação rasteira</t>
  </si>
  <si>
    <t>340202</t>
  </si>
  <si>
    <t>Plantio de grama batatais em placas (praças e áreas abertas)</t>
  </si>
  <si>
    <t>340204</t>
  </si>
  <si>
    <t>Plantio de grama batatais em placas (jardins e canteiros)</t>
  </si>
  <si>
    <t>340207</t>
  </si>
  <si>
    <t>Forração com Lírio Amarelo, mínimo 18 mudas / m² - h= 0,50 m</t>
  </si>
  <si>
    <t>340208</t>
  </si>
  <si>
    <t>Plantio de grama São Carlos em placas (jardins e canteiros)</t>
  </si>
  <si>
    <t>340209</t>
  </si>
  <si>
    <t>Forração com Hera Inglesa, mínimo 18 mudas / m² - h= 0,15 m</t>
  </si>
  <si>
    <t>340210</t>
  </si>
  <si>
    <t>Plantio de grama esmeralda em placas (jardins e canteiros)</t>
  </si>
  <si>
    <t>340211</t>
  </si>
  <si>
    <t>Forração com clorofito, mínimo de 20 mudas / m² - h= 0,15 m</t>
  </si>
  <si>
    <t>340240</t>
  </si>
  <si>
    <t>Plantio de grama pelo processo hidrossemeadura</t>
  </si>
  <si>
    <t>340300</t>
  </si>
  <si>
    <t>Vegetação arbustiva</t>
  </si>
  <si>
    <t>340302</t>
  </si>
  <si>
    <t>Arbusto Azaléa - h= 0,60 a 0,80 m</t>
  </si>
  <si>
    <t>340312</t>
  </si>
  <si>
    <t>Arbusto Moréia - h= 0,50 m</t>
  </si>
  <si>
    <t>340313</t>
  </si>
  <si>
    <t>Arbusto Alamanda - h= 0,60 a 0,80 m</t>
  </si>
  <si>
    <t>340315</t>
  </si>
  <si>
    <t>Arbusto Curcúligo - h= 0,60 a 0,80 m</t>
  </si>
  <si>
    <t>340400</t>
  </si>
  <si>
    <t>Árvores</t>
  </si>
  <si>
    <t>340405</t>
  </si>
  <si>
    <t>Árvore ornamental tipo Pata de Vaca - h= 2,00 m</t>
  </si>
  <si>
    <t>340413</t>
  </si>
  <si>
    <t>Árvore ornamental tipo Ipê Amarelo - h= 2,00 m</t>
  </si>
  <si>
    <t>340416</t>
  </si>
  <si>
    <t>Árvore ornamental tipo Areca Bambu - h= 2,00 m</t>
  </si>
  <si>
    <t>340428</t>
  </si>
  <si>
    <t>Árvore ornamental tipo Manaca-da-serra</t>
  </si>
  <si>
    <t>340436</t>
  </si>
  <si>
    <t>Árvore ornamental tipo coqueiro Jerivá - h= 4,00 m</t>
  </si>
  <si>
    <t>340437</t>
  </si>
  <si>
    <t>Árvore ornamental tipo Quaresmeira (Tibouchina granulosa) - h= 1,50 / 2,00 m</t>
  </si>
  <si>
    <t>340500</t>
  </si>
  <si>
    <t>Cercas e fechamentos</t>
  </si>
  <si>
    <t>340501</t>
  </si>
  <si>
    <t>Cerca em arame farpado com mourões de eucalipto</t>
  </si>
  <si>
    <t>340502</t>
  </si>
  <si>
    <t>Cerca em arame farpado com mourões de concreto</t>
  </si>
  <si>
    <t>340503</t>
  </si>
  <si>
    <t>Cerca em arame farpado com mourões de concreto, com ponta inclinada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</si>
  <si>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</si>
  <si>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</si>
  <si>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</si>
  <si>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</si>
  <si>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</si>
  <si>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</si>
  <si>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</si>
  <si>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</si>
  <si>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</si>
  <si>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Barreira de proteção perimetral em aço inoxidável AISI 430, dupla</t>
  </si>
  <si>
    <t>340519</t>
  </si>
  <si>
    <t>Cerca em arame farpado com mourões de concreto com ponta inclinada, 12 fiadas</t>
  </si>
  <si>
    <t>340521</t>
  </si>
  <si>
    <t>Alambrado em tela de aço galvanizado de 2´, montantes metálicos com extremo superior duplo e arame farpado, acima de 4,00 m de altura</t>
  </si>
  <si>
    <t>340526</t>
  </si>
  <si>
    <t>Gradil em aço galvanizado eletrofundido, malha 65 x 132 mm, e pintura eletrostática</t>
  </si>
  <si>
    <t>340527</t>
  </si>
  <si>
    <t>Alambrado em tela de aço galvanizado de 2´, montantes metálicos retos</t>
  </si>
  <si>
    <t>340529</t>
  </si>
  <si>
    <t>Portão de abrir em grade de aço galvanizado eletrofundida, malha 65 x 132 mm, e pintura eletrostática</t>
  </si>
  <si>
    <t>340530</t>
  </si>
  <si>
    <t>Portão de correr em grade de aço galvanizado eletrofundida, malha 65 x 132 mm, e pintura eletrostática</t>
  </si>
  <si>
    <t>340531</t>
  </si>
  <si>
    <t>Gradil de ferro perfilado, tipo parque</t>
  </si>
  <si>
    <t>340532</t>
  </si>
  <si>
    <t>Portão de ferro perfilado, tipo parque</t>
  </si>
  <si>
    <t>340533</t>
  </si>
  <si>
    <t>Cerca de arame liso com mourões de concreto reto</t>
  </si>
  <si>
    <t>340535</t>
  </si>
  <si>
    <t>Portão de abrir em gradil eletrofundido, malha 5 x 15 cm</t>
  </si>
  <si>
    <t>340536</t>
  </si>
  <si>
    <t>Gradil tela eletrosoldado, malha de 5 x 15cm, galvanizado</t>
  </si>
  <si>
    <t>340537</t>
  </si>
  <si>
    <t>Fechamento de divisa - mourão com placas pré moldadas</t>
  </si>
  <si>
    <t>340700</t>
  </si>
  <si>
    <t>340778</t>
  </si>
  <si>
    <t>Árvore tipo Aroeira salsa - h= 2,00 m</t>
  </si>
  <si>
    <t>341200</t>
  </si>
  <si>
    <t>341241</t>
  </si>
  <si>
    <t>Árvore do tipo Falso barbatimão - h = 2,00m</t>
  </si>
  <si>
    <t>342000</t>
  </si>
  <si>
    <t>342005</t>
  </si>
  <si>
    <t>Tela de arame galvanizado fio nº 22 BWG, malha de 2´, tipo galinheiro</t>
  </si>
  <si>
    <t>342008</t>
  </si>
  <si>
    <t>Tela de aço galvanizado fio nº 10 BWG, malha de 2´, tipo alambrado de segurança</t>
  </si>
  <si>
    <t>342011</t>
  </si>
  <si>
    <t>Recolocação de barreira de proteção perimetral, simples ou dupla</t>
  </si>
  <si>
    <t>342012</t>
  </si>
  <si>
    <t>Seixo rolado</t>
  </si>
  <si>
    <t>342016</t>
  </si>
  <si>
    <t>Recolocação de alambrado, com altura até 4,50 m</t>
  </si>
  <si>
    <t>342017</t>
  </si>
  <si>
    <t>Recolocação de alambrado, com altura acima de 4,50 m</t>
  </si>
  <si>
    <t>342038</t>
  </si>
  <si>
    <t>Suporte para apoio de bicicletas em tubo de aço galvanizado, diâmetro de 2 1/2´</t>
  </si>
  <si>
    <t>342039</t>
  </si>
  <si>
    <t>Grelha arvoreira em ferro fundido</t>
  </si>
  <si>
    <t>350000</t>
  </si>
  <si>
    <t>Playground e equipamento recreativo</t>
  </si>
  <si>
    <t>350100</t>
  </si>
  <si>
    <t>Quadra e equipamento de esportes</t>
  </si>
  <si>
    <t>350107</t>
  </si>
  <si>
    <t>Tela de arame galvanizado fio nº 12 BWG, malha de 2´</t>
  </si>
  <si>
    <t>350115</t>
  </si>
  <si>
    <t>Trave oficial completa com rede para futebol de salão</t>
  </si>
  <si>
    <t>350116</t>
  </si>
  <si>
    <t>Tabela completa com suporte e rede para basquete</t>
  </si>
  <si>
    <t>350117</t>
  </si>
  <si>
    <t>Poste oficial completo com rede para voleibol</t>
  </si>
  <si>
    <t>350155</t>
  </si>
  <si>
    <t>Piso em fibra de polipropileno corrugado para quadra de esportes, inclusive pintura</t>
  </si>
  <si>
    <t>350300</t>
  </si>
  <si>
    <t>Abrigo, guarita e quiosque</t>
  </si>
  <si>
    <t>350303</t>
  </si>
  <si>
    <t>Cancela automática metálica com barreira de alumínio até 3,50 m</t>
  </si>
  <si>
    <t>350306</t>
  </si>
  <si>
    <t>Cancela manual, metálica, com barreira até 3,50 m</t>
  </si>
  <si>
    <t>350400</t>
  </si>
  <si>
    <t>Bancos</t>
  </si>
  <si>
    <t>350402</t>
  </si>
  <si>
    <t>Banco contínuo em concreto vazado</t>
  </si>
  <si>
    <t>350412</t>
  </si>
  <si>
    <t>Banco em concreto pré-moldado, dimensões 150 x 45 x 45 cm</t>
  </si>
  <si>
    <t>350413</t>
  </si>
  <si>
    <t>Banco de madeira sobre alvenaria</t>
  </si>
  <si>
    <t>350414</t>
  </si>
  <si>
    <t>Banco em concreto pré-moldado com pés vazados, dimensões 200 x 42 x 47 cm</t>
  </si>
  <si>
    <t>350500</t>
  </si>
  <si>
    <t>Equipamento recreativo</t>
  </si>
  <si>
    <t>350520</t>
  </si>
  <si>
    <t>Centro de atividades em madeira rústica</t>
  </si>
  <si>
    <t>350521</t>
  </si>
  <si>
    <t>Balanço duplo em madeira rústica</t>
  </si>
  <si>
    <t>350522</t>
  </si>
  <si>
    <t>Gangorra dupla em madeira rústica</t>
  </si>
  <si>
    <t>350524</t>
  </si>
  <si>
    <t>Gira-gira em ferro com assento de madeira (8 lugares)</t>
  </si>
  <si>
    <t>350700</t>
  </si>
  <si>
    <t>Mastro para bandeiras</t>
  </si>
  <si>
    <t>350702</t>
  </si>
  <si>
    <t>Plataforma com 3 mastros galvanizados, h= 7,00 m</t>
  </si>
  <si>
    <t>350703</t>
  </si>
  <si>
    <t>Plataforma com 3 mastros galvanizados, h= 9,00 m</t>
  </si>
  <si>
    <t>350706</t>
  </si>
  <si>
    <t>Mastro para bandeira galvanizado, h= 9,00 m</t>
  </si>
  <si>
    <t>350707</t>
  </si>
  <si>
    <t>Mastro para bandeira galvanizado, h= 7,00 m</t>
  </si>
  <si>
    <t>352000</t>
  </si>
  <si>
    <t>352001</t>
  </si>
  <si>
    <t>Tela em poliamida (nylon), malha 10 x 10 cm, fio 2 mm</t>
  </si>
  <si>
    <t>360000</t>
  </si>
  <si>
    <t>Entrada de energia elétrica e telefonia</t>
  </si>
  <si>
    <t>360100</t>
  </si>
  <si>
    <t>Entrada de energia - componentes</t>
  </si>
  <si>
    <t>360124</t>
  </si>
  <si>
    <t>Cubículo de média tensão, para uso ao tempo, classe 25 kV</t>
  </si>
  <si>
    <t>360125</t>
  </si>
  <si>
    <t>Cubículo de média tensão, para uso ao tempo, classe 15 kV</t>
  </si>
  <si>
    <t>360126</t>
  </si>
  <si>
    <t>Cubículo de entrada e medição para uso abrigado, classe 15 kV</t>
  </si>
  <si>
    <t>360300</t>
  </si>
  <si>
    <t>Caixas de entrada / medição</t>
  </si>
  <si>
    <t>360301</t>
  </si>
  <si>
    <t>Caixa de medição tipo II (300 x 560 x 200) mm, padrão concessionárias</t>
  </si>
  <si>
    <t>360302</t>
  </si>
  <si>
    <t>Caixa de medição polifásica (500 x 600 x 200) mm, padrão concessionárias</t>
  </si>
  <si>
    <t>360303</t>
  </si>
  <si>
    <t>Caixa de medição externa tipo ´L´ (900 x 600 x 270) mm, padrão Eletropaulo</t>
  </si>
  <si>
    <t>360305</t>
  </si>
  <si>
    <t>Caixa de medição externa tipo ´N´ (1300 x 1200 x 270) mm, padrão Eletropaulo</t>
  </si>
  <si>
    <t>360306</t>
  </si>
  <si>
    <t>Caixa de medição externa tipo ´M´ (900 x 1200 x 270) mm, padrão Eletropaulo</t>
  </si>
  <si>
    <t>360308</t>
  </si>
  <si>
    <t>Caixa para seccionadora tipo ´T´ (900 x 600 x 250) mm, padrão Eletropaulo</t>
  </si>
  <si>
    <t>360309</t>
  </si>
  <si>
    <t>Caixa de medição interna tipo ´A1´ (1000 x 1000 x 300) mm, padrão Eletropaulo</t>
  </si>
  <si>
    <t>360312</t>
  </si>
  <si>
    <t>Caixa de proteção para transformador de corrente, (1000 x 750 x 300) mm, padrão CPFL</t>
  </si>
  <si>
    <t>360313</t>
  </si>
  <si>
    <t>Caixa de proteção dos bornes do medidor, (300 x 250 x 90) mm, padrão CPFL</t>
  </si>
  <si>
    <t>360315</t>
  </si>
  <si>
    <t>Caixa de entrada tipo ´E´ (560 x 350 x 210) mm - padrão Eletropaulo</t>
  </si>
  <si>
    <t>360316</t>
  </si>
  <si>
    <t>Caixa base lateral tipo ´N´ (130 x 40 x 25) cm</t>
  </si>
  <si>
    <t>360400</t>
  </si>
  <si>
    <t>Suporte (Braquet)</t>
  </si>
  <si>
    <t>360401</t>
  </si>
  <si>
    <t>Suporte para 1 isolador de baixa tensão</t>
  </si>
  <si>
    <t>360403</t>
  </si>
  <si>
    <t>Suporte para 2 isoladores de baixa tensão</t>
  </si>
  <si>
    <t>360405</t>
  </si>
  <si>
    <t>Suporte para 3 isoladores de baixa tensão</t>
  </si>
  <si>
    <t>360407</t>
  </si>
  <si>
    <t>Suporte para 4 isoladores de baixa tensão</t>
  </si>
  <si>
    <t>360500</t>
  </si>
  <si>
    <t>Isoladores</t>
  </si>
  <si>
    <t>360501</t>
  </si>
  <si>
    <t>Isolador tipo roldana para baixa tensão de 76 x 79 mm</t>
  </si>
  <si>
    <t>360502</t>
  </si>
  <si>
    <t>Isolador tipo castanha incluindo grampo de sustentação</t>
  </si>
  <si>
    <t>360503</t>
  </si>
  <si>
    <t>Isolador tipo disco para 23 kV (poste)</t>
  </si>
  <si>
    <t>360504</t>
  </si>
  <si>
    <t>Isolador tipo disco para 15 kV de 6´ - 150 mm</t>
  </si>
  <si>
    <t>360507</t>
  </si>
  <si>
    <t>Isolador tipo pino para 25 kV, inclusive pino (poste)</t>
  </si>
  <si>
    <t>360508</t>
  </si>
  <si>
    <t>Isolador tipo pino para 15 kV, inclusive pino (poste)</t>
  </si>
  <si>
    <t>360510</t>
  </si>
  <si>
    <t>Isolador pedestal para 15 kV</t>
  </si>
  <si>
    <t>360511</t>
  </si>
  <si>
    <t>Isolador pedestal para 25 kV</t>
  </si>
  <si>
    <t>360600</t>
  </si>
  <si>
    <t>Muflas e terminais</t>
  </si>
  <si>
    <t>360601</t>
  </si>
  <si>
    <t>Terminal modular (mufla) unipolar interno para cabo até 120 mm²/25 kV</t>
  </si>
  <si>
    <t>360603</t>
  </si>
  <si>
    <t>Terminal modular (mufla) unipolar externo para cabo até 70 mm²/25 kV</t>
  </si>
  <si>
    <t>360606</t>
  </si>
  <si>
    <t>Terminal modular (mufla) unipolar externo para cabo até 70 mm²/15 kV</t>
  </si>
  <si>
    <t>360608</t>
  </si>
  <si>
    <t>Terminal modular (mufla) unipolar interno para cabo até 70 mm²/15 kV</t>
  </si>
  <si>
    <t>360700</t>
  </si>
  <si>
    <t>Pára-raios de média tensão</t>
  </si>
  <si>
    <t>360701</t>
  </si>
  <si>
    <t>Pára-raios de distribuição, classe 12 kV/5 kA, completo, encapsulado com polímero</t>
  </si>
  <si>
    <t>360703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</si>
  <si>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</si>
  <si>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</si>
  <si>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</si>
  <si>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</si>
  <si>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</si>
  <si>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</si>
  <si>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</si>
  <si>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360800</t>
  </si>
  <si>
    <t>Gerador e grupo gerador</t>
  </si>
  <si>
    <t>360801</t>
  </si>
  <si>
    <t>Grupo gerador com potência de 40/36 kVA, 220/127 V ou 380/220 V e fator de potência de 0,8 indutivo, completo, inclusive painel e conjunto de baterias</t>
  </si>
  <si>
    <t>360803</t>
  </si>
  <si>
    <t>Grupo gerador com potência de 250/228 kVA, 220/127 V ou 380/220 V e fator de potência de 0,8 indutivo, completo, inclusive painel e conjunto de baterias</t>
  </si>
  <si>
    <t>360804</t>
  </si>
  <si>
    <t>Grupo gerador com potência de 350/320 kVA, 220/127 V ou 380/220 V e fator de potência de 0,8 indutivo, completo, inclusive painel e conjunto de baterias</t>
  </si>
  <si>
    <t>360805</t>
  </si>
  <si>
    <t>Grupo gerador com potência de 80-73/88-81 kVA, 220/127 V ou 380/220 V e fator de potência de 0,8 indutivo, completo, inclusive painel e conjunto de baterias</t>
  </si>
  <si>
    <t>360806</t>
  </si>
  <si>
    <t>Grupo gerador com potência de 165/150 kVA, 220/127 V ou 380/220 V e fator de potência de 0,8 indutivo, completo, inclusive painel e conjunto de baterias</t>
  </si>
  <si>
    <t>360807</t>
  </si>
  <si>
    <t>Grupo gerador com potência de 450/400 kVA, 220/127 V ou 380/220 V e fator de potência de 0,8 indutivo, completo, inclusive painel e conjunto de baterias</t>
  </si>
  <si>
    <t>360809</t>
  </si>
  <si>
    <t>Grupo gerador com potência de 25/22 kVA, 220/127 V ou 380/220 V e fator de potência de 0,8 indutivo, completo, inclusive painel e conjunto de baterias</t>
  </si>
  <si>
    <t>360810</t>
  </si>
  <si>
    <t>Grupo gerador com potência de 54-48/55-50 kVA, 220/127 V ou 380/220 V e fator de potência de 0,8 indutivo, completo, inclusive painel e conjunto de baterias</t>
  </si>
  <si>
    <t>360811</t>
  </si>
  <si>
    <t>Grupo gerador com potência de 180/168 kVA, 220/127 V ou 380/220 V e fator de potência de 0,8 indutivo, completo, inclusive painel e conjunto de baterias</t>
  </si>
  <si>
    <t>360829</t>
  </si>
  <si>
    <t>Grupo gerador com potência de 563/513 kVA, 220/127 V ou 380/220V, completo, inclusive conjunto de baterias</t>
  </si>
  <si>
    <t>360835</t>
  </si>
  <si>
    <t>Grupo gerador carenado, potência de 150/120 kVA, tensão de saída 220/127 V, fator de potência de 0,8 indutivo, conjunto de baterias - completo</t>
  </si>
  <si>
    <t>360854</t>
  </si>
  <si>
    <t>Gerador 460/434 kVA, 380/220V e fator de potência de 0,8 indutivo, completo, inclusive painel e conjunto de baterias</t>
  </si>
  <si>
    <t>360900</t>
  </si>
  <si>
    <t>Transformador de entrada</t>
  </si>
  <si>
    <t>360902</t>
  </si>
  <si>
    <t>Transformador de potência trifásico de 225 kVA, classe 15 kV, a óleo</t>
  </si>
  <si>
    <t>360903</t>
  </si>
  <si>
    <t>Transformador de potência trifásico de 75 kVA, classe 1,2 kV, a seco</t>
  </si>
  <si>
    <t>360905</t>
  </si>
  <si>
    <t>Transformador de potência trifásico de 150 kVA, classe 15 kV, a óleo</t>
  </si>
  <si>
    <t>360906</t>
  </si>
  <si>
    <t>Transformador de potência trifásico de 500 kVA, classe 15 kV, a seco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</si>
  <si>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</si>
  <si>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</si>
  <si>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</si>
  <si>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</si>
  <si>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</si>
  <si>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</si>
  <si>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</si>
  <si>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</si>
  <si>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</si>
  <si>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Transformador de potência trifásico de 75 kVA, classe 15 kV, a óleo</t>
  </si>
  <si>
    <t>360916</t>
  </si>
  <si>
    <t>Transformador de potência trifásico de 225 kVA, classe 23 kV, a óleo</t>
  </si>
  <si>
    <t>360917</t>
  </si>
  <si>
    <t>Transformador de potência trifásico de 300 kVA, classe 15 kV, a óleo</t>
  </si>
  <si>
    <t>360918</t>
  </si>
  <si>
    <t>Transformador de potência trifásico de 112,5 kVA, classe 15 kV, a óleo</t>
  </si>
  <si>
    <t>360922</t>
  </si>
  <si>
    <t>Transformador de potência trifásico de 500 kVA, classe 15 kV, a seco com cabine</t>
  </si>
  <si>
    <t>360923</t>
  </si>
  <si>
    <t>Transformador de potência trifásico de 30 kVA, classe 1,2 KV, a seco com cabine</t>
  </si>
  <si>
    <t>360925</t>
  </si>
  <si>
    <t>Transformador de potência trifásico de 500 kVA, classe 15 kV, a óleo</t>
  </si>
  <si>
    <t>360930</t>
  </si>
  <si>
    <t>Transformador de potência trifásico de 750 kVA, classe 15 kV, a óleo</t>
  </si>
  <si>
    <t>360936</t>
  </si>
  <si>
    <t>Transformador de potência trifásico de 750 kVA, classe 15 kV, a seco</t>
  </si>
  <si>
    <t>360937</t>
  </si>
  <si>
    <t>Transformador de potência trifásico de 300 kVA, classe 15 kV, a seco</t>
  </si>
  <si>
    <t>360941</t>
  </si>
  <si>
    <t>Transformador de potência trifásico de 45 kVA, classe 15 kV, a seco</t>
  </si>
  <si>
    <t>360944</t>
  </si>
  <si>
    <t>Transformador de potência trifásico de 500 kVA, classe 15 kV, a óleo - tipo pedestal</t>
  </si>
  <si>
    <t>360948</t>
  </si>
  <si>
    <t>Transformador trifásico a seco de 112,5 kVA, encapsulado em resina epóxi sob vácuo</t>
  </si>
  <si>
    <t>360949</t>
  </si>
  <si>
    <t>Transformador trifásico a seco de 150 kVA, encapsulado em resina epóxi sob vácuo</t>
  </si>
  <si>
    <t>360967</t>
  </si>
  <si>
    <t>Transformador de potência trifásico 45kVA, classe 24,2kV, encapsulado a vácuo em resina epóxi</t>
  </si>
  <si>
    <t>360968</t>
  </si>
  <si>
    <t>Transformador de potência trifásico 750kVA, classe 24,2kV, encapsulado a vácuo em resina epóxi</t>
  </si>
  <si>
    <t>360969</t>
  </si>
  <si>
    <t>Transformador de potência trifásico de 300 kVA, classe 25kV, a óleo</t>
  </si>
  <si>
    <t>360970</t>
  </si>
  <si>
    <t>Transformador de potência trifásico de 500 kVA, classe 25kV, encapsulado a vácuo em resina epóxi</t>
  </si>
  <si>
    <t>362000</t>
  </si>
  <si>
    <t>362001</t>
  </si>
  <si>
    <t>Vergalhão de cobre eletrolítico, diâmetro de 3/8´</t>
  </si>
  <si>
    <t>362003</t>
  </si>
  <si>
    <t>União angular para vergalhão, diâmetro de 3/8´</t>
  </si>
  <si>
    <t>362004</t>
  </si>
  <si>
    <t>Bobina mínima para disjuntor (a óleo)</t>
  </si>
  <si>
    <t>362005</t>
  </si>
  <si>
    <t>Terminal para vergalhão, diâmetro de 3/8´</t>
  </si>
  <si>
    <t>362006</t>
  </si>
  <si>
    <t>Braçadeira para fixação de eletroduto, até 4´</t>
  </si>
  <si>
    <t>362007</t>
  </si>
  <si>
    <t>Prensa vergalhão ´T´, diâmetro de 3/8´</t>
  </si>
  <si>
    <t>362009</t>
  </si>
  <si>
    <t>Vara para manobra em cabine em fibra de vidro, para tensão até 36 kV</t>
  </si>
  <si>
    <t>362010</t>
  </si>
  <si>
    <t>Bucha para passagem interna/externa com isolação para 15 kV</t>
  </si>
  <si>
    <t>362012</t>
  </si>
  <si>
    <t>Chapa de ferro de 1,50 x 0,50 m para bucha de passagem</t>
  </si>
  <si>
    <t>362014</t>
  </si>
  <si>
    <t>Cruzeta de madeira de 2400 mm</t>
  </si>
  <si>
    <t>362015</t>
  </si>
  <si>
    <t>Cruzeta de madeira de 90 x 115 x 3500 mm</t>
  </si>
  <si>
    <t>362018</t>
  </si>
  <si>
    <t>Luva isolante de borracha, acima de 10 até 20 kV</t>
  </si>
  <si>
    <t>362019</t>
  </si>
  <si>
    <t>Luva isolante de borracha, acima de 20 até 30 kV</t>
  </si>
  <si>
    <t>362020</t>
  </si>
  <si>
    <t>Mão francesa de 700 mm</t>
  </si>
  <si>
    <t>362021</t>
  </si>
  <si>
    <t>Luva isolante de borracha, até 10 kV</t>
  </si>
  <si>
    <t>362022</t>
  </si>
  <si>
    <t>Mudança de tap do transformador</t>
  </si>
  <si>
    <t>362023</t>
  </si>
  <si>
    <t>Luva isolante de borracha, acima de 30 até 40 kV</t>
  </si>
  <si>
    <t>362024</t>
  </si>
  <si>
    <t>Óleo para disjuntor</t>
  </si>
  <si>
    <t>362026</t>
  </si>
  <si>
    <t>Óleo para transformador</t>
  </si>
  <si>
    <t>362028</t>
  </si>
  <si>
    <t>Placa de advertência ´Perigo Alta Tensão´ em cabine primária, nas dimensões 400 x 300 mm, chapa 18</t>
  </si>
  <si>
    <t>362033</t>
  </si>
  <si>
    <t>Luva de couro para proteção de luva isolante</t>
  </si>
  <si>
    <t>362034</t>
  </si>
  <si>
    <t>Sela para cruzeta de madeira</t>
  </si>
  <si>
    <t>362035</t>
  </si>
  <si>
    <t>Caixa porta luvas em madeira, com tampa</t>
  </si>
  <si>
    <t>362036</t>
  </si>
  <si>
    <t>Suporte de transformador em poste ou estaleiro</t>
  </si>
  <si>
    <t>362037</t>
  </si>
  <si>
    <t>Caixa inviolável para secundário do transformador</t>
  </si>
  <si>
    <t>362038</t>
  </si>
  <si>
    <t>Tapete de borracha isolante elétrico de 1000 x 1000 mm</t>
  </si>
  <si>
    <t>362054</t>
  </si>
  <si>
    <t>Cruzeta metálica de 2400 mm, para fixação de mufla ou para-raios</t>
  </si>
  <si>
    <t>370000</t>
  </si>
  <si>
    <t>Quadro e painel para energia elétrica e telefonia</t>
  </si>
  <si>
    <t>370100</t>
  </si>
  <si>
    <t>Quadro para telefonia embutir, proteção IP40 chapa nº 16msg</t>
  </si>
  <si>
    <t>370102</t>
  </si>
  <si>
    <t>Quadro Telebrás de embutir de 200 x 200 x 120 mm</t>
  </si>
  <si>
    <t>370108</t>
  </si>
  <si>
    <t>Quadro Telebrás de embutir de 400 x 400 x 120 mm</t>
  </si>
  <si>
    <t>370112</t>
  </si>
  <si>
    <t>Quadro Telebrás de embutir de 600 x 600 x 120 mm</t>
  </si>
  <si>
    <t>370116</t>
  </si>
  <si>
    <t>Quadro Telebrás de embutir de 800 x 800 x 120 mm</t>
  </si>
  <si>
    <t>370122</t>
  </si>
  <si>
    <t>Quadro Telebrás de embutir de 1200 x 1200 x 120 mm</t>
  </si>
  <si>
    <t>370200</t>
  </si>
  <si>
    <t>Quadro para telefonia de sobrepor, proteção IP 40 chapa nº 16msg</t>
  </si>
  <si>
    <t>370202</t>
  </si>
  <si>
    <t>Quadro Telebrás de sobrepor de 200 x 200 x 120 mm</t>
  </si>
  <si>
    <t>370206</t>
  </si>
  <si>
    <t>Quadro Telebrás de sobrepor de 400 x 400 x 120 mm</t>
  </si>
  <si>
    <t>370210</t>
  </si>
  <si>
    <t>Quadro Telebrás de sobrepor de 600 x 600 x 120 mm</t>
  </si>
  <si>
    <t>370214</t>
  </si>
  <si>
    <t>Quadro Telebrás de sobrepor de 800 x 800 x 120 mm</t>
  </si>
  <si>
    <t>370300</t>
  </si>
  <si>
    <t>Quadro distribuição de luz e força de embutir universal</t>
  </si>
  <si>
    <t>370320</t>
  </si>
  <si>
    <t>Quadro de distribuição universal de embutir, para disjuntores 16 DIN / 12 Bolt-on - 150 A - sem componentes</t>
  </si>
  <si>
    <t>370321</t>
  </si>
  <si>
    <t>Quadro de distribuição universal de embutir, para disjuntores 24 DIN / 18 Bolt-on - 150 A - sem componentes</t>
  </si>
  <si>
    <t>370322</t>
  </si>
  <si>
    <t>Quadro de distribuição universal de embutir, para disjuntores 34 DIN / 24 Bolt-on - 150 A - sem componentes</t>
  </si>
  <si>
    <t>370323</t>
  </si>
  <si>
    <t>Quadro de distribuição universal de embutir, para disjuntores 44 DIN / 32 Bolt-on - 150 A - sem componentes</t>
  </si>
  <si>
    <t>370324</t>
  </si>
  <si>
    <t>Quadro de distribuição universal de embutir, para disjuntores 56 DIN / 40 Bolt-on - 225 A - sem componentes</t>
  </si>
  <si>
    <t>370325</t>
  </si>
  <si>
    <t>Quadro de distribuição universal de embutir, para disjuntores 70 DIN / 50 Bolt-on - 225 A - sem componentes</t>
  </si>
  <si>
    <t>370400</t>
  </si>
  <si>
    <t>Quadro distribuição de luz e força de sobrepor universal</t>
  </si>
  <si>
    <t>370425</t>
  </si>
  <si>
    <t>Quadro de distribuição universal de sobrepor, para disjuntores 16 DIN / 12 Bolt-on - 150 A - sem componentes</t>
  </si>
  <si>
    <t>370426</t>
  </si>
  <si>
    <t>Quadro de distribuição universal de sobrepor, para disjuntores 24 DIN / 18 Bolt-on - 150 A - sem componentes</t>
  </si>
  <si>
    <t>370427</t>
  </si>
  <si>
    <t>Quadro de distribuição universal de sobrepor, para disjuntores 34 DIN / 24 Bolt-on - 150 A - sem componentes</t>
  </si>
  <si>
    <t>370428</t>
  </si>
  <si>
    <t>Quadro de distribuição universal de sobrepor, para disjuntores 44 DIN / 32 Bolt-on - 150 A - sem componentes</t>
  </si>
  <si>
    <t>370429</t>
  </si>
  <si>
    <t>Quadro de distribuição universal de sobrepor, para disjuntores 56 DIN / 40 Bolt-on - 225 A - sem componentes</t>
  </si>
  <si>
    <t>370430</t>
  </si>
  <si>
    <t>Quadro de distribuição universal de sobrepor, para disjuntores 70 DIN / 50 Bolt-on - 225 A - sem componentes</t>
  </si>
  <si>
    <t>370500</t>
  </si>
  <si>
    <t>Quadro de comando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</si>
  <si>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</si>
  <si>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</si>
  <si>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</si>
  <si>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</si>
  <si>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</si>
  <si>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Quadro de comando completo para conjunto motor-bomba submersível de poço profundo acima de 12,5 HP até 20 HP, 220 V</t>
  </si>
  <si>
    <t>370504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</si>
  <si>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</si>
  <si>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</si>
  <si>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</si>
  <si>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</si>
  <si>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</si>
  <si>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</si>
  <si>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</si>
  <si>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</si>
  <si>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Quadro de comando completo para conjunto motor-bomba submersível de poço profundo acima de 15 HP até 50 HP, 440 V</t>
  </si>
  <si>
    <t>370600</t>
  </si>
  <si>
    <t>Painel autoportante</t>
  </si>
  <si>
    <t>370601</t>
  </si>
  <si>
    <t>Painel monobloco autoportante em chapa de aço de 2,0 mm de espessura, com proteção mínima IP 54 - sem componentes</t>
  </si>
  <si>
    <t>371000</t>
  </si>
  <si>
    <t>Barramentos</t>
  </si>
  <si>
    <t>371001</t>
  </si>
  <si>
    <t>Barramento de cobre nu</t>
  </si>
  <si>
    <t>371100</t>
  </si>
  <si>
    <t>Bases</t>
  </si>
  <si>
    <t>371102</t>
  </si>
  <si>
    <t>Base de fusível Diazed completa para 25 A</t>
  </si>
  <si>
    <t>371104</t>
  </si>
  <si>
    <t>Base de fusível Diazed completa para 63 A</t>
  </si>
  <si>
    <t>371106</t>
  </si>
  <si>
    <t>Base de fusível NH até 125 A, com fusível</t>
  </si>
  <si>
    <t>371108</t>
  </si>
  <si>
    <t>Base de fusível NH até 250 A, com fusível</t>
  </si>
  <si>
    <t>371110</t>
  </si>
  <si>
    <t>Base de fusível NH até 400 A, com fusível</t>
  </si>
  <si>
    <t>371112</t>
  </si>
  <si>
    <t>Base de fusível tripolar de 15 kV</t>
  </si>
  <si>
    <t>371113</t>
  </si>
  <si>
    <t>Base de fusível tripolar de 25 kV</t>
  </si>
  <si>
    <t>371114</t>
  </si>
  <si>
    <t>Base de fusível unipolar de 15 kV</t>
  </si>
  <si>
    <t>371200</t>
  </si>
  <si>
    <t>Fusíveis</t>
  </si>
  <si>
    <t>371202</t>
  </si>
  <si>
    <t>Fusível tipo NH 00 de 6 A até 160 A</t>
  </si>
  <si>
    <t>371204</t>
  </si>
  <si>
    <t>Fusível tipo NH 1 de 36 A até 250 A</t>
  </si>
  <si>
    <t>371206</t>
  </si>
  <si>
    <t>Fusível tipo NH 2 de 224 A até 400 A</t>
  </si>
  <si>
    <t>371208</t>
  </si>
  <si>
    <t>Fusível tipo NH 3 de 400 A até 630 A</t>
  </si>
  <si>
    <t>371210</t>
  </si>
  <si>
    <t>Fusível tipo NH 4 de 800 A até 1250 A</t>
  </si>
  <si>
    <t>371212</t>
  </si>
  <si>
    <t>Fusível tipo HH para 15 kV de 2,5 A até 50 A</t>
  </si>
  <si>
    <t>371213</t>
  </si>
  <si>
    <t>Fusível tipo HH para 25 kV de 6 A até 63 A</t>
  </si>
  <si>
    <t>371214</t>
  </si>
  <si>
    <t>Fusível tipo HH para 15 kV de 60 A até 100 A</t>
  </si>
  <si>
    <t>371220</t>
  </si>
  <si>
    <t>Fusível diazed retardado de 2 A até 25 A</t>
  </si>
  <si>
    <t>371222</t>
  </si>
  <si>
    <t>Fusível diazed retardado de 35 A até 63 A</t>
  </si>
  <si>
    <t>371230</t>
  </si>
  <si>
    <t>Fusível em vidro para ´TP´ de 0,5 A</t>
  </si>
  <si>
    <t>371300</t>
  </si>
  <si>
    <t>Disjuntores</t>
  </si>
  <si>
    <t>371351</t>
  </si>
  <si>
    <t>Disjuntor fixo PVO trifásico, 17,5 kV, 630 A x 350 MVA, 50/60 Hz, com acessórios</t>
  </si>
  <si>
    <t>371352</t>
  </si>
  <si>
    <t>Disjuntor a seco aberto trifásico, 600 V de 800 A, 50/60 Hz, com acessórios</t>
  </si>
  <si>
    <t>371353</t>
  </si>
  <si>
    <t>Disjuntor fixo PVO trifásico, 15 kV, 630 A x 350 MVA, com relé de proteção de sobrecorrente e transformadores de corrente</t>
  </si>
  <si>
    <t>371355</t>
  </si>
  <si>
    <t>Disjuntor em caixa aberta tripolar extraível, 500V de 3200A, com acessórios</t>
  </si>
  <si>
    <t>371357</t>
  </si>
  <si>
    <t>Disjuntor em caixa aberta tripolar extraível, 500V de 4000A, com acessórios</t>
  </si>
  <si>
    <t>371359</t>
  </si>
  <si>
    <t>Disjuntor em caixa aberta tripolar extraível, 500V de 5000A, com acessórios</t>
  </si>
  <si>
    <t>371360</t>
  </si>
  <si>
    <t>Disjuntor termomagnético, unipolar 127/220 V, corrente de 10 A até 30 A</t>
  </si>
  <si>
    <t>371361</t>
  </si>
  <si>
    <t>Disjuntor termomagnético, unipolar 127/220 V, corrente de 35 A até 50 A</t>
  </si>
  <si>
    <t>371362</t>
  </si>
  <si>
    <t>Disjuntor termomagnético, unipolar 127/220 V, corrente de 60 A até 70 A</t>
  </si>
  <si>
    <t>371363</t>
  </si>
  <si>
    <t>Disjuntor termomagnético, bipolar 220/380 V, corrente de 10 A até 50 A</t>
  </si>
  <si>
    <t>371364</t>
  </si>
  <si>
    <t>Disjuntor termomagnético, bipolar 220/380 V, corrente de 60 A até 100 A</t>
  </si>
  <si>
    <t>371365</t>
  </si>
  <si>
    <t>Disjuntor termomagnético, tripolar 220/380 V, corrente de 10 A até 50 A</t>
  </si>
  <si>
    <t>371366</t>
  </si>
  <si>
    <t>Disjuntor termomagnético, tripolar 220/380 V, corrente de 60 A até 100 A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</si>
  <si>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</si>
  <si>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</si>
  <si>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</si>
  <si>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</si>
  <si>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371372</t>
  </si>
  <si>
    <t>Disjuntor série universal, em caixa moldada, térmico fixo e magnético ajustável, tripolar 600 V, corrente de 300 A até 400 A</t>
  </si>
  <si>
    <t>371373</t>
  </si>
  <si>
    <t>Disjuntor série universal, em caixa moldada, térmico fixo e magnético ajustável, tripolar 600 V, corrente de 500 A até 630 A</t>
  </si>
  <si>
    <t>371374</t>
  </si>
  <si>
    <t>Disjuntor série universal, em caixa moldada, térmico fixo e magnético ajustável, tripolar 600 V, corrente de 700 A até 800 A</t>
  </si>
  <si>
    <t>371376</t>
  </si>
  <si>
    <t>Disjuntor em caixa moldada, térmico e magnético ajustáveis, tripolar 630 A/690 V, faixa de ajuste de 440 até 630 A</t>
  </si>
  <si>
    <t>371377</t>
  </si>
  <si>
    <t>Disjuntor em caixa moldada, térmico e magnético ajustáveis, tripolar 1250 A/690 V, faixa de ajuste de 800 até 1250 A</t>
  </si>
  <si>
    <t>371378</t>
  </si>
  <si>
    <t>Disjuntor em caixa moldada, térmico e magnético ajustáveis,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</si>
  <si>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</si>
  <si>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</si>
  <si>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</si>
  <si>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</si>
  <si>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</si>
  <si>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Mini-disjuntor termomagnético, unipolar 127/220 V, corrente de 63 A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</si>
  <si>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</si>
  <si>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</si>
  <si>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</si>
  <si>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</si>
  <si>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</si>
  <si>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Mini-disjuntor termomagnético, bipolar 220/380 V, corrente de 63 A</t>
  </si>
  <si>
    <t>371387</t>
  </si>
  <si>
    <t>Mini-disjuntor termomagnético, bipolar 400 V, corrente de 80 A até 100 A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</si>
  <si>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</si>
  <si>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</si>
  <si>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</si>
  <si>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</si>
  <si>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</si>
  <si>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Mini-disjuntor termomagnético, tripolar 220/380 V, corrente de 63 A</t>
  </si>
  <si>
    <t>371391</t>
  </si>
  <si>
    <t>Mini-disjuntor termomagnético, tripolar 400 V, corrente de 80 A até 125 A</t>
  </si>
  <si>
    <t>371392</t>
  </si>
  <si>
    <t>Disjuntor em caixa moldada, térmico ajustável e magnético fixo, tripolar 2000 A / 1200 V, faixa de ajuste de 1600 até 2000 A</t>
  </si>
  <si>
    <t>371393</t>
  </si>
  <si>
    <t>Disjuntor em caixa moldada, térmico ajustável e magnético fixo, tripolar 2500 A / 1200 V, faixa de ajuste de 2000 até 2500 A</t>
  </si>
  <si>
    <t>371394</t>
  </si>
  <si>
    <t>Disjuntor em caixa aberta tripolar extraível, 500 V de 6300 A, com acessórios</t>
  </si>
  <si>
    <t>371400</t>
  </si>
  <si>
    <t>Chave de baixa tensão</t>
  </si>
  <si>
    <t>371405</t>
  </si>
  <si>
    <t>Chave comutadora, reversão sob carga, tetrapolar, sem porta fusível, para 100 A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</si>
  <si>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</si>
  <si>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</si>
  <si>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</si>
  <si>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</si>
  <si>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</si>
  <si>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</si>
  <si>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</si>
  <si>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</si>
  <si>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</si>
  <si>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</si>
  <si>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</si>
  <si>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</si>
  <si>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371441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</si>
  <si>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</si>
  <si>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</si>
  <si>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</si>
  <si>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</si>
  <si>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</si>
  <si>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</si>
  <si>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</si>
  <si>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</si>
  <si>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</si>
  <si>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</si>
  <si>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</si>
  <si>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</si>
  <si>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</si>
  <si>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</si>
  <si>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</si>
  <si>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</si>
  <si>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Chave seccionadora sob carga, tripolar, acionamento tipo punho, com porta-fusível até NH-3-630 A - sem fusíveis</t>
  </si>
  <si>
    <t>371460</t>
  </si>
  <si>
    <t>Chave comutadora, reversão sob carga, tripolar, sem porta fusível, para 400 A</t>
  </si>
  <si>
    <t>371461</t>
  </si>
  <si>
    <t>Chave comutadora, reversão sob carga, tripolar, sem porta fusível, para 600/630 A</t>
  </si>
  <si>
    <t>371462</t>
  </si>
  <si>
    <t>Chave comutadora, reversão sob carga, tripolar, sem porta fusível, para 1000 A</t>
  </si>
  <si>
    <t>371464</t>
  </si>
  <si>
    <t>Chave comutadora, reversão sob carga, tetrapolar, sem porta fusível, para 630 A / 690 V</t>
  </si>
  <si>
    <t>371481</t>
  </si>
  <si>
    <t>Barra de contato para chave seccionadora tipo NH1-250 A</t>
  </si>
  <si>
    <t>371482</t>
  </si>
  <si>
    <t>Barra de contato para chave seccionadora tipo NH2-400 A</t>
  </si>
  <si>
    <t>371483</t>
  </si>
  <si>
    <t>Barra de contato para chave seccionadora tipo NH3-630 A</t>
  </si>
  <si>
    <t>371491</t>
  </si>
  <si>
    <t>Chave seccionadora tripolar, abertura sob carga seca até 160 A / 600 V</t>
  </si>
  <si>
    <t>371500</t>
  </si>
  <si>
    <t>Chave de média tensão</t>
  </si>
  <si>
    <t>371511</t>
  </si>
  <si>
    <t>Chave seccionadora tripolar sob carga para 400 A - 25 kV - com prolongador</t>
  </si>
  <si>
    <t>371512</t>
  </si>
  <si>
    <t>Chave seccionadora tripolar sob carga para 400 A - 15 kV - com prolongador</t>
  </si>
  <si>
    <t>371514</t>
  </si>
  <si>
    <t>Chave seccionadora tripolar sob carga para 600/630 A - 15 kV - com prolongador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</si>
  <si>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</si>
  <si>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</si>
  <si>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</si>
  <si>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</si>
  <si>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</si>
  <si>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Chave fusível base ´C´ para 25 kV/100 A, com capacidade de ruptura até 6,3 kA, com fusível</t>
  </si>
  <si>
    <t>371520</t>
  </si>
  <si>
    <t>Chave seccionadora tripolar seca para 400 A - 15 kV - com prolongador</t>
  </si>
  <si>
    <t>371521</t>
  </si>
  <si>
    <t>Chave seccionadora tripolar seca para 600 / 630 A - 15 kV - com prolongador</t>
  </si>
  <si>
    <t>371522</t>
  </si>
  <si>
    <t>Chave seccionadora tripolar seca para 400 A - 25 kV - com prolongador</t>
  </si>
  <si>
    <t>371700</t>
  </si>
  <si>
    <t>Dispositivo DR ou interruptor de corrente de fuga</t>
  </si>
  <si>
    <t>371706</t>
  </si>
  <si>
    <t>Dispositivo diferencial residual de 25 A x 30 mA - 2 pólos</t>
  </si>
  <si>
    <t>371707</t>
  </si>
  <si>
    <t>Dispositivo diferencial residual de 40 A x 30 mA - 2 pólos</t>
  </si>
  <si>
    <t>371708</t>
  </si>
  <si>
    <t>Dispositivo diferencial residual de 40 A x 30 mA - 4 pólos</t>
  </si>
  <si>
    <t>371709</t>
  </si>
  <si>
    <t>Dispositivo diferencial residual de 63 A x 30 mA - 4 pólos</t>
  </si>
  <si>
    <t>371710</t>
  </si>
  <si>
    <t>Dispositivo diferencial residual de 80 A x 30 mA - 4 pólos</t>
  </si>
  <si>
    <t>371711</t>
  </si>
  <si>
    <t>Dispositivo diferencial residual de 100 A x 30 mA - 4 pólos</t>
  </si>
  <si>
    <t>371712</t>
  </si>
  <si>
    <t>Dispositivo diferencial residual de 25 A x 30 mA - 4 pólos</t>
  </si>
  <si>
    <t>371713</t>
  </si>
  <si>
    <t>Dispositivo diferencial residual de 25 A x 300 mA - 4 pólos</t>
  </si>
  <si>
    <t>371718</t>
  </si>
  <si>
    <t>Dispositivo diferencial residual de 125 A x 30 mA - 4 pólos</t>
  </si>
  <si>
    <t>371800</t>
  </si>
  <si>
    <t>Transformador de Potencial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</si>
  <si>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</si>
  <si>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</si>
  <si>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</si>
  <si>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</si>
  <si>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</si>
  <si>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Transformador de potencial monofásico até 500 VA classe 15 kV, a seco, sem fusíveis</t>
  </si>
  <si>
    <t>371804</t>
  </si>
  <si>
    <t>Transformador de potencial monofásico até 1000 VA classe 25 kV, a seco, com fusíveis</t>
  </si>
  <si>
    <t>371900</t>
  </si>
  <si>
    <t>Transformador de corrente</t>
  </si>
  <si>
    <t>371901</t>
  </si>
  <si>
    <t>Transformador de corrente 800-5 A, janela</t>
  </si>
  <si>
    <t>371902</t>
  </si>
  <si>
    <t>Transformador de corrente 200-5 A até 600-5 A, janela</t>
  </si>
  <si>
    <t>371903</t>
  </si>
  <si>
    <t>Transformador de corrente 1000-5 A até 1500-5 A, janela</t>
  </si>
  <si>
    <t>371906</t>
  </si>
  <si>
    <t>Transformador de corrente 50-5 A até 150-5 A, janela</t>
  </si>
  <si>
    <t>371908</t>
  </si>
  <si>
    <t>Transformador de corrente 2000-5 A até 2500-5 A - janela</t>
  </si>
  <si>
    <t>372000</t>
  </si>
  <si>
    <t>372001</t>
  </si>
  <si>
    <t>Isolador em epóxi de 1 kV para barramento</t>
  </si>
  <si>
    <t>372003</t>
  </si>
  <si>
    <t>Régua de bornes para 9 pólos de 600 V / 50 A</t>
  </si>
  <si>
    <t>372004</t>
  </si>
  <si>
    <t>Palheta plástica para disjuntores faltantes</t>
  </si>
  <si>
    <t>372008</t>
  </si>
  <si>
    <t>Barra de neutro e/ou terra</t>
  </si>
  <si>
    <t>372009</t>
  </si>
  <si>
    <t>Recolocação de chave seccionadora tripolar de 125 A até 650 A, sem base fusível</t>
  </si>
  <si>
    <t>372010</t>
  </si>
  <si>
    <t>Recolocação de fundo de quadro de distribuição, sem componentes</t>
  </si>
  <si>
    <t>372011</t>
  </si>
  <si>
    <t>Recolocação de quadro de distribuição de sobrepor, sem componentes</t>
  </si>
  <si>
    <t>372013</t>
  </si>
  <si>
    <t>Banco de medição para transformadores TC/TP, padrão Eletropaulo e/ou Cesp</t>
  </si>
  <si>
    <t>372014</t>
  </si>
  <si>
    <t>Suporte fixo para transformadores de potencial</t>
  </si>
  <si>
    <t>372015</t>
  </si>
  <si>
    <t>Placa de montagem em chapa de aço de 2,65 mm (12 MSG)</t>
  </si>
  <si>
    <t>372019</t>
  </si>
  <si>
    <t>Inversor de frequência para variação de velocidade em motores, potência de 0,25 a 20 cv</t>
  </si>
  <si>
    <t>372021</t>
  </si>
  <si>
    <t>Punho de manobra com articulador de acionamento</t>
  </si>
  <si>
    <t>372100</t>
  </si>
  <si>
    <t>Capacitor de potência</t>
  </si>
  <si>
    <t>372101</t>
  </si>
  <si>
    <t>Capacitor de potência trifásico de 10 kVAr, 220 V/60 Hz, para correção de fator de potência</t>
  </si>
  <si>
    <t>372200</t>
  </si>
  <si>
    <t>Transformador de comando</t>
  </si>
  <si>
    <t>372201</t>
  </si>
  <si>
    <t>Transformador monofásico de comando de 200 VA classe 0,6 kV, a seco</t>
  </si>
  <si>
    <t>372400</t>
  </si>
  <si>
    <t>Supressor de surto</t>
  </si>
  <si>
    <t>372403</t>
  </si>
  <si>
    <t>Supressor de surto monofásico, Fase-Terra, In &gt; ou = 20 kA, Imax. de surto de 65 até 80 kA</t>
  </si>
  <si>
    <t>372404</t>
  </si>
  <si>
    <t>Supressor de surto monofásico, Neutro-Terra, In &gt; ou = 20 kA, Imax. de surto de 65 até 80 kA</t>
  </si>
  <si>
    <t>372500</t>
  </si>
  <si>
    <t>372502</t>
  </si>
  <si>
    <t>Disjuntor fixo a vácuo de 15 a 17,5 kV, equipado com motorização de fechamento, com relê de proteção</t>
  </si>
  <si>
    <t>372509</t>
  </si>
  <si>
    <t>Disjuntor em caixa moldada tripolar, térmico e magnético fixos, tensão de isolamento 480/690 V, de 10 A a 60 A</t>
  </si>
  <si>
    <t>372510</t>
  </si>
  <si>
    <t>Disjuntor em caixa moldada tripolar, térmico e magnético fixos, tensão de isolamento 480/690 V, de 70 A até 150 A</t>
  </si>
  <si>
    <t>372511</t>
  </si>
  <si>
    <t>Disjuntor em caixa moldada tripolar, térmico e magnético fixos, tensão de isolamento 415/690 V, de 175 A a 250 A</t>
  </si>
  <si>
    <t>372520</t>
  </si>
  <si>
    <t>Disjuntor em caixa moldada bipolar, térmico e magnético fixos - 480 V - de 10 A a 50 A para 120/240 Vca - 25 KA e para 380/440 Vca - 18 KA</t>
  </si>
  <si>
    <t>372521</t>
  </si>
  <si>
    <t>Disjuntor em caixa moldada bipolar, térmico e magnético fixos - 600V - de 150A para 120/240Vca - 25 KA e para 380/440Vca - 18 KA</t>
  </si>
  <si>
    <t>372522</t>
  </si>
  <si>
    <t>Disjuntor fixo a vácuo de 25 kV, equipado com motorização de fechamento, com rele de proteção</t>
  </si>
  <si>
    <t>380000</t>
  </si>
  <si>
    <t>Tubulação e conduto para energia elétrica e telefonia básica</t>
  </si>
  <si>
    <t>380100</t>
  </si>
  <si>
    <t>Eletroduto em PVC rígido roscável</t>
  </si>
  <si>
    <t>380102</t>
  </si>
  <si>
    <t>Eletroduto de PVC rígido roscável de 1/2´ - com acessórios</t>
  </si>
  <si>
    <t>380104</t>
  </si>
  <si>
    <t>Eletroduto de PVC rígido roscável de 3/4´ - com acessórios</t>
  </si>
  <si>
    <t>380106</t>
  </si>
  <si>
    <t>Eletroduto de PVC rígido roscável de 1´ - com acessórios</t>
  </si>
  <si>
    <t>380108</t>
  </si>
  <si>
    <t>Eletroduto de PVC rígido roscável de 1 1/4´ - com acessórios</t>
  </si>
  <si>
    <t>380110</t>
  </si>
  <si>
    <t>Eletroduto de PVC rígido roscável de 1 1/2´ - com acessórios</t>
  </si>
  <si>
    <t>380112</t>
  </si>
  <si>
    <t>Eletroduto de PVC rígido roscável de 2´ - com acessórios</t>
  </si>
  <si>
    <t>380114</t>
  </si>
  <si>
    <t>Eletroduto de PVC rígido roscável de 2 1/2´ - com acessórios</t>
  </si>
  <si>
    <t>380116</t>
  </si>
  <si>
    <t>Eletroduto de PVC rígido roscável de 3´ - com acessórios</t>
  </si>
  <si>
    <t>380118</t>
  </si>
  <si>
    <t>Eletroduto de PVC rígido roscável de 4´ - com acessórios</t>
  </si>
  <si>
    <t>380400</t>
  </si>
  <si>
    <t>Eletroduto em ferro galvanizado - médio</t>
  </si>
  <si>
    <t>380402</t>
  </si>
  <si>
    <t>Eletroduto de ferro galvanizado, médio de 1/2´ - com acessórios</t>
  </si>
  <si>
    <t>380404</t>
  </si>
  <si>
    <t>Eletroduto de ferro galvanizado, médio de 3/4´ - com acessórios</t>
  </si>
  <si>
    <t>380406</t>
  </si>
  <si>
    <t>Eletroduto de ferro galvanizado, médio de 1´ - com acessórios</t>
  </si>
  <si>
    <t>380408</t>
  </si>
  <si>
    <t>Eletroduto de ferro galvanizado, médio de 1 1/4´ - com acessórios</t>
  </si>
  <si>
    <t>380410</t>
  </si>
  <si>
    <t>Eletroduto de ferro galvanizado, médio de 1 1/2´ - com acessórios</t>
  </si>
  <si>
    <t>380412</t>
  </si>
  <si>
    <t>Eletroduto de ferro galvanizado, médio de 2´ - com acessórios</t>
  </si>
  <si>
    <t>380414</t>
  </si>
  <si>
    <t>Eletroduto de ferro galvanizado, médio de 2 1/2´ - com acessórios</t>
  </si>
  <si>
    <t>380416</t>
  </si>
  <si>
    <t>Eletroduto de ferro galvanizado, médio de 3´ - com acessórios</t>
  </si>
  <si>
    <t>380418</t>
  </si>
  <si>
    <t>Eletroduto de ferro galvanizado, médio de 4´ - com acessórios</t>
  </si>
  <si>
    <t>380500</t>
  </si>
  <si>
    <t>Eletroduto em ferro galvanizado - pesado</t>
  </si>
  <si>
    <t>380502</t>
  </si>
  <si>
    <t>Eletroduto de ferro galvanizado, pesado de 1/2´ - com acessórios</t>
  </si>
  <si>
    <t>380504</t>
  </si>
  <si>
    <t>Eletroduto de ferro galvanizado, pesado de 3/4´ - com acessórios</t>
  </si>
  <si>
    <t>380506</t>
  </si>
  <si>
    <t>Eletroduto de ferro galvanizado, pesado de 1´ - com acessórios</t>
  </si>
  <si>
    <t>380509</t>
  </si>
  <si>
    <t>Eletroduto de ferro galvanizado, pesado de 1 1/4´ - com acessórios</t>
  </si>
  <si>
    <t>380510</t>
  </si>
  <si>
    <t>Eletroduto de ferro galvanizado, pesado de 1 1/2´ - com acessórios</t>
  </si>
  <si>
    <t>380512</t>
  </si>
  <si>
    <t>Eletroduto de ferro galvanizado, pesado de 2´ - com acessórios</t>
  </si>
  <si>
    <t>380514</t>
  </si>
  <si>
    <t>Eletroduto de ferro galvanizado, pesado de 2 1/2´ - com acessórios</t>
  </si>
  <si>
    <t>380516</t>
  </si>
  <si>
    <t>Eletroduto de ferro galvanizado, pesado de 3´ - com acessórios</t>
  </si>
  <si>
    <t>380518</t>
  </si>
  <si>
    <t>Eletroduto de ferro galvanizado, pesado de 4´ - com acessórios</t>
  </si>
  <si>
    <t>380600</t>
  </si>
  <si>
    <t>Eletroduto em ferro galvanizado a quente - pesado</t>
  </si>
  <si>
    <t>380602</t>
  </si>
  <si>
    <t>Eletroduto de ferro galvanizado a quente, pesado de 1/2´ - com acessórios</t>
  </si>
  <si>
    <t>380604</t>
  </si>
  <si>
    <t>Eletroduto de ferro galvanizado a quente, pesado de 3/4´ - com acessórios</t>
  </si>
  <si>
    <t>380606</t>
  </si>
  <si>
    <t>Eletroduto de ferro galvanizado a quente, pesado de 1´ - com acessórios</t>
  </si>
  <si>
    <t>380608</t>
  </si>
  <si>
    <t>Eletroduto de ferro galvanizado a quente, pesado de 1 1/4´ - com acessórios</t>
  </si>
  <si>
    <t>380610</t>
  </si>
  <si>
    <t>Eletroduto de ferro galvanizado a quente, pesado de 1 1/2´ - com acessórios</t>
  </si>
  <si>
    <t>380612</t>
  </si>
  <si>
    <t>Eletroduto de ferro galvanizado a quente, pesado de 2´ - com acessórios</t>
  </si>
  <si>
    <t>380614</t>
  </si>
  <si>
    <t>Eletroduto de ferro galvanizado a quente, pesado de 2 1/2´ - com acessórios</t>
  </si>
  <si>
    <t>380616</t>
  </si>
  <si>
    <t>Eletroduto de ferro galvanizado a quente, pesado de 3´ - com acessórios</t>
  </si>
  <si>
    <t>380618</t>
  </si>
  <si>
    <t>Eletroduto de ferro galvanizado a quente, pesado de 4´ - com acessórios</t>
  </si>
  <si>
    <t>380700</t>
  </si>
  <si>
    <t>Canaleta, perfilado e acessórios</t>
  </si>
  <si>
    <t>380701</t>
  </si>
  <si>
    <t>Caixa para tomada fixo perfil, de encaixe rápido, com tampa</t>
  </si>
  <si>
    <t>380703</t>
  </si>
  <si>
    <t>Grampo tipo ´C´ diâmetro 3/8`, com balancim tamanho grande</t>
  </si>
  <si>
    <t>380705</t>
  </si>
  <si>
    <t>Tampa de pressão para perfilado de 38 x 38 mm</t>
  </si>
  <si>
    <t>380712</t>
  </si>
  <si>
    <t>Saída final, diâmetro de 3/4´</t>
  </si>
  <si>
    <t>380713</t>
  </si>
  <si>
    <t>Saída lateral simples, diâmetro de 3/4´</t>
  </si>
  <si>
    <t>380714</t>
  </si>
  <si>
    <t>Saída superior, diâmetro de 3/4´</t>
  </si>
  <si>
    <t>380717</t>
  </si>
  <si>
    <t>Canaleta em PVC de 20 x 10 mm, inclusive acessórios</t>
  </si>
  <si>
    <t>380720</t>
  </si>
  <si>
    <t>Vergalhão com rosca, porca e arruela de diâmetro 3/8´ (tirante)</t>
  </si>
  <si>
    <t>380721</t>
  </si>
  <si>
    <t>Vergalhão com rosca, porca e arruela de diâmetro 1/4´ (tirante)</t>
  </si>
  <si>
    <t>380722</t>
  </si>
  <si>
    <t>Caixa de derivação ´C´ para perfilado 38 x 38 mm em chapa 18 pré-zincada</t>
  </si>
  <si>
    <t>380723</t>
  </si>
  <si>
    <t>Caixa de derivação ´X´ para perfilado 38 x 38 mm em chapa 18 pré-zincada</t>
  </si>
  <si>
    <t>380724</t>
  </si>
  <si>
    <t>Caixa de derivação ´X´ para perfilado, 2 x 38 mm / 2 x 76 mm</t>
  </si>
  <si>
    <t>380725</t>
  </si>
  <si>
    <t>Vergalhão com rosca, porca e arruela de diâmetro 5/16´ (tirante)</t>
  </si>
  <si>
    <t>380730</t>
  </si>
  <si>
    <t>Perfilado perfurado 38 x 38 mm, com acessórios</t>
  </si>
  <si>
    <t>380731</t>
  </si>
  <si>
    <t>Perfilado perfurado 38 x 76 mm, com acessórios</t>
  </si>
  <si>
    <t>380733</t>
  </si>
  <si>
    <t>Saída lateral simples, diâmetro 1´</t>
  </si>
  <si>
    <t>380734</t>
  </si>
  <si>
    <t>Perfilado liso 38 x 38 mm - com acessórios</t>
  </si>
  <si>
    <t>381000</t>
  </si>
  <si>
    <t>Duto fechado de piso e acessórios</t>
  </si>
  <si>
    <t>381001</t>
  </si>
  <si>
    <t>Duto de piso liso em aço, medindo 2 x 25 x 70 mm, com acessórios</t>
  </si>
  <si>
    <t>381002</t>
  </si>
  <si>
    <t>Duto de piso liso em aço, medindo 3 x 25 x 70 mm, com acessórios</t>
  </si>
  <si>
    <t>381003</t>
  </si>
  <si>
    <t>Caixa de derivação ou passagem, para cruzamento de duto, medindo 16 x 25 x 70 mm, com cruzadora</t>
  </si>
  <si>
    <t>381004</t>
  </si>
  <si>
    <t>Caixa de derivação ou passagem para cruzamento de duto, medindo 12 x 25 x 70 mm, com cruzadora</t>
  </si>
  <si>
    <t>381005</t>
  </si>
  <si>
    <t>Caixa de derivação ou passagem para cruzamento de duto, medindo 4 x 25 x 70 mm, sem cruzadora</t>
  </si>
  <si>
    <t>381006</t>
  </si>
  <si>
    <t>Caixa de tomada e tampa basculante com rebaixo de 2 x (25 x 70 mm)</t>
  </si>
  <si>
    <t>381007</t>
  </si>
  <si>
    <t>Caixa de tomada e tampa basculante com rebaixo de 3 x (25 x 70 mm)</t>
  </si>
  <si>
    <t>381008</t>
  </si>
  <si>
    <t>Caixa de tomada e tampa basculante com rebaixo de 4 x (25 x 70 mm)</t>
  </si>
  <si>
    <t>381009</t>
  </si>
  <si>
    <t>Suporte de tomada para caixas com 2, 3 ou 4 vias</t>
  </si>
  <si>
    <t>381200</t>
  </si>
  <si>
    <t>Leitos e acessórios</t>
  </si>
  <si>
    <t>381209</t>
  </si>
  <si>
    <t>Leito para cabos, tipo pesado, em aço galvanizado de 400 x 100 mm - com acessórios</t>
  </si>
  <si>
    <t>381210</t>
  </si>
  <si>
    <t>Leito para cabos, tipo pesado, em aço galvanizado de 600 x 100 mm - com acessórios</t>
  </si>
  <si>
    <t>381211</t>
  </si>
  <si>
    <t>Leito para cabos, tipo pesado, em aço galvanizado de 300 x 100 mm - com acessórios</t>
  </si>
  <si>
    <t>381212</t>
  </si>
  <si>
    <t>Leito para cabos, tipo pesado, em aço galvanizado de 500 x 100 mm - com acessórios</t>
  </si>
  <si>
    <t>381213</t>
  </si>
  <si>
    <t>Leito para cabos, tipo pesado, em aço galvanizado de 800 x 100 mm - com acessórios</t>
  </si>
  <si>
    <t>381214</t>
  </si>
  <si>
    <t>Leito para cabos, tipo pesado, em aço galvanizado de 1000 x 100 mm - com acessórios</t>
  </si>
  <si>
    <t>381300</t>
  </si>
  <si>
    <t>Eletroduto em polietileno de alta densidade</t>
  </si>
  <si>
    <t>381301</t>
  </si>
  <si>
    <t>Eletroduto corrugado em polietileno de alta densidade, DN= 30 mm, com acessórios</t>
  </si>
  <si>
    <t>381302</t>
  </si>
  <si>
    <t>Eletroduto corrugado em polietileno de alta densidade, DN= 50 mm, com acessórios</t>
  </si>
  <si>
    <t>381303</t>
  </si>
  <si>
    <t>Eletroduto corrugado em polietileno de alta densidade, DN= 75 mm, com acessórios</t>
  </si>
  <si>
    <t>381304</t>
  </si>
  <si>
    <t>Eletroduto corrugado em polietileno de alta densidade, DN= 100 mm, com acessórios</t>
  </si>
  <si>
    <t>381305</t>
  </si>
  <si>
    <t>Eletroduto corrugado em polietileno de alta densidade, DN= 125 mm, com acessórios</t>
  </si>
  <si>
    <t>381306</t>
  </si>
  <si>
    <t>Eletroduto corrugado em polietileno de alta densidade, DN= 150 mm, com acessórios</t>
  </si>
  <si>
    <t>381307</t>
  </si>
  <si>
    <t>Eletroduto corrugado em polietileno de alta densidade, DN= 40 mm, com acessórios</t>
  </si>
  <si>
    <t>381500</t>
  </si>
  <si>
    <t>Eletroduto metálico flexível</t>
  </si>
  <si>
    <t>381501</t>
  </si>
  <si>
    <t>Eletroduto metálico flexível com capa em PVC de 3/4´</t>
  </si>
  <si>
    <t>381502</t>
  </si>
  <si>
    <t>Eletroduto metálico flexível com capa em PVC de 1´</t>
  </si>
  <si>
    <t>381503</t>
  </si>
  <si>
    <t>Eletroduto metálico flexível com capa em PVC de 1 1/2´</t>
  </si>
  <si>
    <t>381504</t>
  </si>
  <si>
    <t>Eletroduto metálico flexível com capa em PVC de 2´</t>
  </si>
  <si>
    <t>381511</t>
  </si>
  <si>
    <t>Terminal macho fixo em latão zincado de 3/4´</t>
  </si>
  <si>
    <t>381512</t>
  </si>
  <si>
    <t>Terminal macho fixo em latão zincado de 1´</t>
  </si>
  <si>
    <t>381513</t>
  </si>
  <si>
    <t>Terminal macho fixo em latão zincado de 1 1/2´</t>
  </si>
  <si>
    <t>381514</t>
  </si>
  <si>
    <t>Terminal macho fixo em latão zincado de 2´</t>
  </si>
  <si>
    <t>381531</t>
  </si>
  <si>
    <t>Terminal macho giratório em latão zincado de 3/4´</t>
  </si>
  <si>
    <t>381532</t>
  </si>
  <si>
    <t>Terminal macho giratório em latão zincado de 1´</t>
  </si>
  <si>
    <t>381533</t>
  </si>
  <si>
    <t>Terminal macho giratório em latão zincado de 1 1/2´</t>
  </si>
  <si>
    <t>381534</t>
  </si>
  <si>
    <t>Terminal macho giratório em latão zincado de 2´</t>
  </si>
  <si>
    <t>381600</t>
  </si>
  <si>
    <t>Rodapé técnico e acessórios</t>
  </si>
  <si>
    <t>381603</t>
  </si>
  <si>
    <t>Rodapé técnico triplo, e tampa com pintura eletrostática</t>
  </si>
  <si>
    <t>381606</t>
  </si>
  <si>
    <t>Curva horizontal tripla de 90°, interna ou externa, e tampa com pintura eletrostática</t>
  </si>
  <si>
    <t>381608</t>
  </si>
  <si>
    <t>Tê triplo de 90°, horizontal ou vertical, e tampa com pintura eletrostática</t>
  </si>
  <si>
    <t>381609</t>
  </si>
  <si>
    <t>Caixa para tomadas: de energia, RJ, sobressalente, interruptor ou espelho, com pintura eletrostática, para rodapé técnico triplo</t>
  </si>
  <si>
    <t>381611</t>
  </si>
  <si>
    <t>Caixa de derivação embutida ou externa com pintura eletrostática, para rodapé técnico triplo</t>
  </si>
  <si>
    <t>381613</t>
  </si>
  <si>
    <t>Caixa para tomadas: energia, RJ, sobressalente, interruptor ou espelho, com pintura eletrostática, para rodapé técnico duplo</t>
  </si>
  <si>
    <t>381614</t>
  </si>
  <si>
    <t>Terminal de fechamento ou mata junta com pintura eletrostática, para rodapé técnico triplo</t>
  </si>
  <si>
    <t>381615</t>
  </si>
  <si>
    <t>Rodapé técnico duplo, e tampa com pintura eletrostática</t>
  </si>
  <si>
    <t>381616</t>
  </si>
  <si>
    <t>Curva vertical dupla de 90°, interna ou externa, e tampa com pintura eletrostática</t>
  </si>
  <si>
    <t>381619</t>
  </si>
  <si>
    <t>Terminal de fechamento ou mata junta com pintura eletrostática, para rodapé técnico duplo</t>
  </si>
  <si>
    <t>381620</t>
  </si>
  <si>
    <t>Curva horizontal dupla de 90°, interna ou externa, e tampa com pintura eletrostática</t>
  </si>
  <si>
    <t>381623</t>
  </si>
  <si>
    <t>Curva vertical tripla de 90°, interna ou externa, e tampa com pintura eletrostática</t>
  </si>
  <si>
    <t>381625</t>
  </si>
  <si>
    <t>Poste condutor métálico para distrubuição, com suporte para tomadas elétricas e RJ, com pintura eletrostática, altura de 3,00 m</t>
  </si>
  <si>
    <t>381626</t>
  </si>
  <si>
    <t>Tê duplo de 90°, horizontal ou vertical, e tampa com pintura eletrostática</t>
  </si>
  <si>
    <t>381627</t>
  </si>
  <si>
    <t>Caixa de derivação embutida ou externa para rodapé técnico duplo</t>
  </si>
  <si>
    <t>381900</t>
  </si>
  <si>
    <t>Eletroduto em PVC corrugado flexível</t>
  </si>
  <si>
    <t>381901</t>
  </si>
  <si>
    <t>Eletroduto de PVC corrugado flexível leve, diâmetro externo de 16 mm</t>
  </si>
  <si>
    <t>381902</t>
  </si>
  <si>
    <t>Eletroduto de PVC corrugado flexível leve, diâmetro externo de 20 mm</t>
  </si>
  <si>
    <t>381903</t>
  </si>
  <si>
    <t>Eletroduto de PVC corrugado flexível leve, diâmetro externo de 25 mm</t>
  </si>
  <si>
    <t>381904</t>
  </si>
  <si>
    <t>Eletroduto de PVC corrugado flexível leve, diâmetro externo de 32 mm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</si>
  <si>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</si>
  <si>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</si>
  <si>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</si>
  <si>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</si>
  <si>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</si>
  <si>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</si>
  <si>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382100</t>
  </si>
  <si>
    <t>Eletrocalha e acessórios</t>
  </si>
  <si>
    <t>382111</t>
  </si>
  <si>
    <t>Eletrocalha lisa galvanizada a fogo, 50 x 50 mm, com acessórios</t>
  </si>
  <si>
    <t>382112</t>
  </si>
  <si>
    <t>Eletrocalha lisa galvanizada a fogo, 100 x 50 mm, com acessórios</t>
  </si>
  <si>
    <t>382113</t>
  </si>
  <si>
    <t>Eletrocalha lisa galvanizada a fogo, 150 x 50 mm, com acessórios</t>
  </si>
  <si>
    <t>382114</t>
  </si>
  <si>
    <t>Eletrocalha lisa galvanizada a fogo, 200 x 50 mm, com acessórios</t>
  </si>
  <si>
    <t>382115</t>
  </si>
  <si>
    <t>Eletrocalha lisa galvanizada a fogo, 250 x 50 mm, com acessórios</t>
  </si>
  <si>
    <t>382131</t>
  </si>
  <si>
    <t>Eletrocalha lisa galvanizada a fogo, 100 x 100 mm, com acessórios</t>
  </si>
  <si>
    <t>382132</t>
  </si>
  <si>
    <t>Eletrocalha lisa galvanizada a fogo, 150 x 100 mm, com acessórios</t>
  </si>
  <si>
    <t>382133</t>
  </si>
  <si>
    <t>Eletrocalha lisa galvanizada a fogo, 200 x 100 mm, com acessórios</t>
  </si>
  <si>
    <t>382134</t>
  </si>
  <si>
    <t>Eletrocalha lisa galvanizada a fogo, 250 x 100 mm, com acessórios</t>
  </si>
  <si>
    <t>382135</t>
  </si>
  <si>
    <t>Eletrocalha lisa galvanizada a fogo, 300 x 100 mm, com acessórios</t>
  </si>
  <si>
    <t>382136</t>
  </si>
  <si>
    <t>Eletrocalha lisa galvanizada a fogo, 400 x 100 mm, com acessórios</t>
  </si>
  <si>
    <t>382137</t>
  </si>
  <si>
    <t>Eletrocalha lisa galvanizada a fogo, 500 x 100 mm, com acessórios</t>
  </si>
  <si>
    <t>382192</t>
  </si>
  <si>
    <t>Eletrocalha perfurada galvanizada a fogo, 100 x 50 mm, com acessórios</t>
  </si>
  <si>
    <t>382193</t>
  </si>
  <si>
    <t>Eletrocalha perfurada galvanizada a fogo, 150 x 50 mm, com acessórios</t>
  </si>
  <si>
    <t>382194</t>
  </si>
  <si>
    <t>Eletrocalha perfurada galvanizada a fogo, 200 x 50 mm, com acessórios</t>
  </si>
  <si>
    <t>382195</t>
  </si>
  <si>
    <t>Eletrocalha perfurada galvanizada a fogo, 250 x 50 mm, com acessórios</t>
  </si>
  <si>
    <t>382200</t>
  </si>
  <si>
    <t>382212</t>
  </si>
  <si>
    <t>Eletrocalha perfurada galvanizada a fogo, 150x100mm, com acessórios</t>
  </si>
  <si>
    <t>382213</t>
  </si>
  <si>
    <t>Eletrocalha perfurada galvanizada a fogo, 200x100mm, com acessórios</t>
  </si>
  <si>
    <t>382214</t>
  </si>
  <si>
    <t>Eletrocalha perfurada galvanizada a fogo, 250x100mm, com acessórios</t>
  </si>
  <si>
    <t>382215</t>
  </si>
  <si>
    <t>Eletrocalha perfurada galvanizada a fogo, 300x100mm, com acessórios</t>
  </si>
  <si>
    <t>382216</t>
  </si>
  <si>
    <t>Eletrocalha perfurada galvanizada a fogo, 400x100mm, com acessórios</t>
  </si>
  <si>
    <t>382217</t>
  </si>
  <si>
    <t>Eletrocalha perfurada galvanizada a fogo, 500x100mm, com acessórios</t>
  </si>
  <si>
    <t>382218</t>
  </si>
  <si>
    <t>Eletrocalha perfurada galvanizada a fogo, 700x100mm, com acessórios</t>
  </si>
  <si>
    <t>382261</t>
  </si>
  <si>
    <t>Tampa de encaixe para eletrocalha, galvanizada a fogo, L= 50mm</t>
  </si>
  <si>
    <t>382262</t>
  </si>
  <si>
    <t>Tampa de encaixe para eletrocalha, galvanizada a fogo, L= 100mm</t>
  </si>
  <si>
    <t>382263</t>
  </si>
  <si>
    <t>Tampa de encaixe para eletrocalha, galvanizada a fogo, L= 150mm</t>
  </si>
  <si>
    <t>382264</t>
  </si>
  <si>
    <t>Tampa de encaixe para eletrocalha, galvanizada a fogo, L= 200mm</t>
  </si>
  <si>
    <t>382265</t>
  </si>
  <si>
    <t>Tampa de encaixe para eletrocalha, galvanizada a fogo, L= 250mm</t>
  </si>
  <si>
    <t>382266</t>
  </si>
  <si>
    <t>Tampa de encaixe para eletrocalha, galvanizada a fogo, L= 300mm</t>
  </si>
  <si>
    <t>382267</t>
  </si>
  <si>
    <t>Tampa de encaixe para eletrocalha, galvanizada a fogo, L= 400mm</t>
  </si>
  <si>
    <t>382268</t>
  </si>
  <si>
    <t>Tampa de encaixe para eletrocalha, galvanizada a fogo, L= 500mm</t>
  </si>
  <si>
    <t>382269</t>
  </si>
  <si>
    <t>Tampa de encaixe para eletrocalha, galvanizada a fogo, L= 700mm</t>
  </si>
  <si>
    <t>382300</t>
  </si>
  <si>
    <t>382301</t>
  </si>
  <si>
    <t>Suporte para eletrocalha, galvanizado a fogo, 50x50mm</t>
  </si>
  <si>
    <t>382302</t>
  </si>
  <si>
    <t>Suporte para eletrocalha, galvanizado a fogo, 100x50mm</t>
  </si>
  <si>
    <t>382303</t>
  </si>
  <si>
    <t>Suporte para eletrocalha, galvanizado a fogo, 150x50mm</t>
  </si>
  <si>
    <t>382304</t>
  </si>
  <si>
    <t>Suporte para eletrocalha, galvanizado a fogo, 200x50mm</t>
  </si>
  <si>
    <t>382305</t>
  </si>
  <si>
    <t>Suporte para eletrocalha, galvanizado a fogo, 250x50mm</t>
  </si>
  <si>
    <t>382306</t>
  </si>
  <si>
    <t>Suporte para eletrocalha, galvanizado a fogo, 300x50mm</t>
  </si>
  <si>
    <t>382311</t>
  </si>
  <si>
    <t>Suporte para eletrocalha, galvanizado a fogo, 100x100mm</t>
  </si>
  <si>
    <t>382312</t>
  </si>
  <si>
    <t>Suporte para eletrocalha, galvanizado a fogo, 150x100mm</t>
  </si>
  <si>
    <t>382313</t>
  </si>
  <si>
    <t>Suporte para eletrocalha, galvanizado a fogo, 200x100mm</t>
  </si>
  <si>
    <t>382314</t>
  </si>
  <si>
    <t>Suporte para eletrocalha, galvanizado a fogo, 250x100mm</t>
  </si>
  <si>
    <t>382315</t>
  </si>
  <si>
    <t>Suporte para eletrocalha, galvanizado a fogo, 300x100mm</t>
  </si>
  <si>
    <t>382316</t>
  </si>
  <si>
    <t>Suporte para eletrocalha, galvanizado a fogo, 400x100mm</t>
  </si>
  <si>
    <t>382317</t>
  </si>
  <si>
    <t>Suporte para eletrocalha, galvanizado a fogo, 500x100mm</t>
  </si>
  <si>
    <t>382318</t>
  </si>
  <si>
    <t>Suporte para eletrocalha, galvanizado a fogo, 700x100mm</t>
  </si>
  <si>
    <t>382321</t>
  </si>
  <si>
    <t>Mão francesa simples, galvanizada a fogo, L= 200mm</t>
  </si>
  <si>
    <t>382322</t>
  </si>
  <si>
    <t>Mão francesa simples, galvanizada a fogo, L= 300mm</t>
  </si>
  <si>
    <t>382323</t>
  </si>
  <si>
    <t>Mão francesa simples, galvanizada a fogo, L= 400mm</t>
  </si>
  <si>
    <t>382324</t>
  </si>
  <si>
    <t>Mão francesa simples, galvanizada a fogo, L= 500mm</t>
  </si>
  <si>
    <t>382331</t>
  </si>
  <si>
    <t>Mão francesa dupla, galvanizada a fogo, L= 300mm</t>
  </si>
  <si>
    <t>382332</t>
  </si>
  <si>
    <t>Mão francesa dupla, galvanizada a fogo, L= 400mm</t>
  </si>
  <si>
    <t>382333</t>
  </si>
  <si>
    <t>Mão francesa dupla, galvanizada a fogo, L= 500mm</t>
  </si>
  <si>
    <t>382335</t>
  </si>
  <si>
    <t>Mão francesa dupla, galvanizada a fogo, L= 700mm</t>
  </si>
  <si>
    <t>382341</t>
  </si>
  <si>
    <t>Mão francesa reforçada, galvanizada a fogo, L= 900mm</t>
  </si>
  <si>
    <t>390000</t>
  </si>
  <si>
    <t>Condutor e enfiação de energia elétrica e telefonia</t>
  </si>
  <si>
    <t>390200</t>
  </si>
  <si>
    <t>Cabo de cobre, isolamento 500V / 750 V - isolação em PVC 70°C</t>
  </si>
  <si>
    <t>390201</t>
  </si>
  <si>
    <t>Cabo de cobre de 1,5 mm², isolamento 750 V - isolação em PVC 70°C</t>
  </si>
  <si>
    <t>390203</t>
  </si>
  <si>
    <t>Cabo de cobre de 6 mm², isolamento 750 V - isolação em PVC 70°C</t>
  </si>
  <si>
    <t>390204</t>
  </si>
  <si>
    <t>Cabo de cobre de 10 mm², isolamento 750 V - isolação em PVC 70°C</t>
  </si>
  <si>
    <t>390205</t>
  </si>
  <si>
    <t>Cabo de cobre de 16 mm², isolamento 750 V - isolação em PVC 70°C</t>
  </si>
  <si>
    <t>390206</t>
  </si>
  <si>
    <t>Cabo de cobre de 25 mm², isolamento 750 V - isolação em PVC 70°C</t>
  </si>
  <si>
    <t>390207</t>
  </si>
  <si>
    <t>Cabo de cobre de 35 mm², isolamento 750 V - isolação em PVC 70°C</t>
  </si>
  <si>
    <t>390208</t>
  </si>
  <si>
    <t>Cabo de cobre de 50 mm², isolamento 750 V - isolação em PVC 70°C</t>
  </si>
  <si>
    <t>390209</t>
  </si>
  <si>
    <t>Cabo de cobre de 70 mm², isolamento 750 V - isolação em PVC 70°C</t>
  </si>
  <si>
    <t>390210</t>
  </si>
  <si>
    <t>Cabo de cobre de 95 mm², isolamento 750 V - isolação em PVC 70°C</t>
  </si>
  <si>
    <t>390211</t>
  </si>
  <si>
    <t>Cabo de cobre de 120 mm², isolamento 750 V - isolação em PVC 70°C</t>
  </si>
  <si>
    <t>390212</t>
  </si>
  <si>
    <t>Cabo de cobre de 150 mm², isolamento 750 V - isolação em PVC 70°C</t>
  </si>
  <si>
    <t>390213</t>
  </si>
  <si>
    <t>Cabo de cobre de 185 mm², isolamento 750 V - isolação em PVC 70°C</t>
  </si>
  <si>
    <t>390214</t>
  </si>
  <si>
    <t>Cabo de cobre de 240 mm², isolamento 750 V - isolação em PVC 70°C</t>
  </si>
  <si>
    <t>390215</t>
  </si>
  <si>
    <t>Cabo de cobre de 300 mm², isolamento 750 V - isolação em PVC 70°C</t>
  </si>
  <si>
    <t>390216</t>
  </si>
  <si>
    <t>Cabo de cobre de 2,5 mm², isolamento 750 V - isolação em PVC 70°C</t>
  </si>
  <si>
    <t>390217</t>
  </si>
  <si>
    <t>Cabo de cobre de 4 mm², isolamento 750 V - isolação em PVC 70°C</t>
  </si>
  <si>
    <t>390218</t>
  </si>
  <si>
    <t>Cabo de cobre de 400 mm², isolamento 750 V - isolação em PVC 70°C</t>
  </si>
  <si>
    <t>390219</t>
  </si>
  <si>
    <t>Cabo de cobre de 500 mm², isolamento 750 V - isolação em PVC 70°C</t>
  </si>
  <si>
    <t>390300</t>
  </si>
  <si>
    <t>Cabo de cobre, isolamento 0,6/1kV, isolação em PVC 70°C</t>
  </si>
  <si>
    <t>390302</t>
  </si>
  <si>
    <t>Cabo de cobre de 4 mm², isolamento 0,6/1 kV - isolação em PVC 70°C</t>
  </si>
  <si>
    <t>390303</t>
  </si>
  <si>
    <t>Cabo de cobre de 6 mm², isolamento 0,6/1 kV - isolação em PVC 70°C</t>
  </si>
  <si>
    <t>390304</t>
  </si>
  <si>
    <t>Cabo de cobre de 10 mm², isolamento 0,6/1 kV - isolação em PVC 70°C</t>
  </si>
  <si>
    <t>390305</t>
  </si>
  <si>
    <t>Cabo de cobre de 16 mm², isolamento 0,6/1 kV - isolação em PVC 70°C</t>
  </si>
  <si>
    <t>390306</t>
  </si>
  <si>
    <t>Cabo de cobre de 25 mm², isolamento 0,6/1 kV - isolação em PVC 70°C</t>
  </si>
  <si>
    <t>390307</t>
  </si>
  <si>
    <t>Cabo de cobre de 35 mm², isolamento 0,6/1 kV - isolação em PVC 70°C</t>
  </si>
  <si>
    <t>390308</t>
  </si>
  <si>
    <t>Cabo de cobre de 50 mm², isolamento 0,6/1 kV - isolação em PVC 70°C</t>
  </si>
  <si>
    <t>390309</t>
  </si>
  <si>
    <t>Cabo de cobre de 70 mm², isolamento 0,6/1 kV - isolação em PVC 70°C</t>
  </si>
  <si>
    <t>390310</t>
  </si>
  <si>
    <t>Cabo de cobre de 95 mm², isolamento 0,6/1 kV - isolação em PVC 70°C</t>
  </si>
  <si>
    <t>390311</t>
  </si>
  <si>
    <t>Cabo de cobre de 120 mm², isolamento 0,6/1 kV - isolação em PVC 70°C</t>
  </si>
  <si>
    <t>390312</t>
  </si>
  <si>
    <t>Cabo de cobre de 150 mm², isolamento 0,6/1 kV - isolação em PVC 70°C</t>
  </si>
  <si>
    <t>390313</t>
  </si>
  <si>
    <t>Cabo de cobre de 185 mm², isolamento 0,6/1 kV - isolação em PVC 70°C</t>
  </si>
  <si>
    <t>390314</t>
  </si>
  <si>
    <t>Cabo de cobre de 240 mm², isolamento 0,6/1 kV - isolação em PVC 70°C</t>
  </si>
  <si>
    <t>390315</t>
  </si>
  <si>
    <t>Cabo de cobre de 300 mm², isolamento 0,6/1 kV - isolação em PVC 70°C</t>
  </si>
  <si>
    <t>390316</t>
  </si>
  <si>
    <t>Cabo de cobre de 1,5 mm², isolamento 0,6/1 kV - isolação em PVC 70°C</t>
  </si>
  <si>
    <t>390317</t>
  </si>
  <si>
    <t>Cabo de cobre de 2,5 mm², isolamento 0,6/1 kV - isolação em PVC 70°C</t>
  </si>
  <si>
    <t>390318</t>
  </si>
  <si>
    <t>Cabo de cobre de 400 mm², isolamento 0,6/1 kV - isolação em PVC 70°C</t>
  </si>
  <si>
    <t>390319</t>
  </si>
  <si>
    <t>Cabo de cobre de 500 mm², isolamento 0,6/1 kV - isolação em PVC 70°C</t>
  </si>
  <si>
    <t>390400</t>
  </si>
  <si>
    <t>Cabo de cobre nu, têmpera mole</t>
  </si>
  <si>
    <t>390404</t>
  </si>
  <si>
    <t>Cabo de cobre nu, têmpera mole, classe 2, de 10 mm²</t>
  </si>
  <si>
    <t>390405</t>
  </si>
  <si>
    <t>Cabo de cobre nu, têmpera mole, classe 2, de 16 mm²</t>
  </si>
  <si>
    <t>390406</t>
  </si>
  <si>
    <t>Cabo de cobre nu, têmpera mole, classe 2, de 25 mm²</t>
  </si>
  <si>
    <t>390407</t>
  </si>
  <si>
    <t>Cabo de cobre nu, têmpera mole, classe 2, de 35 mm²</t>
  </si>
  <si>
    <t>390408</t>
  </si>
  <si>
    <t>Cabo de cobre nu, têmpera mole, classe 2, de 50 mm²</t>
  </si>
  <si>
    <t>390410</t>
  </si>
  <si>
    <t>Cabo de cobre nu, têmpera mole, classe 2, de 70 mm²</t>
  </si>
  <si>
    <t>390412</t>
  </si>
  <si>
    <t>Cabo de cobre nu, têmpera mole, classe 2, de 95 mm²</t>
  </si>
  <si>
    <t>390414</t>
  </si>
  <si>
    <t>Cabo de cobre nu, têmpera mole, classe 2, de 120 mm²</t>
  </si>
  <si>
    <t>390416</t>
  </si>
  <si>
    <t>Cabo de cobre nu, têmpera mole, classe 2, de 150 mm²</t>
  </si>
  <si>
    <t>390418</t>
  </si>
  <si>
    <t>Cabo de cobre nu, têmpera mole, classe 2, de 185 mm²</t>
  </si>
  <si>
    <t>390420</t>
  </si>
  <si>
    <t>Cabo de cobre nu, têmpera mole, classe 2, de 240 mm²</t>
  </si>
  <si>
    <t>390500</t>
  </si>
  <si>
    <t>Cabo de cobre tripolar tensão de isolamento 8,7/15 kV, isolação 90°C</t>
  </si>
  <si>
    <t>390506</t>
  </si>
  <si>
    <t>Cabo de cobre de 3x25 mm², tensão de isolamento 8,7/15 kV - isolação EPR 90°C</t>
  </si>
  <si>
    <t>390507</t>
  </si>
  <si>
    <t>Cabo de cobre de 3x35 mm², tensão de isolamento 8,7/15 kV - isolação EPR 90°C</t>
  </si>
  <si>
    <t>390600</t>
  </si>
  <si>
    <t>Cabo de cobre unipolar, isolamento 8,7/15 kV, isolação EPR 90°C</t>
  </si>
  <si>
    <t>390601</t>
  </si>
  <si>
    <t>Cabo de cobre de 50 mm², tensão de isolamento 8,7/15 kV - isolação EPR 90°C</t>
  </si>
  <si>
    <t>390602</t>
  </si>
  <si>
    <t>Cabo de cobre de 70 mm², tensão de isolamento 8,7/15 kV - isolação EPR 90°C</t>
  </si>
  <si>
    <t>390603</t>
  </si>
  <si>
    <t>Cabo de cobre de 120 mm², tensão de isolamento 8,7/15 kV - isolação EPR 90°C</t>
  </si>
  <si>
    <t>390604</t>
  </si>
  <si>
    <t>Cabo de cobre de 185 mm², tensão de isolamento 8,7/15 kV - isolação EPR 90°C</t>
  </si>
  <si>
    <t>390606</t>
  </si>
  <si>
    <t>Cabo de cobre de 25 mm², tensão de isolamento 8,7/15 kV - isolação EPR 90°C</t>
  </si>
  <si>
    <t>390607</t>
  </si>
  <si>
    <t>Cabo de cobre de 35 mm², tensão de isolamento 8,7/15 kV - isolação EPR 90°C</t>
  </si>
  <si>
    <t>390608</t>
  </si>
  <si>
    <t>Cabo de cobre de 95 mm², tensão de isolamento 8,7/15 kV - isolação EPR 90°C</t>
  </si>
  <si>
    <t>390700</t>
  </si>
  <si>
    <t>Cabo de cobre, isolamento 0,6/1 kV, isolação em EPR 90°C</t>
  </si>
  <si>
    <t>390702</t>
  </si>
  <si>
    <t>Cabo de cobre de 2,5 mm², isolamento 0,6/1 kV - isolação EPR 90°C</t>
  </si>
  <si>
    <t>390703</t>
  </si>
  <si>
    <t>Cabo de cobre de 4 mm², isolamento 0,6/1 kV - isolação EPR 90°C</t>
  </si>
  <si>
    <t>390704</t>
  </si>
  <si>
    <t>Cabo de cobre de 6 mm², isolamento 0,6/1 kV - isolação EPR 90°C</t>
  </si>
  <si>
    <t>390705</t>
  </si>
  <si>
    <t>Cabo de cobre de 10 mm², isolamento 0,6/1 kV - isolação EPR 90°C</t>
  </si>
  <si>
    <t>390706</t>
  </si>
  <si>
    <t>Cabo de cobre de 16 mm², isolamento 0,6/1 kV - isolação EPR 90°C</t>
  </si>
  <si>
    <t>390707</t>
  </si>
  <si>
    <t>Cabo de cobre de 25 mm², isolamento 0,6/1 kV - isolação EPR 90°C</t>
  </si>
  <si>
    <t>390708</t>
  </si>
  <si>
    <t>Cabo de cobre de 35 mm², isolamento 0,6/1 kV - isolação EPR 90°C</t>
  </si>
  <si>
    <t>390709</t>
  </si>
  <si>
    <t>Cabo de cobre de 50 mm², isolamento 0,6/1 kV - isolação EPR 90°C</t>
  </si>
  <si>
    <t>390710</t>
  </si>
  <si>
    <t>Cabo de cobre de 70 mm², isolamento 0,6/1 kV - isolação EPR 90°C</t>
  </si>
  <si>
    <t>390711</t>
  </si>
  <si>
    <t>Cabo de cobre de 95 mm², isolamento 0,6/1 kV - isolação EPR 90°C</t>
  </si>
  <si>
    <t>390712</t>
  </si>
  <si>
    <t>Cabo de cobre de 120 mm², isolamento 0,6/1 kV - isolação EPR 90°C</t>
  </si>
  <si>
    <t>390713</t>
  </si>
  <si>
    <t>Cabo de cobre de 150 mm², isolamento 0,6/1 kV - isolação EPR 90°C</t>
  </si>
  <si>
    <t>390714</t>
  </si>
  <si>
    <t>Cabo de cobre de 185 mm², isolamento 0,6/1 kV - isolação EPR 90°C</t>
  </si>
  <si>
    <t>390715</t>
  </si>
  <si>
    <t>Cabo de cobre de 240 mm², isolamento 0,6/1 kV - isolação EPR 90°C</t>
  </si>
  <si>
    <t>390716</t>
  </si>
  <si>
    <t>Cabo de cobre de 300 mm², isolamento 0,6/1 kV - isolação EPR 90°C</t>
  </si>
  <si>
    <t>390717</t>
  </si>
  <si>
    <t>Cabo de cobre de 400 mm², isolamento 0,6/1 kV - isolação EPR 90°C</t>
  </si>
  <si>
    <t>390718</t>
  </si>
  <si>
    <t>Cabo de cobre de 500 mm², isolamento 0,6/1 kV - isolação EPR 90°C</t>
  </si>
  <si>
    <t>390800</t>
  </si>
  <si>
    <t>Cabo de cobre tripolar, isolamento 0,6/1kV, isolação para 90°C</t>
  </si>
  <si>
    <t>390801</t>
  </si>
  <si>
    <t>Cabo de cobre de 3x1,5 mm², isolamento 0,6/1 kV - isolação EPR 90°C</t>
  </si>
  <si>
    <t>390802</t>
  </si>
  <si>
    <t>Cabo de cobre de 3x2,5 mm², isolamento 0,6/1 kV - isolação EPR 90°C</t>
  </si>
  <si>
    <t>390803</t>
  </si>
  <si>
    <t>Cabo de cobre de 3x4 mm², isolamento 0,6/1 kV - isolação EPR 90°C</t>
  </si>
  <si>
    <t>390804</t>
  </si>
  <si>
    <t>Cabo de cobre de 3x6 mm², isolamento 0,6/1 kV - isolação EPR 90°C</t>
  </si>
  <si>
    <t>390805</t>
  </si>
  <si>
    <t>Cabo de cobre de 3x10 mm², isolamento 0,6/1 kV - isolação EPR 90°C</t>
  </si>
  <si>
    <t>390806</t>
  </si>
  <si>
    <t>Cabo de cobre de 3x16 mm², isolamento 0,6/1 kV - isolação EPR 90°C</t>
  </si>
  <si>
    <t>390807</t>
  </si>
  <si>
    <t>Cabo de cobre de 3x25 mm², isolamento 0,6/1 kV - isolação EPR 90°C</t>
  </si>
  <si>
    <t>390808</t>
  </si>
  <si>
    <t>Cabo de cobre de 3x35 mm², isolamento 0,6/1 kV - isolação EPR 90°C</t>
  </si>
  <si>
    <t>390900</t>
  </si>
  <si>
    <t>Conectores</t>
  </si>
  <si>
    <t>390901</t>
  </si>
  <si>
    <t>Conector terminal tipo BNC para cabo coaxial tipo RG 59</t>
  </si>
  <si>
    <t>390902</t>
  </si>
  <si>
    <t>Conector split-bolt para cabo de 25 mm², latão, simples</t>
  </si>
  <si>
    <t>390903</t>
  </si>
  <si>
    <t>Conector de emenda tipo BNC, para cabo coaxial RG 59</t>
  </si>
  <si>
    <t>390904</t>
  </si>
  <si>
    <t>Conector split-bolt para cabo de 35 mm², latão, simples</t>
  </si>
  <si>
    <t>390906</t>
  </si>
  <si>
    <t>Conector split-bolt para cabo de 50 mm², latão, simples</t>
  </si>
  <si>
    <t>390908</t>
  </si>
  <si>
    <t>Conector split-bolt para cabo de 70 mm², latão, simples</t>
  </si>
  <si>
    <t>390910</t>
  </si>
  <si>
    <t>Conector split-bolt para cabo de 25 mm², latão, com rabicho</t>
  </si>
  <si>
    <t>390912</t>
  </si>
  <si>
    <t>Conector split-bolt para cabo de 35 mm², latão, com rabicho</t>
  </si>
  <si>
    <t>390914</t>
  </si>
  <si>
    <t>Conector split-bolt para cabo de 50 mm², latão, com rabicho</t>
  </si>
  <si>
    <t>390916</t>
  </si>
  <si>
    <t>Conector split-bolt para cabo de 70 mm², latão, com rabicho</t>
  </si>
  <si>
    <t>390919</t>
  </si>
  <si>
    <t>Conector de passagem com sistema de conexão por parafuso, para cabos de 10 até 35 mm², inclusive sistema de fixação</t>
  </si>
  <si>
    <t>391000</t>
  </si>
  <si>
    <t>Terminais de pressão e compressão</t>
  </si>
  <si>
    <t>391001</t>
  </si>
  <si>
    <t>Terminal de pressão/compressão para cabo de 300 mm²</t>
  </si>
  <si>
    <t>391005</t>
  </si>
  <si>
    <t>Terminal de compressão para cabo de 2,5 mm²</t>
  </si>
  <si>
    <t>391006</t>
  </si>
  <si>
    <t>Terminal de pressão/compressão para cabo de 6 até 10 mm²</t>
  </si>
  <si>
    <t>391008</t>
  </si>
  <si>
    <t>Terminal de pressão/compressão para cabo de 16 mm²</t>
  </si>
  <si>
    <t>391012</t>
  </si>
  <si>
    <t>Terminal de pressão/compressão para cabo de 25 mm²</t>
  </si>
  <si>
    <t>391013</t>
  </si>
  <si>
    <t>Terminal de pressão/compressão para cabo de 35 mm²</t>
  </si>
  <si>
    <t>391016</t>
  </si>
  <si>
    <t>Terminal de pressão/compressão para cabo de 50 mm²</t>
  </si>
  <si>
    <t>391020</t>
  </si>
  <si>
    <t>Terminal de pressão/compressão para cabo de 70 mm²</t>
  </si>
  <si>
    <t>391024</t>
  </si>
  <si>
    <t>Terminal de pressão/compressão para cabo de 95 mm²</t>
  </si>
  <si>
    <t>391025</t>
  </si>
  <si>
    <t>Terminal de pressão/compressão para cabo de 150 mm²</t>
  </si>
  <si>
    <t>391026</t>
  </si>
  <si>
    <t>Terminal de pressão/compressão para cabo de 120 mm²</t>
  </si>
  <si>
    <t>391028</t>
  </si>
  <si>
    <t>Terminal de pressão/compressão para cabo de 185 mm²</t>
  </si>
  <si>
    <t>391030</t>
  </si>
  <si>
    <t>Terminal de pressão/compressão para cabo de 240 mm²</t>
  </si>
  <si>
    <t>391100</t>
  </si>
  <si>
    <t>Fios e cabos telefônicos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</si>
  <si>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</si>
  <si>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</si>
  <si>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</si>
  <si>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</si>
  <si>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</si>
  <si>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</si>
  <si>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</si>
  <si>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Fio telefônico tipo FI-60, para ligação de aparelhos telefônicos</t>
  </si>
  <si>
    <t>391111</t>
  </si>
  <si>
    <t>Fio telefônico externo tipo FE-160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</si>
  <si>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</si>
  <si>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</si>
  <si>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</si>
  <si>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</si>
  <si>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</si>
  <si>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</si>
  <si>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</si>
  <si>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</si>
  <si>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</si>
  <si>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</si>
  <si>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</si>
  <si>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</si>
  <si>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</si>
  <si>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</si>
  <si>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</si>
  <si>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</si>
  <si>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</si>
  <si>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</si>
  <si>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</si>
  <si>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Cabo telefônico secundário de distribuição CTP-APL, com 10 pares de 0,65 mm, para rede externa</t>
  </si>
  <si>
    <t>391141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</si>
  <si>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</si>
  <si>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</si>
  <si>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</si>
  <si>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391200</t>
  </si>
  <si>
    <t>Cabo de cobre de comando para uso geral</t>
  </si>
  <si>
    <t>391201</t>
  </si>
  <si>
    <t>Cabo de cobre flexível ´PP´ 3x1,5 mm², isolamento 750 V - isolação em PVC 70°C</t>
  </si>
  <si>
    <t>391205</t>
  </si>
  <si>
    <t>Cabo de cobre flexível ´PP´ 3x2,5 mm², isolamento 750 V - isolação em PVC 70°C</t>
  </si>
  <si>
    <t>391206</t>
  </si>
  <si>
    <t>Cabo de cobre flexível ´PP´ 3x4 mm², isolamento 750 V - isolação em PVC 70°C</t>
  </si>
  <si>
    <t>391207</t>
  </si>
  <si>
    <t>Cabo de cobre flexível ´PP´ 3x6 mm², isolamento 750 V - isolação em PVC 70°C</t>
  </si>
  <si>
    <t>391208</t>
  </si>
  <si>
    <t>Cabo de cobre flexível ´PP´ 3x10 mm², isolamento 750 V - isolação em PVC 70°C</t>
  </si>
  <si>
    <t>391212</t>
  </si>
  <si>
    <t>Cabo de cobre flexível ´PP´ 2x1,5 mm², isolamento 750 V - isolação em PVC 70°C</t>
  </si>
  <si>
    <t>391213</t>
  </si>
  <si>
    <t>Cabo de cobre flexível ´PP´ 2x2,5 mm², isolamento 750 V - isolação em PVC 70°C</t>
  </si>
  <si>
    <t>391223</t>
  </si>
  <si>
    <t>Cabo de cobre flexível ´PP´ 4x6 mm², isolamento 750 V - isolação em PVC 70°C</t>
  </si>
  <si>
    <t>391224</t>
  </si>
  <si>
    <t>Cabo de cobre flexível ´PP´ 4x10 mm², isolamento 750 V - isolação em PVC 70°C</t>
  </si>
  <si>
    <t>391251</t>
  </si>
  <si>
    <t>Cabo de cobre flexível blindado de 2 x 1,5 mm², tensão de isolação 600V, isolação termoplástico em VC/E 105°C - classe 4, para detecção de incêndio</t>
  </si>
  <si>
    <t>391252</t>
  </si>
  <si>
    <t>Cabo de cobre flexível blindado de 3 x 1,5 mm², tensão de isolação 600V, isolação termoplástico em VC/E 105°C - classe 4, para detecção de incêndio</t>
  </si>
  <si>
    <t>391253</t>
  </si>
  <si>
    <t>Cabo de cobre flexível blindado de 2 x 2,5 mm², tensão de isolação 600V, isolação termoplástico em VC/E 105°C - classe 4, para detecção de incêndio</t>
  </si>
  <si>
    <t>391400</t>
  </si>
  <si>
    <t>Cabo de alumínio nu com alma de aço</t>
  </si>
  <si>
    <t>391401</t>
  </si>
  <si>
    <t>Cabo de alumínio nu com alma de aço CAA, 1/0 AWG - Raven</t>
  </si>
  <si>
    <t>391405</t>
  </si>
  <si>
    <t>Cabo de alumínio nu com alma de aço CAA, 4 AWG - Swan</t>
  </si>
  <si>
    <t>391500</t>
  </si>
  <si>
    <t>Cabo de alumínio nu sem alma de aço</t>
  </si>
  <si>
    <t>391504</t>
  </si>
  <si>
    <t>Cabo de alumínio nu sem alma de aço CA, 2 AWG - Iris</t>
  </si>
  <si>
    <t>391507</t>
  </si>
  <si>
    <t>Cabo de alumínio nu sem alma de aço CA, 2/0 AWG - Aster</t>
  </si>
  <si>
    <t>391600</t>
  </si>
  <si>
    <t>Cabo de cobre tripolar, isolamento 750V, isolação em borracha de silicone 200°C</t>
  </si>
  <si>
    <t>391601</t>
  </si>
  <si>
    <t>Cabo de cobre 3x2,5 mm², isolamento 750 V - isolação em borracha de silicone 200°C</t>
  </si>
  <si>
    <t>391800</t>
  </si>
  <si>
    <t>Cabo para transmissão de dados</t>
  </si>
  <si>
    <t>391801</t>
  </si>
  <si>
    <t>Cabo coaxial tipo RG 59</t>
  </si>
  <si>
    <t>391807</t>
  </si>
  <si>
    <t>Cabo coaxial tipo RGC 59</t>
  </si>
  <si>
    <t>391808</t>
  </si>
  <si>
    <t>Cabo para rede 24 AWG com 4 pares, categoria 6</t>
  </si>
  <si>
    <t>391809</t>
  </si>
  <si>
    <t>Cabo coaxial tipo RG 11</t>
  </si>
  <si>
    <t>391810</t>
  </si>
  <si>
    <t>Cabo coaxial tipo RG 6</t>
  </si>
  <si>
    <t>391811</t>
  </si>
  <si>
    <t>Cabo coaxial tipo RGC 06</t>
  </si>
  <si>
    <t>391812</t>
  </si>
  <si>
    <t>Cabo para rede U/UTP 23 AWG com 4 pares - categoria 6A</t>
  </si>
  <si>
    <t>392000</t>
  </si>
  <si>
    <t>392001</t>
  </si>
  <si>
    <t>Recolocação de condutor aparente com diâmetro externo até 6,5 mm</t>
  </si>
  <si>
    <t>392002</t>
  </si>
  <si>
    <t>Conector prensa-cabo de 3/4´</t>
  </si>
  <si>
    <t>392003</t>
  </si>
  <si>
    <t>Recolocação de condutor aparente com diâmetro externo acima de 6,5 mm</t>
  </si>
  <si>
    <t>392500</t>
  </si>
  <si>
    <t>Cabo de cobre unipolar, isolamento 15/25 kV, isolação 90 °C / 105 °C</t>
  </si>
  <si>
    <t>392502</t>
  </si>
  <si>
    <t>Cabo de cobre de 35 mm², tensão de isolamento 15/25 kV - isolação EPR 105</t>
  </si>
  <si>
    <t>392503</t>
  </si>
  <si>
    <t>Cabo de cobre de 50 mm², tensão de isolamento 15/25 kV - isolação EPR 105</t>
  </si>
  <si>
    <t>392600</t>
  </si>
  <si>
    <t>Cabo de cobre flexível, isolamento 0,6/1kV - 90° C, baixa emissão fumaça e gases</t>
  </si>
  <si>
    <t>392601</t>
  </si>
  <si>
    <t>Cabo de cobre flexível de 1,5 mm², isolamento 0,6/1 kV - 90°C - baixa emissão de fumaça e gases</t>
  </si>
  <si>
    <t>392602</t>
  </si>
  <si>
    <t>Cabo de cobre flexível de 2,5 mm², isolamento 0,6/1 kV - 90°C - baixa emissão de fumaça e gases</t>
  </si>
  <si>
    <t>392603</t>
  </si>
  <si>
    <t>Cabo de cobre flexível de 4 mm², isolamento 0,6/1 kV - 90°C - baixa emissão de fumaça e gases</t>
  </si>
  <si>
    <t>392604</t>
  </si>
  <si>
    <t>Cabo de cobre flexível de 6 mm², isolamento 0,6/1 kV - 90°C - baixa emissão de fumaça e gases</t>
  </si>
  <si>
    <t>392605</t>
  </si>
  <si>
    <t>Cabo de cobre flexível de 10 mm², isolamento 0,6/1 kV - 90°C - baixa emissão de fumaça e gases</t>
  </si>
  <si>
    <t>392606</t>
  </si>
  <si>
    <t>Cabo de cobre flexível de 16 mm², isolamento 0,6/1 kV - 90°C - baixa emissão de fumaça e gases</t>
  </si>
  <si>
    <t>392607</t>
  </si>
  <si>
    <t>Cabo de cobre flexível de 25 mm², isolamento 0,6/1 kV - 90°C - baixa emissão de fumaça e gases</t>
  </si>
  <si>
    <t>392608</t>
  </si>
  <si>
    <t>Cabo de cobre flexível de 35 mm², isolamento 0,6/1 kV - 90°C - baixa emissão de fumaça e gases</t>
  </si>
  <si>
    <t>392609</t>
  </si>
  <si>
    <t>Cabo de cobre flexível de 50 mm², isolamento 0,6/1 kV - 90°C - baixa emissão de fumaça e gases</t>
  </si>
  <si>
    <t>392610</t>
  </si>
  <si>
    <t>Cabo de cobre flexível de 70 mm², isolamento 0,6/1 kV - 90°C - baixa emissão de fumaça e gases</t>
  </si>
  <si>
    <t>392611</t>
  </si>
  <si>
    <t>Cabo de cobre flexível de 95 mm², isolamento 0,6/1 kV - 90°C - baixa emissão de fumaça e gases</t>
  </si>
  <si>
    <t>392612</t>
  </si>
  <si>
    <t>Cabo de cobre flexível de 120 mm², isolamento 0,6/1 kV - 90°C - baixa emissão de fumaça e gases</t>
  </si>
  <si>
    <t>392613</t>
  </si>
  <si>
    <t>Cabo de cobre flexível de 150 mm², isolamento 0,6/1 kV - 90°C - baixa emissão de fumaça e gases</t>
  </si>
  <si>
    <t>392614</t>
  </si>
  <si>
    <t>Cabo de cobre flexível de 185 mm², isolamento 0,6/1 kV - 90°C - baixa emissão de fumaça e gases</t>
  </si>
  <si>
    <t>392615</t>
  </si>
  <si>
    <t>Cabo de cobre flexível de 240 mm², isolamento 0,6/1 kV - 90°C - baixa emissão de fumaça e gases</t>
  </si>
  <si>
    <t>392700</t>
  </si>
  <si>
    <t>Cabo óptico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</si>
  <si>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</si>
  <si>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</si>
  <si>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</si>
  <si>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</si>
  <si>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</si>
  <si>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</si>
  <si>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</si>
  <si>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</si>
  <si>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</si>
  <si>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</si>
  <si>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392900</t>
  </si>
  <si>
    <t>Cabo de cobre unipolar, isolamento 750 V - 70°C, baixa emissão de fumaça e gases</t>
  </si>
  <si>
    <t>392901</t>
  </si>
  <si>
    <t>Cabo de cobre flexível de 1,5 mm², isolamento 750 V - 70° C - baixa emissão de fumaça e gases</t>
  </si>
  <si>
    <t>392902</t>
  </si>
  <si>
    <t>Cabo de cobre flexível de 2,5 mm², isolamento 750 V - 70° C - baixa emissão de fumaça e gases</t>
  </si>
  <si>
    <t>392903</t>
  </si>
  <si>
    <t>Cabo de cobre flexível de 4 mm², isolamento 750 V - 70° C - baixa emissão de fumaça e gases</t>
  </si>
  <si>
    <t>392904</t>
  </si>
  <si>
    <t>Cabo de cobre flexível de 6 mm², isolamento 750 V - 70° C - baixa emissão de fumaça e gases</t>
  </si>
  <si>
    <t>392905</t>
  </si>
  <si>
    <t>Cabo de cobre flexível de 10 mm², isolamento 750 V - 70° C - baixa emissão de fumaça e gases</t>
  </si>
  <si>
    <t>393000</t>
  </si>
  <si>
    <t>Fios e cabos - audio e vídeo</t>
  </si>
  <si>
    <t>393001</t>
  </si>
  <si>
    <t>Cabo torcido flexível de 2 x 2,5 mm², isolação em PVC antichama</t>
  </si>
  <si>
    <t>400000</t>
  </si>
  <si>
    <t>Distribuição de força e comando de energia elétrica e telefonia</t>
  </si>
  <si>
    <t>400100</t>
  </si>
  <si>
    <t>Caixa de passagem estampada</t>
  </si>
  <si>
    <t>400102</t>
  </si>
  <si>
    <t>Caixa de ferro estampada 4´ x 2´</t>
  </si>
  <si>
    <t>400104</t>
  </si>
  <si>
    <t>Caixa de ferro estampada 4´ x 4´</t>
  </si>
  <si>
    <t>400108</t>
  </si>
  <si>
    <t>Caixa de ferro estampada octogonal fundo móvel 4´ x 4´</t>
  </si>
  <si>
    <t>400109</t>
  </si>
  <si>
    <t>Caixa de ferro estampada octogonal de 3´ x 3´</t>
  </si>
  <si>
    <t>400200</t>
  </si>
  <si>
    <t>Caixa de passagem com tampa</t>
  </si>
  <si>
    <t>400201</t>
  </si>
  <si>
    <t>Caixa de tomada em alumínio para piso 4´ x 4´</t>
  </si>
  <si>
    <t>400202</t>
  </si>
  <si>
    <t>Caixa de passagem em chapa, com tampa parafusada, 100 x 100 x 80 mm</t>
  </si>
  <si>
    <t>400204</t>
  </si>
  <si>
    <t>Caixa de passagem em chapa, com tampa parafusada, 150 x 150 x 80 mm</t>
  </si>
  <si>
    <t>400206</t>
  </si>
  <si>
    <t>Caixa de passagem em chapa, com tampa parafusada, 200 x 200 x 100 mm</t>
  </si>
  <si>
    <t>400208</t>
  </si>
  <si>
    <t>Caixa de passagem em chapa, com tampa parafusada, 300 x 300 x 120 mm</t>
  </si>
  <si>
    <t>400210</t>
  </si>
  <si>
    <t>Caixa de passagem em chapa, com tampa parafusada, 400 x 400 x 150 mm</t>
  </si>
  <si>
    <t>400212</t>
  </si>
  <si>
    <t>Caixa de passagem em chapa, com tampa parafusada, 500 x 500 x 150 mm</t>
  </si>
  <si>
    <t>400220</t>
  </si>
  <si>
    <t>Caixa de passagem em poliamida, 234 x 174 x 90 mm</t>
  </si>
  <si>
    <t>400221</t>
  </si>
  <si>
    <t>Caixa de passagem em poliamida, 460 x 380 x 120 mm</t>
  </si>
  <si>
    <t>400244</t>
  </si>
  <si>
    <t>Caixa em alumínio fundido à prova de tempo, umidade, gases, vapores e pó, 150 x 150 x 150 mm</t>
  </si>
  <si>
    <t>400245</t>
  </si>
  <si>
    <t>Caixa em alumínio fundido à prova de tempo, umidade, gases, vapores e pó, 200 x 200 x 200 mm</t>
  </si>
  <si>
    <t>400246</t>
  </si>
  <si>
    <t>Caixa em alumínio fundido à prova de tempo, umidade, gases, vapores e pó, 240 x 240 x 150 mm</t>
  </si>
  <si>
    <t>400247</t>
  </si>
  <si>
    <t>Caixa em alumínio fundido à prova de tempo, umidade, gases, vapores e pó, 445 x 350 x 220 mm</t>
  </si>
  <si>
    <t>400260</t>
  </si>
  <si>
    <t>Caixa de passagem em alumínio fundido à prova de tempo, 100 x 100 mm</t>
  </si>
  <si>
    <t>400261</t>
  </si>
  <si>
    <t>Caixa de passagem em alumínio fundido à prova de tempo, 200 x 200 mm</t>
  </si>
  <si>
    <t>400262</t>
  </si>
  <si>
    <t>Caixa de passagem em alumínio fundido à prova de tempo, 300 x 300 mm</t>
  </si>
  <si>
    <t>400400</t>
  </si>
  <si>
    <t>Tomadas</t>
  </si>
  <si>
    <t>400408</t>
  </si>
  <si>
    <t>Tomada para telefone 4P - padrão TELEBRÁS, com placa</t>
  </si>
  <si>
    <t>400409</t>
  </si>
  <si>
    <t>Tomada RJ 11 para telefone, sem placa</t>
  </si>
  <si>
    <t>400411</t>
  </si>
  <si>
    <t>Tomada 3P+T de 63 A, blindada industrial de embutir</t>
  </si>
  <si>
    <t>400414</t>
  </si>
  <si>
    <t>Tomada 3P+T de 32 A, blindada industrial de sobrepor negativa</t>
  </si>
  <si>
    <t>400423</t>
  </si>
  <si>
    <t>Tomada de canaleta/perfilado universal 2P+T, com caixa e tampa</t>
  </si>
  <si>
    <t>400432</t>
  </si>
  <si>
    <t>Plugue e tomada 3P+T de 125 A de sobrepor - 380 / 440 V</t>
  </si>
  <si>
    <t>400433</t>
  </si>
  <si>
    <t>Plugue e tomada 2P+T de 32 A de sobrepor - 380 / 440 V</t>
  </si>
  <si>
    <t>400434</t>
  </si>
  <si>
    <t>Plugue e tomada 2P+T de 16 A de sobrepor - 380 / 440 V</t>
  </si>
  <si>
    <t>400435</t>
  </si>
  <si>
    <t>Tomada RJ 45 para rede de dados, com placa</t>
  </si>
  <si>
    <t>400439</t>
  </si>
  <si>
    <t>Tomada de energia quadrada com rabicho de 10 A - 250 V , para instalação em painel / rodapé / caixa de tomadas</t>
  </si>
  <si>
    <t>400445</t>
  </si>
  <si>
    <t>Tomada 2P+T de 10 A - 250 V, completa</t>
  </si>
  <si>
    <t>400446</t>
  </si>
  <si>
    <t>Tomada 2P+T de 20 A - 250 V, completa</t>
  </si>
  <si>
    <t>400447</t>
  </si>
  <si>
    <t>Conjunto 2 tomadas 2P+T de 10 A, completo</t>
  </si>
  <si>
    <t>400448</t>
  </si>
  <si>
    <t>Conjunto 1 interruptor simples e 1 tomada 2P+T de 10 A, completo</t>
  </si>
  <si>
    <t>400449</t>
  </si>
  <si>
    <t>Conjunto 2 interruptores simples e 1 tomada 2P+T de 10 A, completo</t>
  </si>
  <si>
    <t>400500</t>
  </si>
  <si>
    <t>Interruptores e minuterias</t>
  </si>
  <si>
    <t>400502</t>
  </si>
  <si>
    <t>Interruptor com 1 tecla simples e placa</t>
  </si>
  <si>
    <t>400504</t>
  </si>
  <si>
    <t>Interruptor com 2 teclas simples e placa</t>
  </si>
  <si>
    <t>400506</t>
  </si>
  <si>
    <t>Interruptor com 3 teclas simples e placa</t>
  </si>
  <si>
    <t>400508</t>
  </si>
  <si>
    <t>Interruptor com 1 tecla paralelo e placa</t>
  </si>
  <si>
    <t>400510</t>
  </si>
  <si>
    <t>Interruptor com 2 teclas paralelo e placa</t>
  </si>
  <si>
    <t>400512</t>
  </si>
  <si>
    <t>Interruptor com 2 teclas, 1 simples, 1 paralelo e placa</t>
  </si>
  <si>
    <t>400514</t>
  </si>
  <si>
    <t>Interruptor com 3 teclas, 2 simples, 1 paralelo e placa</t>
  </si>
  <si>
    <t>400516</t>
  </si>
  <si>
    <t>Interruptor com 3 teclas, 1 simples, 2 paralelo e placa</t>
  </si>
  <si>
    <t>400517</t>
  </si>
  <si>
    <t>Interruptor bipolar paralelo, 1 tecla dupla e placa</t>
  </si>
  <si>
    <t>400518</t>
  </si>
  <si>
    <t>Interruptor bipolar simples, 1 tecla dupla e placa</t>
  </si>
  <si>
    <t>400532</t>
  </si>
  <si>
    <t>Pulsador 2 A - 250 V, para minuteria com placa</t>
  </si>
  <si>
    <t>400533</t>
  </si>
  <si>
    <t>Variador de luminosidade rotativo até 1000 W, 127/220 V, com placa</t>
  </si>
  <si>
    <t>400534</t>
  </si>
  <si>
    <t>Sensor de presença para teto, com fotocélula, para lâmpada qualquer</t>
  </si>
  <si>
    <t>400535</t>
  </si>
  <si>
    <t>Sensor de presença infravermelho passivo e microondas, alcance de 12 m - sem fio</t>
  </si>
  <si>
    <t>400600</t>
  </si>
  <si>
    <t>Conduletes</t>
  </si>
  <si>
    <t>400602</t>
  </si>
  <si>
    <t>Condulete metálico de 1/2´</t>
  </si>
  <si>
    <t>400604</t>
  </si>
  <si>
    <t>Condulete metálico de 3/4´</t>
  </si>
  <si>
    <t>400606</t>
  </si>
  <si>
    <t>Condulete metálico de 1´</t>
  </si>
  <si>
    <t>400608</t>
  </si>
  <si>
    <t>Condulete metálico de 1 1/4´</t>
  </si>
  <si>
    <t>400610</t>
  </si>
  <si>
    <t>Condulete metálico de 1 1/2´</t>
  </si>
  <si>
    <t>400612</t>
  </si>
  <si>
    <t>Condulete metálico de 2´</t>
  </si>
  <si>
    <t>400614</t>
  </si>
  <si>
    <t>Condulete metálico de 2 1/2´</t>
  </si>
  <si>
    <t>400616</t>
  </si>
  <si>
    <t>Condulete metálico de 3´</t>
  </si>
  <si>
    <t>400617</t>
  </si>
  <si>
    <t>Condulete metálico de 4´</t>
  </si>
  <si>
    <t>400650</t>
  </si>
  <si>
    <t>Condulete em PVC de 3/4´ - com tampa</t>
  </si>
  <si>
    <t>400651</t>
  </si>
  <si>
    <t>Condulete em PVC  de 1´ - com tampa</t>
  </si>
  <si>
    <t>400700</t>
  </si>
  <si>
    <t>Caixa de passagem em PVC</t>
  </si>
  <si>
    <t>400701</t>
  </si>
  <si>
    <t>Caixa em PVC de 4´ x 2´</t>
  </si>
  <si>
    <t>400702</t>
  </si>
  <si>
    <t>Caixa em PVC de 4´ x 4´</t>
  </si>
  <si>
    <t>400704</t>
  </si>
  <si>
    <t>Caixa em PVC octogonal de 4´ x 4´</t>
  </si>
  <si>
    <t>401000</t>
  </si>
  <si>
    <t>Contator</t>
  </si>
  <si>
    <t>401002</t>
  </si>
  <si>
    <t>Contator de potência 9 A - 2na+2nf</t>
  </si>
  <si>
    <t>401003</t>
  </si>
  <si>
    <t>Contator de potência 12 A - 1na+1nf</t>
  </si>
  <si>
    <t>401004</t>
  </si>
  <si>
    <t>Contator de potência 12 A - 2na+2nf</t>
  </si>
  <si>
    <t>401005</t>
  </si>
  <si>
    <t>Contator de potência 110 A - 2na+2nf</t>
  </si>
  <si>
    <t>401006</t>
  </si>
  <si>
    <t>Contator de potência 16 A - 2na+2nf</t>
  </si>
  <si>
    <t>401008</t>
  </si>
  <si>
    <t>Contator de potência 22 A/25 A - 2na+2nf</t>
  </si>
  <si>
    <t>401010</t>
  </si>
  <si>
    <t>Contator de potência 32 A - 2na+2nf</t>
  </si>
  <si>
    <t>401011</t>
  </si>
  <si>
    <t>Contator de potência 50 A - 2na+2nf</t>
  </si>
  <si>
    <t>401012</t>
  </si>
  <si>
    <t>Contator de potência 38/40 A - 2na+2nf</t>
  </si>
  <si>
    <t>401013</t>
  </si>
  <si>
    <t>Contator de potência 63 A - 2na+2nf</t>
  </si>
  <si>
    <t>401014</t>
  </si>
  <si>
    <t>Contator de potência de 150 A - 2na+2nf</t>
  </si>
  <si>
    <t>401015</t>
  </si>
  <si>
    <t>Contator de potência de 220 A - 2na + 2nf</t>
  </si>
  <si>
    <t>401050</t>
  </si>
  <si>
    <t>Minicontator auxiliar - 4NA</t>
  </si>
  <si>
    <t>401051</t>
  </si>
  <si>
    <t>Contator auxiliar - 2NA+2NF</t>
  </si>
  <si>
    <t>401052</t>
  </si>
  <si>
    <t>Contator auxiliar - 4na+4nf</t>
  </si>
  <si>
    <t>401100</t>
  </si>
  <si>
    <t>Relé</t>
  </si>
  <si>
    <t>401101</t>
  </si>
  <si>
    <t>Relé fotoelétrico 50/60 Hz 110/220 V - 1200 VA, completo</t>
  </si>
  <si>
    <t>401102</t>
  </si>
  <si>
    <t>Relé bimetálico de sobrecarga para acoplamento direto, faixas de ajuste de 9,0/12 A</t>
  </si>
  <si>
    <t>401103</t>
  </si>
  <si>
    <t>Relé bimetálico de sobrecarga para acoplamento direto, faixas de ajuste de 20/32 A até 50/63 A</t>
  </si>
  <si>
    <t>401105</t>
  </si>
  <si>
    <t>Relé bimetálico de sobrecarga para acoplamento direto, faixas de ajuste de 0,4/0,63 A até 16,0/25,0 A</t>
  </si>
  <si>
    <t>401106</t>
  </si>
  <si>
    <t>Relé de tempo eletrônico de 0,6 até 6 seg. - 220V - 50/60 Hz</t>
  </si>
  <si>
    <t>401107</t>
  </si>
  <si>
    <t>Relé supervisor trifásico contra falta de fase, inversão de fase e mínima tensão</t>
  </si>
  <si>
    <t>401111</t>
  </si>
  <si>
    <t>Relé de sobrecorrente eletromecânico até 120A tipo BG, conjunto de 3 unidades</t>
  </si>
  <si>
    <t>401112</t>
  </si>
  <si>
    <t>Relé de tempo eletrônico de 1,5 a 15 min. - 110V - 50/60Hz</t>
  </si>
  <si>
    <t>401114</t>
  </si>
  <si>
    <t>Relé supervisor monofásico detector de mínima tensão</t>
  </si>
  <si>
    <t>401119</t>
  </si>
  <si>
    <t>Relé de tempo eletrônico cíclico regulável, 110/127V - 43/63 Hz</t>
  </si>
  <si>
    <t>401120</t>
  </si>
  <si>
    <t>Relé de pulso bipolar 16A/250 V</t>
  </si>
  <si>
    <t>401123</t>
  </si>
  <si>
    <t>Relé de sobrecarga eletrônico para acoplamento direto, faixa de ajuste de 55 até 250 A</t>
  </si>
  <si>
    <t>401124</t>
  </si>
  <si>
    <t>Relé de tempo eletrônico de 3 - 30seg 220V 50/60Hz</t>
  </si>
  <si>
    <t>401200</t>
  </si>
  <si>
    <t>Chave comutadora e seletora</t>
  </si>
  <si>
    <t>401202</t>
  </si>
  <si>
    <t>Chave comutadora/seletora com 1 pólo e 3 posições para 63 A</t>
  </si>
  <si>
    <t>401203</t>
  </si>
  <si>
    <t>Chave comutadora/seletora com 1 pólo e 3 posições para 25 A</t>
  </si>
  <si>
    <t>401219</t>
  </si>
  <si>
    <t>Chave comutadora/seletora com 2 pólos e 2 posições para 25 A</t>
  </si>
  <si>
    <t>401220</t>
  </si>
  <si>
    <t>Chave comutadora/seletora com 1 pólo e 2 posições para 25 A</t>
  </si>
  <si>
    <t>401221</t>
  </si>
  <si>
    <t>Chave comutadora/seletora com 3 pólos e 3 posições para 25 A</t>
  </si>
  <si>
    <t>401300</t>
  </si>
  <si>
    <t>Amperímetro</t>
  </si>
  <si>
    <t>401301</t>
  </si>
  <si>
    <t>Chave comutadora para amperímetro</t>
  </si>
  <si>
    <t>401304</t>
  </si>
  <si>
    <t>Amperímetro de ferro móvel de 96 x 96 mm, para ligação em transformador de corrente, escala fixa de 0 A/50 A até 0 A/2,0 kA</t>
  </si>
  <si>
    <t>401400</t>
  </si>
  <si>
    <t>Voltímetro</t>
  </si>
  <si>
    <t>401401</t>
  </si>
  <si>
    <t>Chave comutadora para voltímetro</t>
  </si>
  <si>
    <t>401403</t>
  </si>
  <si>
    <t>Voltímetro de ferro móvel de 96 x 96 mm, escalas variáveis de 0/150 V, 0/250 V, 0/300 V, 0/500 V e 0/600 V</t>
  </si>
  <si>
    <t>402000</t>
  </si>
  <si>
    <t>402002</t>
  </si>
  <si>
    <t>Plugue com 3P+T de 63 A, 220/240 V, industrial</t>
  </si>
  <si>
    <t>402005</t>
  </si>
  <si>
    <t>Sinalizador com lâmpada</t>
  </si>
  <si>
    <t>402006</t>
  </si>
  <si>
    <t>Botão de comando duplo sem sinalizador</t>
  </si>
  <si>
    <t>402007</t>
  </si>
  <si>
    <t>Botão de comando duplo com sinalizador</t>
  </si>
  <si>
    <t>402009</t>
  </si>
  <si>
    <t>Botoeira com retenção para quadro/painel</t>
  </si>
  <si>
    <t>402010</t>
  </si>
  <si>
    <t>Botoeira de comando liga-desliga, sem sinalização</t>
  </si>
  <si>
    <t>402011</t>
  </si>
  <si>
    <t>Alarme sonoro bitonal 220 V para painel de comando</t>
  </si>
  <si>
    <t>402012</t>
  </si>
  <si>
    <t>Placa de 4´ x 2´</t>
  </si>
  <si>
    <t>402014</t>
  </si>
  <si>
    <t>Placa de 4´ x 4´</t>
  </si>
  <si>
    <t>402020</t>
  </si>
  <si>
    <t>Chave de bóia normalmente fechada ou aberta</t>
  </si>
  <si>
    <t>402022</t>
  </si>
  <si>
    <t>Plugue com 3P+T de 32A, 220/240V, industrial</t>
  </si>
  <si>
    <t>402023</t>
  </si>
  <si>
    <t>Plugue com 3P+N+T de 63A, 220/240V, industrial</t>
  </si>
  <si>
    <t>402024</t>
  </si>
  <si>
    <t>Plugue com 2P+T de 10A, 250V</t>
  </si>
  <si>
    <t>402025</t>
  </si>
  <si>
    <t>Plugue prolongador com 2P+T de 10A, 250V</t>
  </si>
  <si>
    <t>402030</t>
  </si>
  <si>
    <t>Chave de nível tipo bóia pendular (pera), com contato microswitch</t>
  </si>
  <si>
    <t>402031</t>
  </si>
  <si>
    <t>Placa/espelho em latão escovado 4´ x 4´, para 02 tomadas elétrica</t>
  </si>
  <si>
    <t>402032</t>
  </si>
  <si>
    <t>Placa/espelho em latão escovado 4´ x 4´, para 01 tomada elétrica</t>
  </si>
  <si>
    <t>402033</t>
  </si>
  <si>
    <t>Placa/espelho em latão escovado 4´ x 4´, para tomada de lógica RJ-45</t>
  </si>
  <si>
    <t>410000</t>
  </si>
  <si>
    <t>Iluminação</t>
  </si>
  <si>
    <t>410400</t>
  </si>
  <si>
    <t>Acessórios para iluminação</t>
  </si>
  <si>
    <t>410402</t>
  </si>
  <si>
    <t>Receptáculo de porcelana com parafuso de fixação com rosca E-27</t>
  </si>
  <si>
    <t>410404</t>
  </si>
  <si>
    <t>Receptáculo de porcelana com parafuso de fixação com rosca E-40</t>
  </si>
  <si>
    <t>410405</t>
  </si>
  <si>
    <t>Trilho eletrificado de alimentação com 1 circuito, em alumínio com pintura na cor branco, inclusive acessórios</t>
  </si>
  <si>
    <t>410406</t>
  </si>
  <si>
    <t>Soquete convencional para lâmpada fluorescente</t>
  </si>
  <si>
    <t>410410</t>
  </si>
  <si>
    <t>Soquete antivibratório para lâmpada fluorescente com placa de pressão e fixação</t>
  </si>
  <si>
    <t>410500</t>
  </si>
  <si>
    <t>Lâmpada de descarga de alta potência</t>
  </si>
  <si>
    <t>410501</t>
  </si>
  <si>
    <t>Lâmpada mista, base E27 de 160 W</t>
  </si>
  <si>
    <t>410502</t>
  </si>
  <si>
    <t>Lâmpada mista, base E27 ou E40 de 250 W</t>
  </si>
  <si>
    <t>410503</t>
  </si>
  <si>
    <t>Lâmpada mista, base E40 de 500 W</t>
  </si>
  <si>
    <t>410520</t>
  </si>
  <si>
    <t>Lâmpada de vapor de sódio elipsoidal, base E27 de 70 W</t>
  </si>
  <si>
    <t>410522</t>
  </si>
  <si>
    <t>Lâmpada de vapor de sódio elipsoidal ou tubular, base E40 de 150 W</t>
  </si>
  <si>
    <t>410524</t>
  </si>
  <si>
    <t>Lâmpada de vapor de sódio elipsoidal ou tubular, base E40 de 250 W</t>
  </si>
  <si>
    <t>410526</t>
  </si>
  <si>
    <t>Lâmpada de vapor de sódio elipsoidal ou tubular, base E40 de 400 W</t>
  </si>
  <si>
    <t>410527</t>
  </si>
  <si>
    <t>Lâmpada de vapor de sódio tubular, base E40 de 1000 W</t>
  </si>
  <si>
    <t>410543</t>
  </si>
  <si>
    <t>Lâmpada fluorescente compacta eletrônica, base E27 com 59W ou 60W</t>
  </si>
  <si>
    <t>410552</t>
  </si>
  <si>
    <t>Lâmpada de vapor metálico elipsoidal, base E40 de 250 W</t>
  </si>
  <si>
    <t>410553</t>
  </si>
  <si>
    <t>Lâmpada de vapor metálico elipsoidal, base E40 de 400 W</t>
  </si>
  <si>
    <t>410563</t>
  </si>
  <si>
    <t>Lâmpada de vapor metálico tubular, base E40 de 2000 W</t>
  </si>
  <si>
    <t>410571</t>
  </si>
  <si>
    <t>Lâmpada de vapor metálico tubular, base G12 de 70 W</t>
  </si>
  <si>
    <t>410572</t>
  </si>
  <si>
    <t>Lâmpada de vapor metálico tubular, base G12 de 150 W</t>
  </si>
  <si>
    <t>410580</t>
  </si>
  <si>
    <t>Lâmpada de vapor metálico tubular, base RX7s bilateral de 70 W</t>
  </si>
  <si>
    <t>410581</t>
  </si>
  <si>
    <t>Lâmpada de vapor metálico tubular, base RX7s bilateral de 150 W</t>
  </si>
  <si>
    <t>410582</t>
  </si>
  <si>
    <t>Lâmpada de vapor metálico tubular, base FC2 bilateral de 400 W</t>
  </si>
  <si>
    <t>410600</t>
  </si>
  <si>
    <t>Lâmpadas incandescentes</t>
  </si>
  <si>
    <t>410605</t>
  </si>
  <si>
    <t>Lâmpada incandescente, base E27 de 25 a 40 W - 110 ou 220 V</t>
  </si>
  <si>
    <t>410610</t>
  </si>
  <si>
    <t>Lâmpada halógena refletora PAR20, base E27 de 50 W - 220 V</t>
  </si>
  <si>
    <t>410611</t>
  </si>
  <si>
    <t>Lâmpada halógena refletora PAR20, base E27 de 50 W - 110 V</t>
  </si>
  <si>
    <t>410612</t>
  </si>
  <si>
    <t>Lâmpada halógena refletora PAR30, base E27 de 75 W - 220 V</t>
  </si>
  <si>
    <t>410613</t>
  </si>
  <si>
    <t>Lâmpada halógena com refletor dicróico, de 50 W - 12 V</t>
  </si>
  <si>
    <t>410640</t>
  </si>
  <si>
    <t>Lâmpada halógena tubular, base R7s bilateral de 150 W - 110 ou 220 V</t>
  </si>
  <si>
    <t>410641</t>
  </si>
  <si>
    <t>Lâmpada halógena tubular, base R7s bilateral de 300 W - 110 ou 220 V</t>
  </si>
  <si>
    <t>410642</t>
  </si>
  <si>
    <t>Lâmpada halógena tubular, base R7s bilateral de 500 W - 110 ou 220 V</t>
  </si>
  <si>
    <t>410700</t>
  </si>
  <si>
    <t>Lâmpadas fluorescentes</t>
  </si>
  <si>
    <t>410702</t>
  </si>
  <si>
    <t>Lâmpada fluorescente tubular, base bipino bilateral de 15 W</t>
  </si>
  <si>
    <t>410703</t>
  </si>
  <si>
    <t>Lâmpada fluorescente tubular, base bipino bilateral de 16 W</t>
  </si>
  <si>
    <t>410704</t>
  </si>
  <si>
    <t>Lâmpada fluorescente tubular, base bipino bilateral de 14 W</t>
  </si>
  <si>
    <t>410705</t>
  </si>
  <si>
    <t>Lâmpada fluorescente tubular, base bipino bilateral de 20 W</t>
  </si>
  <si>
    <t>410706</t>
  </si>
  <si>
    <t>Lâmpada fluorescente tubular, base bipino bilateral de 28 W</t>
  </si>
  <si>
    <t>410707</t>
  </si>
  <si>
    <t>Lâmpada fluorescente tubular, base bipino bilateral de 32 W</t>
  </si>
  <si>
    <t>410709</t>
  </si>
  <si>
    <t>Lâmpada fluorescente tubular, base bipino bilateral de 40 W</t>
  </si>
  <si>
    <t>410712</t>
  </si>
  <si>
    <t>Lâmpada fluorescente tubular, base bipino bilateral de 54 W</t>
  </si>
  <si>
    <t>410720</t>
  </si>
  <si>
    <t>Lâmpada fluorescente tubular, base bipino bilateral de 32 W, com camada trifósforo</t>
  </si>
  <si>
    <t>410732</t>
  </si>
  <si>
    <t>Lâmpada fluorescente tubular ´HO´, base bipino bilateral de 110 W</t>
  </si>
  <si>
    <t>410740</t>
  </si>
  <si>
    <t>Lâmpada fluorescente compacta eletrônica ´2U´, base E27 de 9 W - 110 ou 220 V</t>
  </si>
  <si>
    <t>410741</t>
  </si>
  <si>
    <t>Lâmpada fluorescente compacta eletrônica ´2U´, base E27 de 11 W - 110 ou 220 V</t>
  </si>
  <si>
    <t>410742</t>
  </si>
  <si>
    <t>Lâmpada fluorescente compacta eletrônica ´3U´, base E27 de 15 W - 110 ou 220 V</t>
  </si>
  <si>
    <t>410743</t>
  </si>
  <si>
    <t>Lâmpada fluorescente compacta eletrônica ´3U´, base E27 de 20 W - 110 ou 220 V</t>
  </si>
  <si>
    <t>410744</t>
  </si>
  <si>
    <t>Lâmpada fluorescente compacta eletrônica ´3U´, base E27 de 23 W - 110 ou 220 V</t>
  </si>
  <si>
    <t>410745</t>
  </si>
  <si>
    <t>Lâmpada fluorescente compacta eletrônica ´3U´, base E27 de 25 W - 110 ou 220 V</t>
  </si>
  <si>
    <t>410780</t>
  </si>
  <si>
    <t>Lâmpada fluorescente compacta ´1U´, base G-23 de 9 W</t>
  </si>
  <si>
    <t>410781</t>
  </si>
  <si>
    <t>Lâmpada fluorescente compacta ´2U´, base G-24D-2 de 18 W</t>
  </si>
  <si>
    <t>410782</t>
  </si>
  <si>
    <t>Lâmpada fluorescente compacta ´2U´, base G-24D-3 de 26 W</t>
  </si>
  <si>
    <t>410783</t>
  </si>
  <si>
    <t>Lâmpada fluorescente compacta longa ´1U´, base 2G11 de 36 W</t>
  </si>
  <si>
    <t>410800</t>
  </si>
  <si>
    <t>Reatores e equipamentos para lâmpadas de descarga de alta potência</t>
  </si>
  <si>
    <t>410801</t>
  </si>
  <si>
    <t>Transformador eletrônico para lâmpada halógena dicróica de 50 W - 220 V</t>
  </si>
  <si>
    <t>410821</t>
  </si>
  <si>
    <t>Reator eletromagnético de alto fator de potência, para lâmpada vapor de sódio 70 W / 220 V</t>
  </si>
  <si>
    <t>410823</t>
  </si>
  <si>
    <t>Reator eletromagnético de alto fator de potência, para lâmpada vapor de sódio 150 W / 220 V</t>
  </si>
  <si>
    <t>410825</t>
  </si>
  <si>
    <t>Reator eletromagnético de alto fator de potência, para lâmpada vapor de sódio 250 W / 220 V</t>
  </si>
  <si>
    <t>410827</t>
  </si>
  <si>
    <t>Reator eletromagnético de alto fator de potência, para lâmpada vapor de sódio 400 W / 220 V</t>
  </si>
  <si>
    <t>410828</t>
  </si>
  <si>
    <t>Reator eletromagnético de alto fator de potência, para lâmpada vapor de sódio 1000 W / 220 V</t>
  </si>
  <si>
    <t>410842</t>
  </si>
  <si>
    <t>Reator eletromagnético de alto fator de potência, para lâmpada vapor metálico 70 W / 220 V</t>
  </si>
  <si>
    <t>410844</t>
  </si>
  <si>
    <t>Reator eletromagnético de alto fator de potência, para lâmpada vapor metálico 150 W / 220 V</t>
  </si>
  <si>
    <t>410845</t>
  </si>
  <si>
    <t>Reator eletromagnético de alto fator de potência, para lâmpada vapor metálico 250 W / 220 V</t>
  </si>
  <si>
    <t>410846</t>
  </si>
  <si>
    <t>Reator eletromagnético de alto fator de potência, para lâmpada vapor metálico 400 W / 220 V</t>
  </si>
  <si>
    <t>410848</t>
  </si>
  <si>
    <t>Reator eletromagnético de alto fator de potência, para lâmpada vapor metálico 2000 W / 220 V</t>
  </si>
  <si>
    <t>410900</t>
  </si>
  <si>
    <t>Reatores e equipamentos para lâmpadas fluorescentes</t>
  </si>
  <si>
    <t>410901</t>
  </si>
  <si>
    <t>Reator eletromagnético de alto fator de potência com partida rápida, para duas lâmpadas fluorescentes tubulares, base bipino bilateral de 14 W - 127 V / 220 V</t>
  </si>
  <si>
    <t>410903</t>
  </si>
  <si>
    <t>Reator eletromagnético de alto fator de potência com partida rápida, para uma lâmpada fluorescente tubular, base bipino bilateral, 32 / 40 W - 127 V / 220 V</t>
  </si>
  <si>
    <t>410904</t>
  </si>
  <si>
    <t>Reator eletromagnético de alto fator de potência com partida rápida, para uma lâmpada fluorescente tubulares de 54 W</t>
  </si>
  <si>
    <t>410917</t>
  </si>
  <si>
    <t>Reator eletromagnético de alto fator de potência com partida rápida, para duas lâmpadas fluorescentes tubulares ´HO´, base bipino bilateral, 110 W - 220 V</t>
  </si>
  <si>
    <t>410926</t>
  </si>
  <si>
    <t>Reator eletromagnético de baixo fator de potência com partida convencional, para uma lâmpada fluorescente compacta ´2U´, base G24D 3, 26 W - 127 V</t>
  </si>
  <si>
    <t>410931</t>
  </si>
  <si>
    <t>Reator eletromagnético de baixo fator de potência com partida convencional, para uma lâmpada fluorescente compacta ´1U´, base G23, 9 W - 220 V</t>
  </si>
  <si>
    <t>410933</t>
  </si>
  <si>
    <t>Reator eletromagnético de baixo fator de potência com partida convencional, para uma lâmpada fluorescente compacta ´2U´, base G24D 2, 18 W - 220 V</t>
  </si>
  <si>
    <t>410935</t>
  </si>
  <si>
    <t>Reator eletromagnético de baixo fator de potência com partida convencional, para uma lâmpada fluorescente compacta ´2U´, base G24D 3, 26 W - 220 V</t>
  </si>
  <si>
    <t>410954</t>
  </si>
  <si>
    <t>Reator eletromagnético de baixo fator de potência com partida convencional, para uma lâmpada fluorescente tubular, base bipino bilateral, 15 W - 220 V</t>
  </si>
  <si>
    <t>410955</t>
  </si>
  <si>
    <t>Reator eletromagnético de baixo fator de potência com partida convencional, para uma lâmpada fluorescente tubular, base bipino bilateral, 20 W - 220 V</t>
  </si>
  <si>
    <t>410961</t>
  </si>
  <si>
    <t>Reator eletrônico de alto fator de potência com partida instantânea, para duas lâmpadas fluorescentes tubulares, base bipino bilateral, 28 W - 220 V</t>
  </si>
  <si>
    <t>410963</t>
  </si>
  <si>
    <t>Reator eletrônico de alto fator de potência com partida instantânea, para uma lâmpada fluorescente tubular, base bipino bilateral, 32 W - 127 V / 220 V</t>
  </si>
  <si>
    <t>410965</t>
  </si>
  <si>
    <t>Reator eletrônico de alto fator de potência com partida instantânea, para uma lâmpada fluorescente tubular ´HO´, base bipino bilateral, 110 W - 220 V</t>
  </si>
  <si>
    <t>410972</t>
  </si>
  <si>
    <t>Reator eletrônico de alto fator de potência com partida instantânea, para duas lâmpadas fluorescentes tubulares, base bipino bilateral, 16 W - 127 V / 220 V</t>
  </si>
  <si>
    <t>410975</t>
  </si>
  <si>
    <t>Reator eletrônico de alto fator de potência com partida instantânea, para duas lâmpadas fluorescentes tubulares, base bipino bilateral, 32 W - 127 V / 220 V</t>
  </si>
  <si>
    <t>410983</t>
  </si>
  <si>
    <t>Reator eletrônico de alto fator de potência com partida instantânea, para duas lâmpadas fluorescentes tubulares ´HO´, base bipino bilateral, 110 W - 220 V</t>
  </si>
  <si>
    <t>410995</t>
  </si>
  <si>
    <t>Reator eletrônico de alto fator de potência com partida instantânea, para duas lâmpadas fluorescentes compactas longas ´1U´, base 2G11, 36 W - 220 V</t>
  </si>
  <si>
    <t>411000</t>
  </si>
  <si>
    <t>Postes e acessórios</t>
  </si>
  <si>
    <t>411006</t>
  </si>
  <si>
    <t>Braço em tubo de ferro galvanizado de 1´ x 1,00 m para fixação de uma luminária</t>
  </si>
  <si>
    <t>411007</t>
  </si>
  <si>
    <t>Cruzeta reforçada em ferro galvanizado para fixação de quatro luminárias</t>
  </si>
  <si>
    <t>411008</t>
  </si>
  <si>
    <t>Cruzeta reforçada em ferro galvanizado para fixação de duas luminárias</t>
  </si>
  <si>
    <t>411024</t>
  </si>
  <si>
    <t>Poste telecônico curvo em aço SAE 1010/1020 galvanizado a fogo, altura de 7,0 m</t>
  </si>
  <si>
    <t>411025</t>
  </si>
  <si>
    <t>Poste telecônico curvo duplo em aço SAE 1010/1020 galvanizado a fogo, altura de 9,00 m</t>
  </si>
  <si>
    <t>411026</t>
  </si>
  <si>
    <t>Poste telecônico curvo em aço SAE 1010/1020 galvanizado a fogo, altura de 8,00 m</t>
  </si>
  <si>
    <t>411028</t>
  </si>
  <si>
    <t>Poste telecônico curvo em aço SAE 1010/1020 galvanizado a fogo, altura de 10,00 m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</si>
  <si>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</si>
  <si>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</si>
  <si>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</si>
  <si>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</si>
  <si>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</si>
  <si>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</si>
  <si>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411039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</si>
  <si>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</si>
  <si>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</si>
  <si>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</si>
  <si>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</si>
  <si>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</si>
  <si>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</si>
  <si>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</si>
  <si>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411043</t>
  </si>
  <si>
    <t>Poste telecônico reto em aço SAE 1010/1020 galvanizado a fogo, altura de 6,00 m</t>
  </si>
  <si>
    <t>411044</t>
  </si>
  <si>
    <t>Poste tubular reto em aço SAE 1010/1020, seção quadrada, altura de 7,50 m</t>
  </si>
  <si>
    <t>411047</t>
  </si>
  <si>
    <t>Poste telecônico curvo duplo para duas luminárias, em aço SAE 1010/1020 galvanizado a fogo, altura de 10,00 metros</t>
  </si>
  <si>
    <t>411100</t>
  </si>
  <si>
    <t>Aparelho de iluminação pública e decorativa</t>
  </si>
  <si>
    <t>411101</t>
  </si>
  <si>
    <t>Luminária esferica fechada para iluminação decorativa externa</t>
  </si>
  <si>
    <t>411102</t>
  </si>
  <si>
    <t>Luminária fechada para iluminação pública, sem alojamento para reator</t>
  </si>
  <si>
    <t>411106</t>
  </si>
  <si>
    <t>Luminária fechada para iluminação pública tipo pétala pequena</t>
  </si>
  <si>
    <t>411109</t>
  </si>
  <si>
    <t>Luminária com corpo em tubo de alumínio tipo balizador para uso externo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</si>
  <si>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</si>
  <si>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</si>
  <si>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</si>
  <si>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</si>
  <si>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</si>
  <si>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</si>
  <si>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411116</t>
  </si>
  <si>
    <t>Luminária pública fechada tipo pétala, com alojamento para reator, com abertura na parte superior</t>
  </si>
  <si>
    <t>411144</t>
  </si>
  <si>
    <t>Suporte tubular de fixação em poste para 1 luminária tipo pétala</t>
  </si>
  <si>
    <t>411145</t>
  </si>
  <si>
    <t>Suporte tubular de fixação em poste para 2 luminárias tipo pétala</t>
  </si>
  <si>
    <t>411146</t>
  </si>
  <si>
    <t>Suporte tubular de fixação em poste para 3 luminárias tipo pétala</t>
  </si>
  <si>
    <t>411147</t>
  </si>
  <si>
    <t>Suporte tubular de fixação em poste para 4 luminárias tipo pétala</t>
  </si>
  <si>
    <t>411200</t>
  </si>
  <si>
    <t>Aparelho de iluminação de longo alcance e específica</t>
  </si>
  <si>
    <t>411205</t>
  </si>
  <si>
    <t>Projetor retangular fechado, com alojamento para reator, para lâmpadas vapor metálico ou vapor de sódio de 150 a 400 W</t>
  </si>
  <si>
    <t>411206</t>
  </si>
  <si>
    <t>Projetor retangular fechado, para lâmpadas vapor de sódio 1000 W e vapor metálico 2000 W</t>
  </si>
  <si>
    <t>411207</t>
  </si>
  <si>
    <t>Projetor retangular fechado, para lâmpadas vapor metálico 70/150W e halógena 300/500W</t>
  </si>
  <si>
    <t>411208</t>
  </si>
  <si>
    <t>Projetor retangular fechado, para lâmpadas vapor metálico e sódio 250/400W</t>
  </si>
  <si>
    <t>411209</t>
  </si>
  <si>
    <t>Projetor cônico fechado, para lâmpadas vapor metálico e sódio 250/400W, mista 250/500W</t>
  </si>
  <si>
    <t>411213</t>
  </si>
  <si>
    <t>Projetor retangular fechado, uso abrigado, para lâmpadas vapor metálico e sódio 250/400W</t>
  </si>
  <si>
    <t>411216</t>
  </si>
  <si>
    <t>Projetor retangular fechado, para lâmpada halógena de 1000 W</t>
  </si>
  <si>
    <t>411219</t>
  </si>
  <si>
    <t>Projetor de sobrepor com foco orientável, para lâmpada vapor metálico ou vapor de sódio 250/400 W</t>
  </si>
  <si>
    <t>411300</t>
  </si>
  <si>
    <t>Aparelho de iluminação a prova de tempo, gases e vapores</t>
  </si>
  <si>
    <t>411303</t>
  </si>
  <si>
    <t>Luminária blindada, retangular, de embutir para lâmpada mista 160 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</si>
  <si>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</si>
  <si>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</si>
  <si>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</si>
  <si>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</si>
  <si>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</si>
  <si>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Luminária blindada de sobrepor ou pendente em calha fechada para 4 lâmpadas fluorescentes de 32/36/40W</t>
  </si>
  <si>
    <t>411308</t>
  </si>
  <si>
    <t>Luminária blindada plafonier para lâmpada mista 250W</t>
  </si>
  <si>
    <t>411309</t>
  </si>
  <si>
    <t>Luminária blindada pendente para lâmpada mista 250W</t>
  </si>
  <si>
    <t>411310</t>
  </si>
  <si>
    <t>Luminária blindada arandela 45º e 90º, para lâmpadas mista, vapor metálico, de mercúrio, vapor de sódio até 250 W e fluorescente compacta até 45 W</t>
  </si>
  <si>
    <t>411317</t>
  </si>
  <si>
    <t>Luminária blindada, arandela 45º e 90º, para lâmpadas mista, vapor metálico, vapor mercúrio até 160 W, vapor de sódio até 70 W e fluorescente compacta até 23 W</t>
  </si>
  <si>
    <t>411318</t>
  </si>
  <si>
    <t>Luminária blindada, arandela 45º e 90º, para lâmpada fluorescente compacta</t>
  </si>
  <si>
    <t>411320</t>
  </si>
  <si>
    <t>Luminária blindada, oval, de sobrepor ou arandela para lâmpada fluorescentes compacta</t>
  </si>
  <si>
    <t>411400</t>
  </si>
  <si>
    <t>Aparelho de iluminação comercial e industrial</t>
  </si>
  <si>
    <t>411402</t>
  </si>
  <si>
    <t>Luminária retangular de embutir tipo calha fechada com difusor plano em acrílico para 2 lâmpadas fluorescentes tubulares de 28/32/36/54W</t>
  </si>
  <si>
    <t>411404</t>
  </si>
  <si>
    <t>Luminária retangular de embutir tipo calha aberta com refletor em chapa de aço com pintura eletrostática para 2 lâmpadas fluorescentes tubulares de 32/36W</t>
  </si>
  <si>
    <t>411406</t>
  </si>
  <si>
    <t>Luminária retangular de sobrepor tipo calha aberta para 1 lâmpada fluorescente tubular de 32W</t>
  </si>
  <si>
    <t>411407</t>
  </si>
  <si>
    <t>Luminária retangular de sobrepor tipo calha aberta para 2 lâmpadas fluorescentes tubulares de 32W</t>
  </si>
  <si>
    <t>411408</t>
  </si>
  <si>
    <t>Luminária retangular de sobrepor tipo calha aberta para 4 lâmpadas fluorescentes tubulares de 32W</t>
  </si>
  <si>
    <t>411409</t>
  </si>
  <si>
    <t>Luminária retangular de sobrepor tipo calha fechada com difusor em acrílico translúcido para 2 lâmpadas fluorescentes de 28/32/36/54W</t>
  </si>
  <si>
    <t>411411</t>
  </si>
  <si>
    <t>Luminária retangular de sobrepor tipo calha aberta para 1 lâmpada fluorescente tubular de 110W</t>
  </si>
  <si>
    <t>411412</t>
  </si>
  <si>
    <t>Luminária retangular de sobrepor tipo calha aberta para 2 lâmpadas fluorescentes tubulares de 110W</t>
  </si>
  <si>
    <t>411413</t>
  </si>
  <si>
    <t>Luminária retangular de embutir tipo calha aberta com refletor em chapa de aço com pintura eletrostática para 2 lâmpadas fluorescentes tubulares de 16/18W</t>
  </si>
  <si>
    <t>411416</t>
  </si>
  <si>
    <t>Luminária retangular de sobrepor tipo calha aberta com aletas parabólicas para 2 lâmpadas fluorescentes tubulares de 32/36W</t>
  </si>
  <si>
    <t>411418</t>
  </si>
  <si>
    <t>Luminária industrial de sobrepor ou pendente com refletor em acrílico para 1 lâmpada multivapor metálico elipsoidal de 250/400W</t>
  </si>
  <si>
    <t>411421</t>
  </si>
  <si>
    <t>Luminária quadrada de embutir tipo calha aberta com aletas planas para 2 lâmpadas fluorescentes compactas de 18/26W</t>
  </si>
  <si>
    <t>411422</t>
  </si>
  <si>
    <t>Luminária quadrada de sobrepor tipo calha aberta com refletor em alumínio de alto brilho para 2 lâmpadas fluorescentes de 18W/26W</t>
  </si>
  <si>
    <t>411428</t>
  </si>
  <si>
    <t>Luminária retangular de sobrepor tipo calha aberta com refletor em chapa de aço pintada para 2 lâmpadas fluorescentes tubulares 32/36W</t>
  </si>
  <si>
    <t>411431</t>
  </si>
  <si>
    <t>Luminária redonda de embutir com difusor recuado para 1 ou 2 lâmpadas fluorescentes compactas de 15/18/20/23/26W</t>
  </si>
  <si>
    <t>411436</t>
  </si>
  <si>
    <t>Luminária retangular pendente tipo calha aberta instalação em perfilado para 2 lâmpadas fluorescentes tubulares de 32/36W</t>
  </si>
  <si>
    <t>411439</t>
  </si>
  <si>
    <t>Luminária retangular de sobrepor tipo calha aberta com refletor em alumínio de alto brilho para 2 lâmpadas fluorescentes tubulares 32/36W</t>
  </si>
  <si>
    <t>411440</t>
  </si>
  <si>
    <t>Luminária quadrada de embutir tipo calha aberta com refletor e aleta parabólicas em alumínio acetinado para 2 ou 4 lâmpadas fluorescentes de 14/16/18/36/55W</t>
  </si>
  <si>
    <t>411443</t>
  </si>
  <si>
    <t>Luminária quadrada de embutir tipo calha aberta com refletor e aleta parabólicas em alumínio de alto brilho para 4 lâmpadas fluorescentes de 14/16/18W</t>
  </si>
  <si>
    <t>411444</t>
  </si>
  <si>
    <t>Luminária retangular de embutir tipo calha aberta com refletor e aletas parabólicas para 2 lâmpadas fluorescentes tubulares de 16/18W</t>
  </si>
  <si>
    <t>411445</t>
  </si>
  <si>
    <t>Luminária retangular de sobrepor tipo calha aberta com refletor facetado em chapa de aço pintada para 1 ou 2 lâmpadas fluorescentes de 32W</t>
  </si>
  <si>
    <t>411447</t>
  </si>
  <si>
    <t>Luminária retangular de sobrepor tipo calha aberta com refletor facetado em chapa de aço pintada para 2 lâmpadas fluorescentes de 16W</t>
  </si>
  <si>
    <t>411451</t>
  </si>
  <si>
    <t>Luminária industrial pendente com refletor prismático sem alojamento para reator, para lâmpadas vapor de sódio/metálico ou mista de 150/250/400W</t>
  </si>
  <si>
    <t>411453</t>
  </si>
  <si>
    <t>Luminária redonda de sobrepor com difusor em vidro temperado jateado para 1 ou 2 lâmpadas fluorescentes compactas de 18/26W</t>
  </si>
  <si>
    <t>411454</t>
  </si>
  <si>
    <t>Luminária retangular de sobrepor tipo calha aberta com aletas duplas parabólicas para 2 lâmpadas fluorescentes tubulares de 28/54W</t>
  </si>
  <si>
    <t>411455</t>
  </si>
  <si>
    <t>Luminária retangular de embutir tipo calha aberta com aletas duplas parabólicas para 2 lâmpadas fluorescentes tubulares de 28/54W</t>
  </si>
  <si>
    <t>411456</t>
  </si>
  <si>
    <t>Luminária retangular de embutir tipo calha aberta com aletas parabólicas para 2 lâmpadas fluorescentes tubulares de 28/54W</t>
  </si>
  <si>
    <t>411459</t>
  </si>
  <si>
    <t>Luminária industrial pendente tipo calha aberta instalação em perfilado para 1 ou 2 lâmpadas fluorescentes tubulares 14W</t>
  </si>
  <si>
    <t>411460</t>
  </si>
  <si>
    <t>Luminária industrial pendente tipo calha aberta instalação em perfilado para 1 ou 2 lâmpadas fluorescentes tubulares 28/54W</t>
  </si>
  <si>
    <t>411461</t>
  </si>
  <si>
    <t>Luminária retangular de sobrepor tipo calha aberta com refletor e aletas parabólicas para 2 lâmpadas fluorescentes tubulares 14W</t>
  </si>
  <si>
    <t>411462</t>
  </si>
  <si>
    <t>Luminária retangular de sobrepor tipo calha aberta com refletor e aletas parabólicas para 2 lâmpadas fluorescentes tubulares 28/54W</t>
  </si>
  <si>
    <t>411463</t>
  </si>
  <si>
    <t>Luminária retangular de embutir tipo calha aberta com refletor em alumínio para 2 lâmpadas fluorescentes tubulares de 14W</t>
  </si>
  <si>
    <t>411464</t>
  </si>
  <si>
    <t>Luminária retagular de embutir tipo calha aberta com refletor em alumínio de alto brilho para 2 lâmpadas fluorescentes tubulares de 28/54W</t>
  </si>
  <si>
    <t>411465</t>
  </si>
  <si>
    <t>Luminária retangular de embutir tipo calha aberta com refletor e aletas parabólicas para 2 lâmpadas fluorescentes tubulares de 14W</t>
  </si>
  <si>
    <t>411466</t>
  </si>
  <si>
    <t>Luminária retangular de embutir tipo calha aberta com refletor e aletas parabólicas para 2 lâmpadas fluorescentes tubulares de 28/54W</t>
  </si>
  <si>
    <t>411467</t>
  </si>
  <si>
    <t>Luminária triangular de sobrepor tipo arandela para fluorescente compacta de 15/20/23W</t>
  </si>
  <si>
    <t>411470</t>
  </si>
  <si>
    <t>Luminária retangular de sobrepor ou arandela tipo calha fechada com difusor em acrílico para 1 lâmpada fluorescente tubular de 28/54W</t>
  </si>
  <si>
    <t>411471</t>
  </si>
  <si>
    <t>Luminária redonda de sobrepor com refletor em alumínio jateado e difusor em vidro para 1 lâmpada vapor metálico de 70/150W</t>
  </si>
  <si>
    <t>411472</t>
  </si>
  <si>
    <t>Luminária redonda de embutir com refletor em alumínio jateado e difusor em vidro para 1 lâmpada vapor metálico de 70/150W</t>
  </si>
  <si>
    <t>411473</t>
  </si>
  <si>
    <t>Luminária redonda de embutir com refletor em alumínio jateado e difusor em vidro para 2 lâmpadas fluorescentes compactas duplas de 18/26W</t>
  </si>
  <si>
    <t>411474</t>
  </si>
  <si>
    <t>Luminária retangular de embutir assimétrica para 1 lâmpada fluorescente tubular de 14W</t>
  </si>
  <si>
    <t>411475</t>
  </si>
  <si>
    <t>Luminária redonda de sobrepor ou pendente com refletor em alumínio anodizado facho concentrado para 1 lâmpada vapor metálico elipsoidal de 250W</t>
  </si>
  <si>
    <t>411476</t>
  </si>
  <si>
    <t>Luminária retangular de sobrepor tipo calha aberta com refletor facetado em chapa de aço pintada para 1 ou 2 lâmpadas fluorescentes de 110W</t>
  </si>
  <si>
    <t>411477</t>
  </si>
  <si>
    <t>Luminária quadrada de embutir tipo calha fechada, com difusor plano em acrílico, para 4 lâmpadas fluorescentes tubulares de 14/16/18 W</t>
  </si>
  <si>
    <t>411478</t>
  </si>
  <si>
    <t>Luminária retangular de sobrepor tipo calha fechada, com difusor plano em acrílico, para 4 lâmpadas fluorescentes tubulares de 14/16/18 W</t>
  </si>
  <si>
    <t>411500</t>
  </si>
  <si>
    <t>Aparelho de iluminação interna decorativa</t>
  </si>
  <si>
    <t>411513</t>
  </si>
  <si>
    <t>Luminária plafonier de embutir com alojamento para 1 lâmpada halógena PAR 20 de 50W</t>
  </si>
  <si>
    <t>411517</t>
  </si>
  <si>
    <t>Luminária redonda de embutir, com foco orientável e acessório antiofuscante, para 1 lâmpada dicróica de 50 W</t>
  </si>
  <si>
    <t>411523</t>
  </si>
  <si>
    <t>Luminária redonda de embutir com lâmpada LED, fluxo luminoso 2000 LM, temperatura de cor 4000 K, IRC 85, e driver multitensão de 100 a 250 V</t>
  </si>
  <si>
    <t>411524</t>
  </si>
  <si>
    <t>Luminária tipo ´Spot´ para trilho, foco orientável, corpo em alumínio pintado, refletor em alumínio anodizado, para uma lâmpada halógena PAR30 de 75 W</t>
  </si>
  <si>
    <t>412000</t>
  </si>
  <si>
    <t>412002</t>
  </si>
  <si>
    <t>Recolocação de aparelhos de iluminação ou projetores fixos em teto, piso ou parede</t>
  </si>
  <si>
    <t>412003</t>
  </si>
  <si>
    <t>Recolocação de aparelhos de iluminação ou projetores fixos em poste ou braço</t>
  </si>
  <si>
    <t>412005</t>
  </si>
  <si>
    <t>Conjunto ou kit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</si>
  <si>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</si>
  <si>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</si>
  <si>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</si>
  <si>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</si>
  <si>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</si>
  <si>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Plafon plástico e/ou PVC para acabamento de ponto de luz, com soquete E-27 para lâmpadas até 100W</t>
  </si>
  <si>
    <t>413000</t>
  </si>
  <si>
    <t>Luminária e acessórios especiais</t>
  </si>
  <si>
    <t>413023</t>
  </si>
  <si>
    <t>Mini refletor com cone interno para lâmpada de 50 W / 12 V</t>
  </si>
  <si>
    <t>413025</t>
  </si>
  <si>
    <t>Luminária tipo arandela para lâmpada vapor metálico de 250 W ou 400 W</t>
  </si>
  <si>
    <t>420000</t>
  </si>
  <si>
    <t>Pára-raios para edificação</t>
  </si>
  <si>
    <t>420100</t>
  </si>
  <si>
    <t>Complementos para pára-raios</t>
  </si>
  <si>
    <t>420102</t>
  </si>
  <si>
    <t>Captor tipo Franklin, h= 300 mm, 4 pontos, 1 descida, acabamento cromado</t>
  </si>
  <si>
    <t>420104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</si>
  <si>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</si>
  <si>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</si>
  <si>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</si>
  <si>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</si>
  <si>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Luva de redução galvanizada de 2´ x 3/4´</t>
  </si>
  <si>
    <t>420108</t>
  </si>
  <si>
    <t>Niple duplo galvanizado de 2´</t>
  </si>
  <si>
    <t>420109</t>
  </si>
  <si>
    <t>Captor tipo terminal aéreo, h= 300 mm, diâmetro de 1/4´ em cobre</t>
  </si>
  <si>
    <t>420110</t>
  </si>
  <si>
    <t>Captor terminal aéreo, h= 250 mm, diâmetro de 3/8´ galvanizado a fogo</t>
  </si>
  <si>
    <t>420111</t>
  </si>
  <si>
    <t>Captor tipo terminal aéreo, h = 300 mm em alumínio</t>
  </si>
  <si>
    <t>420200</t>
  </si>
  <si>
    <t>Isoladores galvanizados uso geral</t>
  </si>
  <si>
    <t>420201</t>
  </si>
  <si>
    <t>Isolador galvanizado uso geral, simples com rosca mecânica</t>
  </si>
  <si>
    <t>420202</t>
  </si>
  <si>
    <t>Isolador galvanizado uso geral, reforçado para fixação a 90°</t>
  </si>
  <si>
    <t>420203</t>
  </si>
  <si>
    <t>Isolador galvanizado uso geral, reforçado com rosca mecânica</t>
  </si>
  <si>
    <t>420204</t>
  </si>
  <si>
    <t>Isolador galvanizado uso geral, simples com chapa de encosto</t>
  </si>
  <si>
    <t>420205</t>
  </si>
  <si>
    <t>Isolador galvanizado uso geral, reforçado com rosca soberba</t>
  </si>
  <si>
    <t>420206</t>
  </si>
  <si>
    <t>Isolador galvanizado uso geral, reforçado com chapa de encosto</t>
  </si>
  <si>
    <t>420208</t>
  </si>
  <si>
    <t>Isolador galvanizado uso geral, simples com calha para telha ondulada</t>
  </si>
  <si>
    <t>420210</t>
  </si>
  <si>
    <t>Isolador galvanizado uso geral, reforçado com calha para telha ondulada</t>
  </si>
  <si>
    <t>420214</t>
  </si>
  <si>
    <t>Isolador galvanizado uso geral, reforçado com grapa para chumbar</t>
  </si>
  <si>
    <t>420300</t>
  </si>
  <si>
    <t>Isoladores galvanizados para mastros</t>
  </si>
  <si>
    <t>420302</t>
  </si>
  <si>
    <t>Isolador galvanizado para mastro de diâmetro 2´, simples com 1 descida</t>
  </si>
  <si>
    <t>420304</t>
  </si>
  <si>
    <t>Isolador galvanizado para mastro de diâmetro 2´, simples com 2 descidas</t>
  </si>
  <si>
    <t>420306</t>
  </si>
  <si>
    <t>Isolador galvanizado para mastro de diâmetro 2´, reforçado com 1 descida</t>
  </si>
  <si>
    <t>420308</t>
  </si>
  <si>
    <t>Isolador galvanizado para mastro de diâmetro 2´, reforçado com 2 descidas</t>
  </si>
  <si>
    <t>420400</t>
  </si>
  <si>
    <t>Componente de sustentação para mastro galvanizado</t>
  </si>
  <si>
    <t>420402</t>
  </si>
  <si>
    <t>Braçadeira de contraventagem para mastro de diâmetro 2´</t>
  </si>
  <si>
    <t>420404</t>
  </si>
  <si>
    <t>Apoio para mastro de diâmetro 2´</t>
  </si>
  <si>
    <t>420406</t>
  </si>
  <si>
    <t>Base para mastro de diâmetro 2´</t>
  </si>
  <si>
    <t>420408</t>
  </si>
  <si>
    <t>Contraventagem com cabo para mastro de diâmetro 2´</t>
  </si>
  <si>
    <t>420410</t>
  </si>
  <si>
    <t>Contraventagem com tubo para mastro de diâmetro 2´</t>
  </si>
  <si>
    <t>420412</t>
  </si>
  <si>
    <t>Mastro simples galvanizado de diâmetro 2´</t>
  </si>
  <si>
    <t>420414</t>
  </si>
  <si>
    <t>Suporte porta bandeira simples para mastro de diâmetro 2´</t>
  </si>
  <si>
    <t>420416</t>
  </si>
  <si>
    <t>Suporte porta bandeira reforçado para mastro de diâmetro 2´</t>
  </si>
  <si>
    <t>420500</t>
  </si>
  <si>
    <t>Componentes para cabo de descida</t>
  </si>
  <si>
    <t>420501</t>
  </si>
  <si>
    <t>Sinalizador de obstáculo simples, sem célula fotoelétrica</t>
  </si>
  <si>
    <t>420502</t>
  </si>
  <si>
    <t>Braçadeira para fixação do aparelho sinalizador para mastro de diâmetro 2´</t>
  </si>
  <si>
    <t>420503</t>
  </si>
  <si>
    <t>Sinalizador de obstáculo duplo, sem célula fotoelétrica</t>
  </si>
  <si>
    <t>420505</t>
  </si>
  <si>
    <t>Sinalizador de obstáculo simples, com célula fotoelétrica</t>
  </si>
  <si>
    <t>420507</t>
  </si>
  <si>
    <t>Sinalizador de obstáculo duplo, com célula fotoelétrica</t>
  </si>
  <si>
    <t>420510</t>
  </si>
  <si>
    <t>Caixa de inspeção suspensa</t>
  </si>
  <si>
    <t>420511</t>
  </si>
  <si>
    <t>Conector cabo/haste de 3/4´</t>
  </si>
  <si>
    <t>420512</t>
  </si>
  <si>
    <t>Conector de emenda em latão para cabo de até 50 mm² com 4 parafusos</t>
  </si>
  <si>
    <t>420514</t>
  </si>
  <si>
    <t>Conector olhal cabo/haste de 3/4´</t>
  </si>
  <si>
    <t>420516</t>
  </si>
  <si>
    <t>Conector olhal cabo/haste de 5/8´</t>
  </si>
  <si>
    <t>420517</t>
  </si>
  <si>
    <t>Vergalhão liso de aço galvanizado, diâmetro de 3/8´</t>
  </si>
  <si>
    <t>420518</t>
  </si>
  <si>
    <t>Esticador em latão para cabo de cobre</t>
  </si>
  <si>
    <t>420519</t>
  </si>
  <si>
    <t>Haste de aterramento de 3/4´ x 3,00 m</t>
  </si>
  <si>
    <t>420520</t>
  </si>
  <si>
    <t>Haste de aterramento de 5/8´ x 2,40 m</t>
  </si>
  <si>
    <t>420521</t>
  </si>
  <si>
    <t>Haste de aterramento de 5/8´ x 3,00 m</t>
  </si>
  <si>
    <t>420522</t>
  </si>
  <si>
    <t>Mastro para sinalizador de obstáculo, de 1,50 m x 3/4´</t>
  </si>
  <si>
    <t>420523</t>
  </si>
  <si>
    <t>Clips de fixação para vergalhão em aço galvanizado de 3/8´</t>
  </si>
  <si>
    <t>420524</t>
  </si>
  <si>
    <t>Suporte para tubo de proteção com chapa de encosto, diâmetro 2´</t>
  </si>
  <si>
    <t>420525</t>
  </si>
  <si>
    <t>Barra condutora chata de alumínio, 3/4´ x 1/4´ - inclusive acessórios de fixação</t>
  </si>
  <si>
    <t>420526</t>
  </si>
  <si>
    <t>Suporte para tubo de proteção com grapa para chumbar, diâmetro 2´</t>
  </si>
  <si>
    <t>420527</t>
  </si>
  <si>
    <t>Conector em latão estanhado para cabos de 16 a 50 mm² e vergalhões até 3/8´</t>
  </si>
  <si>
    <t>420528</t>
  </si>
  <si>
    <t>Suporte para tubo de proteção com rosca soberba, diâmetro 2´</t>
  </si>
  <si>
    <t>420529</t>
  </si>
  <si>
    <t>Suporte para fixação de terminal aéreo e/ou de cabo de cobre nu, com base plana</t>
  </si>
  <si>
    <t>420530</t>
  </si>
  <si>
    <t>Tampa para caixa de inspeção cilíndrica, aço galvanizado</t>
  </si>
  <si>
    <t>420531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</si>
  <si>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</si>
  <si>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</si>
  <si>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</si>
  <si>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</si>
  <si>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</si>
  <si>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</si>
  <si>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Barra condutora chata em cobre, 3/4´ x 3/16´ - inclusive acessórios de fixação</t>
  </si>
  <si>
    <t>420537</t>
  </si>
  <si>
    <t>Caixa de equalização de embutir em aço com barramento, de 400 x 400 mm e tampa</t>
  </si>
  <si>
    <t>420538</t>
  </si>
  <si>
    <t>Caixa de equalização de embutir em aço com barramento, de 200 x 200 mm e tampa</t>
  </si>
  <si>
    <t>420539</t>
  </si>
  <si>
    <t>Presilha em latão para cabos de 16 até 50 mm²</t>
  </si>
  <si>
    <t>420540</t>
  </si>
  <si>
    <t>Presilha em latão para cabos acima de 50 até 120 mm²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</si>
  <si>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</si>
  <si>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</si>
  <si>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</si>
  <si>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</si>
  <si>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</si>
  <si>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</si>
  <si>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</si>
  <si>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</si>
  <si>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420549</t>
  </si>
  <si>
    <t>Sinalizador visual para advertência</t>
  </si>
  <si>
    <t>420550</t>
  </si>
  <si>
    <t>Sinalizador audio-visual para advertência</t>
  </si>
  <si>
    <t>420551</t>
  </si>
  <si>
    <t>Suporte para fixação de fita de alumínio 7/8´ x 1/8´  e/ou cabo de cobre nú, com base ondulada</t>
  </si>
  <si>
    <t>420552</t>
  </si>
  <si>
    <t>Suporte para fixação de fita de alumínio 7/8´ x 1/8´ , com base plana</t>
  </si>
  <si>
    <t>420553</t>
  </si>
  <si>
    <t>Fita perfurada em latão niquelado, de 20 x 1,2 mm, com furos de 7 mm</t>
  </si>
  <si>
    <t>420554</t>
  </si>
  <si>
    <t>Tela equipotencial em aço inoxidável, largura de 610 mm, espessura de 2,5 mm</t>
  </si>
  <si>
    <t>420555</t>
  </si>
  <si>
    <t>Cordoalha flexível `Jumpers´ de 25 x 235 mm, com 4 furos de 11 mm</t>
  </si>
  <si>
    <t>420556</t>
  </si>
  <si>
    <t>Cordoalha flexível `Jumpers´ de 25 x 300 mm, com 4 furos de 11 mm</t>
  </si>
  <si>
    <t>420557</t>
  </si>
  <si>
    <t>Terminal estanhado com 1 furo e 1 compressão - 16 mm²</t>
  </si>
  <si>
    <t>420558</t>
  </si>
  <si>
    <t>Terminal estanhado com 1 furo e 1 compressão - 35 mm²</t>
  </si>
  <si>
    <t>420559</t>
  </si>
  <si>
    <t>Terminal estanhado com 1 furo e 1 compressão - 50 mm²</t>
  </si>
  <si>
    <t>420560</t>
  </si>
  <si>
    <t>Terminal estanhado com 2 furos e 1 compressão - 16 mm²</t>
  </si>
  <si>
    <t>420561</t>
  </si>
  <si>
    <t>Terminal estanhado com 2 furos e 1 compressão - 35 mm²</t>
  </si>
  <si>
    <t>420562</t>
  </si>
  <si>
    <t>Terminal estanhado com 2 furos e 1 compressão - 50 mm²</t>
  </si>
  <si>
    <t>420563</t>
  </si>
  <si>
    <t>Conector tipo  ´X´ para aterramento de telas, acabamento estanhado, para cabo 16 - 50 mm²</t>
  </si>
  <si>
    <t>420564</t>
  </si>
  <si>
    <t>Tampão / tampa em ferro fundido de 300 x 300 mm</t>
  </si>
  <si>
    <t>420565</t>
  </si>
  <si>
    <t>Malha fechada pré-fabricada em fio de cobre de 16mm e mesch 30 x 30cm para aterramento</t>
  </si>
  <si>
    <t>420566</t>
  </si>
  <si>
    <t>Tampa em ferro fundido circular reforçada, com diâmetro de 300 mm, com boca de visita quadrada articulada</t>
  </si>
  <si>
    <t>422000</t>
  </si>
  <si>
    <t>422008</t>
  </si>
  <si>
    <t>Solda exotérmica conexão cabo-cabo horizontal em X, bitola do cabo de 16-16mm² a 35-35mm²</t>
  </si>
  <si>
    <t>422009</t>
  </si>
  <si>
    <t>Solda exotérmica conexão cabo-cabo horizontal em X, bitola do cabo de 50-25mm² a 95-50mm²</t>
  </si>
  <si>
    <t>422010</t>
  </si>
  <si>
    <t>Solda exotérmica conexão cabo-cabo horizontal em X, bitola do cabo de 95-70mm² a 95-95mm²</t>
  </si>
  <si>
    <t>422011</t>
  </si>
  <si>
    <t>Solda exotérmica conexão cabo-cabo horizontal em X sobreposto, bitola do cabo de 16-16mm² a 25-25mm²</t>
  </si>
  <si>
    <t>422012</t>
  </si>
  <si>
    <t>Solda exotérmica conexão cabo-cabo horizontal em X sobreposto, bitola do cabo de 35-35mm² a 50-35mm²</t>
  </si>
  <si>
    <t>422013</t>
  </si>
  <si>
    <t>Solda exotérmica conexão cabo-cabo horizontal em X sobreposto, bitola do cabo de 50-50mm² a 95-50mm²</t>
  </si>
  <si>
    <t>422014</t>
  </si>
  <si>
    <t>Solda exotérmica conexão cabo-cabo horizontal em X sobreposto, bitola do cabo de 95-95mm²</t>
  </si>
  <si>
    <t>422015</t>
  </si>
  <si>
    <t>Solda exotérmica conexão cabo-cabo horizontal em T, bitola do cabo de 16-16mm² a 50-35mm², 70-35mm² e 95-35mm²</t>
  </si>
  <si>
    <t>422016</t>
  </si>
  <si>
    <t>Solda exotérmica conexão cabo-cabo horizontal em T, bitola do cabo de 50-50mm² a 95-50mm²</t>
  </si>
  <si>
    <t>422017</t>
  </si>
  <si>
    <t>Solda exotérmica conexão cabo-cabo horizontal reto, bitola do cabo de 16mm² a 70mm²</t>
  </si>
  <si>
    <t>422018</t>
  </si>
  <si>
    <t>Solda exotérmica conexão cabo-cabo horizontal reto, bitola do cabo de 95mm²</t>
  </si>
  <si>
    <t>422019</t>
  </si>
  <si>
    <t>Solda exotérmica conexão cabo-haste em X sobreposto, bitola do cabo de 35mm² a 50mm² para haste de 5/8 e 3/4</t>
  </si>
  <si>
    <t>422020</t>
  </si>
  <si>
    <t>Solda exotérmica conexão cabo-haste em X sobreposto, bitola do cabo de 70mm² a 95mm² para haste de 5/8 e 3/4</t>
  </si>
  <si>
    <t>422021</t>
  </si>
  <si>
    <t>Solda exotérmica conexão cabo-haste em T, bitola do cabo de 35mm² para haste de 5/8 e 3/4</t>
  </si>
  <si>
    <t>422022</t>
  </si>
  <si>
    <t>Solda exotérmica conexão cabo-haste em T, bitola do cabo de 50mm² a 95mm² para haste de 5/8 e 3/4</t>
  </si>
  <si>
    <t>422023</t>
  </si>
  <si>
    <t>Solda exotérmica conexão cabo-haste na lateral, bitola do cabo de 25mm² a 70mm² para haste de 5/8 e 3/4</t>
  </si>
  <si>
    <t>422024</t>
  </si>
  <si>
    <t>Solda exotérmica conexão cabo-haste no topo, bitola do cabo de 25mm² a 35mm² para haste de 5/8</t>
  </si>
  <si>
    <t>422025</t>
  </si>
  <si>
    <t>Solda exotérmica conexão cabo-haste no topo, bitola do cabo de 50mm² a 95mm² para haste de 5/8 e 3/4</t>
  </si>
  <si>
    <t>422026</t>
  </si>
  <si>
    <t>Solda exotérmica conexão cabo-ferro de construção com cabo paralelo, bitola do cabo de 35mm² para haste de 5/8 e 3/4</t>
  </si>
  <si>
    <t>422027</t>
  </si>
  <si>
    <t>Solda exotérmica conexão cabo-ferro de construção com cabo paralelo, bitola do cabo de 50mm² a 70mm² para haste de 5/8 e 3/4</t>
  </si>
  <si>
    <t>422028</t>
  </si>
  <si>
    <t>Solda exotérmica conexão cabo-ferro de construção com cabo em X sobreposto, bitola do cabo de 35mm² a 70mm² para haste de 5/8</t>
  </si>
  <si>
    <t>422029</t>
  </si>
  <si>
    <t>Solda exotérmica conexão cabo-ferro de construção com cabo em X sobreposto, bitola do cabo de 35mm² a 70mm² para haste de 3/8</t>
  </si>
  <si>
    <t>422030</t>
  </si>
  <si>
    <t>Solda exotérmica conexão cabo-terminal com duas fixações, bitola do cabo de 25mm² a 50mm² para terminal 3x25</t>
  </si>
  <si>
    <t>422031</t>
  </si>
  <si>
    <t>Solda exotérmica conexão cabo-superfície de aço, bitola do cabo de 16mm² a 35mm²</t>
  </si>
  <si>
    <t>422032</t>
  </si>
  <si>
    <t>Solda exotérmica conexão cabo-superfície de aço, bitola do cabo de 50mm² a 95mm²</t>
  </si>
  <si>
    <t>430000</t>
  </si>
  <si>
    <t>430100</t>
  </si>
  <si>
    <t>Bebedouros</t>
  </si>
  <si>
    <t>430101</t>
  </si>
  <si>
    <t>Bebedouro elétrico de pressão em aço inoxidável, capacidade 4 l/h - simples</t>
  </si>
  <si>
    <t>430103</t>
  </si>
  <si>
    <t>Bebedouro elétrico de pressão em aço inoxidável, capacidade 4 l/h - conjugado</t>
  </si>
  <si>
    <t>430200</t>
  </si>
  <si>
    <t>Chuveiros</t>
  </si>
  <si>
    <t>430201</t>
  </si>
  <si>
    <t>Chuveiro frio em PVC, diâmetro de 10 cm</t>
  </si>
  <si>
    <t>430207</t>
  </si>
  <si>
    <t>Chuveiro, com válvula de acionamento, antivandalismo, DN= 3/4´</t>
  </si>
  <si>
    <t>430208</t>
  </si>
  <si>
    <t>Chuveiro elétrico de 6500W/220V com resistência blindada</t>
  </si>
  <si>
    <t>430210</t>
  </si>
  <si>
    <t>Chuveiro com jato regulável em metal com acabamento cromado</t>
  </si>
  <si>
    <t>430212</t>
  </si>
  <si>
    <t>Chuveiro frio em PVC, diâmetro de 10 cm, com registro e tubo de ligação acoplados</t>
  </si>
  <si>
    <t>430213</t>
  </si>
  <si>
    <t>Chuveiro frio em PVC, diâmetro de 15 cm, com registro e tubo de ligação acoplados</t>
  </si>
  <si>
    <t>430214</t>
  </si>
  <si>
    <t>Chuveiro elétrico de 5500 W / 220 V em PVC</t>
  </si>
  <si>
    <t>430216</t>
  </si>
  <si>
    <t>Chuveiro lava-olhos, acionamento manual, tubulação em ferro galvanizado com pintura epóxi cor verde</t>
  </si>
  <si>
    <t>430300</t>
  </si>
  <si>
    <t>Aquecedores</t>
  </si>
  <si>
    <t>430305</t>
  </si>
  <si>
    <t>Aquecedor a gás de acumulação, capacidade 300 l</t>
  </si>
  <si>
    <t>430313</t>
  </si>
  <si>
    <t>Aquecedor a gás de acumulação, capacidade 500 l</t>
  </si>
  <si>
    <t>430321</t>
  </si>
  <si>
    <t>Aquecedor de passagem elétrico individual, baixa pressão, 5.100 W / 127 V ou 5.200 W / 220 V</t>
  </si>
  <si>
    <t>430322</t>
  </si>
  <si>
    <t>Sistema de aquecimento de passagem a gás com sistema misturador para abastecimento de até 08 duchas</t>
  </si>
  <si>
    <t>430323</t>
  </si>
  <si>
    <t>Sistema de aquecimento de passagem a gás com sistema misturador para abastecimento de até 16 duchas</t>
  </si>
  <si>
    <t>430324</t>
  </si>
  <si>
    <t>Sistema de aquecimento de passagem a gás com sistema misturador para abastecimento de até 24 duchas</t>
  </si>
  <si>
    <t>430350</t>
  </si>
  <si>
    <t>Coletor em alumínio para sistema de aquecimento solar com área coletora até 1,60m²</t>
  </si>
  <si>
    <t>430351</t>
  </si>
  <si>
    <t>Coletor em alumínio para sistema de aquecimento solar com área coletora até 2,00m²</t>
  </si>
  <si>
    <t>430355</t>
  </si>
  <si>
    <t>Reservatório térmico horizontal em aço inoxidável AISI 304, capacidade de 500 litros</t>
  </si>
  <si>
    <t>430400</t>
  </si>
  <si>
    <t>Torneiras elétricas</t>
  </si>
  <si>
    <t>430402</t>
  </si>
  <si>
    <t>Torneira elétrica</t>
  </si>
  <si>
    <t>430500</t>
  </si>
  <si>
    <t>Exaustor, ventilador e circulador de ar</t>
  </si>
  <si>
    <t>430502</t>
  </si>
  <si>
    <t>Exaustor elétrico tipo domiciliar</t>
  </si>
  <si>
    <t>430503</t>
  </si>
  <si>
    <t>Exaustor elétrico em plástico, vazão 190m³/h</t>
  </si>
  <si>
    <t>430600</t>
  </si>
  <si>
    <t>Emissores de som</t>
  </si>
  <si>
    <t>430601</t>
  </si>
  <si>
    <t>Cigarra de embutir 50/60HZ até 127V, com placa</t>
  </si>
  <si>
    <t>430700</t>
  </si>
  <si>
    <t>Aparelho condicionador de ar</t>
  </si>
  <si>
    <t>430705</t>
  </si>
  <si>
    <t>Ar condicionado a frio, tipo split parede, capacidade de 24.000 BTU/h</t>
  </si>
  <si>
    <t>430709</t>
  </si>
  <si>
    <t>Ar condicionado a frio, tipo split parede, capacidade de 30.000 BTU/h</t>
  </si>
  <si>
    <t>430710</t>
  </si>
  <si>
    <t>Ar condicionado a frio, tipo split parede, capacidade de 12.000 BTU/h</t>
  </si>
  <si>
    <t>430712</t>
  </si>
  <si>
    <t>Ar condicionado a frio, tipo split parede, capacidade de 18.000 BTU/h</t>
  </si>
  <si>
    <t>430713</t>
  </si>
  <si>
    <t>Ar condicionado a frio, tipo split piso teto, capacidade de 18.000 BTU/h</t>
  </si>
  <si>
    <t>430714</t>
  </si>
  <si>
    <t>Ar condicionado a frio, tipo split cassete, capacidade de 18.000 BTU/h</t>
  </si>
  <si>
    <t>430719</t>
  </si>
  <si>
    <t>Ar condicionado a frio, tipo split cassete, capacidade de 24.000 BTU/h</t>
  </si>
  <si>
    <t>430720</t>
  </si>
  <si>
    <t>Ar condicionado a frio, tipo split cassete, capacidade de 36.000 BTU/h</t>
  </si>
  <si>
    <t>430727</t>
  </si>
  <si>
    <t>Ar condicionado a frio, tipo split piso teto, capacidade de 24.000 BTU/h</t>
  </si>
  <si>
    <t>430728</t>
  </si>
  <si>
    <t>Ar condicionado a frio, tipo split piso teto, capacidade de 36.000 BTU/h</t>
  </si>
  <si>
    <t>431000</t>
  </si>
  <si>
    <t>Bombas centrífugas - uso geral</t>
  </si>
  <si>
    <t>431003</t>
  </si>
  <si>
    <t>Conjunto motor-bomba (centrífuga) 1,5 cv multiestágio, Hman= 20 a 35 mca, Q= 7,1 a 4,5 m³/h</t>
  </si>
  <si>
    <t>431005</t>
  </si>
  <si>
    <t>Conjunto motor-bomba (centrífuga) 10 cv monoestágio, Hman= 24 a 36 mca,Q= 53 a 45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</si>
  <si>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</si>
  <si>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</si>
  <si>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</si>
  <si>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</si>
  <si>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</si>
  <si>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</si>
  <si>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</si>
  <si>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</si>
  <si>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</si>
  <si>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</si>
  <si>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</si>
  <si>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</si>
  <si>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</si>
  <si>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</si>
  <si>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</si>
  <si>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 Q= 25 a 8 m³/h</t>
  </si>
  <si>
    <t>431025</t>
  </si>
  <si>
    <t>Conjunto motor-bomba (centrífuga) 15 cv monoestágio, Hman= 30 a 60 mca, Q= 82 a 20 m³/h</t>
  </si>
  <si>
    <t>431029</t>
  </si>
  <si>
    <t>Conjunto motor-bomba (centrífuga) 5 cv monoestágio, Hman= 24 a 33 mca, 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</si>
  <si>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</si>
  <si>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</si>
  <si>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</si>
  <si>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</si>
  <si>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</si>
  <si>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</si>
  <si>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</si>
  <si>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</si>
  <si>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431062</t>
  </si>
  <si>
    <t>Conjunto motor-bomba (centrífuga), 0,5 cv, monoestágio, Hman= 10 a 20 mca, Q= 7,5 a 1,5 m³/h</t>
  </si>
  <si>
    <t>431067</t>
  </si>
  <si>
    <t>Conjunto motor-bomba (centrífuga), monoestágio, 0,5 cv, trifásica, Hman= 9 a 21 mca, Q= 8,3 a 2,0 m³/h</t>
  </si>
  <si>
    <t>431073</t>
  </si>
  <si>
    <t>Conjunto motor-bomba (centrífuga) 30 cv, monoestágio trifásica, Hman= 70 a 94 mca, Q= 34,80 a 61,7 m³/h</t>
  </si>
  <si>
    <t>431074</t>
  </si>
  <si>
    <t>Conjunto motor-bomba (centrífuga) 20 cv, monoestágio trifásica, Hman= 62 a 90 mca, Q= 21,1 a 43,8 m³/h</t>
  </si>
  <si>
    <t>431075</t>
  </si>
  <si>
    <t>Conjunto motor-bomba (centrífuga) 1cv, monoestágio trifásica, Hman= 8 a 25 mca e Q= 11 a 1,50 m³/h</t>
  </si>
  <si>
    <t>431076</t>
  </si>
  <si>
    <t>Conjunto motor-bomba (centrífuga) 1cv, multiestágio trifásica, Hman= 70 a 115 mca e Q= 1,0 a 1,6 m³/h</t>
  </si>
  <si>
    <t>431100</t>
  </si>
  <si>
    <t>Bombas submersíveis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</si>
  <si>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</si>
  <si>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</si>
  <si>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</si>
  <si>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</si>
  <si>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</si>
  <si>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</si>
  <si>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</si>
  <si>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Conjunto motor-bomba submersível para poço profundo de 6´, Q= 5 a 13 m³/h, Hman= 279 a 153 mca, 12,5 HP</t>
  </si>
  <si>
    <t>431105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</si>
  <si>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</si>
  <si>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</si>
  <si>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</si>
  <si>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</si>
  <si>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</si>
  <si>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</si>
  <si>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</si>
  <si>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</si>
  <si>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</si>
  <si>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</si>
  <si>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</si>
  <si>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</si>
  <si>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</si>
  <si>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</si>
  <si>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</si>
  <si>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</si>
  <si>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</si>
  <si>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</si>
  <si>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</si>
  <si>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</si>
  <si>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</si>
  <si>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</si>
  <si>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</si>
  <si>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</si>
  <si>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</si>
  <si>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</si>
  <si>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</si>
  <si>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</si>
  <si>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</si>
  <si>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</si>
  <si>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Conjunto motor-bomba submersível vertical para esgoto, Q= 5 a 20 m³/h, Hman= 42 a 25 mca, potência de 6,25 cv, 4,6 kW, 60 Hz</t>
  </si>
  <si>
    <t>431132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</si>
  <si>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</si>
  <si>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</si>
  <si>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</si>
  <si>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</si>
  <si>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</si>
  <si>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</si>
  <si>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</si>
  <si>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</si>
  <si>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</si>
  <si>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</si>
  <si>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</si>
  <si>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</si>
  <si>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</si>
  <si>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</si>
  <si>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</si>
  <si>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</si>
  <si>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</si>
  <si>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</si>
  <si>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</si>
  <si>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431146</t>
  </si>
  <si>
    <t>Conjunto motor-bomba submersível vertical para esgoto, Q= 40 m³/h, Hman= 40 mca, diâmetro de sólidos até 50 mm</t>
  </si>
  <si>
    <t>431200</t>
  </si>
  <si>
    <t>Bombas especiais, uso industrial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</si>
  <si>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</si>
  <si>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</si>
  <si>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</si>
  <si>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</si>
  <si>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</si>
  <si>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</si>
  <si>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</si>
  <si>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</si>
  <si>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431211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</si>
  <si>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</si>
  <si>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</si>
  <si>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</si>
  <si>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432000</t>
  </si>
  <si>
    <t>432013</t>
  </si>
  <si>
    <t>Caixa de passagem para condicionamento de ar tipo Split, com saída de dreno único na vertical - 39 x 22 x 6 cm</t>
  </si>
  <si>
    <t>432014</t>
  </si>
  <si>
    <t>Bomba de remoção de condensados para condicionadores de ar</t>
  </si>
  <si>
    <t>432020</t>
  </si>
  <si>
    <t>Controlador de temperatura analógico</t>
  </si>
  <si>
    <t>432021</t>
  </si>
  <si>
    <t>Bomba de circulação para água quente</t>
  </si>
  <si>
    <t>440000</t>
  </si>
  <si>
    <t>Bancadas, aparelhos, louças e metais</t>
  </si>
  <si>
    <t>440100</t>
  </si>
  <si>
    <t>Aparelhos e louças</t>
  </si>
  <si>
    <t>440103</t>
  </si>
  <si>
    <t>Bacia turca de louça - 6 litros</t>
  </si>
  <si>
    <t>440104</t>
  </si>
  <si>
    <t>Bacia sifonada com caixa de descarga acoplada e tampa - infantil</t>
  </si>
  <si>
    <t>440105</t>
  </si>
  <si>
    <t>Bacia sifonada de louça sem tampa - 6 litros</t>
  </si>
  <si>
    <t>440107</t>
  </si>
  <si>
    <t>Bacia sifonada de louça sem tampa com saída horizontal - 6 litros</t>
  </si>
  <si>
    <t>440110</t>
  </si>
  <si>
    <t>Lavatório de louça sem coluna</t>
  </si>
  <si>
    <t>440111</t>
  </si>
  <si>
    <t>Lavatório de louça com coluna</t>
  </si>
  <si>
    <t>440116</t>
  </si>
  <si>
    <t>Lavatório de louça pequeno com coluna suspensa - linha especial</t>
  </si>
  <si>
    <t>440117</t>
  </si>
  <si>
    <t>Lavatório em polipropileno</t>
  </si>
  <si>
    <t>440120</t>
  </si>
  <si>
    <t>Mictório de louça sifonado auto aspirante</t>
  </si>
  <si>
    <t>440124</t>
  </si>
  <si>
    <t>Lavatório em louça com coluna suspensa</t>
  </si>
  <si>
    <t>440127</t>
  </si>
  <si>
    <t>Cuba de louça de embutir oval</t>
  </si>
  <si>
    <t>440131</t>
  </si>
  <si>
    <t>Tanque de louça com coluna de 30 litros</t>
  </si>
  <si>
    <t>440134</t>
  </si>
  <si>
    <t>Tanque simples em concreto pré-moldado</t>
  </si>
  <si>
    <t>440136</t>
  </si>
  <si>
    <t>Tanque de louça com coluna de 18 a 20 litros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</si>
  <si>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</si>
  <si>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</si>
  <si>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</si>
  <si>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</si>
  <si>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</si>
  <si>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 - sem pertences</t>
  </si>
  <si>
    <t>440167</t>
  </si>
  <si>
    <t>Caixa de descarga em plástico, de sobrepor, capacidade 6 litros com engate flexível</t>
  </si>
  <si>
    <t>440168</t>
  </si>
  <si>
    <t>Caixa de descarga em plástico, de sobrepor, capacidade 9 litros com engate flexível</t>
  </si>
  <si>
    <t>440169</t>
  </si>
  <si>
    <t>Tanque de louça sem coluna de 30 litros</t>
  </si>
  <si>
    <t>440170</t>
  </si>
  <si>
    <t>Banheira em fibra de vidro sem hidromassagem</t>
  </si>
  <si>
    <t>440180</t>
  </si>
  <si>
    <t>Bacia sifonada com caixa de descarga acoplada sem tampa - 6 litros</t>
  </si>
  <si>
    <t>440185</t>
  </si>
  <si>
    <t>Cuba de louça de embutir redonda</t>
  </si>
  <si>
    <t>440200</t>
  </si>
  <si>
    <t>Bancadas e tampos</t>
  </si>
  <si>
    <t>440206</t>
  </si>
  <si>
    <t>Tampo/bancada em granito com espessura de 3 cm</t>
  </si>
  <si>
    <t>440210</t>
  </si>
  <si>
    <t>Tampo/bancada em mármore nacional espessura de 3 cm</t>
  </si>
  <si>
    <t>440220</t>
  </si>
  <si>
    <t>Tampo/bancada em concreto armado, revestido em aço inoxidável fosco polido</t>
  </si>
  <si>
    <t>440221</t>
  </si>
  <si>
    <t>Tampo/bancada em granito amêndoa, espessura de 2 cm</t>
  </si>
  <si>
    <t>440300</t>
  </si>
  <si>
    <t>Acessórios e metais</t>
  </si>
  <si>
    <t>440301</t>
  </si>
  <si>
    <t>Dispenser toalheiro em ABS e policarbonato para bobina de 20cm x 20m, com alavanca</t>
  </si>
  <si>
    <t>440302</t>
  </si>
  <si>
    <t>Meia saboneteira de louça de embutir</t>
  </si>
  <si>
    <t>440303</t>
  </si>
  <si>
    <t>Dispenser toalheiro metálico esmaltado para bobina de 25cm x 50m, sem alavanca</t>
  </si>
  <si>
    <t>440304</t>
  </si>
  <si>
    <t>Saboneteira de louça de embutir</t>
  </si>
  <si>
    <t>440305</t>
  </si>
  <si>
    <t>Dispenser papel higienico em ABS para rolão 300/600m, com visor</t>
  </si>
  <si>
    <t>440308</t>
  </si>
  <si>
    <t>Porta-papel de louça de embutir</t>
  </si>
  <si>
    <t>440309</t>
  </si>
  <si>
    <t>Cabide cromado para banheiro</t>
  </si>
  <si>
    <t>440310</t>
  </si>
  <si>
    <t>Cabide de louça com 2 ganchos</t>
  </si>
  <si>
    <t>440312</t>
  </si>
  <si>
    <t>Porta-toalhas com bastão</t>
  </si>
  <si>
    <t>440313</t>
  </si>
  <si>
    <t>Saboneteira tipo dispenser, para refil de 800 ml</t>
  </si>
  <si>
    <t>440318</t>
  </si>
  <si>
    <t>Dispenser toalheiro em ABS, para folhas</t>
  </si>
  <si>
    <t>440321</t>
  </si>
  <si>
    <t>Ducha cromada simples</t>
  </si>
  <si>
    <t>440326</t>
  </si>
  <si>
    <t>Armário, para lavatório, de embutir plástico</t>
  </si>
  <si>
    <t>440330</t>
  </si>
  <si>
    <t>Torneira volante tipo alavanca</t>
  </si>
  <si>
    <t>440331</t>
  </si>
  <si>
    <t>Torneira de mesa para lavatório, acionamento hidromecânico, com registro integrado regulador de vazão, em latão cromado, DN= 1/2´</t>
  </si>
  <si>
    <t>440336</t>
  </si>
  <si>
    <t>Ducha higiênica cromada</t>
  </si>
  <si>
    <t>440337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</si>
  <si>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</si>
  <si>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</si>
  <si>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</si>
  <si>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</si>
  <si>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</si>
  <si>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</si>
  <si>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</si>
  <si>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</si>
  <si>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</si>
  <si>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</si>
  <si>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</si>
  <si>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</si>
  <si>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</si>
  <si>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</si>
  <si>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Torneira curta sem rosca para uso geral, em latão fundido cromado, DN= 3/4´</t>
  </si>
  <si>
    <t>440345</t>
  </si>
  <si>
    <t>Torneira longa sem rosca para uso geral, em latão fundido cromado</t>
  </si>
  <si>
    <t>440346</t>
  </si>
  <si>
    <t>Torneira para lavatório em latão fundido cromado, DN= 1/2´</t>
  </si>
  <si>
    <t>440347</t>
  </si>
  <si>
    <t>Torneira de parede para pia com bica móvel e arejador, em latão fundido cromado</t>
  </si>
  <si>
    <t>440348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</si>
  <si>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</si>
  <si>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</si>
  <si>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</si>
  <si>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</si>
  <si>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Torneira de parede antivandalismo, DN= 3/4´</t>
  </si>
  <si>
    <t>440359</t>
  </si>
  <si>
    <t>Torneira de mesa para pia com bica móvel e arejador em latão fundido cromado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</si>
  <si>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</si>
  <si>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</si>
  <si>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</si>
  <si>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</si>
  <si>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</si>
  <si>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</si>
  <si>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</si>
  <si>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</si>
  <si>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</si>
  <si>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</si>
  <si>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</si>
  <si>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</si>
  <si>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440387</t>
  </si>
  <si>
    <t>Ducha higiênica branca de PVC</t>
  </si>
  <si>
    <t>440390</t>
  </si>
  <si>
    <t>Secador de mãos em ABS</t>
  </si>
  <si>
    <t>440392</t>
  </si>
  <si>
    <t>Ducha higiênica com registro</t>
  </si>
  <si>
    <t>440393</t>
  </si>
  <si>
    <t>Desviador para ducha elétrica</t>
  </si>
  <si>
    <t>440394</t>
  </si>
  <si>
    <t>Válvula dupla para bancada de laboratório, uso em GLP, com bico para mangueira - diâmetro de 1/4´ a 1/2´</t>
  </si>
  <si>
    <t>440395</t>
  </si>
  <si>
    <t>Válvula para cuba de laboratório, com nuca giratória e bico escalonado para mangueira</t>
  </si>
  <si>
    <t>440400</t>
  </si>
  <si>
    <t>Prateleiras</t>
  </si>
  <si>
    <t>440403</t>
  </si>
  <si>
    <t>Prateleira em granito com espessura de 2 cm</t>
  </si>
  <si>
    <t>440404</t>
  </si>
  <si>
    <t>Prateleira em granilite</t>
  </si>
  <si>
    <t>440405</t>
  </si>
  <si>
    <t>Prateleira em granito com espessura de 3 cm</t>
  </si>
  <si>
    <t>440600</t>
  </si>
  <si>
    <t>Aparelhos de aço inoxidável</t>
  </si>
  <si>
    <t>440601</t>
  </si>
  <si>
    <t>Lavatório coletivo em aço inoxidável</t>
  </si>
  <si>
    <t>440610</t>
  </si>
  <si>
    <t>Mictório coletivo em aço inoxidável</t>
  </si>
  <si>
    <t>440620</t>
  </si>
  <si>
    <t>Tanque em aço inoxidável</t>
  </si>
  <si>
    <t>440630</t>
  </si>
  <si>
    <t>Cuba em aço inoxidável simples de 400x340x140mm</t>
  </si>
  <si>
    <t>440631</t>
  </si>
  <si>
    <t>Cuba em aço inoxidável simples de 465x300x140mm</t>
  </si>
  <si>
    <t>440632</t>
  </si>
  <si>
    <t>Cuba em aço inoxidável simples de 560x330x140mm</t>
  </si>
  <si>
    <t>440633</t>
  </si>
  <si>
    <t>Cuba em aço inoxidável simples de 500x400x400mm</t>
  </si>
  <si>
    <t>440636</t>
  </si>
  <si>
    <t>Cuba em aço inoxidável simples de 500x400x200mm</t>
  </si>
  <si>
    <t>440640</t>
  </si>
  <si>
    <t>Cuba em aço inoxidável simples de 500x400x300mm</t>
  </si>
  <si>
    <t>440641</t>
  </si>
  <si>
    <t>Cuba em aço inoxidável simples de 600x500x300mm</t>
  </si>
  <si>
    <t>440647</t>
  </si>
  <si>
    <t>Cuba em aço inoxidável simples de 600x500x350mm</t>
  </si>
  <si>
    <t>440651</t>
  </si>
  <si>
    <t>Cuba em aço inoxidável simples de 600x400x400mm</t>
  </si>
  <si>
    <t>440652</t>
  </si>
  <si>
    <t>Cuba em aço inoxidável simples de 600x500x400mm</t>
  </si>
  <si>
    <t>440657</t>
  </si>
  <si>
    <t>Cuba em aço inoxidável simples de 700x600x450mm</t>
  </si>
  <si>
    <t>440660</t>
  </si>
  <si>
    <t>Cuba em aço inoxidável simples de 1400x900x500mm</t>
  </si>
  <si>
    <t>440661</t>
  </si>
  <si>
    <t>Cuba em aço inoxidável simples de 1100x600x400mm</t>
  </si>
  <si>
    <t>440670</t>
  </si>
  <si>
    <t>Cuba em aço inoxidável dupla de 715x400x140mm</t>
  </si>
  <si>
    <t>440671</t>
  </si>
  <si>
    <t>Cuba em aço inoxidável dupla de 835x340x140mm</t>
  </si>
  <si>
    <t>440675</t>
  </si>
  <si>
    <t>Cuba em aço inoxidável dupla de 1020x400x250mm</t>
  </si>
  <si>
    <t>442000</t>
  </si>
  <si>
    <t>442001</t>
  </si>
  <si>
    <t>Sifão plástico sanfonado universal de 1´</t>
  </si>
  <si>
    <t>442002</t>
  </si>
  <si>
    <t>Recolocação de torneiras</t>
  </si>
  <si>
    <t>442004</t>
  </si>
  <si>
    <t>Recolocação de sifões</t>
  </si>
  <si>
    <t>442006</t>
  </si>
  <si>
    <t>Recolocação de aparelhos sanitários, incluindo acessórios</t>
  </si>
  <si>
    <t>442008</t>
  </si>
  <si>
    <t>Recolocação de caixas de descarga de sobrepor</t>
  </si>
  <si>
    <t>442010</t>
  </si>
  <si>
    <t>Engate flexível metálico DN= 1/2´</t>
  </si>
  <si>
    <t>442011</t>
  </si>
  <si>
    <t>Engate flexível de PVC DN= 1/2´</t>
  </si>
  <si>
    <t>442012</t>
  </si>
  <si>
    <t>Canopla para válvula de descarga</t>
  </si>
  <si>
    <t>442013</t>
  </si>
  <si>
    <t>Tubo de ligação para mictório, DN= 1/2´</t>
  </si>
  <si>
    <t>442015</t>
  </si>
  <si>
    <t>Acabamento cromado para registro</t>
  </si>
  <si>
    <t>442016</t>
  </si>
  <si>
    <t>Botão para válvula de descarga</t>
  </si>
  <si>
    <t>442018</t>
  </si>
  <si>
    <t>Reparo para válvula de descarga</t>
  </si>
  <si>
    <t>442020</t>
  </si>
  <si>
    <t>Sifão de metal cromado de 1 1/2´ x 2´</t>
  </si>
  <si>
    <t>442022</t>
  </si>
  <si>
    <t>Sifão de metal cromado de 1´ x 1 1/2´</t>
  </si>
  <si>
    <t>442023</t>
  </si>
  <si>
    <t>Tubo de ligação para sanitário</t>
  </si>
  <si>
    <t>442024</t>
  </si>
  <si>
    <t>Sifão plástico com copo, rígido, de 1´ x 1 1/2´</t>
  </si>
  <si>
    <t>442026</t>
  </si>
  <si>
    <t>Sifão plástico com copo, rígido, de 1 1/4´ x 2´</t>
  </si>
  <si>
    <t>442028</t>
  </si>
  <si>
    <t>Tampa de plástico para bacia sanitária</t>
  </si>
  <si>
    <t>442030</t>
  </si>
  <si>
    <t>Bolsa para bacia sanitária</t>
  </si>
  <si>
    <t>442031</t>
  </si>
  <si>
    <t>Filtro de pressão em ABS, para 360 l/h</t>
  </si>
  <si>
    <t>442039</t>
  </si>
  <si>
    <t>Válvula de PVC para lavatório</t>
  </si>
  <si>
    <t>442062</t>
  </si>
  <si>
    <t>Válvula americana</t>
  </si>
  <si>
    <t>442064</t>
  </si>
  <si>
    <t>Válvula de metal cromado de 1 1/2´</t>
  </si>
  <si>
    <t>442065</t>
  </si>
  <si>
    <t>Válvula de metal cromado de 1´</t>
  </si>
  <si>
    <t>442070</t>
  </si>
  <si>
    <t>Espargidor de ferro galvanizado para mictório tipo cocho</t>
  </si>
  <si>
    <t>450000</t>
  </si>
  <si>
    <t>Entrada de água, incêndio e gás</t>
  </si>
  <si>
    <t>450100</t>
  </si>
  <si>
    <t>Entrada de água</t>
  </si>
  <si>
    <t>450102</t>
  </si>
  <si>
    <t>Entrada completa de água com abrigo e registro de gaveta, DN= 3/4´</t>
  </si>
  <si>
    <t>450103</t>
  </si>
  <si>
    <t>Entrada completa de água com abrigo e registro de gaveta, DN= 3´</t>
  </si>
  <si>
    <t>450104</t>
  </si>
  <si>
    <t>Entrada completa de água com abrigo e registro de gaveta, DN= 1´</t>
  </si>
  <si>
    <t>450105</t>
  </si>
  <si>
    <t>Entrada completa de água com abrigo e registro de gaveta, DN= 2´</t>
  </si>
  <si>
    <t>450106</t>
  </si>
  <si>
    <t>Entrada completa de água com abrigo e registro de gaveta, DN= 1 1/2´</t>
  </si>
  <si>
    <t>450108</t>
  </si>
  <si>
    <t>Entrada completa de água com abrigo e registro de gaveta, DN= 2 1/2´</t>
  </si>
  <si>
    <t>450200</t>
  </si>
  <si>
    <t>Entrada de gás</t>
  </si>
  <si>
    <t>450202</t>
  </si>
  <si>
    <t>Entrada completa de gás GLP domiciliar com 2 bujões de 13 kg</t>
  </si>
  <si>
    <t>450204</t>
  </si>
  <si>
    <t>Entrada completa de gás GLP com 2 cilíndros de 45 kg</t>
  </si>
  <si>
    <t>450206</t>
  </si>
  <si>
    <t>Entrada completa de gás GLP com 4 cilíndros de 45 kg</t>
  </si>
  <si>
    <t>450208</t>
  </si>
  <si>
    <t>Entrada completa de gás GLP com 6 cilíndros de 45 kg</t>
  </si>
  <si>
    <t>450220</t>
  </si>
  <si>
    <t>Abrigo padronizado de gás GLP encanado</t>
  </si>
  <si>
    <t>450300</t>
  </si>
  <si>
    <t>Hidrômetro</t>
  </si>
  <si>
    <t>450301</t>
  </si>
  <si>
    <t>Hidrômetro em ferro fundido, diâmetro 50 mm (2´)</t>
  </si>
  <si>
    <t>450302</t>
  </si>
  <si>
    <t>Hidrômetro em ferro fundido, diâmetro 80 mm (3´)</t>
  </si>
  <si>
    <t>450303</t>
  </si>
  <si>
    <t>Hidrômetro em ferro fundido, diâmetro 100 mm (4´)</t>
  </si>
  <si>
    <t>450304</t>
  </si>
  <si>
    <t>Hidrômetro em ferro fundido, diâmetro 150 mm (6´)</t>
  </si>
  <si>
    <t>450310</t>
  </si>
  <si>
    <t>Hidrômetro em bronze, diâmetro de 25 mm (1´)</t>
  </si>
  <si>
    <t>450311</t>
  </si>
  <si>
    <t>Hidrômetro em bronze, diâmetro de 40 mm (1 1/2´)</t>
  </si>
  <si>
    <t>450320</t>
  </si>
  <si>
    <t>Filtro tipo cesto para hidrômetro de 50 mm (2´)</t>
  </si>
  <si>
    <t>450321</t>
  </si>
  <si>
    <t>Filtro tipo cesto para hidrômetro de 80 mm (3´)</t>
  </si>
  <si>
    <t>450322</t>
  </si>
  <si>
    <t>Filtro tipo cesto para hidrômetro de 100 mm (4´)</t>
  </si>
  <si>
    <t>450323</t>
  </si>
  <si>
    <t>Filtro tipo cesto para hidrômetro de 150 mm (6´)</t>
  </si>
  <si>
    <t>452000</t>
  </si>
  <si>
    <t>452002</t>
  </si>
  <si>
    <t>Cilíndro de gás (GLP) de 45 kg, com carga</t>
  </si>
  <si>
    <t>460000</t>
  </si>
  <si>
    <t>Tubulação e condutores para líquidos e gases</t>
  </si>
  <si>
    <t>460100</t>
  </si>
  <si>
    <t>Tubulação com conexões em PVC rígido marrom para sistemas prediais de água fria</t>
  </si>
  <si>
    <t>460101</t>
  </si>
  <si>
    <t>Tubo de PVC rígido soldável marrom, DN= 20 mm, (1/2´), inclusive conexões</t>
  </si>
  <si>
    <t>460102</t>
  </si>
  <si>
    <t>Tubo de PVC rígido soldável marrom, DN= 25 mm, (3/4´), inclusive conexões</t>
  </si>
  <si>
    <t>460103</t>
  </si>
  <si>
    <t>Tubo de PVC rígido soldável marrom, DN= 32 mm, (1´), inclusive conexões</t>
  </si>
  <si>
    <t>460104</t>
  </si>
  <si>
    <t>Tubo de PVC rígido soldável marrom, DN= 40 mm, (1 1/4´), inclusive conexões</t>
  </si>
  <si>
    <t>460105</t>
  </si>
  <si>
    <t>Tubo de PVC rígido soldável marrom, DN= 50 mm, (1 1/2´), inclusive conexões</t>
  </si>
  <si>
    <t>460106</t>
  </si>
  <si>
    <t>Tubo de PVC rígido soldável marrom, DN= 60 mm, (2´), inclusive conexões</t>
  </si>
  <si>
    <t>460107</t>
  </si>
  <si>
    <t>Tubo de PVC rígido soldável marrom, DN= 75 mm, (2 1/2´), inclusive conexões</t>
  </si>
  <si>
    <t>460108</t>
  </si>
  <si>
    <t>Tubo de PVC rígido soldável marrom, DN= 85 mm, (3´), inclusive conexões</t>
  </si>
  <si>
    <t>460109</t>
  </si>
  <si>
    <t>Tubo de PVC rígido soldável marrom, DN= 110 mm, (4´), inclusive conexões</t>
  </si>
  <si>
    <t>460200</t>
  </si>
  <si>
    <t>Tubulação com conexões em PVC rígido branco para esgoto domiciliar</t>
  </si>
  <si>
    <t>460201</t>
  </si>
  <si>
    <t>Tubo de PVC rígido branco, pontas lisas, soldável, linha esgoto série normal, DN= 40 mm, inclusive conexões</t>
  </si>
  <si>
    <t>460205</t>
  </si>
  <si>
    <t>Tubo de PVC rígido branco PxB com virola e anel de borracha, linha esgoto série normal, DN= 50 mm, inclusive conexões</t>
  </si>
  <si>
    <t>460206</t>
  </si>
  <si>
    <t>Tubo de PVC rígido branco PxB com virola e anel de borracha, linha esgoto série normal, DN= 75 mm, inclusive conexões</t>
  </si>
  <si>
    <t>460207</t>
  </si>
  <si>
    <t>Tubo de PVC rígido branco PxB com virola e anel de borracha, linha esgoto série normal, DN= 100 mm, inclusive conexões</t>
  </si>
  <si>
    <t>460300</t>
  </si>
  <si>
    <t>Tubulação c/conexões em PVC rígido branco série R - A.P e esgoto domiciliar</t>
  </si>
  <si>
    <t>460304</t>
  </si>
  <si>
    <t>Tubo de PVC rígido PxB com virola e anel de borracha, linha esgoto série reforçada ´R´, DN= 75 mm, inclusive conexões</t>
  </si>
  <si>
    <t>460305</t>
  </si>
  <si>
    <t>Tubo de PVC rígido PxB com virola e anel de borracha, linha esgoto série reforçada ´R´, DN= 100 mm, inclusive conexões</t>
  </si>
  <si>
    <t>460306</t>
  </si>
  <si>
    <t>Tubo de PVC rígido PxB com virola e anel de borracha, linha esgoto série reforçada ´R´. DN= 150 mm, inclusive conexões</t>
  </si>
  <si>
    <t>460308</t>
  </si>
  <si>
    <t>Tubo de PVC rígido, pontas lisas, soldável, linha esgoto série reforçada ´R´, DN= 40 mm, inclusive conexões</t>
  </si>
  <si>
    <t>460309</t>
  </si>
  <si>
    <t>Tubo de PVC rígido PxB com virola e anel de borracha, linha esgoto série reforçada ´R´, DN= 50 mm, inclusive conexões</t>
  </si>
  <si>
    <t>460400</t>
  </si>
  <si>
    <t>Tubulação c/conexões em PVC rígido c/junta elástica - adução e distribuição água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</si>
  <si>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</si>
  <si>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</si>
  <si>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</si>
  <si>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</si>
  <si>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</si>
  <si>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</si>
  <si>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</si>
  <si>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Tubo de PVC rígido DEFoFo, DN= 100mm (DE= 118mm), inclusive conexões</t>
  </si>
  <si>
    <t>460405</t>
  </si>
  <si>
    <t>Tubo de PVC rígido DEFoFo, DN= 150mm (DE= 170mm), inclusive conexões</t>
  </si>
  <si>
    <t>460407</t>
  </si>
  <si>
    <t>Tubo de PVC rígido DEFoFo, DN= 200mm (DE= 222mm), inclusive conexões</t>
  </si>
  <si>
    <t>460408</t>
  </si>
  <si>
    <t>Tubo de PVC rígido DEFoFo, DN= 250mm (DE= 274mm), inclusive conexões</t>
  </si>
  <si>
    <t>460409</t>
  </si>
  <si>
    <t>Tubo de PVC rígido DEFoFo, DN= 300mm (DE= 326mm), inclusive conexões</t>
  </si>
  <si>
    <t>460500</t>
  </si>
  <si>
    <t>Tubulação c/conexões em PVC rígido com junta elástica - rede de esgoto</t>
  </si>
  <si>
    <t>460502</t>
  </si>
  <si>
    <t>Tubo PVC rígido, junta elástica, tipo Vinilfort, DN= 100 mm, inclusive conexões</t>
  </si>
  <si>
    <t>460504</t>
  </si>
  <si>
    <t>Tubo PVC rígido, junta elástica, tipo Vinilfort, DN= 150 mm, inclusive conexões</t>
  </si>
  <si>
    <t>460505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</si>
  <si>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</si>
  <si>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</si>
  <si>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</si>
  <si>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</si>
  <si>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</si>
  <si>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</si>
  <si>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</si>
  <si>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</si>
  <si>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</si>
  <si>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460700</t>
  </si>
  <si>
    <t>Tubulação com conexões em ferro galvanizado</t>
  </si>
  <si>
    <t>460701</t>
  </si>
  <si>
    <t>Tubo de ferro galvanizado DN= 1/2´, inclusive conexões</t>
  </si>
  <si>
    <t>460702</t>
  </si>
  <si>
    <t>Tubo de ferro galvanizado DN= 3/4´, inclusive conexões</t>
  </si>
  <si>
    <t>460703</t>
  </si>
  <si>
    <t>Tubo de ferro galvanizado DN= 1´, inclusive conexões</t>
  </si>
  <si>
    <t>460704</t>
  </si>
  <si>
    <t>Tubo de ferro galvanizado DN= 1 1/4´, inclusive conexões</t>
  </si>
  <si>
    <t>460705</t>
  </si>
  <si>
    <t>Tubo de ferro galvanizado DN= 1 1/2´, inclusive conexões</t>
  </si>
  <si>
    <t>460706</t>
  </si>
  <si>
    <t>Tubo de ferro galvanizado DN= 2´, inclusive conexões</t>
  </si>
  <si>
    <t>460707</t>
  </si>
  <si>
    <t>Tubo de ferro galvanizado DN= 2 1/2´, inclusive conexões</t>
  </si>
  <si>
    <t>460708</t>
  </si>
  <si>
    <t>Tubo de ferro galvanizado DN= 3´, inclusive conexões</t>
  </si>
  <si>
    <t>460709</t>
  </si>
  <si>
    <t>Tubo de ferro galvanizado DN= 4´, inclusive conexões</t>
  </si>
  <si>
    <t>460710</t>
  </si>
  <si>
    <t>Tubo de ferro galvanizado DN= 6´, inclusive conexões</t>
  </si>
  <si>
    <t>460800</t>
  </si>
  <si>
    <t>Tubulação com conexões em aço galvanizado classe schedule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</si>
  <si>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</si>
  <si>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</si>
  <si>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</si>
  <si>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</si>
  <si>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</si>
  <si>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</si>
  <si>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</si>
  <si>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</si>
  <si>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</si>
  <si>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</si>
  <si>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</si>
  <si>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</si>
  <si>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</si>
  <si>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</si>
  <si>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</si>
  <si>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</si>
  <si>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</si>
  <si>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</si>
  <si>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</si>
  <si>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</si>
  <si>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460900</t>
  </si>
  <si>
    <t>Conexões e acessórios em ferro fundido, predial e tradicional, esgoto e pluvial</t>
  </si>
  <si>
    <t>460905</t>
  </si>
  <si>
    <t>Joelho 45° em ferro fundido, linha predial tradicional, DN= 50 mm</t>
  </si>
  <si>
    <t>460906</t>
  </si>
  <si>
    <t>Joelho 45° em ferro fundido, linha predial tradicional, DN= 75 mm</t>
  </si>
  <si>
    <t>460907</t>
  </si>
  <si>
    <t>Joelho 45° em ferro fundido, linha predial tradicional, DN= 100 mm</t>
  </si>
  <si>
    <t>460908</t>
  </si>
  <si>
    <t>Joelho 45° em ferro fundido, linha predial tradicional, DN= 150 mm</t>
  </si>
  <si>
    <t>460910</t>
  </si>
  <si>
    <t>Joelho 87° 30´ em ferro fundido, linha predial tradicional, DN= 50 mm</t>
  </si>
  <si>
    <t>460911</t>
  </si>
  <si>
    <t>Joelho 87° 30´ em ferro fundido, linha predial tradicional, DN= 75 mm</t>
  </si>
  <si>
    <t>460912</t>
  </si>
  <si>
    <t>Joelho 87° 30´ em ferro fundido, linha predial tradicional, DN= 100 mm</t>
  </si>
  <si>
    <t>460913</t>
  </si>
  <si>
    <t>Joelho 87° 30´ em ferro fundido, linha predial tradicional, DN= 150 mm</t>
  </si>
  <si>
    <t>460915</t>
  </si>
  <si>
    <t>Luva bolsa e bolsa em ferro fundido, linha predial tradicional, DN= 50 mm</t>
  </si>
  <si>
    <t>460916</t>
  </si>
  <si>
    <t>Luva bolsa e bolsa em ferro fundido, linha predial tradicional, DN= 75 mm</t>
  </si>
  <si>
    <t>460917</t>
  </si>
  <si>
    <t>Luva bolsa e bolsa em ferro fundido, linha predial tradicional, DN= 100 mm</t>
  </si>
  <si>
    <t>460918</t>
  </si>
  <si>
    <t>Luva bolsa e bolsa em ferro fundido, linha predial tradicional, DN= 150 mm</t>
  </si>
  <si>
    <t>460920</t>
  </si>
  <si>
    <t>Placa cega em ferro fundido, linha predial tradicional, DN= 75 mm</t>
  </si>
  <si>
    <t>460921</t>
  </si>
  <si>
    <t>Placa cega em ferro fundido, linha predial tradicional, DN= 100 mm</t>
  </si>
  <si>
    <t>460923</t>
  </si>
  <si>
    <t>Junção 45° em ferro fundido, linha predial tradicional, DN= 50 x 50 mm</t>
  </si>
  <si>
    <t>460924</t>
  </si>
  <si>
    <t>Junção 45° em ferro fundido, linha predial tradicional, DN= 75 x 50 mm</t>
  </si>
  <si>
    <t>460925</t>
  </si>
  <si>
    <t>Junção 45° em ferro fundido, linha predial tradicional, DN= 75 x 75 mm</t>
  </si>
  <si>
    <t>460926</t>
  </si>
  <si>
    <t>Junção 45° em ferro fundido, linha predial tradicional, DN= 100 x 50 mm</t>
  </si>
  <si>
    <t>460927</t>
  </si>
  <si>
    <t>Junção 45° em ferro fundido, linha predial tradicional, DN= 100 x 75 mm</t>
  </si>
  <si>
    <t>460928</t>
  </si>
  <si>
    <t>Junção 45° em ferro fundido, linha predial tradicional, DN= 100 x 100 mm</t>
  </si>
  <si>
    <t>460929</t>
  </si>
  <si>
    <t>Junção 45° em ferro fundido, linha predial tradicional, DN= 150 x 100 mm</t>
  </si>
  <si>
    <t>460930</t>
  </si>
  <si>
    <t>Junção dupla 45° em ferro fundido, linha predial tradicional, DN= 100 mm</t>
  </si>
  <si>
    <t>460932</t>
  </si>
  <si>
    <t>Te sanitário 87° 30´ em ferro fundido, linha predial tradicional, DN= 50 x 50 mm</t>
  </si>
  <si>
    <t>460933</t>
  </si>
  <si>
    <t>Te sanitário 87° 30´ em ferro fundido, linha predial tradicional, DN= 75 x 50 mm</t>
  </si>
  <si>
    <t>460934</t>
  </si>
  <si>
    <t>Te sanitário 87° 30´ em ferro fundido, linha predial tradicional, DN= 75 x 75 mm</t>
  </si>
  <si>
    <t>460935</t>
  </si>
  <si>
    <t>Te sanitário 87° 30´ em ferro fundido, linha predial tradicional, DN= 100 x 50 mm</t>
  </si>
  <si>
    <t>460936</t>
  </si>
  <si>
    <t>Te sanitário 87° 30´ em ferro fundido, linha predial tradicional, DN= 100 x 75 mm</t>
  </si>
  <si>
    <t>460937</t>
  </si>
  <si>
    <t>Te sanitário 87° 30´ em ferro fundido, linha predial tradicional, DN= 100 x 100 mm</t>
  </si>
  <si>
    <t>460940</t>
  </si>
  <si>
    <t>Bucha de redução em ferro fundido, linha predial tradicional, DN= 75 x 50 mm</t>
  </si>
  <si>
    <t>460941</t>
  </si>
  <si>
    <t>Bucha de redução em ferro fundido, linha predial tradicional, DN= 100 x 75 mm</t>
  </si>
  <si>
    <t>460942</t>
  </si>
  <si>
    <t>Bucha de redução em ferro fundido, linha predial tradicional, DN= 150 x 100 mm</t>
  </si>
  <si>
    <t>461000</t>
  </si>
  <si>
    <t>Tubulação com conexões em cobre para água quente, gás e vapor</t>
  </si>
  <si>
    <t>461001</t>
  </si>
  <si>
    <t>Tubo de cobre classe A, DN= 15mm (1/2´), inclusive conexões</t>
  </si>
  <si>
    <t>461002</t>
  </si>
  <si>
    <t>Tubo de cobre classe A, DN= 22mm (3/4´), inclusive conexões</t>
  </si>
  <si>
    <t>461003</t>
  </si>
  <si>
    <t>Tubo de cobre classe A, DN= 28mm (1´), inclusive conexões</t>
  </si>
  <si>
    <t>461004</t>
  </si>
  <si>
    <t>Tubo de cobre classe A, DN= 35mm (1 1/4´), inclusive conexões</t>
  </si>
  <si>
    <t>461005</t>
  </si>
  <si>
    <t>Tubo de cobre classe A, DN= 42mm (1 1/2´), inclusive conexões</t>
  </si>
  <si>
    <t>461006</t>
  </si>
  <si>
    <t>Tubo de cobre classe A, DN= 54mm (2´), inclusive conexões</t>
  </si>
  <si>
    <t>461007</t>
  </si>
  <si>
    <t>Tubo de cobre classe A, DN= 66mm (2 1/2´), inclusive conexões</t>
  </si>
  <si>
    <t>461008</t>
  </si>
  <si>
    <t>Tubo de cobre classe A, DN= 79mm (3´), inclusive conexões</t>
  </si>
  <si>
    <t>461009</t>
  </si>
  <si>
    <t>Tubo de cobre classe A, DN= 104mm (4´), inclusive conexões</t>
  </si>
  <si>
    <t>461020</t>
  </si>
  <si>
    <t>Tubo de cobre classe E, DN= 22mm (3/4´), inclusive conexões</t>
  </si>
  <si>
    <t>461021</t>
  </si>
  <si>
    <t>Tubo de cobre classe E, DN= 28mm (1´), inclusive conexões</t>
  </si>
  <si>
    <t>461022</t>
  </si>
  <si>
    <t>Tubo de cobre classe E, DN= 35mm (1 1/4´), inclusive conexões</t>
  </si>
  <si>
    <t>461023</t>
  </si>
  <si>
    <t>Tubo de cobre classe E, DN= 42mm (1 1/2´), inclusive conexões</t>
  </si>
  <si>
    <t>461024</t>
  </si>
  <si>
    <t>Tubo de cobre classe E, DN= 54mm (2´), inclusive conexões</t>
  </si>
  <si>
    <t>461025</t>
  </si>
  <si>
    <t>Tubo de cobre classe E, DN= 66mm (2 1/2´), inclusive conexões</t>
  </si>
  <si>
    <t>461200</t>
  </si>
  <si>
    <t>Tubulação em concreto para rede de águas pluviais</t>
  </si>
  <si>
    <t>461201</t>
  </si>
  <si>
    <t>Tubo de concreto (PS-1), DN= 300mm</t>
  </si>
  <si>
    <t>461202</t>
  </si>
  <si>
    <t>Tubo de concreto (PS-1), DN= 400mm</t>
  </si>
  <si>
    <t>461203</t>
  </si>
  <si>
    <t>Tubo de concreto (PS-1), DN= 500mm</t>
  </si>
  <si>
    <t>461204</t>
  </si>
  <si>
    <t>Tubo de concreto (PS-1), DN= 600mm</t>
  </si>
  <si>
    <t>461205</t>
  </si>
  <si>
    <t>Tubo de concreto (PS-2), DN= 300mm</t>
  </si>
  <si>
    <t>461206</t>
  </si>
  <si>
    <t>Tubo de concreto (PS-2), DN= 400mm</t>
  </si>
  <si>
    <t>461207</t>
  </si>
  <si>
    <t>Tubo de concreto (PS-2), DN= 500mm</t>
  </si>
  <si>
    <t>461208</t>
  </si>
  <si>
    <t>Tubo de concreto (PA-1), DN= 600mm</t>
  </si>
  <si>
    <t>461209</t>
  </si>
  <si>
    <t>Tubo de concreto (PA-1), DN= 700mm</t>
  </si>
  <si>
    <t>461210</t>
  </si>
  <si>
    <t>Tubo de concreto (PA-1), DN= 800mm</t>
  </si>
  <si>
    <t>461211</t>
  </si>
  <si>
    <t>Tubo de concreto (PA-1), DN= 900mm</t>
  </si>
  <si>
    <t>461212</t>
  </si>
  <si>
    <t>Tubo de concreto (PA-1), DN= 1000mm</t>
  </si>
  <si>
    <t>461214</t>
  </si>
  <si>
    <t>Tubo de concreto (PA-1), DN= 1200mm</t>
  </si>
  <si>
    <t>461215</t>
  </si>
  <si>
    <t>Tubo de concreto (PA-2), DN= 600mm</t>
  </si>
  <si>
    <t>461216</t>
  </si>
  <si>
    <t>Tubo de concreto (PA-2), DN= 800mm</t>
  </si>
  <si>
    <t>461217</t>
  </si>
  <si>
    <t>Tubo de concreto (PA-2), DN= 1000mm</t>
  </si>
  <si>
    <t>461218</t>
  </si>
  <si>
    <t>Tubo de concreto (PA-3), DN= 600mm</t>
  </si>
  <si>
    <t>461219</t>
  </si>
  <si>
    <t>Tubo de concreto (PA-3), DN= 800mm</t>
  </si>
  <si>
    <t>461220</t>
  </si>
  <si>
    <t>Tubo de concreto (PA-3), DN= 1000mm</t>
  </si>
  <si>
    <t>461221</t>
  </si>
  <si>
    <t>Meio tubo de concreto, DN= 300mm</t>
  </si>
  <si>
    <t>461222</t>
  </si>
  <si>
    <t>Meio tubo de concreto, DN= 400mm</t>
  </si>
  <si>
    <t>461223</t>
  </si>
  <si>
    <t>Meio tubo de concreto, DN= 500mm</t>
  </si>
  <si>
    <t>461224</t>
  </si>
  <si>
    <t>Meio tubo de concreto, DN= 600mm</t>
  </si>
  <si>
    <t>461225</t>
  </si>
  <si>
    <t>Tubo de concreto (PA-2), DN= 1500mm</t>
  </si>
  <si>
    <t>461226</t>
  </si>
  <si>
    <t>Tubo de concreto (PA-1), DN= 400mm</t>
  </si>
  <si>
    <t>461227</t>
  </si>
  <si>
    <t>Tubo de concreto (PA-2), DN= 400mm</t>
  </si>
  <si>
    <t>461228</t>
  </si>
  <si>
    <t>Tubo de concreto (PA-3), DN= 400mm</t>
  </si>
  <si>
    <t>461229</t>
  </si>
  <si>
    <t>Tubo de concreto (PA-2), DN= 700mm</t>
  </si>
  <si>
    <t>461230</t>
  </si>
  <si>
    <t>Tubo de concreto (PA-2), DN= 500mm</t>
  </si>
  <si>
    <t>461231</t>
  </si>
  <si>
    <t>Tubo de concreto (PA-2), DN= 900mm</t>
  </si>
  <si>
    <t>461232</t>
  </si>
  <si>
    <t>Tubo de concreto (PA-1), DN= 300mm</t>
  </si>
  <si>
    <t>461233</t>
  </si>
  <si>
    <t>Tubo de concreto (PA-2), DN= 300mm</t>
  </si>
  <si>
    <t>461234</t>
  </si>
  <si>
    <t>Meio tubo de concreto, DN= 200mm</t>
  </si>
  <si>
    <t>461300</t>
  </si>
  <si>
    <t>Tubulação com conexões em PEAD corrugado perfurado para rede drenagem</t>
  </si>
  <si>
    <t>461301</t>
  </si>
  <si>
    <t>Tubo em polietileno de alta densidade corrugado perfurado, DN= 3´, inclusive conexões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</si>
  <si>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</si>
  <si>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</si>
  <si>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</si>
  <si>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</si>
  <si>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</si>
  <si>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</si>
  <si>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</si>
  <si>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</si>
  <si>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461306</t>
  </si>
  <si>
    <t>Tubo em polietileno de alta densidade corrugado perfurado, DN= 12´, inclusive conexões</t>
  </si>
  <si>
    <t>461400</t>
  </si>
  <si>
    <t>Tubulação com conexões em ferro dúctil para redes de saneamento</t>
  </si>
  <si>
    <t>461402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</si>
  <si>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</si>
  <si>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</si>
  <si>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</si>
  <si>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</si>
  <si>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</si>
  <si>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</si>
  <si>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</si>
  <si>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</si>
  <si>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</si>
  <si>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</si>
  <si>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</si>
  <si>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</si>
  <si>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</si>
  <si>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</si>
  <si>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</si>
  <si>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</si>
  <si>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</si>
  <si>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</si>
  <si>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</si>
  <si>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</si>
  <si>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</si>
  <si>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</si>
  <si>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</si>
  <si>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461800</t>
  </si>
  <si>
    <t>Tubulação e conexões flangeadas em ferro dúctil para redes saneamento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</si>
  <si>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</si>
  <si>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</si>
  <si>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</si>
  <si>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</si>
  <si>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</si>
  <si>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</si>
  <si>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</si>
  <si>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</si>
  <si>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</si>
  <si>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</si>
  <si>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</si>
  <si>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</si>
  <si>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</si>
  <si>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</si>
  <si>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461808</t>
  </si>
  <si>
    <t>Tubo em ferro fundido com ponta e ponta TCLA - DN= 400mm, sem juntas e conexões</t>
  </si>
  <si>
    <t>461809</t>
  </si>
  <si>
    <t>Flange avulso em ferro fundido, classe PN-10, DN= 80mm</t>
  </si>
  <si>
    <t>461810</t>
  </si>
  <si>
    <t>Flange avulso em ferro fundido, classe PN-10, DN= 100mm</t>
  </si>
  <si>
    <t>461811</t>
  </si>
  <si>
    <t>Flange avulso em ferro fundido, classe PN-10, DN= 150mm</t>
  </si>
  <si>
    <t>461812</t>
  </si>
  <si>
    <t>Flange avulso em ferro fundido, classe PN-10, DN= 200mm</t>
  </si>
  <si>
    <t>461813</t>
  </si>
  <si>
    <t>Flange avulso em ferro fundido, classe PN-10, DN= 250mm</t>
  </si>
  <si>
    <t>461814</t>
  </si>
  <si>
    <t>Flange avulso em ferro fundido, classe PN-10, DN= 300mm</t>
  </si>
  <si>
    <t>461815</t>
  </si>
  <si>
    <t>Flange avulso em ferro fundido, classe PN-10, DN= 350mm</t>
  </si>
  <si>
    <t>461816</t>
  </si>
  <si>
    <t>Flange avulso em ferro fundido, classe PN-10, DN= 400mm</t>
  </si>
  <si>
    <t>461817</t>
  </si>
  <si>
    <t>Curva de 90° em ferro fundido, com flanges, classe PN-10, DN= 80mm</t>
  </si>
  <si>
    <t>461818</t>
  </si>
  <si>
    <t>Curva de 90° em ferro fundido, com flanges, classe PN-10, DN= 100mm</t>
  </si>
  <si>
    <t>461819</t>
  </si>
  <si>
    <t>Curva de 90° em ferro fundido, com flanges, classe PN-10, DN= 150mm</t>
  </si>
  <si>
    <t>461841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</si>
  <si>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</si>
  <si>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</si>
  <si>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</si>
  <si>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</si>
  <si>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</si>
  <si>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</si>
  <si>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Junta Gibault em ferro fundido, DN= 80mm, completa</t>
  </si>
  <si>
    <t>461857</t>
  </si>
  <si>
    <t>Junta Gibault em ferro fundido, DN= 100 mm, completa</t>
  </si>
  <si>
    <t>461900</t>
  </si>
  <si>
    <t>461930</t>
  </si>
  <si>
    <t>Curva de 90° em ferro fundido com flanges, classe PN-10, DN= 50mm</t>
  </si>
  <si>
    <t>461931</t>
  </si>
  <si>
    <t>Redução concêntrica em ferro fundido, com flanges, classe PN-10, DN= 80 x 50mm</t>
  </si>
  <si>
    <t>461950</t>
  </si>
  <si>
    <t>Redução excêntrica em ferro fundido, com flanges, classe PN-10, DN= 100mm x 80mm</t>
  </si>
  <si>
    <t>461951</t>
  </si>
  <si>
    <t>Redução excêntrica em ferro fundido, com flanges, classe PN-10, DN= 150mm x 80/100mm</t>
  </si>
  <si>
    <t>461952</t>
  </si>
  <si>
    <t>Redução excêntrica em ferro fundido, com flanges, classe PN-10, DN= 200mm x 100/150mm</t>
  </si>
  <si>
    <t>461953</t>
  </si>
  <si>
    <t>Redução excêntrica em ferro fundido, com flanges, classe PN-10, DN= 250mm x 150/200mm</t>
  </si>
  <si>
    <t>461960</t>
  </si>
  <si>
    <t>Redução concêntrica em ferro fundido, com flanges, classe PN-10, DN= 100mm x 80mm</t>
  </si>
  <si>
    <t>461961</t>
  </si>
  <si>
    <t>Redução concêntrica em ferro fundido, com flanges, classe PN-10, DN= 150mm x 80/100mm</t>
  </si>
  <si>
    <t>461962</t>
  </si>
  <si>
    <t>Redução concêntrica em ferro fundido, com flanges, classe PN-10, DN= 200mm x 100/150mm</t>
  </si>
  <si>
    <t>461963</t>
  </si>
  <si>
    <t>Redução concêntrica em ferro fundido, com flanges, classe PN-10, DN= 250mm x 150/200mm</t>
  </si>
  <si>
    <t>461970</t>
  </si>
  <si>
    <t>Flange avulso em ferro fundido, classe PN-10, DN= 50mm</t>
  </si>
  <si>
    <t>462000</t>
  </si>
  <si>
    <t>462001</t>
  </si>
  <si>
    <t>Assentamento de tubo de concreto com diâmetro até 600 mm</t>
  </si>
  <si>
    <t>462002</t>
  </si>
  <si>
    <t>Assentamento de tubo de concreto com diâmetro de 700 até 1500 mm</t>
  </si>
  <si>
    <t>462100</t>
  </si>
  <si>
    <t>Tubulação com conexões em aço preto classe schedule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</si>
  <si>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</si>
  <si>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</si>
  <si>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</si>
  <si>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</si>
  <si>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</si>
  <si>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</si>
  <si>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</si>
  <si>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</si>
  <si>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</si>
  <si>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</si>
  <si>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</si>
  <si>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</si>
  <si>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</si>
  <si>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</si>
  <si>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</si>
  <si>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</si>
  <si>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</si>
  <si>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</si>
  <si>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</si>
  <si>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</si>
  <si>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462113</t>
  </si>
  <si>
    <t>Tubo de aço carbono preto sem costura Schedule 40, DN= 3 1/2´ - inclusive conexões</t>
  </si>
  <si>
    <t>462158</t>
  </si>
  <si>
    <t>Tubo de aço carbono preto com costura Schedule 40, DN= 10´ - inclusive conexões</t>
  </si>
  <si>
    <t>462159</t>
  </si>
  <si>
    <t>Tubo de aço carbono preto com costura Schedule 40, DN= 12´ - inclusive conexões</t>
  </si>
  <si>
    <t>462300</t>
  </si>
  <si>
    <t>Tubulação em concreto para rede de esgoto sanitário</t>
  </si>
  <si>
    <t>462301</t>
  </si>
  <si>
    <t>Tubo de concreto classe EA-2, DN= 400 mm</t>
  </si>
  <si>
    <t>462302</t>
  </si>
  <si>
    <t>Tubo de concreto classe EA-2, DN= 500 mm</t>
  </si>
  <si>
    <t>462303</t>
  </si>
  <si>
    <t>Tubo de concreto classe EA-2, DN= 600 mm</t>
  </si>
  <si>
    <t>462304</t>
  </si>
  <si>
    <t>Tubo de concreto classe EA-2, DN= 700 mm</t>
  </si>
  <si>
    <t>462305</t>
  </si>
  <si>
    <t>Tubo de concreto classe EA-2, DN= 800 mm</t>
  </si>
  <si>
    <t>462306</t>
  </si>
  <si>
    <t>Tubo de concreto classe EA-2, DN= 900 mm</t>
  </si>
  <si>
    <t>462307</t>
  </si>
  <si>
    <t>Tubo de concreto classe EA-2, DN= 1000 mm</t>
  </si>
  <si>
    <t>462308</t>
  </si>
  <si>
    <t>Tubo de concreto classe EA-2, DN= 1200 mm</t>
  </si>
  <si>
    <t>462311</t>
  </si>
  <si>
    <t>Tubo de concreto classe EA-3, DN= 400 mm</t>
  </si>
  <si>
    <t>462312</t>
  </si>
  <si>
    <t>Tubo de concreto classe EA-3, DN= 500 mm</t>
  </si>
  <si>
    <t>462313</t>
  </si>
  <si>
    <t>Tubo de concreto classe EA-3, DN= 600 mm</t>
  </si>
  <si>
    <t>462314</t>
  </si>
  <si>
    <t>Tubo de concreto classe EA-3, DN= 700 mm</t>
  </si>
  <si>
    <t>462315</t>
  </si>
  <si>
    <t>Tubo de concreto classe EA-3, DN= 800 mm</t>
  </si>
  <si>
    <t>462316</t>
  </si>
  <si>
    <t>Tubo de concreto classe EA-3, DN= 900 mm</t>
  </si>
  <si>
    <t>462317</t>
  </si>
  <si>
    <t>Tubo de concreto classe EA-3, DN= 1000 mm</t>
  </si>
  <si>
    <t>462318</t>
  </si>
  <si>
    <t>Tubo de concreto classe EA-3, DN= 1200 mm</t>
  </si>
  <si>
    <t>462600</t>
  </si>
  <si>
    <t>Tubulações, conexões e acessórios em ferro fundido predial SMU-esgoto e pluvial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</si>
  <si>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</si>
  <si>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</si>
  <si>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</si>
  <si>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</si>
  <si>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</si>
  <si>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</si>
  <si>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</si>
  <si>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</si>
  <si>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</si>
  <si>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</si>
  <si>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</si>
  <si>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</si>
  <si>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</si>
  <si>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</si>
  <si>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</si>
  <si>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</si>
  <si>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</si>
  <si>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</si>
  <si>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</si>
  <si>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</si>
  <si>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</si>
  <si>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</si>
  <si>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</si>
  <si>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</si>
  <si>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</si>
  <si>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</si>
  <si>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</si>
  <si>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</si>
  <si>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</si>
  <si>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</si>
  <si>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</si>
  <si>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Joelho 45° em ferro fundido, predial SMU, DN= 50 mm</t>
  </si>
  <si>
    <t>462641</t>
  </si>
  <si>
    <t>Joelho 45° em ferro fundido, predial SMU, DN= 75 mm</t>
  </si>
  <si>
    <t>462642</t>
  </si>
  <si>
    <t>Joelho 45° em ferro fundido, predial SMU, DN= 100 mm</t>
  </si>
  <si>
    <t>462643</t>
  </si>
  <si>
    <t>Joelho 45° em ferro fundido, predial SMU, DN= 150 mm</t>
  </si>
  <si>
    <t>462644</t>
  </si>
  <si>
    <t>Joelho 45° em ferro fundido, predial SMU, DN= 200 mm</t>
  </si>
  <si>
    <t>462646</t>
  </si>
  <si>
    <t>Joelho 88° em ferro fundido, predial SMU, DN= 50 mm</t>
  </si>
  <si>
    <t>462647</t>
  </si>
  <si>
    <t>Joelho 88° em ferro fundido, predial SMU, DN= 75 mm</t>
  </si>
  <si>
    <t>462648</t>
  </si>
  <si>
    <t>Joelho 88° em ferro fundido, predial SMU, DN= 100 mm</t>
  </si>
  <si>
    <t>462649</t>
  </si>
  <si>
    <t>Joelho 88° em ferro fundido, predial SMU, DN= 150 mm</t>
  </si>
  <si>
    <t>462650</t>
  </si>
  <si>
    <t>Joelho 88° em ferro fundido, predial SMU - DN= 200 mm</t>
  </si>
  <si>
    <t>462651</t>
  </si>
  <si>
    <t>Junção 45° em ferro fundido, predial SMU, DN= 50 x 50 mm</t>
  </si>
  <si>
    <t>462652</t>
  </si>
  <si>
    <t>Junção 45° em ferro fundido, predial SMU, DN= 75 x 75 mm</t>
  </si>
  <si>
    <t>462653</t>
  </si>
  <si>
    <t>Junção 45° em ferro fundido, predial SMU, DN= 75 x 50 mm</t>
  </si>
  <si>
    <t>462654</t>
  </si>
  <si>
    <t>Junção 45° em ferro fundido, predial SMU, DN= 100 x 75 mm</t>
  </si>
  <si>
    <t>462655</t>
  </si>
  <si>
    <t>Junção 45° em ferro fundido, predial SMU, DN= 100 x 100 mm</t>
  </si>
  <si>
    <t>462656</t>
  </si>
  <si>
    <t>Junção 45° em ferro fundido, predial SMU, DN= 150 x 150 mm</t>
  </si>
  <si>
    <t>462660</t>
  </si>
  <si>
    <t>Redução excêntrica em ferro fundido, predial SMU, DN= 75 x 50 mm</t>
  </si>
  <si>
    <t>462661</t>
  </si>
  <si>
    <t>Redução excêntrica em ferro fundido, predial SMU, DN= 100 x 75 mm</t>
  </si>
  <si>
    <t>462662</t>
  </si>
  <si>
    <t>Redução excêntrica em ferro fundido, predial SMU, DN= 150 x 100 mm</t>
  </si>
  <si>
    <t>462663</t>
  </si>
  <si>
    <t>Redução excêntrica em ferro fundido, predial SMU, DN= 150 x 75 mm</t>
  </si>
  <si>
    <t>462664</t>
  </si>
  <si>
    <t>Redução excêntrica em ferro fundido, predial SMU, DN= 200 x 150 mm</t>
  </si>
  <si>
    <t>462670</t>
  </si>
  <si>
    <t>Te de visita em ferro fundido, predial SMU, DN= 75 mm</t>
  </si>
  <si>
    <t>462671</t>
  </si>
  <si>
    <t>Te de visita em ferro fundido, predial SMU, DN= 100 x 100 mm</t>
  </si>
  <si>
    <t>462680</t>
  </si>
  <si>
    <t>Abraçadeira dentada para travamento em aço inoxidável, com parafuso de aço zincado, para tubo em ferro fundido predial SMU, DN= 50 mm</t>
  </si>
  <si>
    <t>462681</t>
  </si>
  <si>
    <t>Abraçadeira dentada para travamento em aço inoxidável, com parafuso de aço zincado, para tubo em ferro fundido predial SMU, DN= 75 mm</t>
  </si>
  <si>
    <t>462682</t>
  </si>
  <si>
    <t>Abraçadeira dentada para travamento em aço inoxidável, com parafuso de aço zincado, para tubo em ferro fundido predial SMU, DN= 100 mm</t>
  </si>
  <si>
    <t>462683</t>
  </si>
  <si>
    <t>Abraçadeira dentada para travamento em aço inoxidável, com parafuso de aço zincado, para tubo em ferro fundido predial SMU, DN= 150 mm</t>
  </si>
  <si>
    <t>462684</t>
  </si>
  <si>
    <t>Tampão simples em ferro fundido, predial SMU, DN= 150 mm</t>
  </si>
  <si>
    <t>462700</t>
  </si>
  <si>
    <t>Tubulação com conexões em cobre, para sistema de ar condicionado</t>
  </si>
  <si>
    <t>462705</t>
  </si>
  <si>
    <t>Tubo de cobre flexível, DN= 4,76 mm (3/16´), inclusive conexões</t>
  </si>
  <si>
    <t>462706</t>
  </si>
  <si>
    <t>Tubo de cobre flexível, DN= 6,35 mm (1/4´), inclusive conexões</t>
  </si>
  <si>
    <t>462707</t>
  </si>
  <si>
    <t>Tubo de cobre flexível, DN= 7,94 mm (5/16´), inclusive conexões</t>
  </si>
  <si>
    <t>462708</t>
  </si>
  <si>
    <t>Tubo de cobre flexível, DN= 9,52 mm (3/8´), inclusive conexões</t>
  </si>
  <si>
    <t>462709</t>
  </si>
  <si>
    <t>Tubo de cobre flexível, DN= 12,70 mm (1/2´), inclusive conexões</t>
  </si>
  <si>
    <t>462710</t>
  </si>
  <si>
    <t>Tubo de cobre flexível, DN= 15,87 mm (5/8´), inclusive conexões</t>
  </si>
  <si>
    <t>462711</t>
  </si>
  <si>
    <t>Tubo de cobre flexível, DN= 19,05 mm (3/4´), inclusive conexões</t>
  </si>
  <si>
    <t>462730</t>
  </si>
  <si>
    <t>Tubo de cobre rígido, DN= 22,22 mm (7/8´), inclusive conexões</t>
  </si>
  <si>
    <t>462900</t>
  </si>
  <si>
    <t>Tubulação, conexões e acessórios em PPR - Água fria / quente</t>
  </si>
  <si>
    <t>462901</t>
  </si>
  <si>
    <t>Tubo em polipropileno PPR, classe de pressão PN 20, DN=20 mm</t>
  </si>
  <si>
    <t>462902</t>
  </si>
  <si>
    <t>Tubo em polipropileno PPR, classe de pressão PN 20, DN=25 mm</t>
  </si>
  <si>
    <t>462903</t>
  </si>
  <si>
    <t>Tubo em polipropileno PPR, classe de pressão PN 20, DN=32 mm</t>
  </si>
  <si>
    <t>462904</t>
  </si>
  <si>
    <t>Tubo em polipropileno PPR, classe de pressão PN 20, DN=40 mm</t>
  </si>
  <si>
    <t>462905</t>
  </si>
  <si>
    <t>Tubo em polipropileno PPR, classe de pressão PN 20, DN=50 mm</t>
  </si>
  <si>
    <t>462906</t>
  </si>
  <si>
    <t>Tubo em polipropileno PPR, classe de pressão PN 20, DN=63 mm</t>
  </si>
  <si>
    <t>462907</t>
  </si>
  <si>
    <t>Tubo em polipropileno PPR, classe de pressão PN 20, DN=75 mm</t>
  </si>
  <si>
    <t>462908</t>
  </si>
  <si>
    <t>Tubo em polipropileno PPR, classe de pressão PN 20, DN=90 mm</t>
  </si>
  <si>
    <t>462909</t>
  </si>
  <si>
    <t>Tubo em polipropileno PPR, classe de pressão PN 20, DN=110 mm</t>
  </si>
  <si>
    <t>462910</t>
  </si>
  <si>
    <t>Tubo em polipropileno PPR, classe de pressão PN 25, DN=20 mm</t>
  </si>
  <si>
    <t>462911</t>
  </si>
  <si>
    <t>Tubo em polipropileno PPR, classe de pressão PN 25, DN=25 mm</t>
  </si>
  <si>
    <t>462912</t>
  </si>
  <si>
    <t>Tubo em polipropileno PPR, classe de pressão PN 25, DN=32 mm</t>
  </si>
  <si>
    <t>462913</t>
  </si>
  <si>
    <t>Tubo em polipropileno PPR, classe de pressão PN 25, DN=40 mm</t>
  </si>
  <si>
    <t>462914</t>
  </si>
  <si>
    <t>Tubo em polipropileno PPR, classe de pressão PN 25, DN=50 mm</t>
  </si>
  <si>
    <t>462915</t>
  </si>
  <si>
    <t>Tubo em polipropileno PPR, classe de pressão PN 25, DN=63 mm</t>
  </si>
  <si>
    <t>462916</t>
  </si>
  <si>
    <t>Tubo em polipropileno PPR, classe de pressão PN 25, DN=75 mm</t>
  </si>
  <si>
    <t>462917</t>
  </si>
  <si>
    <t>Tubo em polipropileno PPR, classe de pressão PN 25, DN=90 mm</t>
  </si>
  <si>
    <t>462918</t>
  </si>
  <si>
    <t>Tubo em polipropileno PPR, classe de pressão PN 25, DN=110 mm</t>
  </si>
  <si>
    <t>462919</t>
  </si>
  <si>
    <t>Bucha de redução em polipropileno PPR, DN=25x20 mm</t>
  </si>
  <si>
    <t>462920</t>
  </si>
  <si>
    <t>Bucha de redução em polipropileno PPR, DN=32x20 mm</t>
  </si>
  <si>
    <t>462921</t>
  </si>
  <si>
    <t>Bucha de redução em polipropileno PPR, DN=32x25 mm</t>
  </si>
  <si>
    <t>462922</t>
  </si>
  <si>
    <t>Bucha de redução em polipropileno PPR, DN=40x25 mm</t>
  </si>
  <si>
    <t>462923</t>
  </si>
  <si>
    <t>Bucha de redução em polipropileno PPR, DN=40x32 mm</t>
  </si>
  <si>
    <t>462926</t>
  </si>
  <si>
    <t>Bucha de redução em polipropileno PPR, DN=50x40 mm</t>
  </si>
  <si>
    <t>462927</t>
  </si>
  <si>
    <t>Bucha de redução em polipropileno PPR, DN=63x40 mm</t>
  </si>
  <si>
    <t>462928</t>
  </si>
  <si>
    <t>Bucha de redução em polipropileno PPR, DN=63x50 mm</t>
  </si>
  <si>
    <t>462929</t>
  </si>
  <si>
    <t>Bucha de redução em polipropileno PPR, DN=75x50 mm</t>
  </si>
  <si>
    <t>462930</t>
  </si>
  <si>
    <t>Bucha de redução em polipropileno PPR, DN=75x63 mm</t>
  </si>
  <si>
    <t>462931</t>
  </si>
  <si>
    <t>Bucha de redução em polipropileno PPR, DN=90x63 mm</t>
  </si>
  <si>
    <t>462932</t>
  </si>
  <si>
    <t>Bucha de redução em polipropileno PPR, DN=90x75 mm</t>
  </si>
  <si>
    <t>462935</t>
  </si>
  <si>
    <t>Curva 90° em polipropileno PPR, DN=20 mm</t>
  </si>
  <si>
    <t>462936</t>
  </si>
  <si>
    <t>Curva 90° em polipropileno PPR, DN= 25 mm</t>
  </si>
  <si>
    <t>462937</t>
  </si>
  <si>
    <t>Curva 90° em polipropileno PPR, DN= 32 mm</t>
  </si>
  <si>
    <t>462944</t>
  </si>
  <si>
    <t>Curva de transposição em polipropileno PPR, DN= 20 mm</t>
  </si>
  <si>
    <t>462945</t>
  </si>
  <si>
    <t>Curva de transposição em polipropileno PPR, DN=25 mm</t>
  </si>
  <si>
    <t>462946</t>
  </si>
  <si>
    <t>Curva de transposição em polipropileno PPR, DN=32 mm</t>
  </si>
  <si>
    <t>462953</t>
  </si>
  <si>
    <t>Luva em polipropileno PPR, DN= 20 mm</t>
  </si>
  <si>
    <t>462954</t>
  </si>
  <si>
    <t>Luva em polipropileno PPR, DN=25 mm</t>
  </si>
  <si>
    <t>462955</t>
  </si>
  <si>
    <t>Luva em polipropileno PPR, DN=32 mm</t>
  </si>
  <si>
    <t>462956</t>
  </si>
  <si>
    <t>Luva em polipropileno PPR, DN= 40 mm</t>
  </si>
  <si>
    <t>462957</t>
  </si>
  <si>
    <t>Luva em polipropileno PPR, DN= 50 mm</t>
  </si>
  <si>
    <t>462958</t>
  </si>
  <si>
    <t>Luva em polipropileno PPR, DN= 63 mm</t>
  </si>
  <si>
    <t>462959</t>
  </si>
  <si>
    <t>Luva em polipropileno PPR, DN= 75 mm</t>
  </si>
  <si>
    <t>462960</t>
  </si>
  <si>
    <t>Luva em polipropileno PPR, DN= 90 mm</t>
  </si>
  <si>
    <t>462961</t>
  </si>
  <si>
    <t>Luva em polipropileno PPR, DN= 110 mm</t>
  </si>
  <si>
    <t>462964</t>
  </si>
  <si>
    <t>Luva de redução em polipropileno PPR, DN=32x25 mm</t>
  </si>
  <si>
    <t>462981</t>
  </si>
  <si>
    <t>Conector com inserto metálico em polipropileno PPR, DN= 25mm x 3/4´</t>
  </si>
  <si>
    <t>462982</t>
  </si>
  <si>
    <t>Conector com inserto metálico em polipropileno PPR, DN= 32mm x 3/4´</t>
  </si>
  <si>
    <t>462983</t>
  </si>
  <si>
    <t>Conector com inserto metálico em polipropileno PPR, DN= 32mm x 1´</t>
  </si>
  <si>
    <t>462984</t>
  </si>
  <si>
    <t>Conector com inserto metálico em polipropileno PPR, DN= 40mm x 1 1/4´</t>
  </si>
  <si>
    <t>462985</t>
  </si>
  <si>
    <t>Conector com inserto metálico em polipropileno PPR, DN= 50mm x 1 1/2´</t>
  </si>
  <si>
    <t>462986</t>
  </si>
  <si>
    <t>Conector com inserto metálico em polipropileno PPR, DN= 63mm x 2´</t>
  </si>
  <si>
    <t>462987</t>
  </si>
  <si>
    <t>Conector com inserto metálico em polipropileno PPR, DN= 75mm x 2 1/2´</t>
  </si>
  <si>
    <t>462990</t>
  </si>
  <si>
    <t>Joelho 45° em polipropileno PPR, DN=20 mm</t>
  </si>
  <si>
    <t>462991</t>
  </si>
  <si>
    <t>Joelho 45° em polipropileno PPR, DN=25 mm</t>
  </si>
  <si>
    <t>462992</t>
  </si>
  <si>
    <t>Joelho 45° em polipropileno PPR, DN=32 mm</t>
  </si>
  <si>
    <t>462993</t>
  </si>
  <si>
    <t>Joelho 45° em polipropileno PPR, DN=40 mm</t>
  </si>
  <si>
    <t>462994</t>
  </si>
  <si>
    <t>Joelho 45° em polipropileno PPR, DN=50 mm</t>
  </si>
  <si>
    <t>462995</t>
  </si>
  <si>
    <t>Joelho 45° em polipropileno PPR, DN=63 mm</t>
  </si>
  <si>
    <t>463000</t>
  </si>
  <si>
    <t>463001</t>
  </si>
  <si>
    <t>Joelho 90° em polipropileno PPR, DN=20 mm</t>
  </si>
  <si>
    <t>463002</t>
  </si>
  <si>
    <t>Joelho 90° em polipropileno PPR, DN=25 mm</t>
  </si>
  <si>
    <t>463003</t>
  </si>
  <si>
    <t>Joelho 90° em polipropileno PPR, DN=32 mm</t>
  </si>
  <si>
    <t>463004</t>
  </si>
  <si>
    <t>Joelho 90° em polipropileno PPR, DN=40 mm</t>
  </si>
  <si>
    <t>463005</t>
  </si>
  <si>
    <t>Joelho 90° em polipropileno PPR, DN=50 mm</t>
  </si>
  <si>
    <t>463006</t>
  </si>
  <si>
    <t>Joelho 90° em polipropileno PPR, DN=63 mm</t>
  </si>
  <si>
    <t>463007</t>
  </si>
  <si>
    <t>Joelho 90° em polipropileno PPR, DN=75 mm</t>
  </si>
  <si>
    <t>463010</t>
  </si>
  <si>
    <t>Joelho 90° com inserto metálico em polipropileno PPR, DN=20mm x 1/2´</t>
  </si>
  <si>
    <t>463011</t>
  </si>
  <si>
    <t>Joelho 90° com inserto metálico em polipropileno PPR, DN=25mm x 1/2´</t>
  </si>
  <si>
    <t>463014</t>
  </si>
  <si>
    <t>Joelho 90° com inserto metálico em polipropileno PPR, DN=32mm x 3/4´</t>
  </si>
  <si>
    <t>463015</t>
  </si>
  <si>
    <t>Joelho 90° com inserto metálico em polipropileno PPR, DN=32mm x1´</t>
  </si>
  <si>
    <t>463028</t>
  </si>
  <si>
    <t>Tê normal em polipropileno PPR, DN=20 mm</t>
  </si>
  <si>
    <t>463029</t>
  </si>
  <si>
    <t>Tê normal em polipropileno PPR, DN=25 mm</t>
  </si>
  <si>
    <t>463030</t>
  </si>
  <si>
    <t>Tê normal em polipropileno PPR, DN=32 mm</t>
  </si>
  <si>
    <t>463031</t>
  </si>
  <si>
    <t>Tê normal em polipropileno PPR, DN=40 mm</t>
  </si>
  <si>
    <t>463032</t>
  </si>
  <si>
    <t>Tê normal em polipropileno PPR, DN=50 mm</t>
  </si>
  <si>
    <t>463033</t>
  </si>
  <si>
    <t>Tê normal em polipropileno PPR, DN=63 mm</t>
  </si>
  <si>
    <t>463034</t>
  </si>
  <si>
    <t>Tê normal em polipropileno PPR, DN=75 mm</t>
  </si>
  <si>
    <t>463039</t>
  </si>
  <si>
    <t>Tê de redução externa em polipropileno PPR, DN=25x25x20 mm</t>
  </si>
  <si>
    <t>463042</t>
  </si>
  <si>
    <t>Tê de redução externa em polipropileno PPR, DN=32x32x25 mm</t>
  </si>
  <si>
    <t>463044</t>
  </si>
  <si>
    <t>Tê de redução externa em polipropileno PPR, DN=40x40x32 mm</t>
  </si>
  <si>
    <t>463047</t>
  </si>
  <si>
    <t>Tê de redução externa em polipropileno PPR, DN=63x63x40 mm</t>
  </si>
  <si>
    <t>463048</t>
  </si>
  <si>
    <t>Tê de redução externa em polipropileno PPR, DN=63x63x50 mm</t>
  </si>
  <si>
    <t>463053</t>
  </si>
  <si>
    <t>Tê de redução externa em polipropileno PPR, DN=110x110x75 mm</t>
  </si>
  <si>
    <t>463054</t>
  </si>
  <si>
    <t>Tê de redução externa em polipropileno PPR, DN=110x110x90 mm</t>
  </si>
  <si>
    <t>463078</t>
  </si>
  <si>
    <t>Tê misturador em polipropileno PPR, DN=25 mm</t>
  </si>
  <si>
    <t>463086</t>
  </si>
  <si>
    <t>Tê com inserto metálico central em polipropileno PPR, DN=20mm x 1/2´</t>
  </si>
  <si>
    <t>463087</t>
  </si>
  <si>
    <t>Tê com inserto metálico central em polipropileno PPR, DN=25mm x 1/2´</t>
  </si>
  <si>
    <t>463088</t>
  </si>
  <si>
    <t>Tê com inserto metálico central em polipropileno PPR, DN=25mm x 3/4´</t>
  </si>
  <si>
    <t>463096</t>
  </si>
  <si>
    <t>Tê misturador com inserto metálico em polipropileno PPR, DN=25mm x 3/4´</t>
  </si>
  <si>
    <t>470000</t>
  </si>
  <si>
    <t>Válvulas e aparelhos de medição e controle para líquidos e gases</t>
  </si>
  <si>
    <t>470100</t>
  </si>
  <si>
    <t>Registro e / ou válvula em latão fundido sem acabamento</t>
  </si>
  <si>
    <t>470101</t>
  </si>
  <si>
    <t>Registro de gaveta em latão fundido sem acabamento, DN= 1/2´</t>
  </si>
  <si>
    <t>470102</t>
  </si>
  <si>
    <t>Registro de gaveta em latão fundido sem acabamento, DN= 3/4´</t>
  </si>
  <si>
    <t>470103</t>
  </si>
  <si>
    <t>Registro de gaveta em latão fundido sem acabamento, DN= 1´</t>
  </si>
  <si>
    <t>470104</t>
  </si>
  <si>
    <t>Registro de gaveta em latão fundido sem acabamento, DN= 1 1/4´</t>
  </si>
  <si>
    <t>470105</t>
  </si>
  <si>
    <t>Registro de gaveta em latão fundido sem acabamento, DN= 1 1/2´</t>
  </si>
  <si>
    <t>470106</t>
  </si>
  <si>
    <t>Registro de gaveta em latão fundido sem acabamento, DN= 2´</t>
  </si>
  <si>
    <t>470107</t>
  </si>
  <si>
    <t>Registro de gaveta em latão fundido sem acabamento, DN= 2 1/2´</t>
  </si>
  <si>
    <t>470108</t>
  </si>
  <si>
    <t>Registro de gaveta em latão fundido sem acabamento, DN= 3´</t>
  </si>
  <si>
    <t>470109</t>
  </si>
  <si>
    <t>Registro de gaveta em latão fundido sem acabamento, DN= 4´</t>
  </si>
  <si>
    <t>470113</t>
  </si>
  <si>
    <t>Registro de pressão em latão fundido sem acabamento,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</si>
  <si>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</si>
  <si>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</si>
  <si>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</si>
  <si>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</si>
  <si>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</si>
  <si>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</si>
  <si>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</si>
  <si>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</si>
  <si>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</si>
  <si>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</si>
  <si>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470122</t>
  </si>
  <si>
    <t>Válvula de esfera monobloco em latão fundido passagem plena, acionamento com alavanca, DN= 4´</t>
  </si>
  <si>
    <t>470200</t>
  </si>
  <si>
    <t>Registro e ou válvula em latão fundido com acabamento cromado</t>
  </si>
  <si>
    <t>470201</t>
  </si>
  <si>
    <t>Registro de gaveta em latão fundido cromado com canopla, DN= 1/2´ - linha especial</t>
  </si>
  <si>
    <t>470202</t>
  </si>
  <si>
    <t>Registro de gaveta em latão fundido cromado com canopla, DN= 3/4´ - linha especial</t>
  </si>
  <si>
    <t>470203</t>
  </si>
  <si>
    <t>Registro de gaveta em latão fundido cromado com canopla, DN= 1´ - linha especial</t>
  </si>
  <si>
    <t>470204</t>
  </si>
  <si>
    <t>Registro de gaveta em latão fundido cromado com canopla, DN= 1 1/4´ - linha especial</t>
  </si>
  <si>
    <t>470205</t>
  </si>
  <si>
    <t>Registro de gaveta em latão fundido cromado com canopla, DN= 1 1/2´ - linha especial</t>
  </si>
  <si>
    <t>470210</t>
  </si>
  <si>
    <t>Registro de pressão em latão fundido cromado com canopla, DN= 1/2´ - linha especial</t>
  </si>
  <si>
    <t>470211</t>
  </si>
  <si>
    <t>Registro de pressão em latão fundido cromado com canopla, DN= 3/4´ - linha especial</t>
  </si>
  <si>
    <t>470220</t>
  </si>
  <si>
    <t>Registro regulador de vazão para chuveiro e ducha em latão cromado com canopla, DN= 1/2´</t>
  </si>
  <si>
    <t>470221</t>
  </si>
  <si>
    <t>Registro regulador de vazão para torneira, misturador e bidê, em latão cromado com canopla, DN= 1/2´</t>
  </si>
  <si>
    <t>470400</t>
  </si>
  <si>
    <t>Válvula de descarga ou para acionamento de metais sanitários</t>
  </si>
  <si>
    <t>470402</t>
  </si>
  <si>
    <t>Válvula de descarga com registro próprio, duplo acionamento limitador de fluxo, DN= 1 1/4´</t>
  </si>
  <si>
    <t>470403</t>
  </si>
  <si>
    <t>Válvula de descarga com registro próprio, DN= 1 1/4´</t>
  </si>
  <si>
    <t>470404</t>
  </si>
  <si>
    <t>Válvula de descarga com registro próprio, DN= 1 1/2´</t>
  </si>
  <si>
    <t>470405</t>
  </si>
  <si>
    <t>Válvula de descarga antivandalismo, DN= 1 1/2´</t>
  </si>
  <si>
    <t>470408</t>
  </si>
  <si>
    <t>Válvula de descarga externa, tipo alavanca com registro próprio, DN= 1 1/4´ e DN= 1 1/2´</t>
  </si>
  <si>
    <t>470409</t>
  </si>
  <si>
    <t>Válvula de mictório antivandalismo, DN= 3/4´</t>
  </si>
  <si>
    <t>470410</t>
  </si>
  <si>
    <t>Válvula de mictório padrão, vazão automática, DN= 3/4´</t>
  </si>
  <si>
    <t>470411</t>
  </si>
  <si>
    <t>Válvula de acionamento hidromecânico para piso</t>
  </si>
  <si>
    <t>470412</t>
  </si>
  <si>
    <t>Válvula de acionamento hidromecânico para ducha, em latão cromado, DN= 3/4´</t>
  </si>
  <si>
    <t>470418</t>
  </si>
  <si>
    <t>Válvula de descarga com registro próprio, duplo acionamento limitador de fluxo, DN = 1 1/2´</t>
  </si>
  <si>
    <t>470500</t>
  </si>
  <si>
    <t>Registro e / ou válvula em bronze</t>
  </si>
  <si>
    <t>470501</t>
  </si>
  <si>
    <t>Válvula de retenção horizontal em bronze, DN= 3/4´</t>
  </si>
  <si>
    <t>470502</t>
  </si>
  <si>
    <t>Válvula de retenção horizontal em bronze, DN= 1´</t>
  </si>
  <si>
    <t>470503</t>
  </si>
  <si>
    <t>Válvula de retenção horizontal em bronze, DN= 1 1/4´</t>
  </si>
  <si>
    <t>470504</t>
  </si>
  <si>
    <t>Válvula de retenção horizontal em bronze, DN= 1 1/2´</t>
  </si>
  <si>
    <t>470505</t>
  </si>
  <si>
    <t>Válvula de retenção horizontal em bronze, DN= 2´</t>
  </si>
  <si>
    <t>470506</t>
  </si>
  <si>
    <t>Válvula de retenção horizontal em bronze, DN= 2 1/2´</t>
  </si>
  <si>
    <t>470507</t>
  </si>
  <si>
    <t>Válvula de retenção horizontal em bronze, DN= 3´</t>
  </si>
  <si>
    <t>470508</t>
  </si>
  <si>
    <t>Válvula de retenção horizontal em bronze, DN= 4´</t>
  </si>
  <si>
    <t>470509</t>
  </si>
  <si>
    <t>Válvula de retenção vertical em bronze, DN= 3/4´</t>
  </si>
  <si>
    <t>470510</t>
  </si>
  <si>
    <t>Válvula de retenção vertical em bronze, DN= 1´</t>
  </si>
  <si>
    <t>470511</t>
  </si>
  <si>
    <t>Válvula de retenção vertical em bronze, DN= 1 1/4´</t>
  </si>
  <si>
    <t>470512</t>
  </si>
  <si>
    <t>Válvula de retenção vertical em bronze, DN= 1 1/2´</t>
  </si>
  <si>
    <t>470513</t>
  </si>
  <si>
    <t>Válvula de retenção vertical em bronze, DN= 2´</t>
  </si>
  <si>
    <t>470514</t>
  </si>
  <si>
    <t>Válvula de retenção vertical em bronze, DN= 2 1/2´</t>
  </si>
  <si>
    <t>470515</t>
  </si>
  <si>
    <t>Válvula de retenção vertical em bronze, DN= 3´</t>
  </si>
  <si>
    <t>470516</t>
  </si>
  <si>
    <t>Válvula de retenção vertical em bronze, DN= 4´</t>
  </si>
  <si>
    <t>470517</t>
  </si>
  <si>
    <t>Válvula de retenção de pé com crivo em bronze, DN= 1´</t>
  </si>
  <si>
    <t>470518</t>
  </si>
  <si>
    <t>Válvula de retenção de pé com crivo em bronze, DN= 1 1/4´</t>
  </si>
  <si>
    <t>470519</t>
  </si>
  <si>
    <t>Válvula de retenção de pé com crivo em bronze, DN= 1 1/2´</t>
  </si>
  <si>
    <t>470520</t>
  </si>
  <si>
    <t>Válvula de retenção de pé com crivo em bronze, DN= 2´</t>
  </si>
  <si>
    <t>470521</t>
  </si>
  <si>
    <t>Válvula de retenção de pé com crivo em bronze, DN= 2 1/2´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</si>
  <si>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</si>
  <si>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</si>
  <si>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</si>
  <si>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</si>
  <si>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</si>
  <si>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</si>
  <si>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470526</t>
  </si>
  <si>
    <t>Válvula de retenção de pé com crivo em bronze, DN= 3´</t>
  </si>
  <si>
    <t>470527</t>
  </si>
  <si>
    <t>Válvula de retenção de pé com crivo em bronze, DN= 4´</t>
  </si>
  <si>
    <t>470528</t>
  </si>
  <si>
    <t>Válvula globo angular de 45° em bronze, DN= 2 1/2´</t>
  </si>
  <si>
    <t>470529</t>
  </si>
  <si>
    <t>Válvula de gaveta em bronze, haste ascendente, classe 150 libras para vapor saturado e 300 libras para água, óleo e gás, DN= 1/2´</t>
  </si>
  <si>
    <t>470530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</si>
  <si>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</si>
  <si>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</si>
  <si>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</si>
  <si>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</si>
  <si>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</si>
  <si>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470534</t>
  </si>
  <si>
    <t>Válvula globo em bronze, classe 150 libras para vapor saturado e 300 libras para água, óleo e gás, DN= 3/4´</t>
  </si>
  <si>
    <t>470535</t>
  </si>
  <si>
    <t>Válvula globo em bronze, classe 150 libras para vapor saturado e 300 libras para água, óleo e gás, DN= 1´</t>
  </si>
  <si>
    <t>470536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</si>
  <si>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</si>
  <si>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</si>
  <si>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</si>
  <si>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</si>
  <si>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</si>
  <si>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</si>
  <si>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</si>
  <si>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</si>
  <si>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</si>
  <si>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</si>
  <si>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</si>
  <si>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</si>
  <si>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</si>
  <si>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470544</t>
  </si>
  <si>
    <t>Válvula globo em bronze, classe 150 libras para vapor saturado e 300 libras para água, óleo e gás, DN= 3´</t>
  </si>
  <si>
    <t>470545</t>
  </si>
  <si>
    <t>Válvula redutora de pressão em bronze, de ação direta, extremidade roscada, para água, ar, óleo e gás, PE= 200 psi e PS= 20 à 90 psi, DN= 1 1/4´</t>
  </si>
  <si>
    <t>470546</t>
  </si>
  <si>
    <t>Válvula redutora de pressão em bronze, de ação direta, extremidade roscada, para água, ar, óleo e gás, PE= 200 psi e PS= 20 à 90 psi, DN= 2´</t>
  </si>
  <si>
    <t>470557</t>
  </si>
  <si>
    <t>Válvula de gaveta em bronze, haste ascendente, classe 150 libras para vapor saturado e 300 libras para água, óleo e gás, DN= 4´</t>
  </si>
  <si>
    <t>470558</t>
  </si>
  <si>
    <t>Válvula de gaveta em bronze com fecho rápido, DN= 1 1/2´</t>
  </si>
  <si>
    <t>470600</t>
  </si>
  <si>
    <t>Registro e / ou válvula em ferro fundido</t>
  </si>
  <si>
    <t>470603</t>
  </si>
  <si>
    <t>Válvula de gaveta em ferro fundido, haste ascendente com flange, classe 125 libras, DN= 2´</t>
  </si>
  <si>
    <t>470604</t>
  </si>
  <si>
    <t>Válvula de retenção de pé com crivo em ferro fundido, flangeada, DN= 6´</t>
  </si>
  <si>
    <t>470605</t>
  </si>
  <si>
    <t>Válvula de retenção tipo portinhola dupla em ferro fundido, DN= 6´</t>
  </si>
  <si>
    <t>470606</t>
  </si>
  <si>
    <t>Válvula de gaveta em ferro fundido com bolsa, DN= 150 mm</t>
  </si>
  <si>
    <t>470607</t>
  </si>
  <si>
    <t>Válvula de gaveta em ferro fundido com bolsa, DN= 200 mm</t>
  </si>
  <si>
    <t>470608</t>
  </si>
  <si>
    <t>Válvula de retenção tipo portinhola simples em ferro fundido, DN= 4´</t>
  </si>
  <si>
    <t>470609</t>
  </si>
  <si>
    <t>Válvula de retenção tipo portinhola dupla em ferro fundido, DN= 4´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</si>
  <si>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</si>
  <si>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</si>
  <si>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</si>
  <si>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</si>
  <si>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470618</t>
  </si>
  <si>
    <t>Válvula de gaveta em ferro fundido com bolsa, DN= 100mm</t>
  </si>
  <si>
    <t>470631</t>
  </si>
  <si>
    <t>Visor de fluxo com janela simples, corpo em ferro fundido ou aço carbono, DN = 1´</t>
  </si>
  <si>
    <t>470632</t>
  </si>
  <si>
    <t>Válvula de governo (retenção e alarme) completa, corpo em ferro fundido, classe 125 libras, DN= 4´</t>
  </si>
  <si>
    <t>470633</t>
  </si>
  <si>
    <t>Válvula de gaveta em ferro fundido, haste ascendente com flange, classe 125 libras, DN= 4´</t>
  </si>
  <si>
    <t>470634</t>
  </si>
  <si>
    <t>Válvula de gaveta em ferro fundido, haste ascendente com flange, classe 125 libras, DN= 6´</t>
  </si>
  <si>
    <t>470635</t>
  </si>
  <si>
    <t>Válvula de retenção vertical em ferro fundido com flange, classe 125 libras, DN= 4´</t>
  </si>
  <si>
    <t>470700</t>
  </si>
  <si>
    <t>Registro e / ou válvula em aço carbono fundido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</si>
  <si>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</si>
  <si>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</si>
  <si>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</si>
  <si>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</si>
  <si>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</si>
  <si>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</si>
  <si>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470708</t>
  </si>
  <si>
    <t>Válvula esfera em aço carbono fundido, passagem plena, extremidades rosqueáveis, classe 300 libras para vapor saturado, DN= 1´</t>
  </si>
  <si>
    <t>470709</t>
  </si>
  <si>
    <t>Válvula esfera em aço carbono fundido, passagem plena, extremidades rosqueáveis, classe 300 libras para vapor saturado, DN= 2´</t>
  </si>
  <si>
    <t>470710</t>
  </si>
  <si>
    <t>Válvula esfera em aço carbono fundido, passagem reduzida, classe 150 libras para vapor e classe 600 libras para água, óleo e gás, DN= 1/2´</t>
  </si>
  <si>
    <t>470711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</si>
  <si>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</si>
  <si>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</si>
  <si>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 1 1/2´</t>
  </si>
  <si>
    <t>470716</t>
  </si>
  <si>
    <t>Válvula de esfera monobloco em aço carbono fundido, passagem reduzida, classe 150 libras para gás e 300 libras para líquidos e fluidos, DN= 3/4´</t>
  </si>
  <si>
    <t>470900</t>
  </si>
  <si>
    <t>Registro e / ou válvula em aço carbono forjado</t>
  </si>
  <si>
    <t>470901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</si>
  <si>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</si>
  <si>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</si>
  <si>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</si>
  <si>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</si>
  <si>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</si>
  <si>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</si>
  <si>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Válvula globo em aço carbono forjado, classe 800 libras para vapor e classe 2000 libras para água, óleo e gás, DN= 2´</t>
  </si>
  <si>
    <t>471000</t>
  </si>
  <si>
    <t>Registro e / ou válvula em aço inoxidável forjado</t>
  </si>
  <si>
    <t>471001</t>
  </si>
  <si>
    <t>Purgador termodinâmico com filtro incorporado, em aço inoxidável forjado, pressão de 0,25 a 42 kg/cm², temperaturas até 425°C, DN= 1/2´</t>
  </si>
  <si>
    <t>471100</t>
  </si>
  <si>
    <t>Aparelhos de medição e controle</t>
  </si>
  <si>
    <t>471102</t>
  </si>
  <si>
    <t>Pressostato de diferencial ajustável, montagem inferior diâmetro 1/2´, faixa de operação entre 32,00 e 45,00 mca</t>
  </si>
  <si>
    <t>471108</t>
  </si>
  <si>
    <t>Termômetro bimetálico, mostrador com 4´, saída angular, escala 0-100°C</t>
  </si>
  <si>
    <t>471110</t>
  </si>
  <si>
    <t>Manômetro com mostrador de 4´, escalas: 0-4 / 0-7 / 0-10 / 0-17 / 0-21 / 0-28 kg/cm²</t>
  </si>
  <si>
    <t>471111</t>
  </si>
  <si>
    <t>Pressostato de diferencial ajustável, unidade sensora em latão/buna ´N´, faixa de operação entre 1,4 a 14 bar, para água, ar, óleo e gás, DN= 1/2´</t>
  </si>
  <si>
    <t>471200</t>
  </si>
  <si>
    <t>Registro e / ou válvula em ferro dúctil</t>
  </si>
  <si>
    <t>471204</t>
  </si>
  <si>
    <t>Válvula de gaveta em ferro dúctil com flanges, classe PN-10, DN= 200mm</t>
  </si>
  <si>
    <t>471227</t>
  </si>
  <si>
    <t>Válvula de gaveta em ferro dúctil com flanges, classe PN-10, DN= 80mm</t>
  </si>
  <si>
    <t>471228</t>
  </si>
  <si>
    <t>Válvula globo auto-operada hidraulicamente, em ferro dúctil, classe PN-10/16, DN= 50mm</t>
  </si>
  <si>
    <t>471229</t>
  </si>
  <si>
    <t>Válvula globo auto-operada hidraulicamente, comandada por solenóide, em ferro dúctil, classe PN-10, DN= 50mm</t>
  </si>
  <si>
    <t>471230</t>
  </si>
  <si>
    <t>Válvula globo auto-operada hidraulicamente, comandada por solenóide, em ferro dúctil, classe PN-10, DN= 100mm</t>
  </si>
  <si>
    <t>471231</t>
  </si>
  <si>
    <t>Válvula de gaveta em ferro dúctil com flanges, classe PN-10, DN= 300mm</t>
  </si>
  <si>
    <t>471232</t>
  </si>
  <si>
    <t>Válvula de gaveta em ferro dúctil com flanges, classe PN-10, DN= 100mm</t>
  </si>
  <si>
    <t>471233</t>
  </si>
  <si>
    <t>Válvula de gaveta em ferro dúctil com flanges, classe PN-10, DN= 150mm</t>
  </si>
  <si>
    <t>471234</t>
  </si>
  <si>
    <t>Ventosa simples rosqueada em ferro dúctil, classe PN-25, DN= 3/4´</t>
  </si>
  <si>
    <t>471235</t>
  </si>
  <si>
    <t>Ventosa de tríplice função em ferro dúctil flangeada, classe PN-10/16/25, DN= 50mm</t>
  </si>
  <si>
    <t>471400</t>
  </si>
  <si>
    <t>Registro e / ou válvula em PVC rígido ou ABS</t>
  </si>
  <si>
    <t>471402</t>
  </si>
  <si>
    <t>Registro de pressão em PVC rígido, soldável, DN= 25mm (3/4´)</t>
  </si>
  <si>
    <t>471420</t>
  </si>
  <si>
    <t>Registro regulador de vazão para torneira, misturador e bidê, em ABS com canopla, DN= 1/2´</t>
  </si>
  <si>
    <t>472000</t>
  </si>
  <si>
    <t>472001</t>
  </si>
  <si>
    <t>Pig Tail em latão para manômetro, DN= 1/2´</t>
  </si>
  <si>
    <t>472002</t>
  </si>
  <si>
    <t>Filtro ´Y´ em bronze para gás combustível, DN= 2´</t>
  </si>
  <si>
    <t>472003</t>
  </si>
  <si>
    <t>Filtro ´Y´ em ferro fundido, classe 125 libras para vapor saturado, com extremidades rosqueaveis, DN= 2´</t>
  </si>
  <si>
    <t>472005</t>
  </si>
  <si>
    <t>Separador de umidade horizontal em ferro fundido flangeado, DN= 2´</t>
  </si>
  <si>
    <t>472006</t>
  </si>
  <si>
    <t>Separador de umidade horizontal em ferro fundido flangeado, DN= 4´</t>
  </si>
  <si>
    <t>472007</t>
  </si>
  <si>
    <t>Pigtail flexível, revestido com borracha sintética resistente, DN= 7/16´ comprimento até 1,00 m</t>
  </si>
  <si>
    <t>472008</t>
  </si>
  <si>
    <t>Regulador de primeiro estágio de alta pressão até 2kgf/cm², vazão de 90kg GLP/hora</t>
  </si>
  <si>
    <t>472010</t>
  </si>
  <si>
    <t>Regulador de primeiro estágio, tipo alta pressão até 1,3 kgf/cm², vazão de 50kg GLP/hora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</si>
  <si>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</si>
  <si>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</si>
  <si>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</si>
  <si>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</si>
  <si>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</si>
  <si>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</si>
  <si>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472030</t>
  </si>
  <si>
    <t>Chave de fluxo de água com retardo para tubulações com diâmetro nominal de 1´ a 6´ - conexão BSP</t>
  </si>
  <si>
    <t>472031</t>
  </si>
  <si>
    <t>Filtro ´Y´ corpo em bronze, pressão de serviço até 20,7 bar (PN 20), DN= 1 1/4´</t>
  </si>
  <si>
    <t>472032</t>
  </si>
  <si>
    <t>Filtro ´Y´ corpo em bronze, pressão de serviço até 20,7 bar (PN 20), DN= 1 1/2´</t>
  </si>
  <si>
    <t>472033</t>
  </si>
  <si>
    <t>Filtro ´Y´ corpo em bronze, pressão de serviço até 20,7 bar (PN 20), DN= 2´</t>
  </si>
  <si>
    <t>480000</t>
  </si>
  <si>
    <t>Reservatório e tanque para líquidos e gases</t>
  </si>
  <si>
    <t>480200</t>
  </si>
  <si>
    <t>Reservatório em material sintético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</si>
  <si>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</si>
  <si>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</si>
  <si>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</si>
  <si>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</si>
  <si>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</si>
  <si>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</si>
  <si>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</si>
  <si>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</si>
  <si>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</si>
  <si>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</si>
  <si>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</si>
  <si>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</si>
  <si>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</si>
  <si>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</si>
  <si>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</si>
  <si>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</si>
  <si>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480215</t>
  </si>
  <si>
    <t>Reservatório de fibra de vidro - capacidade de 20.000 litros</t>
  </si>
  <si>
    <t>480222</t>
  </si>
  <si>
    <t>Reservatório vertical de fibra de vidro - capacidade de 1.000 litros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</si>
  <si>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</si>
  <si>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</si>
  <si>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</si>
  <si>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densidade (cisterna) com antioxidante e proteção contra raios ultravioleta (UV) - capacidade de 10.000 litros</t>
  </si>
  <si>
    <t>480232</t>
  </si>
  <si>
    <t>Reservatório em polietileno de alta densidade com antioxidante e proteção contra raios ultravioleta (UV) - capacidade de 8.000 litros</t>
  </si>
  <si>
    <t>480300</t>
  </si>
  <si>
    <t>Reservatório metálico</t>
  </si>
  <si>
    <t>480301</t>
  </si>
  <si>
    <t>Reservatório metálico cilíndrico horizontal - capacidade de 1.000 litros</t>
  </si>
  <si>
    <t>480312</t>
  </si>
  <si>
    <t>Reservatório metálico cilíndrico horizontal - capacidade de 10.000 litros</t>
  </si>
  <si>
    <t>480313</t>
  </si>
  <si>
    <t>Reservatório metálico cilíndrico horizontal - capacidade de 5.000 litros</t>
  </si>
  <si>
    <t>480317</t>
  </si>
  <si>
    <t>Reservatório metálico cilíndrico horizontal - capacidade de 3.000 litros</t>
  </si>
  <si>
    <t>480400</t>
  </si>
  <si>
    <t>Reservatório em concreto</t>
  </si>
  <si>
    <t>480438</t>
  </si>
  <si>
    <t>Reservatório em concreto armado cilíndrico, vertical, bipartido, método construtivo em formas deslizantes, Øint.de 3,50 a 4,00m, altura de 15,00m a 25,00m</t>
  </si>
  <si>
    <t>480439</t>
  </si>
  <si>
    <t>Reservatório em concreto armado cilíndrico vertical, bipartido, método construtivo em formas deslizantes, Øint.de 5,50 a 6,00m, altura de 25,00m a 30,00m</t>
  </si>
  <si>
    <t>480500</t>
  </si>
  <si>
    <t>Torneira de bóia</t>
  </si>
  <si>
    <t>480501</t>
  </si>
  <si>
    <t>Torneira de bóia, DN= 3/4´</t>
  </si>
  <si>
    <t>480502</t>
  </si>
  <si>
    <t>Torneira de bóia, DN= 1´</t>
  </si>
  <si>
    <t>480503</t>
  </si>
  <si>
    <t>Torneira de bóia, DN= 1 1/4´</t>
  </si>
  <si>
    <t>480504</t>
  </si>
  <si>
    <t>Torneira de bóia, DN= 1 1/2´</t>
  </si>
  <si>
    <t>480505</t>
  </si>
  <si>
    <t>Torneira de bóia, DN= 2´</t>
  </si>
  <si>
    <t>480507</t>
  </si>
  <si>
    <t>Torneira de bóia, tipo registro automático de entrada, DN= 3´</t>
  </si>
  <si>
    <t>480508</t>
  </si>
  <si>
    <t>Torneira de bóia, tipo registro automático de entrada, em ferro dúctil, DN= 8´</t>
  </si>
  <si>
    <t>480509</t>
  </si>
  <si>
    <t>Torneira de bóia, DN= 2 1/2´</t>
  </si>
  <si>
    <t>482000</t>
  </si>
  <si>
    <t>482002</t>
  </si>
  <si>
    <t>Limpeza de caixa d´água até 1.000 litros</t>
  </si>
  <si>
    <t>482004</t>
  </si>
  <si>
    <t>Limpeza de caixa d´água de 1.001 até 10.000 litros</t>
  </si>
  <si>
    <t>482006</t>
  </si>
  <si>
    <t>Limpeza de caixa d´água acima de 10.000 litros</t>
  </si>
  <si>
    <t>490000</t>
  </si>
  <si>
    <t>Caixa, ralo, grelha e acessório hidráulico</t>
  </si>
  <si>
    <t>490100</t>
  </si>
  <si>
    <t>Caixas sifonadas de PVC rígido</t>
  </si>
  <si>
    <t>490102</t>
  </si>
  <si>
    <t>Caixa sifonada de PVC rígido de 100 x 150 x 50 mm, com grelha</t>
  </si>
  <si>
    <t>490103</t>
  </si>
  <si>
    <t>Caixa sifonada de PVC rígido de 150 x 150 x 50 mm, com grelha</t>
  </si>
  <si>
    <t>490104</t>
  </si>
  <si>
    <t>Caixa sifonada de PVC rígido de 150 x 185 x 75 mm, com grelha</t>
  </si>
  <si>
    <t>490105</t>
  </si>
  <si>
    <t>Caixa sifonada de PVC rígido de 250 x 172 x 50 mm, com tampa cega</t>
  </si>
  <si>
    <t>490107</t>
  </si>
  <si>
    <t>Caixa sifonada de PVC rígido de 250 x 230 x 75 mm, com tampa cega</t>
  </si>
  <si>
    <t>490108</t>
  </si>
  <si>
    <t>Caixa sifonada de PVC rígido de 100 x 100 x 50 mm, com grelha</t>
  </si>
  <si>
    <t>490300</t>
  </si>
  <si>
    <t>Caixa de gordura</t>
  </si>
  <si>
    <t>490302</t>
  </si>
  <si>
    <t>Caixa de gordura em alvenaria, 60 x 60 x 60 cm</t>
  </si>
  <si>
    <t>490400</t>
  </si>
  <si>
    <t>Ralos de PVC rígido</t>
  </si>
  <si>
    <t>490401</t>
  </si>
  <si>
    <t>Ralo seco em PVC rígido de 100 x 40 mm, com grelha</t>
  </si>
  <si>
    <t>490500</t>
  </si>
  <si>
    <t>Ralos de ferro fundido</t>
  </si>
  <si>
    <t>490502</t>
  </si>
  <si>
    <t>Ralo seco em ferro fundido, 100 x 165 x 50 mm, com grelha metálica saída vertical</t>
  </si>
  <si>
    <t>490504</t>
  </si>
  <si>
    <t>Ralo sifonado em ferro fundido de 150 x 240 x 75 mm, com grelha</t>
  </si>
  <si>
    <t>490600</t>
  </si>
  <si>
    <t>Grelhas e tampas</t>
  </si>
  <si>
    <t>490601</t>
  </si>
  <si>
    <t>Grelha hemisférica em ferro fundido de 4´</t>
  </si>
  <si>
    <t>490602</t>
  </si>
  <si>
    <t>Grelha em ferro fundido para caixas e canaletas</t>
  </si>
  <si>
    <t>490603</t>
  </si>
  <si>
    <t>Grelha hemisférica em ferro fundido de 3´</t>
  </si>
  <si>
    <t>490607</t>
  </si>
  <si>
    <t>Grelha articulada em ferro fundido para boca de leão</t>
  </si>
  <si>
    <t>490608</t>
  </si>
  <si>
    <t>Grelha hemisférica em ferro fundido de 6´</t>
  </si>
  <si>
    <t>490611</t>
  </si>
  <si>
    <t>Grelha hemisférica em ferro fundido de 2´</t>
  </si>
  <si>
    <t>490614</t>
  </si>
  <si>
    <t>Grelha redonda com disco rotativo em aço inoxidável de 15 cm</t>
  </si>
  <si>
    <t>490616</t>
  </si>
  <si>
    <t>Grelha quadriculada em ferro fundido para caixas e canaletas</t>
  </si>
  <si>
    <t>490617</t>
  </si>
  <si>
    <t>Grelha em alumínio fundido para caixas e canaletas - linha comercial</t>
  </si>
  <si>
    <t>490619</t>
  </si>
  <si>
    <t>Grelha pré-moldada em concreto, com furos redondos, 79,5 x 24,5 x 8 cm</t>
  </si>
  <si>
    <t>490620</t>
  </si>
  <si>
    <t>Captador pluvial, corpo em aço inoxidável e grelha, com mecanismo anti-vórtice, DN= 50 mm</t>
  </si>
  <si>
    <t>490621</t>
  </si>
  <si>
    <t>Captador pluvial, corpo em aço inoxidável e grelha, com mecanismo anti-vórtice, DN= 75 mm</t>
  </si>
  <si>
    <t>490640</t>
  </si>
  <si>
    <t>Tampão em ferro fundido de Ø 600 mm, classe 125 (ruptura &gt; 125 kN)</t>
  </si>
  <si>
    <t>490641</t>
  </si>
  <si>
    <t>Tampão em ferro fundido de Ø 600 mm, classe 250 (ruptura &gt; 250 kN)</t>
  </si>
  <si>
    <t>490642</t>
  </si>
  <si>
    <t>Tampão em ferro fundido de Ø 600 mm, classe 400 (ruptura&gt; 400 kN)</t>
  </si>
  <si>
    <t>490643</t>
  </si>
  <si>
    <t>Tampão em ferro fundido de 300 x 300 mm, classe 125 (ruptura &gt; 125 kN)</t>
  </si>
  <si>
    <t>490644</t>
  </si>
  <si>
    <t>Tampão em ferro fundido de 400 x 400 mm, classe 125 (ruptura &gt; 125 kN)</t>
  </si>
  <si>
    <t>490645</t>
  </si>
  <si>
    <t>Tampão em ferro fundido de 500 x 500 mm, classe 125 (ruptura &gt; 125 kN)</t>
  </si>
  <si>
    <t>490646</t>
  </si>
  <si>
    <t>Tampão em ferro fundido de 600 x 600 mm, classe 125 (ruptura &gt; 125 kN)</t>
  </si>
  <si>
    <t>490648</t>
  </si>
  <si>
    <t>Tampão em ferro fundido com tampa articulada, de 400 x 600 mm, classe 15 (ruptura &gt; 1500 kg)</t>
  </si>
  <si>
    <t>490655</t>
  </si>
  <si>
    <t>Grelha com calha e cesto coletor para piso, em aço inox com 15 cm de largura</t>
  </si>
  <si>
    <t>490656</t>
  </si>
  <si>
    <t>Grelha com calha e cesto coletor para piso, em aço inox com 20 cm de largura</t>
  </si>
  <si>
    <t>490800</t>
  </si>
  <si>
    <t>Caixas de passagem e inspeção</t>
  </si>
  <si>
    <t>490825</t>
  </si>
  <si>
    <t>Caixa de areia em pvc, diâmetro nominal = 100 mm</t>
  </si>
  <si>
    <t>491100</t>
  </si>
  <si>
    <t>Canaletas e afins</t>
  </si>
  <si>
    <t>491113</t>
  </si>
  <si>
    <t>Canaleta com grelha em alumínio, largura de 80mm</t>
  </si>
  <si>
    <t>491200</t>
  </si>
  <si>
    <t>Poço de visita / boca de lobo / caixa de passagem e afins</t>
  </si>
  <si>
    <t>491201</t>
  </si>
  <si>
    <t>Boca de lobo simples tipo PMSP, com tampa de concreto</t>
  </si>
  <si>
    <t>491203</t>
  </si>
  <si>
    <t>Boca de lobo dupla tipo PMSP, com tampa de concreto</t>
  </si>
  <si>
    <t>491204</t>
  </si>
  <si>
    <t>Boca de leão simples tipo PMSP, com grelha</t>
  </si>
  <si>
    <t>491205</t>
  </si>
  <si>
    <t>Boca de lobo tripla tipo PMSP, com tampa de concreto</t>
  </si>
  <si>
    <t>491210</t>
  </si>
  <si>
    <t>Caixa coletora em concreto armado 0,30 x 0,70 x 1,00 m</t>
  </si>
  <si>
    <t>491211</t>
  </si>
  <si>
    <t>Poço de visita de 1,60 x 1,60 x 1,60 m - tipo PMSP</t>
  </si>
  <si>
    <t>491212</t>
  </si>
  <si>
    <t>Chaminé para poço de visita tipo PMSP em alvenaria diâmetro interno 70 cm - pescoço</t>
  </si>
  <si>
    <t>491214</t>
  </si>
  <si>
    <t>Poço de visita em alvenaria tipo PMSP - balão</t>
  </si>
  <si>
    <t>491300</t>
  </si>
  <si>
    <t>Filtros anaeróbios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</si>
  <si>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</si>
  <si>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</si>
  <si>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</si>
  <si>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</si>
  <si>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</si>
  <si>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</si>
  <si>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</si>
  <si>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</si>
  <si>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491400</t>
  </si>
  <si>
    <t>Fossa séptica</t>
  </si>
  <si>
    <t>491401</t>
  </si>
  <si>
    <t>Fossa séptica câmara única com anéis pré-moldados em concreto, diâmetro externo de 1,50 m, altura útil de 1,50 m</t>
  </si>
  <si>
    <t>491402</t>
  </si>
  <si>
    <t>Fossa séptica câmara única com anéis pré-moldados em concreto, diâmetro externo de 2,50 m, altura útil de 2,50 m</t>
  </si>
  <si>
    <t>491403</t>
  </si>
  <si>
    <t>Fossa séptica câmara única com anéis pré-moldados em concreto, diâmetro externo de 2,50 m, altura útil de 4,00 m</t>
  </si>
  <si>
    <t>491406</t>
  </si>
  <si>
    <t>SM-01 sumidouro - poço absorvente</t>
  </si>
  <si>
    <t>491407</t>
  </si>
  <si>
    <t>Tampão de concreto para sumidouro - diâmetro interno de 2,0 m</t>
  </si>
  <si>
    <t>491500</t>
  </si>
  <si>
    <t>Anel e aduela pré-moldados</t>
  </si>
  <si>
    <t>491501</t>
  </si>
  <si>
    <t>Anel pré-moldado de concreto com diâmetro de 0,60 m</t>
  </si>
  <si>
    <t>491503</t>
  </si>
  <si>
    <t>Anel pré-moldado de concreto com diâmetro de 0,80 m</t>
  </si>
  <si>
    <t>491504</t>
  </si>
  <si>
    <t>Anel pré-moldado de concreto com diâmetro de 1,20 m</t>
  </si>
  <si>
    <t>491505</t>
  </si>
  <si>
    <t>Anel pré-moldado de concreto com diâmetro de 1,50 m</t>
  </si>
  <si>
    <t>491506</t>
  </si>
  <si>
    <t>Anel pré-moldado de concreto com diâmetro de 1,80 m</t>
  </si>
  <si>
    <t>491510</t>
  </si>
  <si>
    <t>Anel pré-moldado de concreto com diâmetro de 3,00 m</t>
  </si>
  <si>
    <t>500000</t>
  </si>
  <si>
    <t>Detecção, combate e prevenção a incêndio</t>
  </si>
  <si>
    <t>500100</t>
  </si>
  <si>
    <t>Hidrantes e acessórios</t>
  </si>
  <si>
    <t>500103</t>
  </si>
  <si>
    <t>Abrigo duplo para hidrante/mangueira, com visor e suporte (embutir e externo)</t>
  </si>
  <si>
    <t>500106</t>
  </si>
  <si>
    <t>Abrigo para hidrante/mangueira (embutir e externo)</t>
  </si>
  <si>
    <t>500108</t>
  </si>
  <si>
    <t>Mangueira com união de engate rápido, DN= 1 1/2´ (38 mm)</t>
  </si>
  <si>
    <t>500109</t>
  </si>
  <si>
    <t>Botoeira para acionamento de bomba de incêndio tipo quebra-vidro</t>
  </si>
  <si>
    <t>500110</t>
  </si>
  <si>
    <t>Mangueira com união de engate rápido, DN= 2 1/2´ (63 mm)</t>
  </si>
  <si>
    <t>500111</t>
  </si>
  <si>
    <t>Esguicho latão com engate rápido, DN= 2 1/2´, jato regulável</t>
  </si>
  <si>
    <t>500113</t>
  </si>
  <si>
    <t>Abrigo simples com suporte, em aço inoxidável escovado, para mangueira de 1 1/2´, porta em vidro temperado jateado - inclusive mangueira de 30 m (2 x 15 m)</t>
  </si>
  <si>
    <t>500116</t>
  </si>
  <si>
    <t>Adaptador de engate rápido em latão de 2 1/2´ x 1 1/2´</t>
  </si>
  <si>
    <t>500117</t>
  </si>
  <si>
    <t>Adaptador de engate rápido em latão de 2 1/2´ x 2 1/2´</t>
  </si>
  <si>
    <t>500118</t>
  </si>
  <si>
    <t>Hidrante de coluna com duas saídas, 4´x 2 1/2´ - simples</t>
  </si>
  <si>
    <t>500119</t>
  </si>
  <si>
    <t>Tampão de engate rápido em latão, DN= 2 1/2´, com corrente</t>
  </si>
  <si>
    <t>500120</t>
  </si>
  <si>
    <t>Tampão de engate rápido em latão, DN= 1 1/2´, com corrente</t>
  </si>
  <si>
    <t>500121</t>
  </si>
  <si>
    <t>Chave para conexão de engate rápido</t>
  </si>
  <si>
    <t>500122</t>
  </si>
  <si>
    <t>Esguicho latão com engate rápido, DN= 1 1/2´, jato regulável</t>
  </si>
  <si>
    <t>500132</t>
  </si>
  <si>
    <t>Abrigo de hidrante de 1 1/2´ completo - inclusive mangueira de 30 m (2 x 15 m)</t>
  </si>
  <si>
    <t>500133</t>
  </si>
  <si>
    <t>Abrigo de hidrante de 2 1/2´ completo - inclusive mangueira de 30 m (2 x 15 m)</t>
  </si>
  <si>
    <t>500134</t>
  </si>
  <si>
    <t>Abrigo para registro de recalque tipo coluna, completo - inclusive tubulações e válvulas</t>
  </si>
  <si>
    <t>500200</t>
  </si>
  <si>
    <t>Registros e válvulas controladoras</t>
  </si>
  <si>
    <t>500202</t>
  </si>
  <si>
    <t>Bico de sprinkler cromado pendente com rompimento da ampola a 68°C</t>
  </si>
  <si>
    <t>500205</t>
  </si>
  <si>
    <t>Alarme hidráulico tipo gongo</t>
  </si>
  <si>
    <t>500206</t>
  </si>
  <si>
    <t>Bico de sprinkler tipo ´Up Right´ com rompimento da ampola a 68º C</t>
  </si>
  <si>
    <t>500500</t>
  </si>
  <si>
    <t>Iluminação e sinalização de emergência</t>
  </si>
  <si>
    <t>500506</t>
  </si>
  <si>
    <t>Central de iluminação de emergência, completa, para até 6.000 W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</si>
  <si>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</si>
  <si>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</si>
  <si>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</si>
  <si>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</si>
  <si>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500516</t>
  </si>
  <si>
    <t>Módulo para adaptação de luminária de emergência, autonomia 90 minutos para lâmpada fluorescente de 32 W</t>
  </si>
  <si>
    <t>500517</t>
  </si>
  <si>
    <t>Acionador manual tipo quebra vidro, em caixa plástica</t>
  </si>
  <si>
    <t>500521</t>
  </si>
  <si>
    <t>Detector termovelocimétrico endereçável com base endereçável</t>
  </si>
  <si>
    <t>500523</t>
  </si>
  <si>
    <t>Sirene audiovisual tipo endereçável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</si>
  <si>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</si>
  <si>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</si>
  <si>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</si>
  <si>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</si>
  <si>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500526</t>
  </si>
  <si>
    <t>Bloco autônomo de iluminação de emergência com autonomia mínima de 1 hora, equipado com 2 lâmpadas de 11 W</t>
  </si>
  <si>
    <t>500527</t>
  </si>
  <si>
    <t>Central de detecção e alarme de incêndio completa, autonomia de 1 hora para 12 laços, 220 V/12 V</t>
  </si>
  <si>
    <t>500528</t>
  </si>
  <si>
    <t>Sirene tipo corneta de 12 V</t>
  </si>
  <si>
    <t>500531</t>
  </si>
  <si>
    <t>Bloco autônomo de iluminação de emergência com autonomia mínima de 3 horas, equipado com 2 faróis de lâmpadas de 21/55 W</t>
  </si>
  <si>
    <t>500540</t>
  </si>
  <si>
    <t>Sirene eletrônica em caixa metálica de 4 x 4</t>
  </si>
  <si>
    <t>500543</t>
  </si>
  <si>
    <t>Detector óptico de fumaça com base - endereçável</t>
  </si>
  <si>
    <t>500544</t>
  </si>
  <si>
    <t>Painel repetidor de detecção e alarme de incêndio tipo endereçável</t>
  </si>
  <si>
    <t>500545</t>
  </si>
  <si>
    <t>Acionador manual quebra-vidro endereçável</t>
  </si>
  <si>
    <t>500547</t>
  </si>
  <si>
    <t>Módulo isolador, módulo endereçador para áudio visual</t>
  </si>
  <si>
    <t>501000</t>
  </si>
  <si>
    <t>Extintores</t>
  </si>
  <si>
    <t>501003</t>
  </si>
  <si>
    <t>Extintor sobre rodas de gás carbônico - capacidade de 10 kg</t>
  </si>
  <si>
    <t>501004</t>
  </si>
  <si>
    <t>Extintor manual de pó químico seco BC - capacidade de 4 kg</t>
  </si>
  <si>
    <t>501005</t>
  </si>
  <si>
    <t>Extintor sobre rodas de gás carbônico - capacidade de 25 kg</t>
  </si>
  <si>
    <t>501006</t>
  </si>
  <si>
    <t>Extintor manual de pó químico seco BC - capacidade de 8 kg</t>
  </si>
  <si>
    <t>501008</t>
  </si>
  <si>
    <t>Extintor manual de pó químico seco BC - capacidade de 12 kg</t>
  </si>
  <si>
    <t>501009</t>
  </si>
  <si>
    <t>Extintor sobre rodas de pó químico seco 20BC - capacidade de 20 kg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</si>
  <si>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</si>
  <si>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</si>
  <si>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</si>
  <si>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</si>
  <si>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</si>
  <si>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Extintor manual de pó químico seco ABC - capacidade de 6 kg</t>
  </si>
  <si>
    <t>501014</t>
  </si>
  <si>
    <t>Extintor manual de gás carbônico 5BC - capacidade de 06 kg</t>
  </si>
  <si>
    <t>501021</t>
  </si>
  <si>
    <t>Suporte para extintor de piso em fibra de vidro</t>
  </si>
  <si>
    <t>501022</t>
  </si>
  <si>
    <t>Suporte para extintor de piso em aço inox</t>
  </si>
  <si>
    <t>502000</t>
  </si>
  <si>
    <t>502002</t>
  </si>
  <si>
    <t>Destravador magnético (Eletroimã), para porta corta-fogo de 24 Vcc</t>
  </si>
  <si>
    <t>502011</t>
  </si>
  <si>
    <t>Recarga de extintor de água pressurizada</t>
  </si>
  <si>
    <t>502012</t>
  </si>
  <si>
    <t>Recarga de extintor de gás carbônico</t>
  </si>
  <si>
    <t>502013</t>
  </si>
  <si>
    <t>Recarga de extintor de pó químico seco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</si>
  <si>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</si>
  <si>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</si>
  <si>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</si>
  <si>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</si>
  <si>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502020</t>
  </si>
  <si>
    <t>Recolocação de bico de sprinkler</t>
  </si>
  <si>
    <t>540000</t>
  </si>
  <si>
    <t>Pavimentação e passeio</t>
  </si>
  <si>
    <t>540100</t>
  </si>
  <si>
    <t>Pavimentação preparo de base</t>
  </si>
  <si>
    <t>540101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</si>
  <si>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</si>
  <si>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</si>
  <si>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</si>
  <si>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</si>
  <si>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</si>
  <si>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</si>
  <si>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</si>
  <si>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</si>
  <si>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</si>
  <si>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</si>
  <si>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</si>
  <si>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</si>
  <si>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</si>
  <si>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540140</t>
  </si>
  <si>
    <t>Abertura de caixa até 25 cm, inclui escavação, compactação, transporte e preparo do sub-leito</t>
  </si>
  <si>
    <t>540141</t>
  </si>
  <si>
    <t>Varrição de pavimento para recapeamento</t>
  </si>
  <si>
    <t>540200</t>
  </si>
  <si>
    <t>Pavimentação com pedrisco e revestimento primário</t>
  </si>
  <si>
    <t>540203</t>
  </si>
  <si>
    <t>Revestimento primário com pedra britada, compactação mínima de 95% do PN</t>
  </si>
  <si>
    <t>540300</t>
  </si>
  <si>
    <t>Pavimentação flexível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</si>
  <si>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</si>
  <si>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</si>
  <si>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</si>
  <si>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</si>
  <si>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</si>
  <si>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</si>
  <si>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</si>
  <si>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</si>
  <si>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</si>
  <si>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</si>
  <si>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540325</t>
  </si>
  <si>
    <t>Revestimento de pré-misturado a quente</t>
  </si>
  <si>
    <t>540326</t>
  </si>
  <si>
    <t>Revestimento de pré-misturado a frio</t>
  </si>
  <si>
    <t>540400</t>
  </si>
  <si>
    <t>Pavimentação em paralelepípedos e blocos de concreto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</si>
  <si>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</si>
  <si>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</si>
  <si>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</si>
  <si>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</si>
  <si>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</si>
  <si>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</si>
  <si>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</si>
  <si>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</si>
  <si>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540434</t>
  </si>
  <si>
    <t>Pavimentação em lajota de concreto 35 MPa, espessura 6 cm, tipos: raquete, retangular, sextavado e 16 faces, com rejunte em areia</t>
  </si>
  <si>
    <t>540435</t>
  </si>
  <si>
    <t>Pavimentação em lajota de concreto 35 MPa, espessura 8 cm, tipos: raquete, retangular, sextavado e 16 faces, com rejunte em areia</t>
  </si>
  <si>
    <t>540436</t>
  </si>
  <si>
    <t>Bloco diagonal em concreto tipo piso drenante para plantio de grama - 50 x 50 x 10 cm</t>
  </si>
  <si>
    <t>540600</t>
  </si>
  <si>
    <t>Guias e sarjetas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</si>
  <si>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</si>
  <si>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</si>
  <si>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</si>
  <si>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</si>
  <si>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</si>
  <si>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</si>
  <si>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</si>
  <si>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</si>
  <si>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</si>
  <si>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extrusado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</si>
  <si>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</si>
  <si>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</si>
  <si>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</si>
  <si>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</si>
  <si>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540700</t>
  </si>
  <si>
    <t>540704</t>
  </si>
  <si>
    <t>Passeio em mosaico português</t>
  </si>
  <si>
    <t>540710</t>
  </si>
  <si>
    <t>Piso em ladrilho hidráulico preto, branco e cinza 20 x 20 cm, assentado com argamassa mista</t>
  </si>
  <si>
    <t>540711</t>
  </si>
  <si>
    <t>Piso em ladrilho hidráulico preto, branco e cinza 20 x 20 cm, assentado com argamassa colante industrializada</t>
  </si>
  <si>
    <t>540712</t>
  </si>
  <si>
    <t>Piso em ladrilho hidráulico várias cores 20 x 20 cm, assentado com argamassa mista</t>
  </si>
  <si>
    <t>540713</t>
  </si>
  <si>
    <t>Piso em ladrilho hidráulico várias cores 20 x 20 cm, assentado com argamassa colante industrializada</t>
  </si>
  <si>
    <t>540720</t>
  </si>
  <si>
    <t>Rejuntamento de piso em ladrilho hidráulico (20 x 20 x 1,8 cm) com cimento branco, juntas de 2 mm</t>
  </si>
  <si>
    <t>540721</t>
  </si>
  <si>
    <t>Rejuntamento de piso em ladrilho hidráulico (20 x 20 x 1,8 cm) com argamassa industrializada para rejunte, juntas de 2 mm</t>
  </si>
  <si>
    <t>540726</t>
  </si>
  <si>
    <t>Piso em ladrilho hidráulico tipo rampa várias cores (30x30cm) antiderrapante, assentado com argamassa mista</t>
  </si>
  <si>
    <t>542000</t>
  </si>
  <si>
    <t>542004</t>
  </si>
  <si>
    <t>Bate-roda em concreto pré-moldado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</si>
  <si>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</si>
  <si>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</si>
  <si>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</si>
  <si>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</si>
  <si>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</si>
  <si>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</si>
  <si>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</si>
  <si>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</si>
  <si>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</si>
  <si>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</si>
  <si>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550000</t>
  </si>
  <si>
    <t>Limpeza</t>
  </si>
  <si>
    <t>550100</t>
  </si>
  <si>
    <t>Limpeza de obra</t>
  </si>
  <si>
    <t>550102</t>
  </si>
  <si>
    <t>Limpeza final da obra</t>
  </si>
  <si>
    <t>550103</t>
  </si>
  <si>
    <t>Limpeza complementar com hidrojateamento</t>
  </si>
  <si>
    <t>550107</t>
  </si>
  <si>
    <t>Limpeza complementar e especial de piso com produtos químicos</t>
  </si>
  <si>
    <t>550108</t>
  </si>
  <si>
    <t>Limpeza complementar e especial de peças e aparelhos sanitários</t>
  </si>
  <si>
    <t>550110</t>
  </si>
  <si>
    <t>Limpeza complementar e especial de vidros</t>
  </si>
  <si>
    <t>550113</t>
  </si>
  <si>
    <t>Limpeza e lavagem de superfície revestida com material cerâmico ou pastilhas por hidrojateamento com rejuntamento</t>
  </si>
  <si>
    <t>550114</t>
  </si>
  <si>
    <t>Limpeza de superfície com hidrojateamento</t>
  </si>
  <si>
    <t>550200</t>
  </si>
  <si>
    <t>Limpeza e desinfecção sanitária</t>
  </si>
  <si>
    <t>550201</t>
  </si>
  <si>
    <t>Limpeza de caixa de inspeção</t>
  </si>
  <si>
    <t>550202</t>
  </si>
  <si>
    <t>Limpeza de fossa</t>
  </si>
  <si>
    <t>550204</t>
  </si>
  <si>
    <t>Limpeza e desobstrução de boca de lobo</t>
  </si>
  <si>
    <t>550205</t>
  </si>
  <si>
    <t>Limpeza e desobstrução de canaletas ou tubulações de águas pluviais</t>
  </si>
  <si>
    <t>550206</t>
  </si>
  <si>
    <t>Limpeza e desentupimento manual de tubulação de esgoto predial</t>
  </si>
  <si>
    <t>551000</t>
  </si>
  <si>
    <t>Remoção de entulho</t>
  </si>
  <si>
    <t>551003</t>
  </si>
  <si>
    <t>Locação de duto coletor de entulho</t>
  </si>
  <si>
    <t>610000</t>
  </si>
  <si>
    <t>Conforto mecânico, equipamentos e sistema</t>
  </si>
  <si>
    <t>610100</t>
  </si>
  <si>
    <t>Elevador</t>
  </si>
  <si>
    <t>610167</t>
  </si>
  <si>
    <t>Elevador para passageiros, uso interno com capacidade mínima de 600kg para duas paradas, portas unilaterais</t>
  </si>
  <si>
    <t>610168</t>
  </si>
  <si>
    <t>Elevador para passageiros, uso interno com capacidade mínima de 600kg para três paradas, portas unilaterais</t>
  </si>
  <si>
    <t>610169</t>
  </si>
  <si>
    <t>Elevador para passageiros, uso interno com capacidade mínima de 600kg para três paradas, portas bilaterais</t>
  </si>
  <si>
    <t>610176</t>
  </si>
  <si>
    <t>Elevador para passageiros, uso interno com capacidade mínima de 600 kg para quatro paradas, portas bilaterais</t>
  </si>
  <si>
    <t>610177</t>
  </si>
  <si>
    <t>Elevador para passageiros, uso interno com capacidade mínima de 600 kg para quatro paradas, portas unilaterais</t>
  </si>
  <si>
    <t>610180</t>
  </si>
  <si>
    <t>Fechamento em vidro laminado para caixa de elevador</t>
  </si>
  <si>
    <t>610182</t>
  </si>
  <si>
    <t>Elevador para 9 passageiros com 2 paradas, acessos justapostos, sem casa de máquinas</t>
  </si>
  <si>
    <t>611200</t>
  </si>
  <si>
    <t>Exaustão</t>
  </si>
  <si>
    <t>611212</t>
  </si>
  <si>
    <t>Exaustor eólico vazão de ar 4.000 m³/h e ventos a 10 km/h</t>
  </si>
  <si>
    <t>611400</t>
  </si>
  <si>
    <t>Ventilação</t>
  </si>
  <si>
    <t>611404</t>
  </si>
  <si>
    <t>Caixa ventiladora com ventilador centrífugo, vazão 4400 m³/h, pressão 35 mmCA - 220/380 V / 60Hz</t>
  </si>
  <si>
    <t>611405</t>
  </si>
  <si>
    <t>Caixa ventiladora com ventilador centrífugo, vazão 8800 m³/h, pressão 35 mmCA - 220/380 V / 60Hz</t>
  </si>
  <si>
    <t>611406</t>
  </si>
  <si>
    <t>Caixa ventiladora com ventilador centrífugo, vazão 700 m³/h, pressão 35 mmCA - 220/380 V / 60Hz</t>
  </si>
  <si>
    <t>611407</t>
  </si>
  <si>
    <t>Caixa ventiladora com ventilador centrífugo, vazão 1710 m³/h, pressão 35 mmCA - 220/380 V / 60Hz</t>
  </si>
  <si>
    <t>611408</t>
  </si>
  <si>
    <t>Caixa ventiladora com ventilador centrífugo, vazão 1190 m³/h, pressão 35 mmCA - 220/380 V / 60Hz</t>
  </si>
  <si>
    <t>612000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</si>
  <si>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</si>
  <si>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</si>
  <si>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</si>
  <si>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</si>
  <si>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</si>
  <si>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</si>
  <si>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</si>
  <si>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</si>
  <si>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612045</t>
  </si>
  <si>
    <t>Duto em chapa de aço galvanizado</t>
  </si>
  <si>
    <t>620000</t>
  </si>
  <si>
    <t>Cozinha, refeitório, lavanderia industrial, equipamento e acessórios</t>
  </si>
  <si>
    <t>620400</t>
  </si>
  <si>
    <t>Mobiliário e acessórios</t>
  </si>
  <si>
    <t>620406</t>
  </si>
  <si>
    <t>Tanque duplo com pés em aço inoxidável de 1600 x 700 x 850 mm</t>
  </si>
  <si>
    <t>620407</t>
  </si>
  <si>
    <t>Mesa em aço inoxidável, largura até 700 mm</t>
  </si>
  <si>
    <t>620409</t>
  </si>
  <si>
    <t>Mesa lateral em aço inoxidável com prateleira inferior, largura até 700 mm</t>
  </si>
  <si>
    <t>622000</t>
  </si>
  <si>
    <t>622033</t>
  </si>
  <si>
    <t>Coifa em aço inoxidável com filtro e exaustor axial - área até 3,00 m²</t>
  </si>
  <si>
    <t>622034</t>
  </si>
  <si>
    <t>Coifa em aço inoxidável com filtro e exaustor axial - área de 3,01 até 7,50 m²</t>
  </si>
  <si>
    <t>622035</t>
  </si>
  <si>
    <t>Coifa em aço inoxidável com filtro e exaustor axial - área de 7,51 até 16,00 m²</t>
  </si>
  <si>
    <t>650000</t>
  </si>
  <si>
    <t>Resfriamento e conservação de material perecivel</t>
  </si>
  <si>
    <t>650100</t>
  </si>
  <si>
    <t>Câmara frigorífica para resfriado</t>
  </si>
  <si>
    <t>650121</t>
  </si>
  <si>
    <t>Câmara frigorífica para resfriados</t>
  </si>
  <si>
    <t>650200</t>
  </si>
  <si>
    <t>Câmara frigorífica para congelado</t>
  </si>
  <si>
    <t>650210</t>
  </si>
  <si>
    <t>Câmara frigorífica para congelados</t>
  </si>
  <si>
    <t>660000</t>
  </si>
  <si>
    <t>Segurança, vigilância e controle, equipamentos e sistema</t>
  </si>
  <si>
    <t>660200</t>
  </si>
  <si>
    <t>Controle de acessos e alarme</t>
  </si>
  <si>
    <t>660206</t>
  </si>
  <si>
    <t>Repetidora de sinais de ocorrências, do painel sinóptico da central de alarme</t>
  </si>
  <si>
    <t>660209</t>
  </si>
  <si>
    <t>Detector de metais, tipo portal, microprocessado</t>
  </si>
  <si>
    <t>660213</t>
  </si>
  <si>
    <t>Porteiro eletrônico com um interfone</t>
  </si>
  <si>
    <t>660224</t>
  </si>
  <si>
    <t>Sistema eletrônico de automatização de portão deslizante, esforço até 1400 kg</t>
  </si>
  <si>
    <t>660246</t>
  </si>
  <si>
    <t>Vídeo porteiro eletrônico colorido, com um interfone e fechadura elétrica</t>
  </si>
  <si>
    <t>660250</t>
  </si>
  <si>
    <t>Central de alarme microprocessada, para até 125 zonas</t>
  </si>
  <si>
    <t>660800</t>
  </si>
  <si>
    <t>Equipamentos para sistema de segurança, vigilância e controle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</si>
  <si>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</si>
  <si>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</si>
  <si>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</si>
  <si>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</si>
  <si>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</si>
  <si>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</si>
  <si>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</si>
  <si>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</si>
  <si>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</si>
  <si>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</si>
  <si>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</si>
  <si>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</si>
  <si>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</si>
  <si>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</si>
  <si>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</si>
  <si>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</si>
  <si>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660819</t>
  </si>
  <si>
    <t>Rack fechado de piso padrão metálico, 19 x 24 Us x 570 mm</t>
  </si>
  <si>
    <t>660823</t>
  </si>
  <si>
    <t>Gravador e reprodutor de DVD</t>
  </si>
  <si>
    <t>660824</t>
  </si>
  <si>
    <t>Filtro e misturador de sinais</t>
  </si>
  <si>
    <t>660825</t>
  </si>
  <si>
    <t>Receptor de sinais via satélite para 8 canais (rack)</t>
  </si>
  <si>
    <t>660826</t>
  </si>
  <si>
    <t>Modulador de canais</t>
  </si>
  <si>
    <t>660827</t>
  </si>
  <si>
    <t>Amplificador de linha VHF + UHF com conector de F50 dB</t>
  </si>
  <si>
    <t>660832</t>
  </si>
  <si>
    <t>Câmara fixa com domo e suporte de fixação, sensor de imagem CMOS, função WDR</t>
  </si>
  <si>
    <t>660833</t>
  </si>
  <si>
    <t>Unidade gerenciadora de vídeo local (DVR) com HD</t>
  </si>
  <si>
    <t>662000</t>
  </si>
  <si>
    <t>662015</t>
  </si>
  <si>
    <t>Guia organizadora de cabos para rack, 19´ 1 U</t>
  </si>
  <si>
    <t>662016</t>
  </si>
  <si>
    <t>Switch 24 portas com capacidade de 10/100/1000/Mbps</t>
  </si>
  <si>
    <t>662017</t>
  </si>
  <si>
    <t>Guia organizadora de cabos para rack, 19´ 2 U</t>
  </si>
  <si>
    <t>662018</t>
  </si>
  <si>
    <t>Caixa de proteção com 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</si>
  <si>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</si>
  <si>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</si>
  <si>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</si>
  <si>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</si>
  <si>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</si>
  <si>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</si>
  <si>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662022</t>
  </si>
  <si>
    <t>Switch para servidor central com 24 portas frontais, capadidade de 10/100/1000 Mbps</t>
  </si>
  <si>
    <t>670000</t>
  </si>
  <si>
    <t>Captação, adução e tratamento de água e esgoto, equipamentos e sistema</t>
  </si>
  <si>
    <t>670200</t>
  </si>
  <si>
    <t>Tratamento</t>
  </si>
  <si>
    <t>670204</t>
  </si>
  <si>
    <t>Medidor de vazão tipo calha Parshall com garganta W= 6´</t>
  </si>
  <si>
    <t>670216</t>
  </si>
  <si>
    <t>Medidor de vazão tipo calha Parshall com garganta W= 3´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</si>
  <si>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</si>
  <si>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</si>
  <si>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</si>
  <si>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</si>
  <si>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670221</t>
  </si>
  <si>
    <t>Tela galvanizada revestida em poliamida, malha de 10 mm</t>
  </si>
  <si>
    <t>670223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</si>
  <si>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</si>
  <si>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</si>
  <si>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</si>
  <si>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</si>
  <si>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Grade grossa em aço carbono, espaçamento 4 cm com barras chatas de 1´ x 3/8´</t>
  </si>
  <si>
    <t>670228</t>
  </si>
  <si>
    <t>Cesto em chapa de aço inoxidável com espessura de 1,5 mm e furos de 1/2´</t>
  </si>
  <si>
    <t>670229</t>
  </si>
  <si>
    <t>Estação de tratamento de esgoto compacta, vazão máxima horária 12,0 l/s, para obras de segurança</t>
  </si>
  <si>
    <t>670232</t>
  </si>
  <si>
    <t>Comporta em fibra de vidro (stop log) - espessura de 10 mm</t>
  </si>
  <si>
    <t>670233</t>
  </si>
  <si>
    <t>Sistema de tratamento de águas cinzas e aproveitamento de águas pluviais, para reuso em fins não potáveis, vazao de 2,00 m³/h</t>
  </si>
  <si>
    <t>670234</t>
  </si>
  <si>
    <t>Estação de tratamento de esgoto, vazão média 60 m³/dia, tratamento conforme Artigo 18</t>
  </si>
  <si>
    <t>670235</t>
  </si>
  <si>
    <t>Estação de tratamento de esgoto, vazão média 30 m³/dia, tratamento da água cinza para reuso</t>
  </si>
  <si>
    <t>670236</t>
  </si>
  <si>
    <t>Estação de tratamento de esgoto, vazão média 60 m³/dia, separação da água negra conforme Artigo 18 e da água cinza para reuso</t>
  </si>
  <si>
    <t>670237</t>
  </si>
  <si>
    <t>Estação de tratamento de esgoto, vazão média 450 m³/dia, conforme Artigo 18</t>
  </si>
  <si>
    <t>670238</t>
  </si>
  <si>
    <t>Estação de tratamento de esgoto, vazão média 315 m³/dia, tratamento da água cinza para reuso</t>
  </si>
  <si>
    <t>670239</t>
  </si>
  <si>
    <t>Estação de tratamento de esgoto, vazão média 450 m³/dia, separação da água negra conforme Artigo 18 e da água cinza para reuso</t>
  </si>
  <si>
    <t>680000</t>
  </si>
  <si>
    <t>Eletrificação, equipamentos e sistema</t>
  </si>
  <si>
    <t>680100</t>
  </si>
  <si>
    <t>Posteamento</t>
  </si>
  <si>
    <t>680131</t>
  </si>
  <si>
    <t>Poste de concreto duplo T, 90 kg, H = 7,50 m</t>
  </si>
  <si>
    <t>680133</t>
  </si>
  <si>
    <t>Poste de concreto duplo T, 150 kg, H = 10,00 m</t>
  </si>
  <si>
    <t>680136</t>
  </si>
  <si>
    <t>Poste de concreto duplo T, 200 kg, H = 7,50 m</t>
  </si>
  <si>
    <t>680139</t>
  </si>
  <si>
    <t>Poste de concreto duplo T, 200 kg, H = 11,00 m</t>
  </si>
  <si>
    <t>680142</t>
  </si>
  <si>
    <t>Poste de concreto duplo T, 300 kg, H = 7,50 m</t>
  </si>
  <si>
    <t>680144</t>
  </si>
  <si>
    <t>Poste de concreto duplo T, 300 kg, H = 10,00 m</t>
  </si>
  <si>
    <t>680146</t>
  </si>
  <si>
    <t>Poste de concreto duplo T, 300 kg, H = 12,00 m</t>
  </si>
  <si>
    <t>680151</t>
  </si>
  <si>
    <t>Poste de concreto duplo T, 400 kg, H = 12,00 m</t>
  </si>
  <si>
    <t>680153</t>
  </si>
  <si>
    <t>Poste de concreto duplo T, 600 kg, H = 10,00 m</t>
  </si>
  <si>
    <t>680154</t>
  </si>
  <si>
    <t>Poste de concreto duplo T, 600 kg, H = 11,00 m</t>
  </si>
  <si>
    <t>680160</t>
  </si>
  <si>
    <t>Poste de concreto circular, 200 kg, H = 7,00 m</t>
  </si>
  <si>
    <t>680161</t>
  </si>
  <si>
    <t>Poste de concreto circular, 200 kg, H = 8,00 m</t>
  </si>
  <si>
    <t>680162</t>
  </si>
  <si>
    <t>Poste de concreto circular, 200 kg, H = 9,00 m</t>
  </si>
  <si>
    <t>680163</t>
  </si>
  <si>
    <t>Poste de concreto circular, 200 kg, H = 10,00 m</t>
  </si>
  <si>
    <t>680164</t>
  </si>
  <si>
    <t>Poste de concreto circular, 200 kg, H = 11,00 m</t>
  </si>
  <si>
    <t>680165</t>
  </si>
  <si>
    <t>Poste de concreto circular, 200 kg, H = 12,00 m</t>
  </si>
  <si>
    <t>680167</t>
  </si>
  <si>
    <t>Poste de concreto circular, 300 kg, H = 9,00 m</t>
  </si>
  <si>
    <t>680169</t>
  </si>
  <si>
    <t>Poste de concreto circular, 300 kg, H = 11,00 m</t>
  </si>
  <si>
    <t>680173</t>
  </si>
  <si>
    <t>Poste de concreto circular, 400 kg, H = 9,00 m</t>
  </si>
  <si>
    <t>680174</t>
  </si>
  <si>
    <t>Poste de concreto circular, 400 kg, H = 10,00 m</t>
  </si>
  <si>
    <t>680175</t>
  </si>
  <si>
    <t>Poste de concreto circular, 400 kg, H = 11,00 m</t>
  </si>
  <si>
    <t>680176</t>
  </si>
  <si>
    <t>Poste de concreto circular, 400 kg, H = 12,00 m</t>
  </si>
  <si>
    <t>680179</t>
  </si>
  <si>
    <t>Poste de concreto circular, 600 kg, H = 10,00 m</t>
  </si>
  <si>
    <t>680180</t>
  </si>
  <si>
    <t>Poste de concreto circular, 600 kg, H = 11,00 m</t>
  </si>
  <si>
    <t>680181</t>
  </si>
  <si>
    <t>Poste de concreto circular, 600 kg, H = 12,00 m</t>
  </si>
  <si>
    <t>680185</t>
  </si>
  <si>
    <t>Poste de concreto circular, 1000 kg, H = 12,00 m</t>
  </si>
  <si>
    <t>680200</t>
  </si>
  <si>
    <t>Estrutura específica</t>
  </si>
  <si>
    <t>680201</t>
  </si>
  <si>
    <t>Estai</t>
  </si>
  <si>
    <t>680202</t>
  </si>
  <si>
    <t>Estrutura tipo M1</t>
  </si>
  <si>
    <t>680203</t>
  </si>
  <si>
    <t>Estrutura tipo M2</t>
  </si>
  <si>
    <t>680204</t>
  </si>
  <si>
    <t>Estrutura tipo N3</t>
  </si>
  <si>
    <t>680205</t>
  </si>
  <si>
    <t>Estrutura tipo M1 - N3</t>
  </si>
  <si>
    <t>680206</t>
  </si>
  <si>
    <t>Estrutura tipo M4</t>
  </si>
  <si>
    <t>680207</t>
  </si>
  <si>
    <t>Estrutura tipo N2</t>
  </si>
  <si>
    <t>680209</t>
  </si>
  <si>
    <t>Estrutura tipo N4</t>
  </si>
  <si>
    <t>680210</t>
  </si>
  <si>
    <t>Armação secundária tipo 1C - 2R</t>
  </si>
  <si>
    <t>680211</t>
  </si>
  <si>
    <t>Armação secundária tipo 1C - 3R</t>
  </si>
  <si>
    <t>680212</t>
  </si>
  <si>
    <t>Armação secundária tipo 2C - 3R</t>
  </si>
  <si>
    <t>680213</t>
  </si>
  <si>
    <t>Armação secundária tipo 2C - 4R</t>
  </si>
  <si>
    <t>680214</t>
  </si>
  <si>
    <t>Armação secundária tipo 4C - 6R</t>
  </si>
  <si>
    <t>682000</t>
  </si>
  <si>
    <t>682001</t>
  </si>
  <si>
    <t>Recolocação de poste de madeira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</si>
  <si>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</si>
  <si>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</si>
  <si>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</si>
  <si>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</si>
  <si>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682012</t>
  </si>
  <si>
    <t>Bengala em PVC para ramal de entrada, diâmetro de 32 mm</t>
  </si>
  <si>
    <t>690000</t>
  </si>
  <si>
    <t>Telefonia, lógica e transmissão de dados, equipamentos e sistema</t>
  </si>
  <si>
    <t>690300</t>
  </si>
  <si>
    <t>Distribuição e comando, caixas e equipamentos específicos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</si>
  <si>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</si>
  <si>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</si>
  <si>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</si>
  <si>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com tampa</t>
  </si>
  <si>
    <t>690314</t>
  </si>
  <si>
    <t>Caixa subterrânea de entrada de telefonia, tipo R2 (107 x 52 x 50) cm, padrão TELEBRÁS, com tampa</t>
  </si>
  <si>
    <t>690325</t>
  </si>
  <si>
    <t>Central de telefonia para 8 linhas e 24 ramais</t>
  </si>
  <si>
    <t>690331</t>
  </si>
  <si>
    <t>Caixa de tomada em poliamida e tampa para piso elevado, com 4 alojamentos para elétrica e até 8 alojamentos para telefonia e dados</t>
  </si>
  <si>
    <t>690334</t>
  </si>
  <si>
    <t>Conector RJ-45 fêmea - categoria 6</t>
  </si>
  <si>
    <t>690336</t>
  </si>
  <si>
    <t>Conector RJ-45 fêmea - categoria 6A</t>
  </si>
  <si>
    <t>690337</t>
  </si>
  <si>
    <t>Central de telefonia PABX digital e analógico, para 120 troncos e 128 ramais</t>
  </si>
  <si>
    <t>690500</t>
  </si>
  <si>
    <t>Estabilização de tensão</t>
  </si>
  <si>
    <t>690501</t>
  </si>
  <si>
    <t>Estabilizador eletrônico de tensão, monofásico, com potência de 5 kVA</t>
  </si>
  <si>
    <t>690503</t>
  </si>
  <si>
    <t>Estabilizador eletrônico de tensão, monofásico, com potência de 7,5 kVA</t>
  </si>
  <si>
    <t>690504</t>
  </si>
  <si>
    <t>Estabilizador eletrônico de tensão, monofásico, com potência de 10 kVA</t>
  </si>
  <si>
    <t>690505</t>
  </si>
  <si>
    <t>Estabilizador eletrônico de tensão, monofásico, com potência de 15 kVA</t>
  </si>
  <si>
    <t>690506</t>
  </si>
  <si>
    <t>Estabilizador eletrônico de tensão, monofásico, com potência de 20 kVA</t>
  </si>
  <si>
    <t>690515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</si>
  <si>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</si>
  <si>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</si>
  <si>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</si>
  <si>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</si>
  <si>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tensão,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</si>
  <si>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</si>
  <si>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</si>
  <si>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</si>
  <si>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</si>
  <si>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</si>
  <si>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</si>
  <si>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690528</t>
  </si>
  <si>
    <t>Estabilizador eletrônico de tensão, trifásico, com potência de 150 kVA, com trafo isolador</t>
  </si>
  <si>
    <t>690600</t>
  </si>
  <si>
    <t>Sistemas ininterruptos de energia</t>
  </si>
  <si>
    <t>690601</t>
  </si>
  <si>
    <t>Sistema ininterrupto de energia, monofásico on line senoidal de 2,4 kVA (110 V/110 V), com autonomia de 15 minutos</t>
  </si>
  <si>
    <t>690602</t>
  </si>
  <si>
    <t>Sistema ininterrupto de energia, trifásico on line de 10 kVA (220 V/220 V), com autonomia de 15 minutos</t>
  </si>
  <si>
    <t>690603</t>
  </si>
  <si>
    <t>Sistema ininterrupto de energia, trifásico on line de 20 kVA (220 V/208 V-108 V), com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</si>
  <si>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</si>
  <si>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</si>
  <si>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</si>
  <si>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</si>
  <si>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690608</t>
  </si>
  <si>
    <t>Sistema ininterrupto de energia, monofásico on line senoidal de 5 kVA (220 V/110 V), com autonomia de 15 minutos</t>
  </si>
  <si>
    <t>690610</t>
  </si>
  <si>
    <t>Sistema ininterrupto de energia, monofásico, com potência entre 5 a 7,5 kVA</t>
  </si>
  <si>
    <t>690611</t>
  </si>
  <si>
    <t>Sistema ininterrupto de energia, monofásico de 600 VA (127 V/127 V), com autonomia de 10 a 15 minutos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</si>
  <si>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</si>
  <si>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</si>
  <si>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</si>
  <si>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</si>
  <si>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</si>
  <si>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</si>
  <si>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690620</t>
  </si>
  <si>
    <t>Sistema ininterrupto de energia, trifásico on line de 20 kVA (220/127 V), com autonomia de 15 minutos</t>
  </si>
  <si>
    <t>690621</t>
  </si>
  <si>
    <t>Sistema ininterrupto de energia, trifásico on line de 60 kVA (220/127 V), com autonomia de 15 minutos</t>
  </si>
  <si>
    <t>690622</t>
  </si>
  <si>
    <t>Sistema ininterrupto de energia, trifásico on line de 80 kVA (220/127 V), com autonomia de 15 minutos</t>
  </si>
  <si>
    <t>690623</t>
  </si>
  <si>
    <t>Sistema ininterrupto de energia, trifásico on line de 20 kVA (380/380 V), com autonomia de 15 minutos</t>
  </si>
  <si>
    <t>690624</t>
  </si>
  <si>
    <t>Sistema ininterrupto de energia, trifásico on line de 20 kVA (380/220 V), com autonomia de 15 minutos</t>
  </si>
  <si>
    <t>690628</t>
  </si>
  <si>
    <t>Sistema ininterrupto de energia, trifásico on line senoidal de 5 kVA (220/110 V), com autonomia de 15 minutos</t>
  </si>
  <si>
    <t>690629</t>
  </si>
  <si>
    <t>Sistema ininterrupto de energia, trifásico on line senoidal de 10 kVA (220/110 V), com autonomia de 10 a 15 minutos</t>
  </si>
  <si>
    <t>690630</t>
  </si>
  <si>
    <t>Sistema ininterrupto de energia, trifásico on line senoidal de 50 kVA (220/110 V), com autonomia de 15 minutos</t>
  </si>
  <si>
    <t>690632</t>
  </si>
  <si>
    <t>Sistema ininterrupto de energia, trifásico on line senoidal de 7,5 kVA (220/110 V), com autonomia de 15 minutos</t>
  </si>
  <si>
    <t>690800</t>
  </si>
  <si>
    <t>Equipamentos para informática</t>
  </si>
  <si>
    <t>690801</t>
  </si>
  <si>
    <t>Distribuidor interno óptico - 1 U para até 24 fibras</t>
  </si>
  <si>
    <t>690900</t>
  </si>
  <si>
    <t>Sistema de rede</t>
  </si>
  <si>
    <t>690925</t>
  </si>
  <si>
    <t>Patch cords de 1,50 ou 3,00 m - RJ-45 / RJ-45 - categoria 6</t>
  </si>
  <si>
    <t>690926</t>
  </si>
  <si>
    <t>Patch panel de 24 portas - categoria 6</t>
  </si>
  <si>
    <t>690930</t>
  </si>
  <si>
    <t>Voice panel de 50 portas - categoria 3</t>
  </si>
  <si>
    <t>690936</t>
  </si>
  <si>
    <t>Patch cords de 2,00 ou 3,00 m - RJ-45 / RJ-45 - categoria 6A</t>
  </si>
  <si>
    <t>690937</t>
  </si>
  <si>
    <t>Transceptor Gigabit SX - LC conectável de formato pequeno (SFP)</t>
  </si>
  <si>
    <t>691000</t>
  </si>
  <si>
    <t>Telecomunicações</t>
  </si>
  <si>
    <t>691013</t>
  </si>
  <si>
    <t>Amplificador de potência para VHF e CATV-50 dB, frequencia 40 a 550 MHz</t>
  </si>
  <si>
    <t>691014</t>
  </si>
  <si>
    <t>Antena parabólica com captador de sinais e modulador de áudio e vídeo</t>
  </si>
  <si>
    <t>692000</t>
  </si>
  <si>
    <t>692001</t>
  </si>
  <si>
    <t>Arame de espinar em aço inoxidável nu, padrão TELESP</t>
  </si>
  <si>
    <t>692002</t>
  </si>
  <si>
    <t>Braçadeira ajustável para poste tubular, tipo BAP 2, padrão TELEBRÁS</t>
  </si>
  <si>
    <t>692003</t>
  </si>
  <si>
    <t>Suporte para isolador roldana tipo SIR, padrão TELEBRÁS</t>
  </si>
  <si>
    <t>692004</t>
  </si>
  <si>
    <t>Isolador roldana em porcelana de 72 x 72 mm</t>
  </si>
  <si>
    <t>692005</t>
  </si>
  <si>
    <t>Suporte para isolador roldana tipo DM, padrão TELEBRÁS</t>
  </si>
  <si>
    <t>692007</t>
  </si>
  <si>
    <t>Fita em aço inoxidável para poste de 0,50 m x 19 mm, com fecho em aço inoxidável</t>
  </si>
  <si>
    <t>692010</t>
  </si>
  <si>
    <t>Tampa para caixa R1, padrão TELEBRÁS</t>
  </si>
  <si>
    <t>692011</t>
  </si>
  <si>
    <t>Tampa para caixa R2, padrão TELEBRÁS</t>
  </si>
  <si>
    <t>692013</t>
  </si>
  <si>
    <t>Bloco de ligação interna para 10 pares, BLI-10</t>
  </si>
  <si>
    <t>692014</t>
  </si>
  <si>
    <t>Bloco de ligação engate rápido para 10 pares, BER-10</t>
  </si>
  <si>
    <t>692017</t>
  </si>
  <si>
    <t>Calha de aço para 4 tomadas 2P+T - 250 V, com cabo</t>
  </si>
  <si>
    <t>692018</t>
  </si>
  <si>
    <t>Cordão óptico duplex, multimodo com conector LC/LC - 2,5 m</t>
  </si>
  <si>
    <t>692020</t>
  </si>
  <si>
    <t>Bandeja fixa para rack, 19´ x 500 mm</t>
  </si>
  <si>
    <t>692021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</si>
  <si>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</si>
  <si>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</si>
  <si>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</si>
  <si>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</si>
  <si>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</si>
  <si>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</si>
  <si>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</si>
  <si>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</si>
  <si>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</si>
  <si>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</si>
  <si>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</si>
  <si>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</si>
  <si>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</si>
  <si>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</si>
  <si>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</si>
  <si>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</si>
  <si>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blindada para VHF/UHF, CATV e FM, frequência 5 MHz a 1 GHz</t>
  </si>
  <si>
    <t>692030</t>
  </si>
  <si>
    <t>Bloco de distribuição com protetor de surtos, para 10 pares, BTDG-10</t>
  </si>
  <si>
    <t>692034</t>
  </si>
  <si>
    <t>Tomada para TV, tipo pino Jack, com placa</t>
  </si>
  <si>
    <t>692035</t>
  </si>
  <si>
    <t>Caixa de emenda ventilada em polipropileno, para até 200 pares</t>
  </si>
  <si>
    <t>970000</t>
  </si>
  <si>
    <t>Comunicação visual</t>
  </si>
  <si>
    <t>970100</t>
  </si>
  <si>
    <t>Adesivos</t>
  </si>
  <si>
    <t>970101</t>
  </si>
  <si>
    <t>Adesivo vinílico, padrão regulamentado, para sinalização de incêndio</t>
  </si>
  <si>
    <t>970200</t>
  </si>
  <si>
    <t>Placas, pórticos e obeliscos arquitetônicos</t>
  </si>
  <si>
    <t>970203</t>
  </si>
  <si>
    <t>Placa comemorativa em aço inoxidável escovado</t>
  </si>
  <si>
    <t>970219</t>
  </si>
  <si>
    <t>Placa de identificação em acrílico com texto em vinil</t>
  </si>
  <si>
    <t>970221</t>
  </si>
  <si>
    <t>Placa de sinalização em PVC para ambientes</t>
  </si>
  <si>
    <t>970300</t>
  </si>
  <si>
    <t>Pintura de letras e pictogramas</t>
  </si>
  <si>
    <t>970301</t>
  </si>
  <si>
    <t>Sinalização com pictograma em tinta acrílica</t>
  </si>
  <si>
    <t>970400</t>
  </si>
  <si>
    <t>Pintura de sinalização viária</t>
  </si>
  <si>
    <t>970401</t>
  </si>
  <si>
    <t>Sinalização horizontal com tinta vinílica ou acrílica</t>
  </si>
  <si>
    <t>970402</t>
  </si>
  <si>
    <t>Sinalização horizontal com termoplástico tipo Hot-spray</t>
  </si>
  <si>
    <t>970500</t>
  </si>
  <si>
    <t>Placas, pórticos e sinalização viária</t>
  </si>
  <si>
    <t>970507</t>
  </si>
  <si>
    <t>Manta de borracha para proteção de coluna e parede, de 1000 x 750 mm e espessura 10 mm</t>
  </si>
  <si>
    <t>970508</t>
  </si>
  <si>
    <t>Cantoneira de borracha para proteção de coluna, de 750 x 100 x 100 mm e espessura 10 mm</t>
  </si>
  <si>
    <t>970510</t>
  </si>
  <si>
    <t>Sinalização vertical em placa de aço galvanizada com pintura em esmalte sintético</t>
  </si>
  <si>
    <t>970513</t>
  </si>
  <si>
    <t>Colocação de placa em suporte de madeira / metálico - solo</t>
  </si>
  <si>
    <t>970514</t>
  </si>
  <si>
    <t>Suporte de perfil metálico galvanizado</t>
  </si>
  <si>
    <t>980000</t>
  </si>
  <si>
    <t>Arquitetura de interiores</t>
  </si>
  <si>
    <t>980200</t>
  </si>
  <si>
    <t>Mobiliário</t>
  </si>
  <si>
    <t>980221</t>
  </si>
  <si>
    <t>Banco de madeira com encosto e pés em ferro fundido pintado</t>
  </si>
  <si>
    <t>982000</t>
  </si>
  <si>
    <t>982002</t>
  </si>
  <si>
    <t>Capacho em fibra natural</t>
  </si>
  <si>
    <t>PÁGINA Nº. :............:</t>
  </si>
  <si>
    <t>12.05.03 ESTACA ESCAVADA MECANICAMENTE, DIÂMETRO DE 30 CM ATÉ 30 T</t>
  </si>
  <si>
    <t>2) O item remunera o fornecimento de mão-de-obra especializada e equipamentos necessários para</t>
  </si>
  <si>
    <t>a execução da estaca escavada mecanicamente, com diâmetro de perfuração de 30 cm para</t>
  </si>
  <si>
    <t>cargas até 30 toneladas, compreendendo os serviços: escavação mecânica por meio de trado</t>
  </si>
  <si>
    <t>espiral ou perfuratriz rotativa até a cota final prevista em projeto; apiloamento do fundo da</t>
  </si>
  <si>
    <t>perfuração com soquete de concreto; lançamento de concreto até a cota de arrasamento</t>
  </si>
  <si>
    <t>acrescida do valor de um diâmetro (30 cm); vibração por meio de vibrador de imersão nos</t>
  </si>
  <si>
    <t>2,00 metros superiores; execução e colocação de armadura de ligação, constituída por quatro</t>
  </si>
  <si>
    <t>barras com 10 mm de diâmetro e 2,00 m de comprimento, ficando 0,50 m acima da cota de</t>
  </si>
  <si>
    <t>arrasamento, em aço CA-50, estribos em aço CA-60. Remunera também o fornecimento dos</t>
  </si>
  <si>
    <t>materiais como: concreto com fck igual ou superior a 20,0 MPa; aço CA-50 para a execução da</t>
  </si>
  <si>
    <t>armadura de ligação, inclusive materiais acessórios como arame e a mão-de-obra adicional para</t>
  </si>
  <si>
    <t>o transporte dos materiais, corte do excesso de concreto e o preparo da cabeça da estaca. Não</t>
  </si>
  <si>
    <t>remunera a remoção do material escavado proveniente da perfuração até o bota-fora fora e a</t>
  </si>
  <si>
    <t>armação com função estrutural.</t>
  </si>
  <si>
    <t>DEMOLICAO DE ALVENARIA ELEMENTOS CERAMICOS VAZADOS - construção ao lado ( Intelli )</t>
  </si>
  <si>
    <t>ESTACA ESCAVADA MECANICAMENTE DIAMETRO DE 25 CM - MUROS E ARQUIBANCADA / TÚNEL DOS VESTIÁRIOS</t>
  </si>
  <si>
    <t>FUNDAÇÃO  - ESTRUTURA DE CONCRETO CONVENCIONAL</t>
  </si>
  <si>
    <t>FUNDAÇÃO  - ESTRUTURA DE CONCRETO DOS PRÉ MOLDADOS</t>
  </si>
  <si>
    <t>CONCRETO USINADO BOMBEADO FCK=25MPA, INCLUSIVE LANCAMENTO E ADENSAMENTO</t>
  </si>
  <si>
    <t>ESTACA TIPO HÉLICE CONTÍNUA DIAMETRO DE 30CM EM SOLO</t>
  </si>
  <si>
    <t>ESTACA TIPO HÉLICE CONTÍNUA DIAMETRO DE 70CM EM SOLO</t>
  </si>
  <si>
    <t>ESTACA TIPO HÉLICE CONTÍNUA DIAMETRO DE 80CM EM SOLO</t>
  </si>
  <si>
    <t>ESTACA TIPO HÉLICE CONTÍNUA DIAMETRO DE 90CM EM SOLO</t>
  </si>
  <si>
    <t>2.14</t>
  </si>
  <si>
    <t>2.15</t>
  </si>
  <si>
    <t>FORMA TABUAS MADEIRA 3A P/ PECAS CONCRETO ARM, REAPR 2X, INCL MONTAGEM E DESMONTAGEM. - BALDRAMES</t>
  </si>
  <si>
    <t>2.16</t>
  </si>
  <si>
    <t>CONCRETO USINADO BOMBEADO FCK=20MPA, INCLUSIVE LANCAMENTO E ADENSAMENTO - ESTACAS</t>
  </si>
  <si>
    <t>ARMACAO ACO CA-50, DIAM. 6,3 (1/4) À 12,5MM(1/2) -FORNECIMENTO/ CORTE( PERDA DE 10%) / DOBRA COLOCAÇÃO - ESTACAS</t>
  </si>
  <si>
    <t>ARMACAO ACO CA-50, DIAM. 6,3 (1/4) À 12,5MM(1/2) -FORNECIMENTO/ CORTE( PERDA DE 10%) / DOBRA COLOCAÇÃO BLOCOS E VIGAS</t>
  </si>
  <si>
    <t>CONCRETO USINADO BOMBEADO FCK=30MPA, INCLUSIVE LANCAMENTO E ADENSAMENTO - BLOCOS E VIGAS</t>
  </si>
  <si>
    <t>ALVENARIA DE VEDAÇÃO BLOCOS VAZADOS CONCRETO 14X19X39CM (ESPE SSURA 14CM) PAREDES COM ÁREA LÍQUIDA MAIOR OU IGUAL A 6M² SEM VÃOS E ARGAMASSA ASSENTAMENTO PREPARO EM BETONEIRA. - FECHAMENTO LATERAL</t>
  </si>
  <si>
    <t>ALVENARIA DE VEDAÇÃO BLOCOS VAZADOS CONCRETO 19X19X39CM (ESPE SSURA 19CM) PAREDES COM ÁREA LÍQUIDA MAIOR OU IGUAL A 6M² SEM VÃOS E ARGAMASSA ASSENTAMENTO PREPARO EM BETONEIRA. PAREDES DA ARQUIBANCADA E TÚNEL</t>
  </si>
  <si>
    <t>ALVENARIA DE VEDAÇÃO BLOCOS VAZADOS CONCRETO 14X19X39CM (ESPE SSURA 14CM) PAREDES COM ÁREA LÍQUIDA MAIOR OU IGUAL A 6M² SEM VÃOS E ARGAMASSA ASSENTAMENTO PREPARO EM BETONEIRA. - MUROS</t>
  </si>
  <si>
    <t>3.8</t>
  </si>
  <si>
    <t>6.2</t>
  </si>
  <si>
    <t>8.4</t>
  </si>
  <si>
    <t>8.5</t>
  </si>
  <si>
    <t>07.03.054</t>
  </si>
  <si>
    <t>07.03.056</t>
  </si>
  <si>
    <t>07.04.087</t>
  </si>
  <si>
    <t>RUFO LISO AÇO GALV PINT PO/COIL-COATING E=0,65MM CORTE ATÉ 400 MM</t>
  </si>
  <si>
    <t>07.04.048</t>
  </si>
  <si>
    <t>RUFO LISO AÇO GALV NATURAL E=0,65MM CORTE ATÉ 600 MM</t>
  </si>
  <si>
    <t>07.04.082</t>
  </si>
  <si>
    <t>RUFO DENTADO AÇO GALV PINT PO/COIL-COATING E=0,5MM CORTE ACIMA DE 600 MM</t>
  </si>
  <si>
    <t>07.04.089</t>
  </si>
  <si>
    <t>RUFO LISO AÇO GALV PINT PO/COIL-COATING E=0,65MM CORTE ACIMA DE 600 MM</t>
  </si>
  <si>
    <t>RUFO LISO AÇO GALV NATURAL E=0,65MM CORTE ATÉ 400 MM</t>
  </si>
  <si>
    <t>07.04.047</t>
  </si>
  <si>
    <t xml:space="preserve">FORNECIMENTO E MONTAGEM DE ESTRUTURA PRE-MOLDADA DE CONCRETO - PILARES </t>
  </si>
  <si>
    <t>FORNECIMENTO E MONTAGEM DE ESTRUTURA PRE-MOLDADA DE CONCRETO -VIGAS DE APOIO DA LAJE</t>
  </si>
  <si>
    <t>FORNECIMENTO E MONTAGEM DE ESTRUTURA PRE-MOLDADA DE CONCRETO - LAJE DE PISO</t>
  </si>
  <si>
    <t>FORNECIMENTO E MONTAGEM DE ESTRUTURA PRE-MOLDADA DE CONCRETO - VIGAS JACARÉ</t>
  </si>
  <si>
    <t>FORNECIMENTO E MONTAGEM DE ESTRUTURA PRE-MOLDADA DE CONCRETO - DEGRAUS DA ARQUIBANCADA</t>
  </si>
  <si>
    <t>FORNECIMENTO E MONTAGEM DE ESTRUTURA PRE-MOLDADA DE CONCRETO - VIGA DE FIXAÇÃO DAS TELHAS</t>
  </si>
  <si>
    <t>GUARDA-CORPO EM TUBO DE ACO GALVANIZADO 1 1/2" - RAMPA DE ACESSO EXTERNO</t>
  </si>
  <si>
    <t xml:space="preserve">ESQUADRIAS METÁLICAS </t>
  </si>
  <si>
    <t>PRAZO EXEC: 150 DIAS</t>
  </si>
  <si>
    <t>REGIME : EMPREITADA GLOBAL</t>
  </si>
  <si>
    <t xml:space="preserve"> Item </t>
  </si>
  <si>
    <t xml:space="preserve">          Etapas da Obra</t>
  </si>
  <si>
    <t xml:space="preserve">  Total em  R$</t>
  </si>
  <si>
    <t>%</t>
  </si>
  <si>
    <t>1º etapa</t>
  </si>
  <si>
    <t>2º etapa</t>
  </si>
  <si>
    <t>3º etapa</t>
  </si>
  <si>
    <t>4º etapa</t>
  </si>
  <si>
    <t>5º etapa</t>
  </si>
  <si>
    <t>30 DIAS</t>
  </si>
  <si>
    <t>VALOR GLOBAL DA OBRA</t>
  </si>
  <si>
    <t>% DA OBRA</t>
  </si>
  <si>
    <t>VALOR ACUMULADO</t>
  </si>
  <si>
    <t>% DA OBRA ACUMULADO</t>
  </si>
  <si>
    <t>_______________________________</t>
  </si>
  <si>
    <t>Ass. do Prefeito</t>
  </si>
  <si>
    <t>Ass. do Secretário Obras</t>
  </si>
  <si>
    <t>4.2</t>
  </si>
  <si>
    <t>4.3</t>
  </si>
  <si>
    <t>4.4</t>
  </si>
  <si>
    <t>4.5</t>
  </si>
  <si>
    <t>4.6</t>
  </si>
  <si>
    <t>5.9</t>
  </si>
  <si>
    <t>6.3</t>
  </si>
  <si>
    <t>2.17</t>
  </si>
  <si>
    <t>2.18</t>
  </si>
  <si>
    <t>2.19</t>
  </si>
  <si>
    <t>TAXA DE MODILIZAÇÃO PARA ESTACA TIPO HÉLICE CONTÍNUA</t>
  </si>
  <si>
    <t>TX</t>
  </si>
  <si>
    <t xml:space="preserve">TELHA ACO GALV TRAP SAND POLIURETANO PINT 1 FACE CHAPA 0,5MM E=100MM - COBERTURA </t>
  </si>
  <si>
    <t>TELHA ACO GALVANIZADA PINT 1 FACE PO/COIL-COATING TRAPEZ E=0,65MM H=40MM - FECHAMENTO LATERAL ENTRE A COBERTURA NOVA E A EXISTENTE</t>
  </si>
  <si>
    <t>TELHA ACO GALVANIZADA PINT 2 FACES PO/COIL-COATING TRAPEZ E=0,65MM H=100MM - FECHAMENTO LATERAL EXTERNO</t>
  </si>
  <si>
    <t>PISO EM CONCRETO 20 MPA USINADO, ESPESSURA 7CM E JUNTAS SERRADAS 2X2M, INCLUSO POLIMENTO COM DESEMPENADEIRA ELETRICA - (PISO DA QUADRA, ARQUIBANCADAS, ESCADA, CORREDOR EXTERNO, PORTÃO DE ACESSO)</t>
  </si>
  <si>
    <t>8.6</t>
  </si>
  <si>
    <t>PINTURA EPOXI, DUAS DEMAOS - PISO NOVO DA QUADRA</t>
  </si>
  <si>
    <t>Cronograma Físico Financeiro - Convenio 2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</si>
</sst>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 ;\-#,##0.00\ "/>
  </numFmts>
  <fonts count="3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2"/>
      <color rgb="FFFF0000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2"/>
      <color rgb="FFFF000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</font>
    <font>
      <sz val="12"/>
      <color rgb="FFFF0000"/>
      <name val="Calibri"/>
      <family val="2"/>
    </font>
    <font>
      <sz val="12"/>
      <color rgb="FF0000CC"/>
      <name val="Arial"/>
      <family val="2"/>
    </font>
    <font>
      <b/>
      <sz val="12"/>
      <color rgb="FF0000CC"/>
      <name val="Calibri"/>
      <family val="2"/>
    </font>
    <font>
      <b/>
      <sz val="12"/>
      <color rgb="FF0000CC"/>
      <name val="Arial"/>
      <family val="2"/>
    </font>
    <font>
      <sz val="12"/>
      <color rgb="FF0000CC"/>
      <name val="Calibri"/>
      <family val="2"/>
    </font>
    <font>
      <sz val="11"/>
      <color rgb="FF0000CC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indexed="8"/>
      <name val="Times New Roman"/>
      <family val="1"/>
    </font>
    <font>
      <b/>
      <sz val="9"/>
      <color indexed="8"/>
      <name val="Arial"/>
      <family val="2"/>
    </font>
    <font>
      <b/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1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2" fillId="2" borderId="2" xfId="0" applyFont="1" applyFill="1" applyBorder="1"/>
    <xf numFmtId="0" fontId="12" fillId="2" borderId="2" xfId="0" applyFont="1" applyFill="1" applyBorder="1" applyAlignment="1">
      <alignment wrapText="1"/>
    </xf>
    <xf numFmtId="0" fontId="12" fillId="2" borderId="2" xfId="0" applyFont="1" applyFill="1" applyBorder="1" applyAlignment="1">
      <alignment horizontal="center"/>
    </xf>
    <xf numFmtId="0" fontId="9" fillId="3" borderId="0" xfId="0" applyFont="1" applyFill="1" applyBorder="1"/>
    <xf numFmtId="0" fontId="5" fillId="3" borderId="2" xfId="0" applyFont="1" applyFill="1" applyBorder="1" applyAlignment="1">
      <alignment wrapText="1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center" wrapText="1"/>
    </xf>
    <xf numFmtId="43" fontId="5" fillId="3" borderId="2" xfId="1" applyFont="1" applyFill="1" applyBorder="1" applyAlignment="1">
      <alignment wrapText="1"/>
    </xf>
    <xf numFmtId="0" fontId="12" fillId="3" borderId="2" xfId="0" applyFont="1" applyFill="1" applyBorder="1"/>
    <xf numFmtId="0" fontId="12" fillId="3" borderId="2" xfId="0" applyFont="1" applyFill="1" applyBorder="1" applyAlignment="1">
      <alignment wrapText="1"/>
    </xf>
    <xf numFmtId="0" fontId="12" fillId="3" borderId="2" xfId="0" applyFont="1" applyFill="1" applyBorder="1" applyAlignment="1">
      <alignment horizontal="center"/>
    </xf>
    <xf numFmtId="43" fontId="9" fillId="3" borderId="2" xfId="1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wrapText="1"/>
    </xf>
    <xf numFmtId="0" fontId="9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/>
    </xf>
    <xf numFmtId="43" fontId="9" fillId="3" borderId="0" xfId="1" applyFont="1" applyFill="1" applyBorder="1" applyAlignment="1">
      <alignment wrapText="1"/>
    </xf>
    <xf numFmtId="43" fontId="9" fillId="3" borderId="0" xfId="1" applyFont="1" applyFill="1" applyBorder="1"/>
    <xf numFmtId="43" fontId="9" fillId="3" borderId="0" xfId="1" applyFont="1" applyFill="1" applyBorder="1" applyAlignment="1"/>
    <xf numFmtId="0" fontId="6" fillId="3" borderId="2" xfId="0" applyFont="1" applyFill="1" applyBorder="1"/>
    <xf numFmtId="43" fontId="6" fillId="3" borderId="2" xfId="1" applyFont="1" applyFill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horizontal="center"/>
    </xf>
    <xf numFmtId="0" fontId="14" fillId="3" borderId="2" xfId="0" applyFont="1" applyFill="1" applyBorder="1" applyAlignment="1">
      <alignment horizontal="center"/>
    </xf>
    <xf numFmtId="43" fontId="14" fillId="3" borderId="2" xfId="1" applyFont="1" applyFill="1" applyBorder="1" applyAlignment="1">
      <alignment wrapText="1"/>
    </xf>
    <xf numFmtId="43" fontId="16" fillId="3" borderId="2" xfId="1" applyFont="1" applyFill="1" applyBorder="1" applyAlignment="1">
      <alignment horizontal="center" vertical="center" wrapText="1"/>
    </xf>
    <xf numFmtId="17" fontId="17" fillId="3" borderId="2" xfId="1" applyNumberFormat="1" applyFont="1" applyFill="1" applyBorder="1" applyAlignment="1" applyProtection="1">
      <alignment horizontal="center"/>
      <protection locked="0"/>
    </xf>
    <xf numFmtId="43" fontId="16" fillId="3" borderId="2" xfId="1" applyFont="1" applyFill="1" applyBorder="1" applyAlignment="1">
      <alignment wrapText="1"/>
    </xf>
    <xf numFmtId="43" fontId="18" fillId="3" borderId="2" xfId="1" applyFont="1" applyFill="1" applyBorder="1" applyAlignment="1">
      <alignment wrapText="1"/>
    </xf>
    <xf numFmtId="43" fontId="18" fillId="3" borderId="0" xfId="1" applyFont="1" applyFill="1" applyBorder="1" applyAlignment="1">
      <alignment wrapText="1"/>
    </xf>
    <xf numFmtId="43" fontId="18" fillId="3" borderId="0" xfId="1" applyFont="1" applyFill="1" applyBorder="1"/>
    <xf numFmtId="43" fontId="12" fillId="3" borderId="2" xfId="1" applyFont="1" applyFill="1" applyBorder="1" applyAlignment="1">
      <alignment horizontal="center"/>
    </xf>
    <xf numFmtId="0" fontId="13" fillId="3" borderId="2" xfId="0" applyFont="1" applyFill="1" applyBorder="1" applyAlignment="1">
      <alignment wrapText="1"/>
    </xf>
    <xf numFmtId="0" fontId="8" fillId="3" borderId="2" xfId="2" applyFont="1" applyFill="1" applyBorder="1" applyAlignment="1" applyProtection="1">
      <alignment horizontal="center" vertical="center"/>
      <protection locked="0"/>
    </xf>
    <xf numFmtId="43" fontId="7" fillId="3" borderId="2" xfId="1" applyFont="1" applyFill="1" applyBorder="1" applyAlignment="1" applyProtection="1">
      <alignment vertical="center"/>
      <protection locked="0"/>
    </xf>
    <xf numFmtId="43" fontId="15" fillId="3" borderId="2" xfId="1" applyFont="1" applyFill="1" applyBorder="1" applyAlignment="1" applyProtection="1">
      <alignment horizontal="center" vertical="center"/>
      <protection locked="0"/>
    </xf>
    <xf numFmtId="43" fontId="7" fillId="3" borderId="2" xfId="1" applyFont="1" applyFill="1" applyBorder="1" applyAlignment="1" applyProtection="1">
      <alignment horizontal="center" vertical="center"/>
      <protection locked="0"/>
    </xf>
    <xf numFmtId="43" fontId="5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17" fontId="10" fillId="3" borderId="2" xfId="1" applyNumberFormat="1" applyFont="1" applyFill="1" applyBorder="1" applyAlignment="1" applyProtection="1">
      <alignment horizontal="left"/>
      <protection locked="0"/>
    </xf>
    <xf numFmtId="43" fontId="9" fillId="3" borderId="2" xfId="1" applyFont="1" applyFill="1" applyBorder="1"/>
    <xf numFmtId="43" fontId="5" fillId="3" borderId="2" xfId="1" applyFont="1" applyFill="1" applyBorder="1" applyAlignment="1">
      <alignment vertical="center" wrapText="1"/>
    </xf>
    <xf numFmtId="2" fontId="11" fillId="3" borderId="2" xfId="0" applyNumberFormat="1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center" wrapText="1"/>
    </xf>
    <xf numFmtId="43" fontId="2" fillId="0" borderId="4" xfId="1" applyFont="1" applyBorder="1" applyAlignment="1">
      <alignment wrapText="1"/>
    </xf>
    <xf numFmtId="43" fontId="19" fillId="0" borderId="2" xfId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43" fontId="5" fillId="3" borderId="7" xfId="1" applyFont="1" applyFill="1" applyBorder="1" applyAlignment="1">
      <alignment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2" fillId="3" borderId="0" xfId="0" applyFont="1" applyFill="1" applyAlignment="1">
      <alignment horizontal="center"/>
    </xf>
    <xf numFmtId="43" fontId="16" fillId="3" borderId="2" xfId="1" applyFont="1" applyFill="1" applyBorder="1" applyAlignment="1">
      <alignment horizontal="center" wrapText="1"/>
    </xf>
    <xf numFmtId="17" fontId="8" fillId="3" borderId="2" xfId="1" applyNumberFormat="1" applyFont="1" applyFill="1" applyBorder="1" applyAlignment="1" applyProtection="1">
      <alignment horizontal="center"/>
      <protection locked="0"/>
    </xf>
    <xf numFmtId="0" fontId="12" fillId="3" borderId="8" xfId="0" applyFont="1" applyFill="1" applyBorder="1" applyAlignment="1">
      <alignment horizontal="center"/>
    </xf>
    <xf numFmtId="0" fontId="9" fillId="3" borderId="2" xfId="0" applyFont="1" applyFill="1" applyBorder="1" applyAlignment="1"/>
    <xf numFmtId="0" fontId="9" fillId="3" borderId="0" xfId="0" applyFont="1" applyFill="1" applyBorder="1" applyAlignment="1"/>
    <xf numFmtId="0" fontId="22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20" fillId="0" borderId="0" xfId="0" applyFont="1"/>
    <xf numFmtId="0" fontId="21" fillId="0" borderId="2" xfId="0" applyFont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24" fillId="0" borderId="0" xfId="0" applyFont="1" applyAlignment="1">
      <alignment horizontal="left" vertical="top" wrapText="1" readingOrder="1"/>
    </xf>
    <xf numFmtId="43" fontId="16" fillId="3" borderId="7" xfId="1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/>
    </xf>
    <xf numFmtId="2" fontId="12" fillId="3" borderId="2" xfId="0" applyNumberFormat="1" applyFont="1" applyFill="1" applyBorder="1" applyAlignment="1">
      <alignment horizontal="center"/>
    </xf>
    <xf numFmtId="0" fontId="31" fillId="0" borderId="8" xfId="0" applyFont="1" applyBorder="1" applyAlignment="1">
      <alignment horizontal="left"/>
    </xf>
    <xf numFmtId="0" fontId="32" fillId="0" borderId="8" xfId="0" applyFont="1" applyBorder="1" applyAlignment="1">
      <alignment vertical="top"/>
    </xf>
    <xf numFmtId="0" fontId="33" fillId="0" borderId="8" xfId="0" applyFont="1" applyBorder="1" applyAlignment="1">
      <alignment horizontal="left"/>
    </xf>
    <xf numFmtId="0" fontId="33" fillId="0" borderId="2" xfId="0" applyFont="1" applyBorder="1" applyAlignment="1">
      <alignment horizontal="left"/>
    </xf>
    <xf numFmtId="0" fontId="33" fillId="0" borderId="2" xfId="0" applyFont="1" applyBorder="1" applyAlignment="1">
      <alignment vertical="top"/>
    </xf>
    <xf numFmtId="0" fontId="32" fillId="0" borderId="2" xfId="0" applyFont="1" applyBorder="1" applyAlignment="1">
      <alignment vertical="top"/>
    </xf>
    <xf numFmtId="43" fontId="32" fillId="0" borderId="2" xfId="1" applyFont="1" applyBorder="1" applyAlignment="1"/>
    <xf numFmtId="0" fontId="32" fillId="0" borderId="0" xfId="0" applyFont="1" applyAlignment="1">
      <alignment vertical="top"/>
    </xf>
    <xf numFmtId="0" fontId="34" fillId="0" borderId="2" xfId="0" applyFont="1" applyBorder="1" applyAlignment="1">
      <alignment horizontal="left"/>
    </xf>
    <xf numFmtId="2" fontId="33" fillId="0" borderId="2" xfId="0" applyNumberFormat="1" applyFont="1" applyBorder="1" applyAlignment="1">
      <alignment vertical="top"/>
    </xf>
    <xf numFmtId="0" fontId="33" fillId="0" borderId="6" xfId="0" applyFont="1" applyBorder="1" applyAlignment="1">
      <alignment horizontal="left"/>
    </xf>
    <xf numFmtId="0" fontId="32" fillId="0" borderId="2" xfId="0" applyFont="1" applyBorder="1" applyAlignment="1">
      <alignment horizontal="left"/>
    </xf>
    <xf numFmtId="43" fontId="35" fillId="0" borderId="2" xfId="1" applyFont="1" applyBorder="1" applyAlignment="1">
      <alignment horizontal="center"/>
    </xf>
    <xf numFmtId="17" fontId="33" fillId="0" borderId="2" xfId="0" applyNumberFormat="1" applyFont="1" applyBorder="1" applyAlignment="1">
      <alignment horizontal="center"/>
    </xf>
    <xf numFmtId="164" fontId="33" fillId="0" borderId="2" xfId="0" applyNumberFormat="1" applyFont="1" applyBorder="1" applyAlignment="1"/>
    <xf numFmtId="0" fontId="33" fillId="0" borderId="2" xfId="0" applyFont="1" applyBorder="1" applyAlignment="1">
      <alignment horizontal="center"/>
    </xf>
    <xf numFmtId="43" fontId="33" fillId="0" borderId="2" xfId="1" applyFont="1" applyBorder="1" applyAlignment="1"/>
    <xf numFmtId="0" fontId="36" fillId="0" borderId="7" xfId="0" applyFont="1" applyBorder="1" applyAlignment="1">
      <alignment vertical="top"/>
    </xf>
    <xf numFmtId="0" fontId="33" fillId="4" borderId="7" xfId="0" applyFont="1" applyFill="1" applyBorder="1" applyAlignment="1">
      <alignment vertical="top"/>
    </xf>
    <xf numFmtId="0" fontId="33" fillId="4" borderId="7" xfId="0" applyFont="1" applyFill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0" xfId="0" applyFont="1" applyAlignment="1">
      <alignment vertical="top"/>
    </xf>
    <xf numFmtId="0" fontId="36" fillId="0" borderId="2" xfId="0" applyFont="1" applyBorder="1" applyAlignment="1">
      <alignment vertical="top"/>
    </xf>
    <xf numFmtId="0" fontId="33" fillId="4" borderId="2" xfId="0" applyFont="1" applyFill="1" applyBorder="1" applyAlignment="1">
      <alignment vertical="top"/>
    </xf>
    <xf numFmtId="165" fontId="33" fillId="5" borderId="2" xfId="0" applyNumberFormat="1" applyFont="1" applyFill="1" applyBorder="1" applyAlignment="1">
      <alignment vertical="top"/>
    </xf>
    <xf numFmtId="164" fontId="33" fillId="5" borderId="2" xfId="0" applyNumberFormat="1" applyFont="1" applyFill="1" applyBorder="1" applyAlignment="1">
      <alignment vertical="top"/>
    </xf>
    <xf numFmtId="43" fontId="32" fillId="3" borderId="2" xfId="1" applyFont="1" applyFill="1" applyBorder="1" applyAlignment="1"/>
    <xf numFmtId="43" fontId="32" fillId="3" borderId="2" xfId="1" applyNumberFormat="1" applyFont="1" applyFill="1" applyBorder="1" applyAlignment="1"/>
    <xf numFmtId="0" fontId="33" fillId="5" borderId="2" xfId="0" applyFont="1" applyFill="1" applyBorder="1" applyAlignment="1">
      <alignment vertical="top"/>
    </xf>
    <xf numFmtId="0" fontId="33" fillId="4" borderId="2" xfId="0" applyFont="1" applyFill="1" applyBorder="1" applyAlignment="1">
      <alignment horizontal="left"/>
    </xf>
    <xf numFmtId="43" fontId="33" fillId="4" borderId="2" xfId="1" applyFont="1" applyFill="1" applyBorder="1" applyAlignment="1"/>
    <xf numFmtId="164" fontId="32" fillId="0" borderId="0" xfId="0" applyNumberFormat="1" applyFont="1" applyAlignment="1">
      <alignment vertical="top"/>
    </xf>
    <xf numFmtId="43" fontId="32" fillId="4" borderId="2" xfId="1" applyFont="1" applyFill="1" applyBorder="1" applyAlignment="1"/>
    <xf numFmtId="164" fontId="33" fillId="4" borderId="2" xfId="1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32" fillId="0" borderId="7" xfId="0" applyFont="1" applyBorder="1" applyAlignment="1">
      <alignment vertical="top"/>
    </xf>
    <xf numFmtId="0" fontId="32" fillId="0" borderId="5" xfId="0" applyFont="1" applyBorder="1" applyAlignment="1">
      <alignment vertical="top"/>
    </xf>
    <xf numFmtId="0" fontId="32" fillId="0" borderId="11" xfId="0" applyFont="1" applyBorder="1" applyAlignment="1">
      <alignment vertical="top"/>
    </xf>
    <xf numFmtId="0" fontId="32" fillId="0" borderId="6" xfId="0" applyFont="1" applyBorder="1" applyAlignment="1">
      <alignment vertical="top"/>
    </xf>
    <xf numFmtId="0" fontId="32" fillId="0" borderId="10" xfId="0" applyFont="1" applyBorder="1" applyAlignment="1">
      <alignment vertical="top"/>
    </xf>
    <xf numFmtId="0" fontId="32" fillId="0" borderId="12" xfId="0" applyFont="1" applyBorder="1" applyAlignment="1">
      <alignment vertical="top"/>
    </xf>
    <xf numFmtId="0" fontId="32" fillId="0" borderId="13" xfId="0" applyFont="1" applyBorder="1" applyAlignment="1">
      <alignment vertical="top"/>
    </xf>
    <xf numFmtId="0" fontId="32" fillId="0" borderId="14" xfId="0" applyFont="1" applyBorder="1" applyAlignment="1">
      <alignment vertical="top"/>
    </xf>
    <xf numFmtId="0" fontId="33" fillId="0" borderId="10" xfId="0" applyFont="1" applyBorder="1" applyAlignment="1">
      <alignment vertical="top"/>
    </xf>
    <xf numFmtId="0" fontId="33" fillId="0" borderId="15" xfId="0" applyFont="1" applyBorder="1" applyAlignment="1">
      <alignment vertical="top"/>
    </xf>
    <xf numFmtId="0" fontId="32" fillId="0" borderId="0" xfId="0" applyFont="1" applyBorder="1" applyAlignment="1">
      <alignment vertical="top"/>
    </xf>
    <xf numFmtId="0" fontId="32" fillId="0" borderId="16" xfId="0" applyFont="1" applyBorder="1" applyAlignment="1">
      <alignment vertical="top"/>
    </xf>
    <xf numFmtId="0" fontId="32" fillId="0" borderId="17" xfId="0" applyFont="1" applyBorder="1" applyAlignment="1">
      <alignment vertical="top"/>
    </xf>
    <xf numFmtId="0" fontId="32" fillId="0" borderId="18" xfId="0" applyFont="1" applyBorder="1" applyAlignment="1">
      <alignment vertical="top"/>
    </xf>
    <xf numFmtId="0" fontId="32" fillId="0" borderId="19" xfId="0" applyFont="1" applyBorder="1" applyAlignment="1">
      <alignment vertical="top"/>
    </xf>
    <xf numFmtId="4" fontId="12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2" fontId="9" fillId="3" borderId="2" xfId="1" applyNumberFormat="1" applyFont="1" applyFill="1" applyBorder="1" applyAlignment="1">
      <alignment wrapText="1"/>
    </xf>
    <xf numFmtId="166" fontId="9" fillId="3" borderId="2" xfId="1" applyNumberFormat="1" applyFont="1" applyFill="1" applyBorder="1" applyAlignment="1">
      <alignment wrapText="1"/>
    </xf>
    <xf numFmtId="2" fontId="6" fillId="3" borderId="2" xfId="1" applyNumberFormat="1" applyFont="1" applyFill="1" applyBorder="1" applyAlignment="1">
      <alignment wrapText="1"/>
    </xf>
    <xf numFmtId="166" fontId="6" fillId="3" borderId="2" xfId="1" applyNumberFormat="1" applyFont="1" applyFill="1" applyBorder="1" applyAlignment="1">
      <alignment wrapText="1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 wrapText="1" readingOrder="1"/>
    </xf>
    <xf numFmtId="4" fontId="28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 readingOrder="1"/>
    </xf>
    <xf numFmtId="0" fontId="24" fillId="0" borderId="0" xfId="0" applyFont="1" applyAlignment="1">
      <alignment horizontal="right" vertical="top" wrapText="1" readingOrder="1"/>
    </xf>
    <xf numFmtId="0" fontId="27" fillId="0" borderId="0" xfId="0" applyFont="1" applyAlignment="1">
      <alignment horizontal="left" vertical="top"/>
    </xf>
    <xf numFmtId="0" fontId="24" fillId="0" borderId="9" xfId="0" applyFont="1" applyBorder="1" applyAlignment="1">
      <alignment horizontal="center" vertical="top" wrapText="1" readingOrder="1"/>
    </xf>
    <xf numFmtId="0" fontId="25" fillId="0" borderId="0" xfId="0" applyFont="1" applyAlignment="1">
      <alignment horizontal="left" vertical="top"/>
    </xf>
    <xf numFmtId="0" fontId="26" fillId="0" borderId="0" xfId="0" applyFont="1" applyAlignment="1">
      <alignment horizontal="center" vertical="top" wrapText="1" readingOrder="1"/>
    </xf>
    <xf numFmtId="0" fontId="25" fillId="0" borderId="0" xfId="0" applyFont="1" applyAlignment="1">
      <alignment horizontal="right" vertical="top" wrapText="1" readingOrder="1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 readingOrder="1"/>
    </xf>
    <xf numFmtId="3" fontId="30" fillId="0" borderId="0" xfId="0" applyNumberFormat="1" applyFont="1" applyAlignment="1">
      <alignment horizontal="right" vertical="top"/>
    </xf>
    <xf numFmtId="0" fontId="33" fillId="0" borderId="5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</cellXfs>
  <cellStyles count="3">
    <cellStyle name="Normal" xfId="0" builtinId="0"/>
    <cellStyle name="Normal_PLAN_modelo CPOS 144" xfId="2"/>
    <cellStyle name="Separador de milhares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428625</xdr:colOff>
      <xdr:row>8</xdr:row>
      <xdr:rowOff>161925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0"/>
          <a:ext cx="232410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Gin&#225;sio%20Orlandia\Convenio%2001\OR&#199;AMENTOS\ETAPA%201%20OR&#199;AMENTO%20ELETRI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Gin&#225;sio%20Orlandia\Convenio%2001\OR&#199;AMENTOS\Conv&#234;nio%2001-R2%20-%20Gin&#225;sio%20Orlandia%20-%20sinapi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Cronograma"/>
      <sheetName val="Orçamento"/>
    </sheetNames>
    <sheetDataSet>
      <sheetData sheetId="0"/>
      <sheetData sheetId="1"/>
      <sheetData sheetId="2">
        <row r="2">
          <cell r="A2" t="str">
            <v>OBRA</v>
          </cell>
          <cell r="B2" t="str">
            <v>REFORMA E AMPLIAÇÃO DO GINÁSIO ESPORTES</v>
          </cell>
        </row>
        <row r="3">
          <cell r="A3" t="str">
            <v>LOCAL</v>
          </cell>
        </row>
        <row r="4">
          <cell r="A4" t="str">
            <v>PROPR.</v>
          </cell>
          <cell r="B4" t="str">
            <v>PREFEITURA MUNICIPAL DE ORLÂNDIA-SP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a"/>
      <sheetName val="Sinapi"/>
      <sheetName val="CPOS"/>
      <sheetName val="Composições"/>
      <sheetName val="Orçamento"/>
      <sheetName val="Sheet3"/>
    </sheetNames>
    <sheetDataSet>
      <sheetData sheetId="0"/>
      <sheetData sheetId="1"/>
      <sheetData sheetId="2"/>
      <sheetData sheetId="3"/>
      <sheetData sheetId="4">
        <row r="3">
          <cell r="D3" t="str">
            <v>GINASIO DE ESPORTES MAURÍCIO LEITE DE MORAES</v>
          </cell>
        </row>
        <row r="6">
          <cell r="C6">
            <v>1</v>
          </cell>
        </row>
        <row r="22">
          <cell r="C22">
            <v>2</v>
          </cell>
        </row>
        <row r="41">
          <cell r="C41">
            <v>3</v>
          </cell>
        </row>
        <row r="54">
          <cell r="C54">
            <v>4</v>
          </cell>
        </row>
        <row r="58">
          <cell r="C58">
            <v>5</v>
          </cell>
        </row>
        <row r="71">
          <cell r="C71">
            <v>6</v>
          </cell>
        </row>
        <row r="84">
          <cell r="C84">
            <v>7</v>
          </cell>
        </row>
        <row r="91">
          <cell r="C91">
            <v>8</v>
          </cell>
        </row>
        <row r="99">
          <cell r="C99">
            <v>9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29"/>
  <sheetViews>
    <sheetView topLeftCell="A3127" workbookViewId="0">
      <selection activeCell="B3140" sqref="B3140"/>
    </sheetView>
  </sheetViews>
  <sheetFormatPr defaultRowHeight="15.75"/>
  <cols>
    <col min="1" max="1" width="10.7109375" style="30" customWidth="1"/>
    <col min="2" max="2" width="120.7109375" style="31" customWidth="1"/>
    <col min="3" max="3" width="10.7109375" style="32" customWidth="1"/>
    <col min="4" max="4" width="10.7109375" style="30" customWidth="1"/>
    <col min="5" max="16384" width="9.140625" style="30"/>
  </cols>
  <sheetData>
    <row r="1" spans="1:4" ht="16.5" thickBot="1">
      <c r="A1" s="1" t="s">
        <v>0</v>
      </c>
      <c r="B1" s="2" t="s">
        <v>1</v>
      </c>
      <c r="C1" s="1" t="s">
        <v>2</v>
      </c>
      <c r="D1" s="1" t="s">
        <v>3</v>
      </c>
    </row>
    <row r="2" spans="1:4">
      <c r="A2" s="30" t="s">
        <v>4</v>
      </c>
      <c r="B2" s="31" t="s">
        <v>5</v>
      </c>
      <c r="C2" s="32" t="s">
        <v>6</v>
      </c>
      <c r="D2" s="30" t="s">
        <v>7</v>
      </c>
    </row>
    <row r="3" spans="1:4">
      <c r="A3" s="33" t="s">
        <v>8</v>
      </c>
      <c r="B3" s="34" t="s">
        <v>9</v>
      </c>
      <c r="C3" s="35" t="s">
        <v>6</v>
      </c>
      <c r="D3" s="33" t="s">
        <v>10</v>
      </c>
    </row>
    <row r="4" spans="1:4">
      <c r="A4" s="30" t="s">
        <v>11</v>
      </c>
      <c r="B4" s="31" t="s">
        <v>12</v>
      </c>
      <c r="C4" s="32" t="s">
        <v>6</v>
      </c>
      <c r="D4" s="30" t="s">
        <v>13</v>
      </c>
    </row>
    <row r="5" spans="1:4">
      <c r="A5" s="33" t="s">
        <v>14</v>
      </c>
      <c r="B5" s="34" t="s">
        <v>15</v>
      </c>
      <c r="C5" s="35" t="s">
        <v>6</v>
      </c>
      <c r="D5" s="33" t="s">
        <v>16</v>
      </c>
    </row>
    <row r="6" spans="1:4">
      <c r="A6" s="30" t="s">
        <v>17</v>
      </c>
      <c r="B6" s="31" t="s">
        <v>18</v>
      </c>
      <c r="C6" s="32" t="s">
        <v>6</v>
      </c>
      <c r="D6" s="30" t="s">
        <v>19</v>
      </c>
    </row>
    <row r="7" spans="1:4">
      <c r="A7" s="33" t="s">
        <v>20</v>
      </c>
      <c r="B7" s="34" t="s">
        <v>21</v>
      </c>
      <c r="C7" s="35" t="s">
        <v>6</v>
      </c>
      <c r="D7" s="33" t="s">
        <v>22</v>
      </c>
    </row>
    <row r="8" spans="1:4">
      <c r="A8" s="30" t="s">
        <v>23</v>
      </c>
      <c r="B8" s="31" t="s">
        <v>24</v>
      </c>
      <c r="C8" s="32" t="s">
        <v>6</v>
      </c>
      <c r="D8" s="30" t="s">
        <v>25</v>
      </c>
    </row>
    <row r="9" spans="1:4">
      <c r="A9" s="33" t="s">
        <v>26</v>
      </c>
      <c r="B9" s="34" t="s">
        <v>27</v>
      </c>
      <c r="C9" s="35" t="s">
        <v>6</v>
      </c>
      <c r="D9" s="33" t="s">
        <v>28</v>
      </c>
    </row>
    <row r="10" spans="1:4">
      <c r="A10" s="30" t="s">
        <v>29</v>
      </c>
      <c r="B10" s="31" t="s">
        <v>30</v>
      </c>
      <c r="C10" s="32" t="s">
        <v>6</v>
      </c>
      <c r="D10" s="30" t="s">
        <v>31</v>
      </c>
    </row>
    <row r="11" spans="1:4">
      <c r="A11" s="33" t="s">
        <v>32</v>
      </c>
      <c r="B11" s="34" t="s">
        <v>33</v>
      </c>
      <c r="C11" s="35" t="s">
        <v>6</v>
      </c>
      <c r="D11" s="33" t="s">
        <v>34</v>
      </c>
    </row>
    <row r="12" spans="1:4">
      <c r="A12" s="30" t="s">
        <v>35</v>
      </c>
      <c r="B12" s="31" t="s">
        <v>36</v>
      </c>
      <c r="C12" s="32" t="s">
        <v>6</v>
      </c>
      <c r="D12" s="30" t="s">
        <v>37</v>
      </c>
    </row>
    <row r="13" spans="1:4">
      <c r="A13" s="33" t="s">
        <v>38</v>
      </c>
      <c r="B13" s="34" t="s">
        <v>39</v>
      </c>
      <c r="C13" s="35" t="s">
        <v>6</v>
      </c>
      <c r="D13" s="33" t="s">
        <v>40</v>
      </c>
    </row>
    <row r="14" spans="1:4">
      <c r="A14" s="30" t="s">
        <v>41</v>
      </c>
      <c r="B14" s="31" t="s">
        <v>42</v>
      </c>
      <c r="C14" s="32" t="s">
        <v>6</v>
      </c>
      <c r="D14" s="30" t="s">
        <v>43</v>
      </c>
    </row>
    <row r="15" spans="1:4">
      <c r="A15" s="33" t="s">
        <v>44</v>
      </c>
      <c r="B15" s="34" t="s">
        <v>45</v>
      </c>
      <c r="C15" s="35" t="s">
        <v>6</v>
      </c>
      <c r="D15" s="33" t="s">
        <v>46</v>
      </c>
    </row>
    <row r="16" spans="1:4">
      <c r="A16" s="30" t="s">
        <v>47</v>
      </c>
      <c r="B16" s="31" t="s">
        <v>48</v>
      </c>
      <c r="C16" s="32" t="s">
        <v>6</v>
      </c>
      <c r="D16" s="30" t="s">
        <v>49</v>
      </c>
    </row>
    <row r="17" spans="1:4">
      <c r="A17" s="33" t="s">
        <v>50</v>
      </c>
      <c r="B17" s="34" t="s">
        <v>51</v>
      </c>
      <c r="C17" s="35" t="s">
        <v>6</v>
      </c>
      <c r="D17" s="33" t="s">
        <v>52</v>
      </c>
    </row>
    <row r="18" spans="1:4">
      <c r="A18" s="30" t="s">
        <v>53</v>
      </c>
      <c r="B18" s="31" t="s">
        <v>54</v>
      </c>
      <c r="C18" s="32" t="s">
        <v>6</v>
      </c>
      <c r="D18" s="30" t="s">
        <v>55</v>
      </c>
    </row>
    <row r="19" spans="1:4" ht="47.25">
      <c r="A19" s="33" t="s">
        <v>56</v>
      </c>
      <c r="B19" s="34" t="s">
        <v>57</v>
      </c>
      <c r="C19" s="35" t="s">
        <v>6</v>
      </c>
      <c r="D19" s="33" t="s">
        <v>58</v>
      </c>
    </row>
    <row r="20" spans="1:4">
      <c r="A20" s="30">
        <v>83655</v>
      </c>
      <c r="B20" s="31" t="s">
        <v>59</v>
      </c>
      <c r="C20" s="32" t="s">
        <v>6</v>
      </c>
      <c r="D20" s="30" t="s">
        <v>60</v>
      </c>
    </row>
    <row r="21" spans="1:4">
      <c r="A21" s="33" t="s">
        <v>61</v>
      </c>
      <c r="B21" s="34" t="s">
        <v>62</v>
      </c>
      <c r="C21" s="35" t="s">
        <v>6</v>
      </c>
      <c r="D21" s="33" t="s">
        <v>63</v>
      </c>
    </row>
    <row r="22" spans="1:4">
      <c r="A22" s="30" t="s">
        <v>64</v>
      </c>
      <c r="B22" s="31" t="s">
        <v>65</v>
      </c>
      <c r="C22" s="32" t="s">
        <v>6</v>
      </c>
      <c r="D22" s="30" t="s">
        <v>66</v>
      </c>
    </row>
    <row r="23" spans="1:4">
      <c r="A23" s="33" t="s">
        <v>67</v>
      </c>
      <c r="B23" s="34" t="s">
        <v>68</v>
      </c>
      <c r="C23" s="35" t="s">
        <v>6</v>
      </c>
      <c r="D23" s="33" t="s">
        <v>69</v>
      </c>
    </row>
    <row r="24" spans="1:4">
      <c r="A24" s="30" t="s">
        <v>70</v>
      </c>
      <c r="B24" s="31" t="s">
        <v>71</v>
      </c>
      <c r="C24" s="32" t="s">
        <v>6</v>
      </c>
      <c r="D24" s="30" t="s">
        <v>72</v>
      </c>
    </row>
    <row r="25" spans="1:4">
      <c r="A25" s="33" t="s">
        <v>73</v>
      </c>
      <c r="B25" s="34" t="s">
        <v>74</v>
      </c>
      <c r="C25" s="35" t="s">
        <v>6</v>
      </c>
      <c r="D25" s="33" t="s">
        <v>75</v>
      </c>
    </row>
    <row r="26" spans="1:4">
      <c r="A26" s="30" t="s">
        <v>76</v>
      </c>
      <c r="B26" s="31" t="s">
        <v>77</v>
      </c>
      <c r="C26" s="32" t="s">
        <v>6</v>
      </c>
      <c r="D26" s="30" t="s">
        <v>78</v>
      </c>
    </row>
    <row r="27" spans="1:4">
      <c r="A27" s="33" t="s">
        <v>79</v>
      </c>
      <c r="B27" s="34" t="s">
        <v>80</v>
      </c>
      <c r="C27" s="35" t="s">
        <v>6</v>
      </c>
      <c r="D27" s="33" t="s">
        <v>81</v>
      </c>
    </row>
    <row r="28" spans="1:4">
      <c r="A28" s="30" t="s">
        <v>82</v>
      </c>
      <c r="B28" s="31" t="s">
        <v>83</v>
      </c>
      <c r="C28" s="32" t="s">
        <v>6</v>
      </c>
      <c r="D28" s="30" t="s">
        <v>84</v>
      </c>
    </row>
    <row r="29" spans="1:4">
      <c r="A29" s="33" t="s">
        <v>85</v>
      </c>
      <c r="B29" s="34" t="s">
        <v>86</v>
      </c>
      <c r="C29" s="35" t="s">
        <v>6</v>
      </c>
      <c r="D29" s="33" t="s">
        <v>87</v>
      </c>
    </row>
    <row r="30" spans="1:4">
      <c r="A30" s="30" t="s">
        <v>88</v>
      </c>
      <c r="B30" s="31" t="s">
        <v>89</v>
      </c>
      <c r="C30" s="32" t="s">
        <v>6</v>
      </c>
      <c r="D30" s="30" t="s">
        <v>90</v>
      </c>
    </row>
    <row r="31" spans="1:4">
      <c r="A31" s="33" t="s">
        <v>91</v>
      </c>
      <c r="B31" s="34" t="s">
        <v>92</v>
      </c>
      <c r="C31" s="35" t="s">
        <v>6</v>
      </c>
      <c r="D31" s="33" t="s">
        <v>63</v>
      </c>
    </row>
    <row r="32" spans="1:4">
      <c r="A32" s="30" t="s">
        <v>93</v>
      </c>
      <c r="B32" s="31" t="s">
        <v>94</v>
      </c>
      <c r="C32" s="32" t="s">
        <v>6</v>
      </c>
      <c r="D32" s="30" t="s">
        <v>69</v>
      </c>
    </row>
    <row r="33" spans="1:4">
      <c r="A33" s="33" t="s">
        <v>95</v>
      </c>
      <c r="B33" s="34" t="s">
        <v>96</v>
      </c>
      <c r="C33" s="35" t="s">
        <v>6</v>
      </c>
      <c r="D33" s="33" t="s">
        <v>75</v>
      </c>
    </row>
    <row r="34" spans="1:4">
      <c r="A34" s="30" t="s">
        <v>97</v>
      </c>
      <c r="B34" s="31" t="s">
        <v>98</v>
      </c>
      <c r="C34" s="32" t="s">
        <v>6</v>
      </c>
      <c r="D34" s="30" t="s">
        <v>78</v>
      </c>
    </row>
    <row r="35" spans="1:4">
      <c r="A35" s="33" t="s">
        <v>99</v>
      </c>
      <c r="B35" s="34" t="s">
        <v>100</v>
      </c>
      <c r="C35" s="35" t="s">
        <v>6</v>
      </c>
      <c r="D35" s="33" t="s">
        <v>101</v>
      </c>
    </row>
    <row r="36" spans="1:4">
      <c r="A36" s="30" t="s">
        <v>102</v>
      </c>
      <c r="B36" s="31" t="s">
        <v>103</v>
      </c>
      <c r="C36" s="32" t="s">
        <v>6</v>
      </c>
      <c r="D36" s="30" t="s">
        <v>104</v>
      </c>
    </row>
    <row r="37" spans="1:4">
      <c r="A37" s="33" t="s">
        <v>105</v>
      </c>
      <c r="B37" s="34" t="s">
        <v>106</v>
      </c>
      <c r="C37" s="35" t="s">
        <v>6</v>
      </c>
      <c r="D37" s="33" t="s">
        <v>107</v>
      </c>
    </row>
    <row r="38" spans="1:4">
      <c r="A38" s="30" t="s">
        <v>108</v>
      </c>
      <c r="B38" s="31" t="s">
        <v>109</v>
      </c>
      <c r="C38" s="32" t="s">
        <v>6</v>
      </c>
      <c r="D38" s="30" t="s">
        <v>110</v>
      </c>
    </row>
    <row r="39" spans="1:4">
      <c r="A39" s="33" t="s">
        <v>111</v>
      </c>
      <c r="B39" s="34" t="s">
        <v>112</v>
      </c>
      <c r="C39" s="35" t="s">
        <v>6</v>
      </c>
      <c r="D39" s="33" t="s">
        <v>113</v>
      </c>
    </row>
    <row r="40" spans="1:4">
      <c r="A40" s="30" t="s">
        <v>114</v>
      </c>
      <c r="B40" s="31" t="s">
        <v>115</v>
      </c>
      <c r="C40" s="32" t="s">
        <v>6</v>
      </c>
      <c r="D40" s="30" t="s">
        <v>116</v>
      </c>
    </row>
    <row r="41" spans="1:4">
      <c r="A41" s="33" t="s">
        <v>117</v>
      </c>
      <c r="B41" s="34" t="s">
        <v>118</v>
      </c>
      <c r="C41" s="35" t="s">
        <v>6</v>
      </c>
      <c r="D41" s="33" t="s">
        <v>119</v>
      </c>
    </row>
    <row r="42" spans="1:4">
      <c r="A42" s="30">
        <v>83652</v>
      </c>
      <c r="B42" s="31" t="s">
        <v>120</v>
      </c>
      <c r="C42" s="32" t="s">
        <v>6</v>
      </c>
      <c r="D42" s="30" t="s">
        <v>121</v>
      </c>
    </row>
    <row r="43" spans="1:4">
      <c r="A43" s="33">
        <v>73725</v>
      </c>
      <c r="B43" s="34" t="s">
        <v>122</v>
      </c>
      <c r="C43" s="35" t="s">
        <v>6</v>
      </c>
      <c r="D43" s="33" t="s">
        <v>123</v>
      </c>
    </row>
    <row r="44" spans="1:4">
      <c r="A44" s="30">
        <v>73726</v>
      </c>
      <c r="B44" s="31" t="s">
        <v>124</v>
      </c>
      <c r="C44" s="32" t="s">
        <v>6</v>
      </c>
      <c r="D44" s="30" t="s">
        <v>125</v>
      </c>
    </row>
    <row r="45" spans="1:4">
      <c r="A45" s="33">
        <v>73727</v>
      </c>
      <c r="B45" s="34" t="s">
        <v>126</v>
      </c>
      <c r="C45" s="35" t="s">
        <v>6</v>
      </c>
      <c r="D45" s="33" t="s">
        <v>127</v>
      </c>
    </row>
    <row r="46" spans="1:4">
      <c r="A46" s="30">
        <v>73728</v>
      </c>
      <c r="B46" s="31" t="s">
        <v>128</v>
      </c>
      <c r="C46" s="32" t="s">
        <v>6</v>
      </c>
      <c r="D46" s="30" t="s">
        <v>129</v>
      </c>
    </row>
    <row r="47" spans="1:4">
      <c r="A47" s="33">
        <v>73729</v>
      </c>
      <c r="B47" s="34" t="s">
        <v>130</v>
      </c>
      <c r="C47" s="35" t="s">
        <v>6</v>
      </c>
      <c r="D47" s="33" t="s">
        <v>131</v>
      </c>
    </row>
    <row r="48" spans="1:4" ht="31.5">
      <c r="A48" s="30">
        <v>73731</v>
      </c>
      <c r="B48" s="31" t="s">
        <v>132</v>
      </c>
      <c r="C48" s="32" t="s">
        <v>6</v>
      </c>
      <c r="D48" s="30" t="s">
        <v>133</v>
      </c>
    </row>
    <row r="49" spans="1:4">
      <c r="A49" s="33" t="s">
        <v>134</v>
      </c>
      <c r="B49" s="34" t="s">
        <v>135</v>
      </c>
      <c r="C49" s="35" t="s">
        <v>6</v>
      </c>
      <c r="D49" s="33" t="s">
        <v>136</v>
      </c>
    </row>
    <row r="50" spans="1:4">
      <c r="A50" s="30">
        <v>73684</v>
      </c>
      <c r="B50" s="31" t="s">
        <v>137</v>
      </c>
      <c r="C50" s="32" t="s">
        <v>6</v>
      </c>
      <c r="D50" s="30" t="s">
        <v>138</v>
      </c>
    </row>
    <row r="51" spans="1:4">
      <c r="A51" s="33" t="s">
        <v>139</v>
      </c>
      <c r="B51" s="34" t="s">
        <v>140</v>
      </c>
      <c r="C51" s="35" t="s">
        <v>6</v>
      </c>
      <c r="D51" s="33" t="s">
        <v>141</v>
      </c>
    </row>
    <row r="52" spans="1:4">
      <c r="A52" s="30" t="s">
        <v>142</v>
      </c>
      <c r="B52" s="31" t="s">
        <v>143</v>
      </c>
      <c r="C52" s="32" t="s">
        <v>6</v>
      </c>
      <c r="D52" s="30" t="s">
        <v>144</v>
      </c>
    </row>
    <row r="53" spans="1:4">
      <c r="A53" s="33" t="s">
        <v>145</v>
      </c>
      <c r="B53" s="34" t="s">
        <v>146</v>
      </c>
      <c r="C53" s="35" t="s">
        <v>6</v>
      </c>
      <c r="D53" s="33" t="s">
        <v>147</v>
      </c>
    </row>
    <row r="54" spans="1:4">
      <c r="A54" s="30" t="s">
        <v>148</v>
      </c>
      <c r="B54" s="31" t="s">
        <v>149</v>
      </c>
      <c r="C54" s="32" t="s">
        <v>6</v>
      </c>
      <c r="D54" s="30" t="s">
        <v>150</v>
      </c>
    </row>
    <row r="55" spans="1:4">
      <c r="A55" s="33" t="s">
        <v>151</v>
      </c>
      <c r="B55" s="34" t="s">
        <v>152</v>
      </c>
      <c r="C55" s="35" t="s">
        <v>6</v>
      </c>
      <c r="D55" s="33" t="s">
        <v>153</v>
      </c>
    </row>
    <row r="56" spans="1:4">
      <c r="A56" s="30" t="s">
        <v>154</v>
      </c>
      <c r="B56" s="31" t="s">
        <v>155</v>
      </c>
      <c r="C56" s="32" t="s">
        <v>6</v>
      </c>
      <c r="D56" s="30" t="s">
        <v>125</v>
      </c>
    </row>
    <row r="57" spans="1:4" ht="31.5">
      <c r="A57" s="33" t="s">
        <v>156</v>
      </c>
      <c r="B57" s="34" t="s">
        <v>157</v>
      </c>
      <c r="C57" s="35" t="s">
        <v>6</v>
      </c>
      <c r="D57" s="33" t="s">
        <v>158</v>
      </c>
    </row>
    <row r="58" spans="1:4" ht="31.5">
      <c r="A58" s="30" t="s">
        <v>159</v>
      </c>
      <c r="B58" s="31" t="s">
        <v>160</v>
      </c>
      <c r="C58" s="32" t="s">
        <v>6</v>
      </c>
      <c r="D58" s="30" t="s">
        <v>161</v>
      </c>
    </row>
    <row r="59" spans="1:4" ht="31.5">
      <c r="A59" s="33" t="s">
        <v>162</v>
      </c>
      <c r="B59" s="34" t="s">
        <v>163</v>
      </c>
      <c r="C59" s="35" t="s">
        <v>6</v>
      </c>
      <c r="D59" s="33" t="s">
        <v>164</v>
      </c>
    </row>
    <row r="60" spans="1:4" ht="31.5">
      <c r="A60" s="30" t="s">
        <v>165</v>
      </c>
      <c r="B60" s="31" t="s">
        <v>166</v>
      </c>
      <c r="C60" s="32" t="s">
        <v>6</v>
      </c>
      <c r="D60" s="30" t="s">
        <v>167</v>
      </c>
    </row>
    <row r="61" spans="1:4" ht="31.5">
      <c r="A61" s="33" t="s">
        <v>168</v>
      </c>
      <c r="B61" s="34" t="s">
        <v>169</v>
      </c>
      <c r="C61" s="35" t="s">
        <v>6</v>
      </c>
      <c r="D61" s="33" t="s">
        <v>170</v>
      </c>
    </row>
    <row r="62" spans="1:4" ht="31.5">
      <c r="A62" s="30" t="s">
        <v>171</v>
      </c>
      <c r="B62" s="31" t="s">
        <v>172</v>
      </c>
      <c r="C62" s="32" t="s">
        <v>6</v>
      </c>
      <c r="D62" s="30" t="s">
        <v>173</v>
      </c>
    </row>
    <row r="63" spans="1:4" ht="31.5">
      <c r="A63" s="33" t="s">
        <v>174</v>
      </c>
      <c r="B63" s="34" t="s">
        <v>175</v>
      </c>
      <c r="C63" s="35" t="s">
        <v>6</v>
      </c>
      <c r="D63" s="33" t="s">
        <v>176</v>
      </c>
    </row>
    <row r="64" spans="1:4" ht="31.5">
      <c r="A64" s="30" t="s">
        <v>177</v>
      </c>
      <c r="B64" s="31" t="s">
        <v>178</v>
      </c>
      <c r="C64" s="32" t="s">
        <v>6</v>
      </c>
      <c r="D64" s="30" t="s">
        <v>179</v>
      </c>
    </row>
    <row r="65" spans="1:4" ht="31.5">
      <c r="A65" s="33">
        <v>73718</v>
      </c>
      <c r="B65" s="34" t="s">
        <v>180</v>
      </c>
      <c r="C65" s="35" t="s">
        <v>6</v>
      </c>
      <c r="D65" s="33" t="s">
        <v>181</v>
      </c>
    </row>
    <row r="66" spans="1:4" ht="31.5">
      <c r="A66" s="30">
        <v>73719</v>
      </c>
      <c r="B66" s="31" t="s">
        <v>182</v>
      </c>
      <c r="C66" s="32" t="s">
        <v>6</v>
      </c>
      <c r="D66" s="30" t="s">
        <v>183</v>
      </c>
    </row>
    <row r="67" spans="1:4" ht="31.5">
      <c r="A67" s="33">
        <v>73720</v>
      </c>
      <c r="B67" s="34" t="s">
        <v>184</v>
      </c>
      <c r="C67" s="35" t="s">
        <v>6</v>
      </c>
      <c r="D67" s="33" t="s">
        <v>185</v>
      </c>
    </row>
    <row r="68" spans="1:4" ht="31.5">
      <c r="A68" s="30">
        <v>73721</v>
      </c>
      <c r="B68" s="31" t="s">
        <v>186</v>
      </c>
      <c r="C68" s="32" t="s">
        <v>6</v>
      </c>
      <c r="D68" s="30" t="s">
        <v>187</v>
      </c>
    </row>
    <row r="69" spans="1:4" ht="31.5">
      <c r="A69" s="33">
        <v>73722</v>
      </c>
      <c r="B69" s="34" t="s">
        <v>188</v>
      </c>
      <c r="C69" s="35" t="s">
        <v>6</v>
      </c>
      <c r="D69" s="33" t="s">
        <v>189</v>
      </c>
    </row>
    <row r="70" spans="1:4" ht="31.5">
      <c r="A70" s="30">
        <v>73723</v>
      </c>
      <c r="B70" s="31" t="s">
        <v>190</v>
      </c>
      <c r="C70" s="32" t="s">
        <v>6</v>
      </c>
      <c r="D70" s="30" t="s">
        <v>191</v>
      </c>
    </row>
    <row r="71" spans="1:4" ht="31.5">
      <c r="A71" s="33">
        <v>73724</v>
      </c>
      <c r="B71" s="34" t="s">
        <v>192</v>
      </c>
      <c r="C71" s="35" t="s">
        <v>6</v>
      </c>
      <c r="D71" s="33" t="s">
        <v>193</v>
      </c>
    </row>
    <row r="72" spans="1:4" ht="31.5">
      <c r="A72" s="30">
        <v>73730</v>
      </c>
      <c r="B72" s="31" t="s">
        <v>194</v>
      </c>
      <c r="C72" s="32" t="s">
        <v>6</v>
      </c>
      <c r="D72" s="30" t="s">
        <v>195</v>
      </c>
    </row>
    <row r="73" spans="1:4">
      <c r="A73" s="33">
        <v>73606</v>
      </c>
      <c r="B73" s="34" t="s">
        <v>196</v>
      </c>
      <c r="C73" s="35" t="s">
        <v>197</v>
      </c>
      <c r="D73" s="33" t="s">
        <v>198</v>
      </c>
    </row>
    <row r="74" spans="1:4">
      <c r="A74" s="30">
        <v>73607</v>
      </c>
      <c r="B74" s="31" t="s">
        <v>199</v>
      </c>
      <c r="C74" s="32" t="s">
        <v>197</v>
      </c>
      <c r="D74" s="30" t="s">
        <v>200</v>
      </c>
    </row>
    <row r="75" spans="1:4">
      <c r="A75" s="33">
        <v>83622</v>
      </c>
      <c r="B75" s="34" t="s">
        <v>201</v>
      </c>
      <c r="C75" s="35" t="s">
        <v>6</v>
      </c>
      <c r="D75" s="33" t="s">
        <v>202</v>
      </c>
    </row>
    <row r="76" spans="1:4">
      <c r="A76" s="30">
        <v>83623</v>
      </c>
      <c r="B76" s="31" t="s">
        <v>203</v>
      </c>
      <c r="C76" s="32" t="s">
        <v>6</v>
      </c>
      <c r="D76" s="30" t="s">
        <v>204</v>
      </c>
    </row>
    <row r="77" spans="1:4">
      <c r="A77" s="33">
        <v>83624</v>
      </c>
      <c r="B77" s="34" t="s">
        <v>205</v>
      </c>
      <c r="C77" s="35" t="s">
        <v>6</v>
      </c>
      <c r="D77" s="33" t="s">
        <v>206</v>
      </c>
    </row>
    <row r="78" spans="1:4">
      <c r="A78" s="30">
        <v>83626</v>
      </c>
      <c r="B78" s="31" t="s">
        <v>207</v>
      </c>
      <c r="C78" s="32" t="s">
        <v>6</v>
      </c>
      <c r="D78" s="30" t="s">
        <v>208</v>
      </c>
    </row>
    <row r="79" spans="1:4" ht="31.5">
      <c r="A79" s="33">
        <v>83627</v>
      </c>
      <c r="B79" s="34" t="s">
        <v>209</v>
      </c>
      <c r="C79" s="35" t="s">
        <v>197</v>
      </c>
      <c r="D79" s="33" t="s">
        <v>210</v>
      </c>
    </row>
    <row r="80" spans="1:4" ht="31.5">
      <c r="A80" s="30">
        <v>83724</v>
      </c>
      <c r="B80" s="31" t="s">
        <v>211</v>
      </c>
      <c r="C80" s="32" t="s">
        <v>212</v>
      </c>
      <c r="D80" s="30" t="s">
        <v>81</v>
      </c>
    </row>
    <row r="81" spans="1:4" ht="31.5">
      <c r="A81" s="33">
        <v>83725</v>
      </c>
      <c r="B81" s="34" t="s">
        <v>213</v>
      </c>
      <c r="C81" s="35" t="s">
        <v>212</v>
      </c>
      <c r="D81" s="33" t="s">
        <v>214</v>
      </c>
    </row>
    <row r="82" spans="1:4" ht="31.5">
      <c r="A82" s="30">
        <v>83726</v>
      </c>
      <c r="B82" s="31" t="s">
        <v>215</v>
      </c>
      <c r="C82" s="32" t="s">
        <v>212</v>
      </c>
      <c r="D82" s="30" t="s">
        <v>216</v>
      </c>
    </row>
    <row r="83" spans="1:4" ht="47.25">
      <c r="A83" s="33" t="s">
        <v>217</v>
      </c>
      <c r="B83" s="34" t="s">
        <v>218</v>
      </c>
      <c r="C83" s="35" t="s">
        <v>6</v>
      </c>
      <c r="D83" s="33" t="s">
        <v>219</v>
      </c>
    </row>
    <row r="84" spans="1:4" ht="47.25">
      <c r="A84" s="30" t="s">
        <v>220</v>
      </c>
      <c r="B84" s="31" t="s">
        <v>221</v>
      </c>
      <c r="C84" s="32" t="s">
        <v>6</v>
      </c>
      <c r="D84" s="30" t="s">
        <v>222</v>
      </c>
    </row>
    <row r="85" spans="1:4" ht="47.25">
      <c r="A85" s="33" t="s">
        <v>223</v>
      </c>
      <c r="B85" s="34" t="s">
        <v>224</v>
      </c>
      <c r="C85" s="35" t="s">
        <v>6</v>
      </c>
      <c r="D85" s="33" t="s">
        <v>225</v>
      </c>
    </row>
    <row r="86" spans="1:4">
      <c r="A86" s="30">
        <v>83520</v>
      </c>
      <c r="B86" s="31" t="s">
        <v>226</v>
      </c>
      <c r="C86" s="32" t="s">
        <v>197</v>
      </c>
      <c r="D86" s="30" t="s">
        <v>227</v>
      </c>
    </row>
    <row r="87" spans="1:4">
      <c r="A87" s="33">
        <v>83531</v>
      </c>
      <c r="B87" s="34" t="s">
        <v>228</v>
      </c>
      <c r="C87" s="35" t="s">
        <v>197</v>
      </c>
      <c r="D87" s="33" t="s">
        <v>229</v>
      </c>
    </row>
    <row r="88" spans="1:4">
      <c r="A88" s="30">
        <v>83535</v>
      </c>
      <c r="B88" s="31" t="s">
        <v>230</v>
      </c>
      <c r="C88" s="32" t="s">
        <v>197</v>
      </c>
      <c r="D88" s="30" t="s">
        <v>231</v>
      </c>
    </row>
    <row r="89" spans="1:4">
      <c r="A89" s="33" t="s">
        <v>232</v>
      </c>
      <c r="B89" s="34" t="s">
        <v>233</v>
      </c>
      <c r="C89" s="35" t="s">
        <v>197</v>
      </c>
      <c r="D89" s="33" t="s">
        <v>234</v>
      </c>
    </row>
    <row r="90" spans="1:4">
      <c r="A90" s="30" t="s">
        <v>235</v>
      </c>
      <c r="B90" s="31" t="s">
        <v>236</v>
      </c>
      <c r="C90" s="32" t="s">
        <v>197</v>
      </c>
      <c r="D90" s="30" t="s">
        <v>237</v>
      </c>
    </row>
    <row r="91" spans="1:4">
      <c r="A91" s="33" t="s">
        <v>238</v>
      </c>
      <c r="B91" s="34" t="s">
        <v>239</v>
      </c>
      <c r="C91" s="35" t="s">
        <v>197</v>
      </c>
      <c r="D91" s="33" t="s">
        <v>240</v>
      </c>
    </row>
    <row r="92" spans="1:4">
      <c r="A92" s="30" t="s">
        <v>241</v>
      </c>
      <c r="B92" s="31" t="s">
        <v>242</v>
      </c>
      <c r="C92" s="32" t="s">
        <v>197</v>
      </c>
      <c r="D92" s="30" t="s">
        <v>243</v>
      </c>
    </row>
    <row r="93" spans="1:4">
      <c r="A93" s="33" t="s">
        <v>244</v>
      </c>
      <c r="B93" s="34" t="s">
        <v>245</v>
      </c>
      <c r="C93" s="35" t="s">
        <v>197</v>
      </c>
      <c r="D93" s="33" t="s">
        <v>246</v>
      </c>
    </row>
    <row r="94" spans="1:4">
      <c r="A94" s="30" t="s">
        <v>247</v>
      </c>
      <c r="B94" s="31" t="s">
        <v>248</v>
      </c>
      <c r="C94" s="32" t="s">
        <v>197</v>
      </c>
      <c r="D94" s="30" t="s">
        <v>249</v>
      </c>
    </row>
    <row r="95" spans="1:4">
      <c r="A95" s="33" t="s">
        <v>250</v>
      </c>
      <c r="B95" s="34" t="s">
        <v>251</v>
      </c>
      <c r="C95" s="35" t="s">
        <v>197</v>
      </c>
      <c r="D95" s="33" t="s">
        <v>252</v>
      </c>
    </row>
    <row r="96" spans="1:4">
      <c r="A96" s="30" t="s">
        <v>253</v>
      </c>
      <c r="B96" s="31" t="s">
        <v>254</v>
      </c>
      <c r="C96" s="32" t="s">
        <v>197</v>
      </c>
      <c r="D96" s="30" t="s">
        <v>255</v>
      </c>
    </row>
    <row r="97" spans="1:4">
      <c r="A97" s="33" t="s">
        <v>256</v>
      </c>
      <c r="B97" s="34" t="s">
        <v>257</v>
      </c>
      <c r="C97" s="35" t="s">
        <v>197</v>
      </c>
      <c r="D97" s="33" t="s">
        <v>258</v>
      </c>
    </row>
    <row r="98" spans="1:4">
      <c r="A98" s="30" t="s">
        <v>259</v>
      </c>
      <c r="B98" s="31" t="s">
        <v>260</v>
      </c>
      <c r="C98" s="32" t="s">
        <v>197</v>
      </c>
      <c r="D98" s="30" t="s">
        <v>261</v>
      </c>
    </row>
    <row r="99" spans="1:4">
      <c r="A99" s="33" t="s">
        <v>262</v>
      </c>
      <c r="B99" s="34" t="s">
        <v>263</v>
      </c>
      <c r="C99" s="35" t="s">
        <v>197</v>
      </c>
      <c r="D99" s="33" t="s">
        <v>264</v>
      </c>
    </row>
    <row r="100" spans="1:4">
      <c r="A100" s="30" t="s">
        <v>265</v>
      </c>
      <c r="B100" s="31" t="s">
        <v>266</v>
      </c>
      <c r="C100" s="32" t="s">
        <v>197</v>
      </c>
      <c r="D100" s="30" t="s">
        <v>267</v>
      </c>
    </row>
    <row r="101" spans="1:4">
      <c r="A101" s="33" t="s">
        <v>268</v>
      </c>
      <c r="B101" s="34" t="s">
        <v>269</v>
      </c>
      <c r="C101" s="35" t="s">
        <v>197</v>
      </c>
      <c r="D101" s="33" t="s">
        <v>270</v>
      </c>
    </row>
    <row r="102" spans="1:4">
      <c r="A102" s="30" t="s">
        <v>271</v>
      </c>
      <c r="B102" s="31" t="s">
        <v>272</v>
      </c>
      <c r="C102" s="32" t="s">
        <v>197</v>
      </c>
      <c r="D102" s="30" t="s">
        <v>270</v>
      </c>
    </row>
    <row r="103" spans="1:4">
      <c r="A103" s="33" t="s">
        <v>273</v>
      </c>
      <c r="B103" s="34" t="s">
        <v>274</v>
      </c>
      <c r="C103" s="35" t="s">
        <v>197</v>
      </c>
      <c r="D103" s="33" t="s">
        <v>275</v>
      </c>
    </row>
    <row r="104" spans="1:4">
      <c r="A104" s="30" t="s">
        <v>276</v>
      </c>
      <c r="B104" s="31" t="s">
        <v>277</v>
      </c>
      <c r="C104" s="32" t="s">
        <v>197</v>
      </c>
      <c r="D104" s="30" t="s">
        <v>278</v>
      </c>
    </row>
    <row r="105" spans="1:4">
      <c r="A105" s="33" t="s">
        <v>279</v>
      </c>
      <c r="B105" s="34" t="s">
        <v>280</v>
      </c>
      <c r="C105" s="35" t="s">
        <v>197</v>
      </c>
      <c r="D105" s="33" t="s">
        <v>281</v>
      </c>
    </row>
    <row r="106" spans="1:4">
      <c r="A106" s="30" t="s">
        <v>282</v>
      </c>
      <c r="B106" s="31" t="s">
        <v>283</v>
      </c>
      <c r="C106" s="32" t="s">
        <v>197</v>
      </c>
      <c r="D106" s="30" t="s">
        <v>284</v>
      </c>
    </row>
    <row r="107" spans="1:4">
      <c r="A107" s="33" t="s">
        <v>285</v>
      </c>
      <c r="B107" s="34" t="s">
        <v>286</v>
      </c>
      <c r="C107" s="35" t="s">
        <v>197</v>
      </c>
      <c r="D107" s="33" t="s">
        <v>287</v>
      </c>
    </row>
    <row r="108" spans="1:4">
      <c r="A108" s="30" t="s">
        <v>288</v>
      </c>
      <c r="B108" s="31" t="s">
        <v>289</v>
      </c>
      <c r="C108" s="32" t="s">
        <v>197</v>
      </c>
      <c r="D108" s="30" t="s">
        <v>290</v>
      </c>
    </row>
    <row r="109" spans="1:4">
      <c r="A109" s="33" t="s">
        <v>291</v>
      </c>
      <c r="B109" s="34" t="s">
        <v>292</v>
      </c>
      <c r="C109" s="35" t="s">
        <v>197</v>
      </c>
      <c r="D109" s="33" t="s">
        <v>293</v>
      </c>
    </row>
    <row r="110" spans="1:4">
      <c r="A110" s="30" t="s">
        <v>294</v>
      </c>
      <c r="B110" s="31" t="s">
        <v>295</v>
      </c>
      <c r="C110" s="32" t="s">
        <v>197</v>
      </c>
      <c r="D110" s="30" t="s">
        <v>296</v>
      </c>
    </row>
    <row r="111" spans="1:4">
      <c r="A111" s="33" t="s">
        <v>297</v>
      </c>
      <c r="B111" s="34" t="s">
        <v>298</v>
      </c>
      <c r="C111" s="35" t="s">
        <v>197</v>
      </c>
      <c r="D111" s="33" t="s">
        <v>299</v>
      </c>
    </row>
    <row r="112" spans="1:4">
      <c r="A112" s="30" t="s">
        <v>300</v>
      </c>
      <c r="B112" s="31" t="s">
        <v>301</v>
      </c>
      <c r="C112" s="32" t="s">
        <v>197</v>
      </c>
      <c r="D112" s="30" t="s">
        <v>302</v>
      </c>
    </row>
    <row r="113" spans="1:4">
      <c r="A113" s="33" t="s">
        <v>303</v>
      </c>
      <c r="B113" s="34" t="s">
        <v>304</v>
      </c>
      <c r="C113" s="35" t="s">
        <v>197</v>
      </c>
      <c r="D113" s="33" t="s">
        <v>305</v>
      </c>
    </row>
    <row r="114" spans="1:4">
      <c r="A114" s="30" t="s">
        <v>306</v>
      </c>
      <c r="B114" s="31" t="s">
        <v>307</v>
      </c>
      <c r="C114" s="32" t="s">
        <v>197</v>
      </c>
      <c r="D114" s="30" t="s">
        <v>308</v>
      </c>
    </row>
    <row r="115" spans="1:4">
      <c r="A115" s="33" t="s">
        <v>309</v>
      </c>
      <c r="B115" s="34" t="s">
        <v>310</v>
      </c>
      <c r="C115" s="35" t="s">
        <v>197</v>
      </c>
      <c r="D115" s="33" t="s">
        <v>311</v>
      </c>
    </row>
    <row r="116" spans="1:4">
      <c r="A116" s="30" t="s">
        <v>312</v>
      </c>
      <c r="B116" s="31" t="s">
        <v>313</v>
      </c>
      <c r="C116" s="32" t="s">
        <v>197</v>
      </c>
      <c r="D116" s="30" t="s">
        <v>314</v>
      </c>
    </row>
    <row r="117" spans="1:4">
      <c r="A117" s="33" t="s">
        <v>315</v>
      </c>
      <c r="B117" s="34" t="s">
        <v>316</v>
      </c>
      <c r="C117" s="35" t="s">
        <v>6</v>
      </c>
      <c r="D117" s="33" t="s">
        <v>317</v>
      </c>
    </row>
    <row r="118" spans="1:4">
      <c r="A118" s="30" t="s">
        <v>318</v>
      </c>
      <c r="B118" s="31" t="s">
        <v>319</v>
      </c>
      <c r="C118" s="32" t="s">
        <v>6</v>
      </c>
      <c r="D118" s="30" t="s">
        <v>320</v>
      </c>
    </row>
    <row r="119" spans="1:4">
      <c r="A119" s="33" t="s">
        <v>321</v>
      </c>
      <c r="B119" s="34" t="s">
        <v>322</v>
      </c>
      <c r="C119" s="35" t="s">
        <v>6</v>
      </c>
      <c r="D119" s="33" t="s">
        <v>323</v>
      </c>
    </row>
    <row r="120" spans="1:4">
      <c r="A120" s="30" t="s">
        <v>324</v>
      </c>
      <c r="B120" s="31" t="s">
        <v>325</v>
      </c>
      <c r="C120" s="32" t="s">
        <v>6</v>
      </c>
      <c r="D120" s="30" t="s">
        <v>326</v>
      </c>
    </row>
    <row r="121" spans="1:4">
      <c r="A121" s="33" t="s">
        <v>327</v>
      </c>
      <c r="B121" s="34" t="s">
        <v>328</v>
      </c>
      <c r="C121" s="35" t="s">
        <v>6</v>
      </c>
      <c r="D121" s="33" t="s">
        <v>329</v>
      </c>
    </row>
    <row r="122" spans="1:4">
      <c r="A122" s="30" t="s">
        <v>330</v>
      </c>
      <c r="B122" s="31" t="s">
        <v>331</v>
      </c>
      <c r="C122" s="32" t="s">
        <v>6</v>
      </c>
      <c r="D122" s="30" t="s">
        <v>332</v>
      </c>
    </row>
    <row r="123" spans="1:4">
      <c r="A123" s="33" t="s">
        <v>333</v>
      </c>
      <c r="B123" s="34" t="s">
        <v>334</v>
      </c>
      <c r="C123" s="35" t="s">
        <v>6</v>
      </c>
      <c r="D123" s="33" t="s">
        <v>335</v>
      </c>
    </row>
    <row r="124" spans="1:4">
      <c r="A124" s="30" t="s">
        <v>336</v>
      </c>
      <c r="B124" s="31" t="s">
        <v>337</v>
      </c>
      <c r="C124" s="32" t="s">
        <v>6</v>
      </c>
      <c r="D124" s="30" t="s">
        <v>338</v>
      </c>
    </row>
    <row r="125" spans="1:4">
      <c r="A125" s="33" t="s">
        <v>339</v>
      </c>
      <c r="B125" s="34" t="s">
        <v>340</v>
      </c>
      <c r="C125" s="35" t="s">
        <v>6</v>
      </c>
      <c r="D125" s="33" t="s">
        <v>341</v>
      </c>
    </row>
    <row r="126" spans="1:4">
      <c r="A126" s="30" t="s">
        <v>342</v>
      </c>
      <c r="B126" s="31" t="s">
        <v>343</v>
      </c>
      <c r="C126" s="32" t="s">
        <v>6</v>
      </c>
      <c r="D126" s="30" t="s">
        <v>344</v>
      </c>
    </row>
    <row r="127" spans="1:4">
      <c r="A127" s="33" t="s">
        <v>345</v>
      </c>
      <c r="B127" s="34" t="s">
        <v>346</v>
      </c>
      <c r="C127" s="35" t="s">
        <v>6</v>
      </c>
      <c r="D127" s="33" t="s">
        <v>347</v>
      </c>
    </row>
    <row r="128" spans="1:4">
      <c r="A128" s="30" t="s">
        <v>348</v>
      </c>
      <c r="B128" s="31" t="s">
        <v>349</v>
      </c>
      <c r="C128" s="32" t="s">
        <v>6</v>
      </c>
      <c r="D128" s="30" t="s">
        <v>350</v>
      </c>
    </row>
    <row r="129" spans="1:4">
      <c r="A129" s="33" t="s">
        <v>351</v>
      </c>
      <c r="B129" s="34" t="s">
        <v>352</v>
      </c>
      <c r="C129" s="35" t="s">
        <v>6</v>
      </c>
      <c r="D129" s="33" t="s">
        <v>353</v>
      </c>
    </row>
    <row r="130" spans="1:4">
      <c r="A130" s="30" t="s">
        <v>354</v>
      </c>
      <c r="B130" s="31" t="s">
        <v>355</v>
      </c>
      <c r="C130" s="32" t="s">
        <v>6</v>
      </c>
      <c r="D130" s="30" t="s">
        <v>356</v>
      </c>
    </row>
    <row r="131" spans="1:4">
      <c r="A131" s="33" t="s">
        <v>357</v>
      </c>
      <c r="B131" s="34" t="s">
        <v>358</v>
      </c>
      <c r="C131" s="35" t="s">
        <v>6</v>
      </c>
      <c r="D131" s="33" t="s">
        <v>359</v>
      </c>
    </row>
    <row r="132" spans="1:4" ht="47.25">
      <c r="A132" s="30" t="s">
        <v>360</v>
      </c>
      <c r="B132" s="31" t="s">
        <v>361</v>
      </c>
      <c r="C132" s="32" t="s">
        <v>197</v>
      </c>
      <c r="D132" s="30" t="s">
        <v>362</v>
      </c>
    </row>
    <row r="133" spans="1:4">
      <c r="A133" s="33" t="s">
        <v>363</v>
      </c>
      <c r="B133" s="34" t="s">
        <v>364</v>
      </c>
      <c r="C133" s="35" t="s">
        <v>365</v>
      </c>
      <c r="D133" s="33" t="s">
        <v>366</v>
      </c>
    </row>
    <row r="134" spans="1:4" ht="31.5">
      <c r="A134" s="30" t="s">
        <v>367</v>
      </c>
      <c r="B134" s="31" t="s">
        <v>368</v>
      </c>
      <c r="C134" s="32" t="s">
        <v>365</v>
      </c>
      <c r="D134" s="30" t="s">
        <v>369</v>
      </c>
    </row>
    <row r="135" spans="1:4" ht="31.5">
      <c r="A135" s="33" t="s">
        <v>370</v>
      </c>
      <c r="B135" s="34" t="s">
        <v>371</v>
      </c>
      <c r="C135" s="35" t="s">
        <v>365</v>
      </c>
      <c r="D135" s="33" t="s">
        <v>372</v>
      </c>
    </row>
    <row r="136" spans="1:4" ht="31.5">
      <c r="A136" s="30">
        <v>85253</v>
      </c>
      <c r="B136" s="31" t="s">
        <v>373</v>
      </c>
      <c r="C136" s="32" t="s">
        <v>365</v>
      </c>
      <c r="D136" s="30" t="s">
        <v>374</v>
      </c>
    </row>
    <row r="137" spans="1:4">
      <c r="A137" s="33" t="s">
        <v>375</v>
      </c>
      <c r="B137" s="34" t="s">
        <v>376</v>
      </c>
      <c r="C137" s="35" t="s">
        <v>365</v>
      </c>
      <c r="D137" s="33" t="s">
        <v>377</v>
      </c>
    </row>
    <row r="138" spans="1:4" ht="31.5">
      <c r="A138" s="30" t="s">
        <v>378</v>
      </c>
      <c r="B138" s="31" t="s">
        <v>379</v>
      </c>
      <c r="C138" s="32" t="s">
        <v>197</v>
      </c>
      <c r="D138" s="30" t="s">
        <v>380</v>
      </c>
    </row>
    <row r="139" spans="1:4" ht="31.5">
      <c r="A139" s="33" t="s">
        <v>381</v>
      </c>
      <c r="B139" s="34" t="s">
        <v>382</v>
      </c>
      <c r="C139" s="35" t="s">
        <v>383</v>
      </c>
      <c r="D139" s="33" t="s">
        <v>384</v>
      </c>
    </row>
    <row r="140" spans="1:4" ht="47.25">
      <c r="A140" s="30" t="s">
        <v>385</v>
      </c>
      <c r="B140" s="31" t="s">
        <v>386</v>
      </c>
      <c r="C140" s="32" t="s">
        <v>383</v>
      </c>
      <c r="D140" s="30" t="s">
        <v>387</v>
      </c>
    </row>
    <row r="141" spans="1:4" ht="47.25">
      <c r="A141" s="33" t="s">
        <v>388</v>
      </c>
      <c r="B141" s="34" t="s">
        <v>389</v>
      </c>
      <c r="C141" s="35" t="s">
        <v>383</v>
      </c>
      <c r="D141" s="33" t="s">
        <v>390</v>
      </c>
    </row>
    <row r="142" spans="1:4" ht="47.25">
      <c r="A142" s="30" t="s">
        <v>391</v>
      </c>
      <c r="B142" s="31" t="s">
        <v>392</v>
      </c>
      <c r="C142" s="32" t="s">
        <v>383</v>
      </c>
      <c r="D142" s="30" t="s">
        <v>393</v>
      </c>
    </row>
    <row r="143" spans="1:4" ht="47.25">
      <c r="A143" s="33" t="s">
        <v>394</v>
      </c>
      <c r="B143" s="34" t="s">
        <v>395</v>
      </c>
      <c r="C143" s="35" t="s">
        <v>383</v>
      </c>
      <c r="D143" s="33" t="s">
        <v>396</v>
      </c>
    </row>
    <row r="144" spans="1:4" ht="31.5">
      <c r="A144" s="30">
        <v>5631</v>
      </c>
      <c r="B144" s="31" t="s">
        <v>397</v>
      </c>
      <c r="C144" s="32" t="s">
        <v>398</v>
      </c>
      <c r="D144" s="30" t="s">
        <v>399</v>
      </c>
    </row>
    <row r="145" spans="1:4" ht="47.25">
      <c r="A145" s="33">
        <v>5678</v>
      </c>
      <c r="B145" s="34" t="s">
        <v>400</v>
      </c>
      <c r="C145" s="35" t="s">
        <v>398</v>
      </c>
      <c r="D145" s="33" t="s">
        <v>401</v>
      </c>
    </row>
    <row r="146" spans="1:4" ht="47.25">
      <c r="A146" s="30">
        <v>5680</v>
      </c>
      <c r="B146" s="31" t="s">
        <v>402</v>
      </c>
      <c r="C146" s="32" t="s">
        <v>398</v>
      </c>
      <c r="D146" s="30" t="s">
        <v>403</v>
      </c>
    </row>
    <row r="147" spans="1:4" ht="31.5">
      <c r="A147" s="33">
        <v>5682</v>
      </c>
      <c r="B147" s="34" t="s">
        <v>404</v>
      </c>
      <c r="C147" s="35" t="s">
        <v>398</v>
      </c>
      <c r="D147" s="33" t="s">
        <v>405</v>
      </c>
    </row>
    <row r="148" spans="1:4" ht="31.5">
      <c r="A148" s="30">
        <v>5684</v>
      </c>
      <c r="B148" s="31" t="s">
        <v>406</v>
      </c>
      <c r="C148" s="32" t="s">
        <v>398</v>
      </c>
      <c r="D148" s="30" t="s">
        <v>407</v>
      </c>
    </row>
    <row r="149" spans="1:4" ht="31.5">
      <c r="A149" s="33">
        <v>5686</v>
      </c>
      <c r="B149" s="34" t="s">
        <v>408</v>
      </c>
      <c r="C149" s="35" t="s">
        <v>398</v>
      </c>
      <c r="D149" s="33" t="s">
        <v>409</v>
      </c>
    </row>
    <row r="150" spans="1:4" ht="31.5">
      <c r="A150" s="30">
        <v>5689</v>
      </c>
      <c r="B150" s="31" t="s">
        <v>410</v>
      </c>
      <c r="C150" s="32" t="s">
        <v>398</v>
      </c>
      <c r="D150" s="30" t="s">
        <v>411</v>
      </c>
    </row>
    <row r="151" spans="1:4" ht="31.5">
      <c r="A151" s="33">
        <v>5761</v>
      </c>
      <c r="B151" s="34" t="s">
        <v>412</v>
      </c>
      <c r="C151" s="35" t="s">
        <v>398</v>
      </c>
      <c r="D151" s="33" t="s">
        <v>413</v>
      </c>
    </row>
    <row r="152" spans="1:4">
      <c r="A152" s="30">
        <v>5795</v>
      </c>
      <c r="B152" s="31" t="s">
        <v>414</v>
      </c>
      <c r="C152" s="32" t="s">
        <v>398</v>
      </c>
      <c r="D152" s="30" t="s">
        <v>415</v>
      </c>
    </row>
    <row r="153" spans="1:4">
      <c r="A153" s="33">
        <v>5808</v>
      </c>
      <c r="B153" s="34" t="s">
        <v>416</v>
      </c>
      <c r="C153" s="35" t="s">
        <v>398</v>
      </c>
      <c r="D153" s="33" t="s">
        <v>417</v>
      </c>
    </row>
    <row r="154" spans="1:4">
      <c r="A154" s="30">
        <v>5811</v>
      </c>
      <c r="B154" s="31" t="s">
        <v>418</v>
      </c>
      <c r="C154" s="32" t="s">
        <v>398</v>
      </c>
      <c r="D154" s="30" t="s">
        <v>419</v>
      </c>
    </row>
    <row r="155" spans="1:4">
      <c r="A155" s="33">
        <v>5823</v>
      </c>
      <c r="B155" s="34" t="s">
        <v>420</v>
      </c>
      <c r="C155" s="35" t="s">
        <v>398</v>
      </c>
      <c r="D155" s="33" t="s">
        <v>421</v>
      </c>
    </row>
    <row r="156" spans="1:4">
      <c r="A156" s="30">
        <v>5824</v>
      </c>
      <c r="B156" s="31" t="s">
        <v>422</v>
      </c>
      <c r="C156" s="32" t="s">
        <v>398</v>
      </c>
      <c r="D156" s="30" t="s">
        <v>423</v>
      </c>
    </row>
    <row r="157" spans="1:4" ht="31.5">
      <c r="A157" s="33">
        <v>5835</v>
      </c>
      <c r="B157" s="34" t="s">
        <v>424</v>
      </c>
      <c r="C157" s="35" t="s">
        <v>398</v>
      </c>
      <c r="D157" s="33" t="s">
        <v>425</v>
      </c>
    </row>
    <row r="158" spans="1:4" ht="31.5">
      <c r="A158" s="30">
        <v>5839</v>
      </c>
      <c r="B158" s="31" t="s">
        <v>426</v>
      </c>
      <c r="C158" s="32" t="s">
        <v>398</v>
      </c>
      <c r="D158" s="30" t="s">
        <v>427</v>
      </c>
    </row>
    <row r="159" spans="1:4">
      <c r="A159" s="33">
        <v>5843</v>
      </c>
      <c r="B159" s="34" t="s">
        <v>428</v>
      </c>
      <c r="C159" s="35" t="s">
        <v>398</v>
      </c>
      <c r="D159" s="33" t="s">
        <v>429</v>
      </c>
    </row>
    <row r="160" spans="1:4">
      <c r="A160" s="30">
        <v>5847</v>
      </c>
      <c r="B160" s="31" t="s">
        <v>430</v>
      </c>
      <c r="C160" s="32" t="s">
        <v>398</v>
      </c>
      <c r="D160" s="30" t="s">
        <v>431</v>
      </c>
    </row>
    <row r="161" spans="1:4" ht="31.5">
      <c r="A161" s="33">
        <v>5851</v>
      </c>
      <c r="B161" s="34" t="s">
        <v>432</v>
      </c>
      <c r="C161" s="35" t="s">
        <v>398</v>
      </c>
      <c r="D161" s="33" t="s">
        <v>433</v>
      </c>
    </row>
    <row r="162" spans="1:4">
      <c r="A162" s="30">
        <v>5855</v>
      </c>
      <c r="B162" s="31" t="s">
        <v>434</v>
      </c>
      <c r="C162" s="32" t="s">
        <v>398</v>
      </c>
      <c r="D162" s="30" t="s">
        <v>435</v>
      </c>
    </row>
    <row r="163" spans="1:4">
      <c r="A163" s="33">
        <v>5863</v>
      </c>
      <c r="B163" s="34" t="s">
        <v>436</v>
      </c>
      <c r="C163" s="35" t="s">
        <v>398</v>
      </c>
      <c r="D163" s="33" t="s">
        <v>437</v>
      </c>
    </row>
    <row r="164" spans="1:4" ht="31.5">
      <c r="A164" s="30">
        <v>5867</v>
      </c>
      <c r="B164" s="31" t="s">
        <v>438</v>
      </c>
      <c r="C164" s="32" t="s">
        <v>398</v>
      </c>
      <c r="D164" s="30" t="s">
        <v>439</v>
      </c>
    </row>
    <row r="165" spans="1:4" ht="31.5">
      <c r="A165" s="33">
        <v>5871</v>
      </c>
      <c r="B165" s="34" t="s">
        <v>440</v>
      </c>
      <c r="C165" s="35" t="s">
        <v>398</v>
      </c>
      <c r="D165" s="33" t="s">
        <v>441</v>
      </c>
    </row>
    <row r="166" spans="1:4" ht="47.25">
      <c r="A166" s="30">
        <v>5875</v>
      </c>
      <c r="B166" s="31" t="s">
        <v>442</v>
      </c>
      <c r="C166" s="32" t="s">
        <v>398</v>
      </c>
      <c r="D166" s="30" t="s">
        <v>443</v>
      </c>
    </row>
    <row r="167" spans="1:4" ht="31.5">
      <c r="A167" s="33">
        <v>5879</v>
      </c>
      <c r="B167" s="34" t="s">
        <v>444</v>
      </c>
      <c r="C167" s="35" t="s">
        <v>398</v>
      </c>
      <c r="D167" s="33" t="s">
        <v>445</v>
      </c>
    </row>
    <row r="168" spans="1:4" ht="31.5">
      <c r="A168" s="30">
        <v>5882</v>
      </c>
      <c r="B168" s="31" t="s">
        <v>446</v>
      </c>
      <c r="C168" s="32" t="s">
        <v>398</v>
      </c>
      <c r="D168" s="30" t="s">
        <v>447</v>
      </c>
    </row>
    <row r="169" spans="1:4">
      <c r="A169" s="33">
        <v>5886</v>
      </c>
      <c r="B169" s="34" t="s">
        <v>448</v>
      </c>
      <c r="C169" s="35" t="s">
        <v>398</v>
      </c>
      <c r="D169" s="33" t="s">
        <v>449</v>
      </c>
    </row>
    <row r="170" spans="1:4">
      <c r="A170" s="30">
        <v>5890</v>
      </c>
      <c r="B170" s="31" t="s">
        <v>450</v>
      </c>
      <c r="C170" s="32" t="s">
        <v>398</v>
      </c>
      <c r="D170" s="30" t="s">
        <v>451</v>
      </c>
    </row>
    <row r="171" spans="1:4">
      <c r="A171" s="33">
        <v>5894</v>
      </c>
      <c r="B171" s="34" t="s">
        <v>452</v>
      </c>
      <c r="C171" s="35" t="s">
        <v>398</v>
      </c>
      <c r="D171" s="33" t="s">
        <v>453</v>
      </c>
    </row>
    <row r="172" spans="1:4" ht="31.5">
      <c r="A172" s="30">
        <v>5901</v>
      </c>
      <c r="B172" s="31" t="s">
        <v>454</v>
      </c>
      <c r="C172" s="32" t="s">
        <v>398</v>
      </c>
      <c r="D172" s="30" t="s">
        <v>455</v>
      </c>
    </row>
    <row r="173" spans="1:4">
      <c r="A173" s="33">
        <v>5905</v>
      </c>
      <c r="B173" s="34" t="s">
        <v>456</v>
      </c>
      <c r="C173" s="35" t="s">
        <v>398</v>
      </c>
      <c r="D173" s="33" t="s">
        <v>457</v>
      </c>
    </row>
    <row r="174" spans="1:4" ht="31.5">
      <c r="A174" s="30">
        <v>5909</v>
      </c>
      <c r="B174" s="31" t="s">
        <v>458</v>
      </c>
      <c r="C174" s="32" t="s">
        <v>398</v>
      </c>
      <c r="D174" s="30" t="s">
        <v>459</v>
      </c>
    </row>
    <row r="175" spans="1:4" ht="31.5">
      <c r="A175" s="33">
        <v>5913</v>
      </c>
      <c r="B175" s="34" t="s">
        <v>460</v>
      </c>
      <c r="C175" s="35" t="s">
        <v>398</v>
      </c>
      <c r="D175" s="33" t="s">
        <v>461</v>
      </c>
    </row>
    <row r="176" spans="1:4">
      <c r="A176" s="30">
        <v>5921</v>
      </c>
      <c r="B176" s="31" t="s">
        <v>462</v>
      </c>
      <c r="C176" s="32" t="s">
        <v>398</v>
      </c>
      <c r="D176" s="30" t="s">
        <v>463</v>
      </c>
    </row>
    <row r="177" spans="1:4" ht="31.5">
      <c r="A177" s="33">
        <v>5924</v>
      </c>
      <c r="B177" s="34" t="s">
        <v>464</v>
      </c>
      <c r="C177" s="35" t="s">
        <v>398</v>
      </c>
      <c r="D177" s="33" t="s">
        <v>465</v>
      </c>
    </row>
    <row r="178" spans="1:4" ht="31.5">
      <c r="A178" s="30">
        <v>5928</v>
      </c>
      <c r="B178" s="31" t="s">
        <v>466</v>
      </c>
      <c r="C178" s="32" t="s">
        <v>398</v>
      </c>
      <c r="D178" s="30" t="s">
        <v>467</v>
      </c>
    </row>
    <row r="179" spans="1:4" ht="31.5">
      <c r="A179" s="33">
        <v>5932</v>
      </c>
      <c r="B179" s="34" t="s">
        <v>468</v>
      </c>
      <c r="C179" s="35" t="s">
        <v>398</v>
      </c>
      <c r="D179" s="33" t="s">
        <v>469</v>
      </c>
    </row>
    <row r="180" spans="1:4" ht="31.5">
      <c r="A180" s="30">
        <v>5940</v>
      </c>
      <c r="B180" s="31" t="s">
        <v>470</v>
      </c>
      <c r="C180" s="32" t="s">
        <v>398</v>
      </c>
      <c r="D180" s="30" t="s">
        <v>471</v>
      </c>
    </row>
    <row r="181" spans="1:4" ht="31.5">
      <c r="A181" s="33">
        <v>5944</v>
      </c>
      <c r="B181" s="34" t="s">
        <v>472</v>
      </c>
      <c r="C181" s="35" t="s">
        <v>398</v>
      </c>
      <c r="D181" s="33" t="s">
        <v>473</v>
      </c>
    </row>
    <row r="182" spans="1:4" ht="31.5">
      <c r="A182" s="30">
        <v>5948</v>
      </c>
      <c r="B182" s="31" t="s">
        <v>474</v>
      </c>
      <c r="C182" s="32" t="s">
        <v>398</v>
      </c>
      <c r="D182" s="30" t="s">
        <v>475</v>
      </c>
    </row>
    <row r="183" spans="1:4" ht="31.5">
      <c r="A183" s="33">
        <v>5953</v>
      </c>
      <c r="B183" s="34" t="s">
        <v>476</v>
      </c>
      <c r="C183" s="35" t="s">
        <v>398</v>
      </c>
      <c r="D183" s="33" t="s">
        <v>477</v>
      </c>
    </row>
    <row r="184" spans="1:4">
      <c r="A184" s="30">
        <v>6174</v>
      </c>
      <c r="B184" s="31" t="s">
        <v>478</v>
      </c>
      <c r="C184" s="32" t="s">
        <v>398</v>
      </c>
      <c r="D184" s="30" t="s">
        <v>479</v>
      </c>
    </row>
    <row r="185" spans="1:4">
      <c r="A185" s="33">
        <v>6236</v>
      </c>
      <c r="B185" s="34" t="s">
        <v>480</v>
      </c>
      <c r="C185" s="35" t="s">
        <v>398</v>
      </c>
      <c r="D185" s="33" t="s">
        <v>481</v>
      </c>
    </row>
    <row r="186" spans="1:4">
      <c r="A186" s="30">
        <v>6250</v>
      </c>
      <c r="B186" s="31" t="s">
        <v>482</v>
      </c>
      <c r="C186" s="32" t="s">
        <v>398</v>
      </c>
      <c r="D186" s="30" t="s">
        <v>483</v>
      </c>
    </row>
    <row r="187" spans="1:4">
      <c r="A187" s="33">
        <v>6256</v>
      </c>
      <c r="B187" s="34" t="s">
        <v>484</v>
      </c>
      <c r="C187" s="35" t="s">
        <v>398</v>
      </c>
      <c r="D187" s="33" t="s">
        <v>485</v>
      </c>
    </row>
    <row r="188" spans="1:4" ht="31.5">
      <c r="A188" s="30">
        <v>6259</v>
      </c>
      <c r="B188" s="31" t="s">
        <v>486</v>
      </c>
      <c r="C188" s="32" t="s">
        <v>398</v>
      </c>
      <c r="D188" s="30" t="s">
        <v>487</v>
      </c>
    </row>
    <row r="189" spans="1:4">
      <c r="A189" s="33">
        <v>6388</v>
      </c>
      <c r="B189" s="34" t="s">
        <v>488</v>
      </c>
      <c r="C189" s="35" t="s">
        <v>489</v>
      </c>
      <c r="D189" s="33" t="s">
        <v>490</v>
      </c>
    </row>
    <row r="190" spans="1:4">
      <c r="A190" s="30">
        <v>6878</v>
      </c>
      <c r="B190" s="31" t="s">
        <v>491</v>
      </c>
      <c r="C190" s="32" t="s">
        <v>398</v>
      </c>
      <c r="D190" s="30" t="s">
        <v>492</v>
      </c>
    </row>
    <row r="191" spans="1:4" ht="31.5">
      <c r="A191" s="33">
        <v>6879</v>
      </c>
      <c r="B191" s="34" t="s">
        <v>493</v>
      </c>
      <c r="C191" s="35" t="s">
        <v>398</v>
      </c>
      <c r="D191" s="33" t="s">
        <v>494</v>
      </c>
    </row>
    <row r="192" spans="1:4">
      <c r="A192" s="30">
        <v>7006</v>
      </c>
      <c r="B192" s="31" t="s">
        <v>495</v>
      </c>
      <c r="C192" s="32" t="s">
        <v>398</v>
      </c>
      <c r="D192" s="30" t="s">
        <v>496</v>
      </c>
    </row>
    <row r="193" spans="1:4">
      <c r="A193" s="33">
        <v>7012</v>
      </c>
      <c r="B193" s="34" t="s">
        <v>497</v>
      </c>
      <c r="C193" s="35" t="s">
        <v>398</v>
      </c>
      <c r="D193" s="33" t="s">
        <v>498</v>
      </c>
    </row>
    <row r="194" spans="1:4">
      <c r="A194" s="30">
        <v>7018</v>
      </c>
      <c r="B194" s="31" t="s">
        <v>499</v>
      </c>
      <c r="C194" s="32" t="s">
        <v>398</v>
      </c>
      <c r="D194" s="30" t="s">
        <v>500</v>
      </c>
    </row>
    <row r="195" spans="1:4">
      <c r="A195" s="33">
        <v>7030</v>
      </c>
      <c r="B195" s="34" t="s">
        <v>501</v>
      </c>
      <c r="C195" s="35" t="s">
        <v>398</v>
      </c>
      <c r="D195" s="33" t="s">
        <v>502</v>
      </c>
    </row>
    <row r="196" spans="1:4" ht="31.5">
      <c r="A196" s="30">
        <v>7042</v>
      </c>
      <c r="B196" s="31" t="s">
        <v>503</v>
      </c>
      <c r="C196" s="32" t="s">
        <v>398</v>
      </c>
      <c r="D196" s="30" t="s">
        <v>504</v>
      </c>
    </row>
    <row r="197" spans="1:4" ht="31.5">
      <c r="A197" s="33">
        <v>7049</v>
      </c>
      <c r="B197" s="34" t="s">
        <v>505</v>
      </c>
      <c r="C197" s="35" t="s">
        <v>398</v>
      </c>
      <c r="D197" s="33" t="s">
        <v>506</v>
      </c>
    </row>
    <row r="198" spans="1:4">
      <c r="A198" s="30">
        <v>67826</v>
      </c>
      <c r="B198" s="31" t="s">
        <v>507</v>
      </c>
      <c r="C198" s="32" t="s">
        <v>398</v>
      </c>
      <c r="D198" s="30" t="s">
        <v>508</v>
      </c>
    </row>
    <row r="199" spans="1:4">
      <c r="A199" s="33">
        <v>73306</v>
      </c>
      <c r="B199" s="34" t="s">
        <v>509</v>
      </c>
      <c r="C199" s="35" t="s">
        <v>489</v>
      </c>
      <c r="D199" s="33" t="s">
        <v>510</v>
      </c>
    </row>
    <row r="200" spans="1:4">
      <c r="A200" s="30">
        <v>73408</v>
      </c>
      <c r="B200" s="31" t="s">
        <v>511</v>
      </c>
      <c r="C200" s="32" t="s">
        <v>398</v>
      </c>
      <c r="D200" s="30" t="s">
        <v>512</v>
      </c>
    </row>
    <row r="201" spans="1:4">
      <c r="A201" s="33">
        <v>73412</v>
      </c>
      <c r="B201" s="34" t="s">
        <v>513</v>
      </c>
      <c r="C201" s="35" t="s">
        <v>398</v>
      </c>
      <c r="D201" s="33" t="s">
        <v>514</v>
      </c>
    </row>
    <row r="202" spans="1:4">
      <c r="A202" s="30">
        <v>73417</v>
      </c>
      <c r="B202" s="31" t="s">
        <v>515</v>
      </c>
      <c r="C202" s="32" t="s">
        <v>398</v>
      </c>
      <c r="D202" s="30" t="s">
        <v>516</v>
      </c>
    </row>
    <row r="203" spans="1:4">
      <c r="A203" s="33">
        <v>73436</v>
      </c>
      <c r="B203" s="34" t="s">
        <v>517</v>
      </c>
      <c r="C203" s="35" t="s">
        <v>398</v>
      </c>
      <c r="D203" s="33" t="s">
        <v>518</v>
      </c>
    </row>
    <row r="204" spans="1:4">
      <c r="A204" s="30">
        <v>73467</v>
      </c>
      <c r="B204" s="31" t="s">
        <v>519</v>
      </c>
      <c r="C204" s="32" t="s">
        <v>398</v>
      </c>
      <c r="D204" s="30" t="s">
        <v>520</v>
      </c>
    </row>
    <row r="205" spans="1:4">
      <c r="A205" s="33">
        <v>73480</v>
      </c>
      <c r="B205" s="34" t="s">
        <v>521</v>
      </c>
      <c r="C205" s="35" t="s">
        <v>489</v>
      </c>
      <c r="D205" s="33" t="s">
        <v>522</v>
      </c>
    </row>
    <row r="206" spans="1:4">
      <c r="A206" s="30">
        <v>73502</v>
      </c>
      <c r="B206" s="31" t="s">
        <v>523</v>
      </c>
      <c r="C206" s="32" t="s">
        <v>398</v>
      </c>
      <c r="D206" s="30" t="s">
        <v>524</v>
      </c>
    </row>
    <row r="207" spans="1:4" ht="31.5">
      <c r="A207" s="33">
        <v>73536</v>
      </c>
      <c r="B207" s="34" t="s">
        <v>525</v>
      </c>
      <c r="C207" s="35" t="s">
        <v>398</v>
      </c>
      <c r="D207" s="33" t="s">
        <v>69</v>
      </c>
    </row>
    <row r="208" spans="1:4">
      <c r="A208" s="30">
        <v>73538</v>
      </c>
      <c r="B208" s="31" t="s">
        <v>526</v>
      </c>
      <c r="C208" s="32" t="s">
        <v>398</v>
      </c>
      <c r="D208" s="30" t="s">
        <v>527</v>
      </c>
    </row>
    <row r="209" spans="1:4">
      <c r="A209" s="33">
        <v>73585</v>
      </c>
      <c r="B209" s="34" t="s">
        <v>528</v>
      </c>
      <c r="C209" s="35" t="s">
        <v>398</v>
      </c>
      <c r="D209" s="33" t="s">
        <v>529</v>
      </c>
    </row>
    <row r="210" spans="1:4">
      <c r="A210" s="30">
        <v>73586</v>
      </c>
      <c r="B210" s="31" t="s">
        <v>530</v>
      </c>
      <c r="C210" s="32" t="s">
        <v>398</v>
      </c>
      <c r="D210" s="30" t="s">
        <v>531</v>
      </c>
    </row>
    <row r="211" spans="1:4" ht="31.5">
      <c r="A211" s="33" t="s">
        <v>532</v>
      </c>
      <c r="B211" s="34" t="s">
        <v>533</v>
      </c>
      <c r="C211" s="35" t="s">
        <v>398</v>
      </c>
      <c r="D211" s="33" t="s">
        <v>534</v>
      </c>
    </row>
    <row r="212" spans="1:4">
      <c r="A212" s="30">
        <v>83353</v>
      </c>
      <c r="B212" s="31" t="s">
        <v>535</v>
      </c>
      <c r="C212" s="32" t="s">
        <v>398</v>
      </c>
      <c r="D212" s="30" t="s">
        <v>536</v>
      </c>
    </row>
    <row r="213" spans="1:4">
      <c r="A213" s="33">
        <v>83362</v>
      </c>
      <c r="B213" s="34" t="s">
        <v>537</v>
      </c>
      <c r="C213" s="35" t="s">
        <v>398</v>
      </c>
      <c r="D213" s="33" t="s">
        <v>538</v>
      </c>
    </row>
    <row r="214" spans="1:4">
      <c r="A214" s="30">
        <v>83759</v>
      </c>
      <c r="B214" s="31" t="s">
        <v>539</v>
      </c>
      <c r="C214" s="32" t="s">
        <v>398</v>
      </c>
      <c r="D214" s="30" t="s">
        <v>540</v>
      </c>
    </row>
    <row r="215" spans="1:4">
      <c r="A215" s="33">
        <v>83765</v>
      </c>
      <c r="B215" s="34" t="s">
        <v>541</v>
      </c>
      <c r="C215" s="35" t="s">
        <v>398</v>
      </c>
      <c r="D215" s="33" t="s">
        <v>542</v>
      </c>
    </row>
    <row r="216" spans="1:4">
      <c r="A216" s="30">
        <v>83999</v>
      </c>
      <c r="B216" s="31" t="s">
        <v>543</v>
      </c>
      <c r="C216" s="32" t="s">
        <v>398</v>
      </c>
      <c r="D216" s="30" t="s">
        <v>544</v>
      </c>
    </row>
    <row r="217" spans="1:4">
      <c r="A217" s="33">
        <v>84136</v>
      </c>
      <c r="B217" s="34" t="s">
        <v>545</v>
      </c>
      <c r="C217" s="35" t="s">
        <v>398</v>
      </c>
      <c r="D217" s="33" t="s">
        <v>546</v>
      </c>
    </row>
    <row r="218" spans="1:4" ht="31.5">
      <c r="A218" s="30">
        <v>84141</v>
      </c>
      <c r="B218" s="31" t="s">
        <v>547</v>
      </c>
      <c r="C218" s="32" t="s">
        <v>398</v>
      </c>
      <c r="D218" s="30" t="s">
        <v>548</v>
      </c>
    </row>
    <row r="219" spans="1:4" ht="31.5">
      <c r="A219" s="33">
        <v>87445</v>
      </c>
      <c r="B219" s="34" t="s">
        <v>549</v>
      </c>
      <c r="C219" s="35" t="s">
        <v>398</v>
      </c>
      <c r="D219" s="33" t="s">
        <v>550</v>
      </c>
    </row>
    <row r="220" spans="1:4" ht="31.5">
      <c r="A220" s="30">
        <v>88386</v>
      </c>
      <c r="B220" s="31" t="s">
        <v>551</v>
      </c>
      <c r="C220" s="32" t="s">
        <v>398</v>
      </c>
      <c r="D220" s="30" t="s">
        <v>552</v>
      </c>
    </row>
    <row r="221" spans="1:4" ht="31.5">
      <c r="A221" s="33">
        <v>88393</v>
      </c>
      <c r="B221" s="34" t="s">
        <v>553</v>
      </c>
      <c r="C221" s="35" t="s">
        <v>398</v>
      </c>
      <c r="D221" s="33" t="s">
        <v>554</v>
      </c>
    </row>
    <row r="222" spans="1:4" ht="31.5">
      <c r="A222" s="30">
        <v>88399</v>
      </c>
      <c r="B222" s="31" t="s">
        <v>555</v>
      </c>
      <c r="C222" s="32" t="s">
        <v>398</v>
      </c>
      <c r="D222" s="30" t="s">
        <v>556</v>
      </c>
    </row>
    <row r="223" spans="1:4" ht="31.5">
      <c r="A223" s="33">
        <v>88418</v>
      </c>
      <c r="B223" s="34" t="s">
        <v>557</v>
      </c>
      <c r="C223" s="35" t="s">
        <v>398</v>
      </c>
      <c r="D223" s="33" t="s">
        <v>558</v>
      </c>
    </row>
    <row r="224" spans="1:4" ht="31.5">
      <c r="A224" s="30">
        <v>88433</v>
      </c>
      <c r="B224" s="31" t="s">
        <v>559</v>
      </c>
      <c r="C224" s="32" t="s">
        <v>398</v>
      </c>
      <c r="D224" s="30" t="s">
        <v>560</v>
      </c>
    </row>
    <row r="225" spans="1:4" ht="31.5">
      <c r="A225" s="33">
        <v>88830</v>
      </c>
      <c r="B225" s="34" t="s">
        <v>561</v>
      </c>
      <c r="C225" s="35" t="s">
        <v>398</v>
      </c>
      <c r="D225" s="33" t="s">
        <v>562</v>
      </c>
    </row>
    <row r="226" spans="1:4">
      <c r="A226" s="30">
        <v>88843</v>
      </c>
      <c r="B226" s="31" t="s">
        <v>563</v>
      </c>
      <c r="C226" s="32" t="s">
        <v>398</v>
      </c>
      <c r="D226" s="30" t="s">
        <v>564</v>
      </c>
    </row>
    <row r="227" spans="1:4" ht="31.5">
      <c r="A227" s="33">
        <v>88907</v>
      </c>
      <c r="B227" s="34" t="s">
        <v>565</v>
      </c>
      <c r="C227" s="35" t="s">
        <v>398</v>
      </c>
      <c r="D227" s="33" t="s">
        <v>566</v>
      </c>
    </row>
    <row r="228" spans="1:4" ht="31.5">
      <c r="A228" s="30">
        <v>89021</v>
      </c>
      <c r="B228" s="31" t="s">
        <v>567</v>
      </c>
      <c r="C228" s="32" t="s">
        <v>398</v>
      </c>
      <c r="D228" s="30" t="s">
        <v>568</v>
      </c>
    </row>
    <row r="229" spans="1:4">
      <c r="A229" s="33">
        <v>89028</v>
      </c>
      <c r="B229" s="34" t="s">
        <v>569</v>
      </c>
      <c r="C229" s="35" t="s">
        <v>398</v>
      </c>
      <c r="D229" s="33" t="s">
        <v>570</v>
      </c>
    </row>
    <row r="230" spans="1:4">
      <c r="A230" s="30">
        <v>89032</v>
      </c>
      <c r="B230" s="31" t="s">
        <v>571</v>
      </c>
      <c r="C230" s="32" t="s">
        <v>398</v>
      </c>
      <c r="D230" s="30" t="s">
        <v>572</v>
      </c>
    </row>
    <row r="231" spans="1:4">
      <c r="A231" s="33">
        <v>89035</v>
      </c>
      <c r="B231" s="34" t="s">
        <v>573</v>
      </c>
      <c r="C231" s="35" t="s">
        <v>398</v>
      </c>
      <c r="D231" s="33" t="s">
        <v>574</v>
      </c>
    </row>
    <row r="232" spans="1:4" ht="31.5">
      <c r="A232" s="30">
        <v>89225</v>
      </c>
      <c r="B232" s="31" t="s">
        <v>575</v>
      </c>
      <c r="C232" s="32" t="s">
        <v>398</v>
      </c>
      <c r="D232" s="30" t="s">
        <v>60</v>
      </c>
    </row>
    <row r="233" spans="1:4">
      <c r="A233" s="33">
        <v>89234</v>
      </c>
      <c r="B233" s="34" t="s">
        <v>576</v>
      </c>
      <c r="C233" s="35" t="s">
        <v>398</v>
      </c>
      <c r="D233" s="33" t="s">
        <v>577</v>
      </c>
    </row>
    <row r="234" spans="1:4">
      <c r="A234" s="30">
        <v>89242</v>
      </c>
      <c r="B234" s="31" t="s">
        <v>578</v>
      </c>
      <c r="C234" s="32" t="s">
        <v>398</v>
      </c>
      <c r="D234" s="30" t="s">
        <v>579</v>
      </c>
    </row>
    <row r="235" spans="1:4" ht="31.5">
      <c r="A235" s="33">
        <v>89250</v>
      </c>
      <c r="B235" s="34" t="s">
        <v>580</v>
      </c>
      <c r="C235" s="35" t="s">
        <v>398</v>
      </c>
      <c r="D235" s="33" t="s">
        <v>581</v>
      </c>
    </row>
    <row r="236" spans="1:4" ht="31.5">
      <c r="A236" s="30">
        <v>89257</v>
      </c>
      <c r="B236" s="31" t="s">
        <v>582</v>
      </c>
      <c r="C236" s="32" t="s">
        <v>398</v>
      </c>
      <c r="D236" s="30" t="s">
        <v>583</v>
      </c>
    </row>
    <row r="237" spans="1:4" ht="31.5">
      <c r="A237" s="33">
        <v>89272</v>
      </c>
      <c r="B237" s="34" t="s">
        <v>584</v>
      </c>
      <c r="C237" s="35" t="s">
        <v>398</v>
      </c>
      <c r="D237" s="33" t="s">
        <v>585</v>
      </c>
    </row>
    <row r="238" spans="1:4" ht="31.5">
      <c r="A238" s="30">
        <v>89278</v>
      </c>
      <c r="B238" s="31" t="s">
        <v>586</v>
      </c>
      <c r="C238" s="32" t="s">
        <v>398</v>
      </c>
      <c r="D238" s="30" t="s">
        <v>587</v>
      </c>
    </row>
    <row r="239" spans="1:4">
      <c r="A239" s="33">
        <v>89843</v>
      </c>
      <c r="B239" s="34" t="s">
        <v>588</v>
      </c>
      <c r="C239" s="35" t="s">
        <v>398</v>
      </c>
      <c r="D239" s="33" t="s">
        <v>589</v>
      </c>
    </row>
    <row r="240" spans="1:4" ht="31.5">
      <c r="A240" s="30">
        <v>89876</v>
      </c>
      <c r="B240" s="31" t="s">
        <v>590</v>
      </c>
      <c r="C240" s="32" t="s">
        <v>398</v>
      </c>
      <c r="D240" s="30" t="s">
        <v>591</v>
      </c>
    </row>
    <row r="241" spans="1:4" ht="31.5">
      <c r="A241" s="33">
        <v>89883</v>
      </c>
      <c r="B241" s="34" t="s">
        <v>592</v>
      </c>
      <c r="C241" s="35" t="s">
        <v>398</v>
      </c>
      <c r="D241" s="33" t="s">
        <v>593</v>
      </c>
    </row>
    <row r="242" spans="1:4" ht="31.5">
      <c r="A242" s="30">
        <v>90586</v>
      </c>
      <c r="B242" s="31" t="s">
        <v>594</v>
      </c>
      <c r="C242" s="32" t="s">
        <v>398</v>
      </c>
      <c r="D242" s="30" t="s">
        <v>595</v>
      </c>
    </row>
    <row r="243" spans="1:4">
      <c r="A243" s="33">
        <v>5809</v>
      </c>
      <c r="B243" s="34" t="s">
        <v>596</v>
      </c>
      <c r="C243" s="35" t="s">
        <v>597</v>
      </c>
      <c r="D243" s="33" t="s">
        <v>598</v>
      </c>
    </row>
    <row r="244" spans="1:4">
      <c r="A244" s="30">
        <v>5812</v>
      </c>
      <c r="B244" s="31" t="s">
        <v>599</v>
      </c>
      <c r="C244" s="32" t="s">
        <v>597</v>
      </c>
      <c r="D244" s="30" t="s">
        <v>600</v>
      </c>
    </row>
    <row r="245" spans="1:4">
      <c r="A245" s="33">
        <v>5828</v>
      </c>
      <c r="B245" s="34" t="s">
        <v>601</v>
      </c>
      <c r="C245" s="35" t="s">
        <v>597</v>
      </c>
      <c r="D245" s="33" t="s">
        <v>602</v>
      </c>
    </row>
    <row r="246" spans="1:4">
      <c r="A246" s="30">
        <v>5864</v>
      </c>
      <c r="B246" s="31" t="s">
        <v>603</v>
      </c>
      <c r="C246" s="32" t="s">
        <v>597</v>
      </c>
      <c r="D246" s="30" t="s">
        <v>604</v>
      </c>
    </row>
    <row r="247" spans="1:4" ht="31.5">
      <c r="A247" s="33">
        <v>5872</v>
      </c>
      <c r="B247" s="34" t="s">
        <v>605</v>
      </c>
      <c r="C247" s="35" t="s">
        <v>597</v>
      </c>
      <c r="D247" s="33" t="s">
        <v>441</v>
      </c>
    </row>
    <row r="248" spans="1:4" ht="31.5">
      <c r="A248" s="30">
        <v>5880</v>
      </c>
      <c r="B248" s="31" t="s">
        <v>606</v>
      </c>
      <c r="C248" s="32" t="s">
        <v>597</v>
      </c>
      <c r="D248" s="30" t="s">
        <v>445</v>
      </c>
    </row>
    <row r="249" spans="1:4">
      <c r="A249" s="33">
        <v>5891</v>
      </c>
      <c r="B249" s="34" t="s">
        <v>607</v>
      </c>
      <c r="C249" s="35" t="s">
        <v>597</v>
      </c>
      <c r="D249" s="33" t="s">
        <v>455</v>
      </c>
    </row>
    <row r="250" spans="1:4">
      <c r="A250" s="30">
        <v>5895</v>
      </c>
      <c r="B250" s="31" t="s">
        <v>608</v>
      </c>
      <c r="C250" s="32" t="s">
        <v>597</v>
      </c>
      <c r="D250" s="30" t="s">
        <v>609</v>
      </c>
    </row>
    <row r="251" spans="1:4" ht="31.5">
      <c r="A251" s="33">
        <v>5902</v>
      </c>
      <c r="B251" s="34" t="s">
        <v>610</v>
      </c>
      <c r="C251" s="35" t="s">
        <v>597</v>
      </c>
      <c r="D251" s="33" t="s">
        <v>611</v>
      </c>
    </row>
    <row r="252" spans="1:4">
      <c r="A252" s="30">
        <v>5906</v>
      </c>
      <c r="B252" s="31" t="s">
        <v>612</v>
      </c>
      <c r="C252" s="32" t="s">
        <v>597</v>
      </c>
      <c r="D252" s="30" t="s">
        <v>457</v>
      </c>
    </row>
    <row r="253" spans="1:4" ht="31.5">
      <c r="A253" s="33">
        <v>5925</v>
      </c>
      <c r="B253" s="34" t="s">
        <v>613</v>
      </c>
      <c r="C253" s="35" t="s">
        <v>597</v>
      </c>
      <c r="D253" s="33" t="s">
        <v>614</v>
      </c>
    </row>
    <row r="254" spans="1:4" ht="31.5">
      <c r="A254" s="30">
        <v>5957</v>
      </c>
      <c r="B254" s="31" t="s">
        <v>615</v>
      </c>
      <c r="C254" s="32" t="s">
        <v>398</v>
      </c>
      <c r="D254" s="30" t="s">
        <v>616</v>
      </c>
    </row>
    <row r="255" spans="1:4" ht="31.5">
      <c r="A255" s="33">
        <v>5958</v>
      </c>
      <c r="B255" s="34" t="s">
        <v>617</v>
      </c>
      <c r="C255" s="35" t="s">
        <v>597</v>
      </c>
      <c r="D255" s="33" t="s">
        <v>618</v>
      </c>
    </row>
    <row r="256" spans="1:4" ht="31.5">
      <c r="A256" s="30">
        <v>5632</v>
      </c>
      <c r="B256" s="31" t="s">
        <v>619</v>
      </c>
      <c r="C256" s="32" t="s">
        <v>620</v>
      </c>
      <c r="D256" s="30" t="s">
        <v>621</v>
      </c>
    </row>
    <row r="257" spans="1:4" ht="47.25">
      <c r="A257" s="33">
        <v>5679</v>
      </c>
      <c r="B257" s="34" t="s">
        <v>622</v>
      </c>
      <c r="C257" s="35" t="s">
        <v>620</v>
      </c>
      <c r="D257" s="33" t="s">
        <v>623</v>
      </c>
    </row>
    <row r="258" spans="1:4" ht="47.25">
      <c r="A258" s="30">
        <v>5681</v>
      </c>
      <c r="B258" s="31" t="s">
        <v>624</v>
      </c>
      <c r="C258" s="32" t="s">
        <v>620</v>
      </c>
      <c r="D258" s="30" t="s">
        <v>625</v>
      </c>
    </row>
    <row r="259" spans="1:4">
      <c r="A259" s="33">
        <v>5683</v>
      </c>
      <c r="B259" s="34" t="s">
        <v>626</v>
      </c>
      <c r="C259" s="35" t="s">
        <v>620</v>
      </c>
      <c r="D259" s="33" t="s">
        <v>627</v>
      </c>
    </row>
    <row r="260" spans="1:4" ht="31.5">
      <c r="A260" s="30">
        <v>5685</v>
      </c>
      <c r="B260" s="31" t="s">
        <v>628</v>
      </c>
      <c r="C260" s="32" t="s">
        <v>620</v>
      </c>
      <c r="D260" s="30" t="s">
        <v>629</v>
      </c>
    </row>
    <row r="261" spans="1:4" ht="31.5">
      <c r="A261" s="33">
        <v>5690</v>
      </c>
      <c r="B261" s="34" t="s">
        <v>630</v>
      </c>
      <c r="C261" s="35" t="s">
        <v>620</v>
      </c>
      <c r="D261" s="33" t="s">
        <v>631</v>
      </c>
    </row>
    <row r="262" spans="1:4" ht="31.5">
      <c r="A262" s="30">
        <v>5806</v>
      </c>
      <c r="B262" s="31" t="s">
        <v>632</v>
      </c>
      <c r="C262" s="32" t="s">
        <v>620</v>
      </c>
      <c r="D262" s="30" t="s">
        <v>633</v>
      </c>
    </row>
    <row r="263" spans="1:4">
      <c r="A263" s="33">
        <v>5826</v>
      </c>
      <c r="B263" s="34" t="s">
        <v>634</v>
      </c>
      <c r="C263" s="35" t="s">
        <v>620</v>
      </c>
      <c r="D263" s="33" t="s">
        <v>635</v>
      </c>
    </row>
    <row r="264" spans="1:4">
      <c r="A264" s="30">
        <v>5829</v>
      </c>
      <c r="B264" s="31" t="s">
        <v>636</v>
      </c>
      <c r="C264" s="32" t="s">
        <v>620</v>
      </c>
      <c r="D264" s="30" t="s">
        <v>637</v>
      </c>
    </row>
    <row r="265" spans="1:4" ht="31.5">
      <c r="A265" s="33">
        <v>5837</v>
      </c>
      <c r="B265" s="34" t="s">
        <v>638</v>
      </c>
      <c r="C265" s="35" t="s">
        <v>620</v>
      </c>
      <c r="D265" s="33" t="s">
        <v>639</v>
      </c>
    </row>
    <row r="266" spans="1:4" ht="31.5">
      <c r="A266" s="30">
        <v>5841</v>
      </c>
      <c r="B266" s="31" t="s">
        <v>640</v>
      </c>
      <c r="C266" s="32" t="s">
        <v>620</v>
      </c>
      <c r="D266" s="30" t="s">
        <v>641</v>
      </c>
    </row>
    <row r="267" spans="1:4">
      <c r="A267" s="33">
        <v>5845</v>
      </c>
      <c r="B267" s="34" t="s">
        <v>642</v>
      </c>
      <c r="C267" s="35" t="s">
        <v>620</v>
      </c>
      <c r="D267" s="33" t="s">
        <v>643</v>
      </c>
    </row>
    <row r="268" spans="1:4">
      <c r="A268" s="30">
        <v>5849</v>
      </c>
      <c r="B268" s="31" t="s">
        <v>644</v>
      </c>
      <c r="C268" s="32" t="s">
        <v>620</v>
      </c>
      <c r="D268" s="30" t="s">
        <v>645</v>
      </c>
    </row>
    <row r="269" spans="1:4" ht="31.5">
      <c r="A269" s="33">
        <v>5853</v>
      </c>
      <c r="B269" s="34" t="s">
        <v>646</v>
      </c>
      <c r="C269" s="35" t="s">
        <v>620</v>
      </c>
      <c r="D269" s="33" t="s">
        <v>647</v>
      </c>
    </row>
    <row r="270" spans="1:4">
      <c r="A270" s="30">
        <v>5857</v>
      </c>
      <c r="B270" s="31" t="s">
        <v>648</v>
      </c>
      <c r="C270" s="32" t="s">
        <v>620</v>
      </c>
      <c r="D270" s="30" t="s">
        <v>649</v>
      </c>
    </row>
    <row r="271" spans="1:4">
      <c r="A271" s="33">
        <v>5865</v>
      </c>
      <c r="B271" s="34" t="s">
        <v>650</v>
      </c>
      <c r="C271" s="35" t="s">
        <v>620</v>
      </c>
      <c r="D271" s="33" t="s">
        <v>651</v>
      </c>
    </row>
    <row r="272" spans="1:4" ht="31.5">
      <c r="A272" s="30">
        <v>5869</v>
      </c>
      <c r="B272" s="31" t="s">
        <v>652</v>
      </c>
      <c r="C272" s="32" t="s">
        <v>620</v>
      </c>
      <c r="D272" s="30" t="s">
        <v>653</v>
      </c>
    </row>
    <row r="273" spans="1:4" ht="31.5">
      <c r="A273" s="33">
        <v>5873</v>
      </c>
      <c r="B273" s="34" t="s">
        <v>654</v>
      </c>
      <c r="C273" s="35" t="s">
        <v>620</v>
      </c>
      <c r="D273" s="33" t="s">
        <v>655</v>
      </c>
    </row>
    <row r="274" spans="1:4" ht="47.25">
      <c r="A274" s="30">
        <v>5877</v>
      </c>
      <c r="B274" s="31" t="s">
        <v>656</v>
      </c>
      <c r="C274" s="32" t="s">
        <v>620</v>
      </c>
      <c r="D274" s="30" t="s">
        <v>657</v>
      </c>
    </row>
    <row r="275" spans="1:4" ht="31.5">
      <c r="A275" s="33">
        <v>5881</v>
      </c>
      <c r="B275" s="34" t="s">
        <v>658</v>
      </c>
      <c r="C275" s="35" t="s">
        <v>620</v>
      </c>
      <c r="D275" s="33" t="s">
        <v>659</v>
      </c>
    </row>
    <row r="276" spans="1:4" ht="31.5">
      <c r="A276" s="30">
        <v>5884</v>
      </c>
      <c r="B276" s="31" t="s">
        <v>660</v>
      </c>
      <c r="C276" s="32" t="s">
        <v>620</v>
      </c>
      <c r="D276" s="30" t="s">
        <v>661</v>
      </c>
    </row>
    <row r="277" spans="1:4">
      <c r="A277" s="33">
        <v>5888</v>
      </c>
      <c r="B277" s="34" t="s">
        <v>662</v>
      </c>
      <c r="C277" s="35" t="s">
        <v>620</v>
      </c>
      <c r="D277" s="33" t="s">
        <v>663</v>
      </c>
    </row>
    <row r="278" spans="1:4">
      <c r="A278" s="30">
        <v>5892</v>
      </c>
      <c r="B278" s="31" t="s">
        <v>664</v>
      </c>
      <c r="C278" s="32" t="s">
        <v>620</v>
      </c>
      <c r="D278" s="30" t="s">
        <v>665</v>
      </c>
    </row>
    <row r="279" spans="1:4">
      <c r="A279" s="33">
        <v>5896</v>
      </c>
      <c r="B279" s="34" t="s">
        <v>666</v>
      </c>
      <c r="C279" s="35" t="s">
        <v>620</v>
      </c>
      <c r="D279" s="33" t="s">
        <v>667</v>
      </c>
    </row>
    <row r="280" spans="1:4" ht="31.5">
      <c r="A280" s="30">
        <v>5903</v>
      </c>
      <c r="B280" s="31" t="s">
        <v>668</v>
      </c>
      <c r="C280" s="32" t="s">
        <v>620</v>
      </c>
      <c r="D280" s="30" t="s">
        <v>669</v>
      </c>
    </row>
    <row r="281" spans="1:4">
      <c r="A281" s="33">
        <v>5907</v>
      </c>
      <c r="B281" s="34" t="s">
        <v>670</v>
      </c>
      <c r="C281" s="35" t="s">
        <v>620</v>
      </c>
      <c r="D281" s="33" t="s">
        <v>671</v>
      </c>
    </row>
    <row r="282" spans="1:4" ht="31.5">
      <c r="A282" s="30">
        <v>5911</v>
      </c>
      <c r="B282" s="31" t="s">
        <v>672</v>
      </c>
      <c r="C282" s="32" t="s">
        <v>620</v>
      </c>
      <c r="D282" s="30" t="s">
        <v>673</v>
      </c>
    </row>
    <row r="283" spans="1:4" ht="31.5">
      <c r="A283" s="33">
        <v>5915</v>
      </c>
      <c r="B283" s="34" t="s">
        <v>674</v>
      </c>
      <c r="C283" s="35" t="s">
        <v>620</v>
      </c>
      <c r="D283" s="33" t="s">
        <v>675</v>
      </c>
    </row>
    <row r="284" spans="1:4">
      <c r="A284" s="30">
        <v>5923</v>
      </c>
      <c r="B284" s="31" t="s">
        <v>676</v>
      </c>
      <c r="C284" s="32" t="s">
        <v>620</v>
      </c>
      <c r="D284" s="30" t="s">
        <v>595</v>
      </c>
    </row>
    <row r="285" spans="1:4" ht="31.5">
      <c r="A285" s="33">
        <v>5926</v>
      </c>
      <c r="B285" s="34" t="s">
        <v>677</v>
      </c>
      <c r="C285" s="35" t="s">
        <v>620</v>
      </c>
      <c r="D285" s="33" t="s">
        <v>678</v>
      </c>
    </row>
    <row r="286" spans="1:4" ht="31.5">
      <c r="A286" s="30">
        <v>5930</v>
      </c>
      <c r="B286" s="31" t="s">
        <v>679</v>
      </c>
      <c r="C286" s="32" t="s">
        <v>620</v>
      </c>
      <c r="D286" s="30" t="s">
        <v>680</v>
      </c>
    </row>
    <row r="287" spans="1:4" ht="31.5">
      <c r="A287" s="33">
        <v>5934</v>
      </c>
      <c r="B287" s="34" t="s">
        <v>681</v>
      </c>
      <c r="C287" s="35" t="s">
        <v>620</v>
      </c>
      <c r="D287" s="33" t="s">
        <v>682</v>
      </c>
    </row>
    <row r="288" spans="1:4" ht="31.5">
      <c r="A288" s="30">
        <v>5942</v>
      </c>
      <c r="B288" s="31" t="s">
        <v>683</v>
      </c>
      <c r="C288" s="32" t="s">
        <v>620</v>
      </c>
      <c r="D288" s="30" t="s">
        <v>684</v>
      </c>
    </row>
    <row r="289" spans="1:4" ht="31.5">
      <c r="A289" s="33">
        <v>5946</v>
      </c>
      <c r="B289" s="34" t="s">
        <v>685</v>
      </c>
      <c r="C289" s="35" t="s">
        <v>620</v>
      </c>
      <c r="D289" s="33" t="s">
        <v>686</v>
      </c>
    </row>
    <row r="290" spans="1:4">
      <c r="A290" s="30">
        <v>5952</v>
      </c>
      <c r="B290" s="31" t="s">
        <v>687</v>
      </c>
      <c r="C290" s="32" t="s">
        <v>620</v>
      </c>
      <c r="D290" s="30" t="s">
        <v>688</v>
      </c>
    </row>
    <row r="291" spans="1:4" ht="31.5">
      <c r="A291" s="33">
        <v>5954</v>
      </c>
      <c r="B291" s="34" t="s">
        <v>689</v>
      </c>
      <c r="C291" s="35" t="s">
        <v>620</v>
      </c>
      <c r="D291" s="33" t="s">
        <v>690</v>
      </c>
    </row>
    <row r="292" spans="1:4" ht="31.5">
      <c r="A292" s="30">
        <v>5959</v>
      </c>
      <c r="B292" s="31" t="s">
        <v>691</v>
      </c>
      <c r="C292" s="32" t="s">
        <v>620</v>
      </c>
      <c r="D292" s="30" t="s">
        <v>692</v>
      </c>
    </row>
    <row r="293" spans="1:4">
      <c r="A293" s="33">
        <v>5961</v>
      </c>
      <c r="B293" s="34" t="s">
        <v>693</v>
      </c>
      <c r="C293" s="35" t="s">
        <v>620</v>
      </c>
      <c r="D293" s="33" t="s">
        <v>694</v>
      </c>
    </row>
    <row r="294" spans="1:4">
      <c r="A294" s="30">
        <v>6156</v>
      </c>
      <c r="B294" s="31" t="s">
        <v>695</v>
      </c>
      <c r="C294" s="32" t="s">
        <v>620</v>
      </c>
      <c r="D294" s="30" t="s">
        <v>696</v>
      </c>
    </row>
    <row r="295" spans="1:4">
      <c r="A295" s="33">
        <v>6239</v>
      </c>
      <c r="B295" s="34" t="s">
        <v>697</v>
      </c>
      <c r="C295" s="35" t="s">
        <v>620</v>
      </c>
      <c r="D295" s="33" t="s">
        <v>698</v>
      </c>
    </row>
    <row r="296" spans="1:4">
      <c r="A296" s="30">
        <v>6257</v>
      </c>
      <c r="B296" s="31" t="s">
        <v>699</v>
      </c>
      <c r="C296" s="32" t="s">
        <v>620</v>
      </c>
      <c r="D296" s="30" t="s">
        <v>700</v>
      </c>
    </row>
    <row r="297" spans="1:4" ht="31.5">
      <c r="A297" s="33">
        <v>6260</v>
      </c>
      <c r="B297" s="34" t="s">
        <v>701</v>
      </c>
      <c r="C297" s="35" t="s">
        <v>620</v>
      </c>
      <c r="D297" s="33" t="s">
        <v>702</v>
      </c>
    </row>
    <row r="298" spans="1:4">
      <c r="A298" s="30">
        <v>6389</v>
      </c>
      <c r="B298" s="31" t="s">
        <v>703</v>
      </c>
      <c r="C298" s="32" t="s">
        <v>489</v>
      </c>
      <c r="D298" s="30" t="s">
        <v>704</v>
      </c>
    </row>
    <row r="299" spans="1:4" ht="31.5">
      <c r="A299" s="33">
        <v>6880</v>
      </c>
      <c r="B299" s="34" t="s">
        <v>705</v>
      </c>
      <c r="C299" s="35" t="s">
        <v>620</v>
      </c>
      <c r="D299" s="33" t="s">
        <v>706</v>
      </c>
    </row>
    <row r="300" spans="1:4">
      <c r="A300" s="30">
        <v>7023</v>
      </c>
      <c r="B300" s="31" t="s">
        <v>707</v>
      </c>
      <c r="C300" s="32" t="s">
        <v>620</v>
      </c>
      <c r="D300" s="30" t="s">
        <v>708</v>
      </c>
    </row>
    <row r="301" spans="1:4">
      <c r="A301" s="33">
        <v>7031</v>
      </c>
      <c r="B301" s="34" t="s">
        <v>709</v>
      </c>
      <c r="C301" s="35" t="s">
        <v>620</v>
      </c>
      <c r="D301" s="33" t="s">
        <v>710</v>
      </c>
    </row>
    <row r="302" spans="1:4" ht="31.5">
      <c r="A302" s="30">
        <v>7043</v>
      </c>
      <c r="B302" s="31" t="s">
        <v>711</v>
      </c>
      <c r="C302" s="32" t="s">
        <v>620</v>
      </c>
      <c r="D302" s="30" t="s">
        <v>712</v>
      </c>
    </row>
    <row r="303" spans="1:4" ht="31.5">
      <c r="A303" s="33">
        <v>7050</v>
      </c>
      <c r="B303" s="34" t="s">
        <v>713</v>
      </c>
      <c r="C303" s="35" t="s">
        <v>620</v>
      </c>
      <c r="D303" s="33" t="s">
        <v>714</v>
      </c>
    </row>
    <row r="304" spans="1:4">
      <c r="A304" s="30">
        <v>67827</v>
      </c>
      <c r="B304" s="31" t="s">
        <v>715</v>
      </c>
      <c r="C304" s="32" t="s">
        <v>620</v>
      </c>
      <c r="D304" s="30" t="s">
        <v>716</v>
      </c>
    </row>
    <row r="305" spans="1:4">
      <c r="A305" s="33">
        <v>73326</v>
      </c>
      <c r="B305" s="34" t="s">
        <v>717</v>
      </c>
      <c r="C305" s="35" t="s">
        <v>489</v>
      </c>
      <c r="D305" s="33" t="s">
        <v>718</v>
      </c>
    </row>
    <row r="306" spans="1:4">
      <c r="A306" s="30">
        <v>73395</v>
      </c>
      <c r="B306" s="31" t="s">
        <v>719</v>
      </c>
      <c r="C306" s="32" t="s">
        <v>620</v>
      </c>
      <c r="D306" s="30" t="s">
        <v>720</v>
      </c>
    </row>
    <row r="307" spans="1:4">
      <c r="A307" s="33">
        <v>73472</v>
      </c>
      <c r="B307" s="34" t="s">
        <v>721</v>
      </c>
      <c r="C307" s="35" t="s">
        <v>620</v>
      </c>
      <c r="D307" s="33" t="s">
        <v>722</v>
      </c>
    </row>
    <row r="308" spans="1:4">
      <c r="A308" s="30">
        <v>83760</v>
      </c>
      <c r="B308" s="31" t="s">
        <v>723</v>
      </c>
      <c r="C308" s="32" t="s">
        <v>620</v>
      </c>
      <c r="D308" s="30" t="s">
        <v>724</v>
      </c>
    </row>
    <row r="309" spans="1:4">
      <c r="A309" s="33">
        <v>83766</v>
      </c>
      <c r="B309" s="34" t="s">
        <v>725</v>
      </c>
      <c r="C309" s="35" t="s">
        <v>620</v>
      </c>
      <c r="D309" s="33" t="s">
        <v>726</v>
      </c>
    </row>
    <row r="310" spans="1:4">
      <c r="A310" s="30">
        <v>83998</v>
      </c>
      <c r="B310" s="31" t="s">
        <v>727</v>
      </c>
      <c r="C310" s="32" t="s">
        <v>620</v>
      </c>
      <c r="D310" s="30" t="s">
        <v>728</v>
      </c>
    </row>
    <row r="311" spans="1:4" ht="31.5">
      <c r="A311" s="33">
        <v>84013</v>
      </c>
      <c r="B311" s="34" t="s">
        <v>729</v>
      </c>
      <c r="C311" s="35" t="s">
        <v>620</v>
      </c>
      <c r="D311" s="33" t="s">
        <v>730</v>
      </c>
    </row>
    <row r="312" spans="1:4" ht="31.5">
      <c r="A312" s="30">
        <v>87446</v>
      </c>
      <c r="B312" s="31" t="s">
        <v>731</v>
      </c>
      <c r="C312" s="32" t="s">
        <v>620</v>
      </c>
      <c r="D312" s="30" t="s">
        <v>732</v>
      </c>
    </row>
    <row r="313" spans="1:4" ht="31.5">
      <c r="A313" s="33">
        <v>88392</v>
      </c>
      <c r="B313" s="34" t="s">
        <v>733</v>
      </c>
      <c r="C313" s="35" t="s">
        <v>620</v>
      </c>
      <c r="D313" s="33" t="s">
        <v>734</v>
      </c>
    </row>
    <row r="314" spans="1:4" ht="31.5">
      <c r="A314" s="30">
        <v>88398</v>
      </c>
      <c r="B314" s="31" t="s">
        <v>735</v>
      </c>
      <c r="C314" s="32" t="s">
        <v>620</v>
      </c>
      <c r="D314" s="30" t="s">
        <v>736</v>
      </c>
    </row>
    <row r="315" spans="1:4" ht="31.5">
      <c r="A315" s="33">
        <v>88404</v>
      </c>
      <c r="B315" s="34" t="s">
        <v>737</v>
      </c>
      <c r="C315" s="35" t="s">
        <v>620</v>
      </c>
      <c r="D315" s="33" t="s">
        <v>738</v>
      </c>
    </row>
    <row r="316" spans="1:4" ht="31.5">
      <c r="A316" s="30">
        <v>88430</v>
      </c>
      <c r="B316" s="31" t="s">
        <v>739</v>
      </c>
      <c r="C316" s="32" t="s">
        <v>620</v>
      </c>
      <c r="D316" s="30" t="s">
        <v>740</v>
      </c>
    </row>
    <row r="317" spans="1:4" ht="31.5">
      <c r="A317" s="33">
        <v>88438</v>
      </c>
      <c r="B317" s="34" t="s">
        <v>741</v>
      </c>
      <c r="C317" s="35" t="s">
        <v>620</v>
      </c>
      <c r="D317" s="33" t="s">
        <v>742</v>
      </c>
    </row>
    <row r="318" spans="1:4" ht="31.5">
      <c r="A318" s="30">
        <v>88831</v>
      </c>
      <c r="B318" s="31" t="s">
        <v>743</v>
      </c>
      <c r="C318" s="32" t="s">
        <v>620</v>
      </c>
      <c r="D318" s="30" t="s">
        <v>744</v>
      </c>
    </row>
    <row r="319" spans="1:4">
      <c r="A319" s="33">
        <v>88844</v>
      </c>
      <c r="B319" s="34" t="s">
        <v>745</v>
      </c>
      <c r="C319" s="35" t="s">
        <v>620</v>
      </c>
      <c r="D319" s="33" t="s">
        <v>746</v>
      </c>
    </row>
    <row r="320" spans="1:4" ht="31.5">
      <c r="A320" s="30">
        <v>88908</v>
      </c>
      <c r="B320" s="31" t="s">
        <v>747</v>
      </c>
      <c r="C320" s="32" t="s">
        <v>620</v>
      </c>
      <c r="D320" s="30" t="s">
        <v>748</v>
      </c>
    </row>
    <row r="321" spans="1:4" ht="31.5">
      <c r="A321" s="33">
        <v>89022</v>
      </c>
      <c r="B321" s="34" t="s">
        <v>749</v>
      </c>
      <c r="C321" s="35" t="s">
        <v>620</v>
      </c>
      <c r="D321" s="33" t="s">
        <v>712</v>
      </c>
    </row>
    <row r="322" spans="1:4">
      <c r="A322" s="30">
        <v>89027</v>
      </c>
      <c r="B322" s="31" t="s">
        <v>750</v>
      </c>
      <c r="C322" s="32" t="s">
        <v>620</v>
      </c>
      <c r="D322" s="30" t="s">
        <v>751</v>
      </c>
    </row>
    <row r="323" spans="1:4">
      <c r="A323" s="33">
        <v>89031</v>
      </c>
      <c r="B323" s="34" t="s">
        <v>752</v>
      </c>
      <c r="C323" s="35" t="s">
        <v>620</v>
      </c>
      <c r="D323" s="33" t="s">
        <v>753</v>
      </c>
    </row>
    <row r="324" spans="1:4">
      <c r="A324" s="30">
        <v>89036</v>
      </c>
      <c r="B324" s="31" t="s">
        <v>754</v>
      </c>
      <c r="C324" s="32" t="s">
        <v>620</v>
      </c>
      <c r="D324" s="30" t="s">
        <v>755</v>
      </c>
    </row>
    <row r="325" spans="1:4">
      <c r="A325" s="33">
        <v>89218</v>
      </c>
      <c r="B325" s="34" t="s">
        <v>756</v>
      </c>
      <c r="C325" s="35" t="s">
        <v>620</v>
      </c>
      <c r="D325" s="33" t="s">
        <v>757</v>
      </c>
    </row>
    <row r="326" spans="1:4" ht="31.5">
      <c r="A326" s="30">
        <v>89226</v>
      </c>
      <c r="B326" s="31" t="s">
        <v>758</v>
      </c>
      <c r="C326" s="32" t="s">
        <v>620</v>
      </c>
      <c r="D326" s="30" t="s">
        <v>759</v>
      </c>
    </row>
    <row r="327" spans="1:4" ht="31.5">
      <c r="A327" s="33">
        <v>89227</v>
      </c>
      <c r="B327" s="34" t="s">
        <v>760</v>
      </c>
      <c r="C327" s="35" t="s">
        <v>620</v>
      </c>
      <c r="D327" s="33" t="s">
        <v>761</v>
      </c>
    </row>
    <row r="328" spans="1:4">
      <c r="A328" s="30">
        <v>89235</v>
      </c>
      <c r="B328" s="31" t="s">
        <v>762</v>
      </c>
      <c r="C328" s="32" t="s">
        <v>620</v>
      </c>
      <c r="D328" s="30" t="s">
        <v>763</v>
      </c>
    </row>
    <row r="329" spans="1:4">
      <c r="A329" s="33">
        <v>89243</v>
      </c>
      <c r="B329" s="34" t="s">
        <v>764</v>
      </c>
      <c r="C329" s="35" t="s">
        <v>620</v>
      </c>
      <c r="D329" s="33" t="s">
        <v>765</v>
      </c>
    </row>
    <row r="330" spans="1:4" ht="31.5">
      <c r="A330" s="30">
        <v>89251</v>
      </c>
      <c r="B330" s="31" t="s">
        <v>766</v>
      </c>
      <c r="C330" s="32" t="s">
        <v>620</v>
      </c>
      <c r="D330" s="30" t="s">
        <v>767</v>
      </c>
    </row>
    <row r="331" spans="1:4" ht="31.5">
      <c r="A331" s="33">
        <v>89258</v>
      </c>
      <c r="B331" s="34" t="s">
        <v>768</v>
      </c>
      <c r="C331" s="35" t="s">
        <v>620</v>
      </c>
      <c r="D331" s="33" t="s">
        <v>769</v>
      </c>
    </row>
    <row r="332" spans="1:4" ht="31.5">
      <c r="A332" s="30">
        <v>89273</v>
      </c>
      <c r="B332" s="31" t="s">
        <v>770</v>
      </c>
      <c r="C332" s="32" t="s">
        <v>620</v>
      </c>
      <c r="D332" s="30" t="s">
        <v>771</v>
      </c>
    </row>
    <row r="333" spans="1:4" ht="31.5">
      <c r="A333" s="33">
        <v>89279</v>
      </c>
      <c r="B333" s="34" t="s">
        <v>772</v>
      </c>
      <c r="C333" s="35" t="s">
        <v>620</v>
      </c>
      <c r="D333" s="33" t="s">
        <v>773</v>
      </c>
    </row>
    <row r="334" spans="1:4" ht="31.5">
      <c r="A334" s="30">
        <v>89877</v>
      </c>
      <c r="B334" s="31" t="s">
        <v>774</v>
      </c>
      <c r="C334" s="32" t="s">
        <v>620</v>
      </c>
      <c r="D334" s="30" t="s">
        <v>775</v>
      </c>
    </row>
    <row r="335" spans="1:4" ht="31.5">
      <c r="A335" s="33">
        <v>89884</v>
      </c>
      <c r="B335" s="34" t="s">
        <v>776</v>
      </c>
      <c r="C335" s="35" t="s">
        <v>620</v>
      </c>
      <c r="D335" s="33" t="s">
        <v>777</v>
      </c>
    </row>
    <row r="336" spans="1:4" ht="31.5">
      <c r="A336" s="30">
        <v>90587</v>
      </c>
      <c r="B336" s="31" t="s">
        <v>778</v>
      </c>
      <c r="C336" s="32" t="s">
        <v>620</v>
      </c>
      <c r="D336" s="30" t="s">
        <v>568</v>
      </c>
    </row>
    <row r="337" spans="1:4">
      <c r="A337" s="33">
        <v>5822</v>
      </c>
      <c r="B337" s="34" t="s">
        <v>779</v>
      </c>
      <c r="C337" s="35" t="s">
        <v>780</v>
      </c>
      <c r="D337" s="33" t="s">
        <v>781</v>
      </c>
    </row>
    <row r="338" spans="1:4">
      <c r="A338" s="30">
        <v>5830</v>
      </c>
      <c r="B338" s="31" t="s">
        <v>782</v>
      </c>
      <c r="C338" s="32" t="s">
        <v>780</v>
      </c>
      <c r="D338" s="30" t="s">
        <v>783</v>
      </c>
    </row>
    <row r="339" spans="1:4" ht="31.5">
      <c r="A339" s="33">
        <v>5834</v>
      </c>
      <c r="B339" s="34" t="s">
        <v>784</v>
      </c>
      <c r="C339" s="35" t="s">
        <v>780</v>
      </c>
      <c r="D339" s="33" t="s">
        <v>785</v>
      </c>
    </row>
    <row r="340" spans="1:4">
      <c r="A340" s="30">
        <v>5866</v>
      </c>
      <c r="B340" s="31" t="s">
        <v>786</v>
      </c>
      <c r="C340" s="32" t="s">
        <v>780</v>
      </c>
      <c r="D340" s="30" t="s">
        <v>787</v>
      </c>
    </row>
    <row r="341" spans="1:4" ht="31.5">
      <c r="A341" s="33">
        <v>5874</v>
      </c>
      <c r="B341" s="34" t="s">
        <v>788</v>
      </c>
      <c r="C341" s="35" t="s">
        <v>780</v>
      </c>
      <c r="D341" s="33" t="s">
        <v>655</v>
      </c>
    </row>
    <row r="342" spans="1:4">
      <c r="A342" s="30">
        <v>5893</v>
      </c>
      <c r="B342" s="31" t="s">
        <v>789</v>
      </c>
      <c r="C342" s="32" t="s">
        <v>780</v>
      </c>
      <c r="D342" s="30" t="s">
        <v>790</v>
      </c>
    </row>
    <row r="343" spans="1:4">
      <c r="A343" s="33">
        <v>5897</v>
      </c>
      <c r="B343" s="34" t="s">
        <v>791</v>
      </c>
      <c r="C343" s="35" t="s">
        <v>780</v>
      </c>
      <c r="D343" s="33" t="s">
        <v>792</v>
      </c>
    </row>
    <row r="344" spans="1:4" ht="31.5">
      <c r="A344" s="30">
        <v>5904</v>
      </c>
      <c r="B344" s="31" t="s">
        <v>793</v>
      </c>
      <c r="C344" s="32" t="s">
        <v>780</v>
      </c>
      <c r="D344" s="30" t="s">
        <v>794</v>
      </c>
    </row>
    <row r="345" spans="1:4">
      <c r="A345" s="33">
        <v>5908</v>
      </c>
      <c r="B345" s="34" t="s">
        <v>795</v>
      </c>
      <c r="C345" s="35" t="s">
        <v>780</v>
      </c>
      <c r="D345" s="33" t="s">
        <v>671</v>
      </c>
    </row>
    <row r="346" spans="1:4" ht="31.5">
      <c r="A346" s="30">
        <v>5927</v>
      </c>
      <c r="B346" s="31" t="s">
        <v>796</v>
      </c>
      <c r="C346" s="32" t="s">
        <v>780</v>
      </c>
      <c r="D346" s="30" t="s">
        <v>797</v>
      </c>
    </row>
    <row r="347" spans="1:4" ht="31.5">
      <c r="A347" s="33">
        <v>5960</v>
      </c>
      <c r="B347" s="34" t="s">
        <v>798</v>
      </c>
      <c r="C347" s="35" t="s">
        <v>780</v>
      </c>
      <c r="D347" s="33" t="s">
        <v>799</v>
      </c>
    </row>
    <row r="348" spans="1:4">
      <c r="A348" s="30">
        <v>6390</v>
      </c>
      <c r="B348" s="31" t="s">
        <v>800</v>
      </c>
      <c r="C348" s="32" t="s">
        <v>489</v>
      </c>
      <c r="D348" s="30" t="s">
        <v>801</v>
      </c>
    </row>
    <row r="349" spans="1:4" ht="31.5">
      <c r="A349" s="33">
        <v>53868</v>
      </c>
      <c r="B349" s="34" t="s">
        <v>802</v>
      </c>
      <c r="C349" s="35" t="s">
        <v>780</v>
      </c>
      <c r="D349" s="33" t="s">
        <v>659</v>
      </c>
    </row>
    <row r="350" spans="1:4" ht="31.5">
      <c r="A350" s="30">
        <v>5089</v>
      </c>
      <c r="B350" s="31" t="s">
        <v>803</v>
      </c>
      <c r="C350" s="32" t="s">
        <v>489</v>
      </c>
      <c r="D350" s="30" t="s">
        <v>804</v>
      </c>
    </row>
    <row r="351" spans="1:4">
      <c r="A351" s="33">
        <v>5623</v>
      </c>
      <c r="B351" s="34" t="s">
        <v>805</v>
      </c>
      <c r="C351" s="35" t="s">
        <v>489</v>
      </c>
      <c r="D351" s="33" t="s">
        <v>806</v>
      </c>
    </row>
    <row r="352" spans="1:4">
      <c r="A352" s="30">
        <v>5624</v>
      </c>
      <c r="B352" s="31" t="s">
        <v>807</v>
      </c>
      <c r="C352" s="32" t="s">
        <v>489</v>
      </c>
      <c r="D352" s="30" t="s">
        <v>808</v>
      </c>
    </row>
    <row r="353" spans="1:4" ht="31.5">
      <c r="A353" s="33">
        <v>5627</v>
      </c>
      <c r="B353" s="34" t="s">
        <v>809</v>
      </c>
      <c r="C353" s="35" t="s">
        <v>489</v>
      </c>
      <c r="D353" s="33" t="s">
        <v>810</v>
      </c>
    </row>
    <row r="354" spans="1:4" ht="31.5">
      <c r="A354" s="30">
        <v>5628</v>
      </c>
      <c r="B354" s="31" t="s">
        <v>811</v>
      </c>
      <c r="C354" s="32" t="s">
        <v>489</v>
      </c>
      <c r="D354" s="30" t="s">
        <v>812</v>
      </c>
    </row>
    <row r="355" spans="1:4" ht="31.5">
      <c r="A355" s="33">
        <v>5629</v>
      </c>
      <c r="B355" s="34" t="s">
        <v>813</v>
      </c>
      <c r="C355" s="35" t="s">
        <v>489</v>
      </c>
      <c r="D355" s="33" t="s">
        <v>814</v>
      </c>
    </row>
    <row r="356" spans="1:4" ht="31.5">
      <c r="A356" s="30">
        <v>5630</v>
      </c>
      <c r="B356" s="31" t="s">
        <v>815</v>
      </c>
      <c r="C356" s="32" t="s">
        <v>489</v>
      </c>
      <c r="D356" s="30" t="s">
        <v>816</v>
      </c>
    </row>
    <row r="357" spans="1:4" ht="31.5">
      <c r="A357" s="33">
        <v>5658</v>
      </c>
      <c r="B357" s="34" t="s">
        <v>817</v>
      </c>
      <c r="C357" s="35" t="s">
        <v>489</v>
      </c>
      <c r="D357" s="33" t="s">
        <v>818</v>
      </c>
    </row>
    <row r="358" spans="1:4" ht="47.25">
      <c r="A358" s="30">
        <v>5664</v>
      </c>
      <c r="B358" s="31" t="s">
        <v>819</v>
      </c>
      <c r="C358" s="32" t="s">
        <v>489</v>
      </c>
      <c r="D358" s="30" t="s">
        <v>820</v>
      </c>
    </row>
    <row r="359" spans="1:4" ht="47.25">
      <c r="A359" s="33">
        <v>5667</v>
      </c>
      <c r="B359" s="34" t="s">
        <v>821</v>
      </c>
      <c r="C359" s="35" t="s">
        <v>489</v>
      </c>
      <c r="D359" s="33" t="s">
        <v>822</v>
      </c>
    </row>
    <row r="360" spans="1:4" ht="47.25">
      <c r="A360" s="30">
        <v>5668</v>
      </c>
      <c r="B360" s="31" t="s">
        <v>823</v>
      </c>
      <c r="C360" s="32" t="s">
        <v>489</v>
      </c>
      <c r="D360" s="30" t="s">
        <v>824</v>
      </c>
    </row>
    <row r="361" spans="1:4" ht="31.5">
      <c r="A361" s="33">
        <v>5670</v>
      </c>
      <c r="B361" s="34" t="s">
        <v>825</v>
      </c>
      <c r="C361" s="35" t="s">
        <v>489</v>
      </c>
      <c r="D361" s="33" t="s">
        <v>826</v>
      </c>
    </row>
    <row r="362" spans="1:4" ht="31.5">
      <c r="A362" s="30">
        <v>5671</v>
      </c>
      <c r="B362" s="31" t="s">
        <v>827</v>
      </c>
      <c r="C362" s="32" t="s">
        <v>489</v>
      </c>
      <c r="D362" s="30" t="s">
        <v>828</v>
      </c>
    </row>
    <row r="363" spans="1:4" ht="31.5">
      <c r="A363" s="33">
        <v>5672</v>
      </c>
      <c r="B363" s="34" t="s">
        <v>829</v>
      </c>
      <c r="C363" s="35" t="s">
        <v>489</v>
      </c>
      <c r="D363" s="33" t="s">
        <v>830</v>
      </c>
    </row>
    <row r="364" spans="1:4" ht="31.5">
      <c r="A364" s="30">
        <v>5674</v>
      </c>
      <c r="B364" s="31" t="s">
        <v>831</v>
      </c>
      <c r="C364" s="32" t="s">
        <v>489</v>
      </c>
      <c r="D364" s="30" t="s">
        <v>832</v>
      </c>
    </row>
    <row r="365" spans="1:4" ht="31.5">
      <c r="A365" s="33">
        <v>5675</v>
      </c>
      <c r="B365" s="34" t="s">
        <v>833</v>
      </c>
      <c r="C365" s="35" t="s">
        <v>489</v>
      </c>
      <c r="D365" s="33" t="s">
        <v>834</v>
      </c>
    </row>
    <row r="366" spans="1:4" ht="31.5">
      <c r="A366" s="30">
        <v>5676</v>
      </c>
      <c r="B366" s="31" t="s">
        <v>835</v>
      </c>
      <c r="C366" s="32" t="s">
        <v>489</v>
      </c>
      <c r="D366" s="30" t="s">
        <v>836</v>
      </c>
    </row>
    <row r="367" spans="1:4" ht="31.5">
      <c r="A367" s="33">
        <v>5677</v>
      </c>
      <c r="B367" s="34" t="s">
        <v>837</v>
      </c>
      <c r="C367" s="35" t="s">
        <v>489</v>
      </c>
      <c r="D367" s="33" t="s">
        <v>838</v>
      </c>
    </row>
    <row r="368" spans="1:4" ht="31.5">
      <c r="A368" s="30">
        <v>5692</v>
      </c>
      <c r="B368" s="31" t="s">
        <v>839</v>
      </c>
      <c r="C368" s="32" t="s">
        <v>489</v>
      </c>
      <c r="D368" s="30" t="s">
        <v>840</v>
      </c>
    </row>
    <row r="369" spans="1:4" ht="31.5">
      <c r="A369" s="33">
        <v>5693</v>
      </c>
      <c r="B369" s="34" t="s">
        <v>841</v>
      </c>
      <c r="C369" s="35" t="s">
        <v>489</v>
      </c>
      <c r="D369" s="33" t="s">
        <v>842</v>
      </c>
    </row>
    <row r="370" spans="1:4">
      <c r="A370" s="30">
        <v>5694</v>
      </c>
      <c r="B370" s="31" t="s">
        <v>843</v>
      </c>
      <c r="C370" s="32" t="s">
        <v>489</v>
      </c>
      <c r="D370" s="30" t="s">
        <v>844</v>
      </c>
    </row>
    <row r="371" spans="1:4">
      <c r="A371" s="33">
        <v>5695</v>
      </c>
      <c r="B371" s="34" t="s">
        <v>845</v>
      </c>
      <c r="C371" s="35" t="s">
        <v>489</v>
      </c>
      <c r="D371" s="33" t="s">
        <v>846</v>
      </c>
    </row>
    <row r="372" spans="1:4">
      <c r="A372" s="30">
        <v>5696</v>
      </c>
      <c r="B372" s="31" t="s">
        <v>847</v>
      </c>
      <c r="C372" s="32" t="s">
        <v>489</v>
      </c>
      <c r="D372" s="30" t="s">
        <v>848</v>
      </c>
    </row>
    <row r="373" spans="1:4">
      <c r="A373" s="33">
        <v>5697</v>
      </c>
      <c r="B373" s="34" t="s">
        <v>849</v>
      </c>
      <c r="C373" s="35" t="s">
        <v>489</v>
      </c>
      <c r="D373" s="33" t="s">
        <v>850</v>
      </c>
    </row>
    <row r="374" spans="1:4">
      <c r="A374" s="30">
        <v>5698</v>
      </c>
      <c r="B374" s="31" t="s">
        <v>851</v>
      </c>
      <c r="C374" s="32" t="s">
        <v>489</v>
      </c>
      <c r="D374" s="30" t="s">
        <v>852</v>
      </c>
    </row>
    <row r="375" spans="1:4">
      <c r="A375" s="33">
        <v>5699</v>
      </c>
      <c r="B375" s="34" t="s">
        <v>853</v>
      </c>
      <c r="C375" s="35" t="s">
        <v>489</v>
      </c>
      <c r="D375" s="33" t="s">
        <v>854</v>
      </c>
    </row>
    <row r="376" spans="1:4">
      <c r="A376" s="30">
        <v>5700</v>
      </c>
      <c r="B376" s="31" t="s">
        <v>855</v>
      </c>
      <c r="C376" s="32" t="s">
        <v>489</v>
      </c>
      <c r="D376" s="30" t="s">
        <v>856</v>
      </c>
    </row>
    <row r="377" spans="1:4">
      <c r="A377" s="33">
        <v>5701</v>
      </c>
      <c r="B377" s="34" t="s">
        <v>857</v>
      </c>
      <c r="C377" s="35" t="s">
        <v>489</v>
      </c>
      <c r="D377" s="33" t="s">
        <v>858</v>
      </c>
    </row>
    <row r="378" spans="1:4">
      <c r="A378" s="30">
        <v>5702</v>
      </c>
      <c r="B378" s="31" t="s">
        <v>859</v>
      </c>
      <c r="C378" s="32" t="s">
        <v>489</v>
      </c>
      <c r="D378" s="30" t="s">
        <v>860</v>
      </c>
    </row>
    <row r="379" spans="1:4">
      <c r="A379" s="33">
        <v>5703</v>
      </c>
      <c r="B379" s="34" t="s">
        <v>861</v>
      </c>
      <c r="C379" s="35" t="s">
        <v>489</v>
      </c>
      <c r="D379" s="33" t="s">
        <v>862</v>
      </c>
    </row>
    <row r="380" spans="1:4">
      <c r="A380" s="30">
        <v>5704</v>
      </c>
      <c r="B380" s="31" t="s">
        <v>863</v>
      </c>
      <c r="C380" s="32" t="s">
        <v>489</v>
      </c>
      <c r="D380" s="30" t="s">
        <v>864</v>
      </c>
    </row>
    <row r="381" spans="1:4">
      <c r="A381" s="33">
        <v>5705</v>
      </c>
      <c r="B381" s="34" t="s">
        <v>865</v>
      </c>
      <c r="C381" s="35" t="s">
        <v>489</v>
      </c>
      <c r="D381" s="33" t="s">
        <v>866</v>
      </c>
    </row>
    <row r="382" spans="1:4" ht="31.5">
      <c r="A382" s="30">
        <v>5706</v>
      </c>
      <c r="B382" s="31" t="s">
        <v>867</v>
      </c>
      <c r="C382" s="32" t="s">
        <v>489</v>
      </c>
      <c r="D382" s="30" t="s">
        <v>868</v>
      </c>
    </row>
    <row r="383" spans="1:4" ht="31.5">
      <c r="A383" s="33">
        <v>5707</v>
      </c>
      <c r="B383" s="34" t="s">
        <v>869</v>
      </c>
      <c r="C383" s="35" t="s">
        <v>489</v>
      </c>
      <c r="D383" s="33" t="s">
        <v>870</v>
      </c>
    </row>
    <row r="384" spans="1:4" ht="31.5">
      <c r="A384" s="30">
        <v>5708</v>
      </c>
      <c r="B384" s="31" t="s">
        <v>871</v>
      </c>
      <c r="C384" s="32" t="s">
        <v>489</v>
      </c>
      <c r="D384" s="30" t="s">
        <v>872</v>
      </c>
    </row>
    <row r="385" spans="1:4" ht="31.5">
      <c r="A385" s="33">
        <v>5710</v>
      </c>
      <c r="B385" s="34" t="s">
        <v>873</v>
      </c>
      <c r="C385" s="35" t="s">
        <v>489</v>
      </c>
      <c r="D385" s="33" t="s">
        <v>874</v>
      </c>
    </row>
    <row r="386" spans="1:4" ht="31.5">
      <c r="A386" s="30">
        <v>5711</v>
      </c>
      <c r="B386" s="31" t="s">
        <v>875</v>
      </c>
      <c r="C386" s="32" t="s">
        <v>489</v>
      </c>
      <c r="D386" s="30" t="s">
        <v>728</v>
      </c>
    </row>
    <row r="387" spans="1:4">
      <c r="A387" s="33">
        <v>5714</v>
      </c>
      <c r="B387" s="34" t="s">
        <v>876</v>
      </c>
      <c r="C387" s="35" t="s">
        <v>489</v>
      </c>
      <c r="D387" s="33" t="s">
        <v>877</v>
      </c>
    </row>
    <row r="388" spans="1:4">
      <c r="A388" s="30">
        <v>5715</v>
      </c>
      <c r="B388" s="31" t="s">
        <v>878</v>
      </c>
      <c r="C388" s="32" t="s">
        <v>489</v>
      </c>
      <c r="D388" s="30" t="s">
        <v>879</v>
      </c>
    </row>
    <row r="389" spans="1:4">
      <c r="A389" s="33">
        <v>5716</v>
      </c>
      <c r="B389" s="34" t="s">
        <v>880</v>
      </c>
      <c r="C389" s="35" t="s">
        <v>489</v>
      </c>
      <c r="D389" s="33" t="s">
        <v>881</v>
      </c>
    </row>
    <row r="390" spans="1:4" ht="31.5">
      <c r="A390" s="30">
        <v>5718</v>
      </c>
      <c r="B390" s="31" t="s">
        <v>882</v>
      </c>
      <c r="C390" s="32" t="s">
        <v>489</v>
      </c>
      <c r="D390" s="30" t="s">
        <v>883</v>
      </c>
    </row>
    <row r="391" spans="1:4" ht="31.5">
      <c r="A391" s="33">
        <v>5721</v>
      </c>
      <c r="B391" s="34" t="s">
        <v>884</v>
      </c>
      <c r="C391" s="35" t="s">
        <v>489</v>
      </c>
      <c r="D391" s="33" t="s">
        <v>885</v>
      </c>
    </row>
    <row r="392" spans="1:4" ht="31.5">
      <c r="A392" s="30">
        <v>5722</v>
      </c>
      <c r="B392" s="31" t="s">
        <v>886</v>
      </c>
      <c r="C392" s="32" t="s">
        <v>489</v>
      </c>
      <c r="D392" s="30" t="s">
        <v>887</v>
      </c>
    </row>
    <row r="393" spans="1:4">
      <c r="A393" s="33">
        <v>5724</v>
      </c>
      <c r="B393" s="34" t="s">
        <v>888</v>
      </c>
      <c r="C393" s="35" t="s">
        <v>489</v>
      </c>
      <c r="D393" s="33" t="s">
        <v>889</v>
      </c>
    </row>
    <row r="394" spans="1:4">
      <c r="A394" s="30">
        <v>5725</v>
      </c>
      <c r="B394" s="31" t="s">
        <v>890</v>
      </c>
      <c r="C394" s="32" t="s">
        <v>489</v>
      </c>
      <c r="D394" s="30" t="s">
        <v>881</v>
      </c>
    </row>
    <row r="395" spans="1:4">
      <c r="A395" s="33">
        <v>5727</v>
      </c>
      <c r="B395" s="34" t="s">
        <v>891</v>
      </c>
      <c r="C395" s="35" t="s">
        <v>489</v>
      </c>
      <c r="D395" s="33" t="s">
        <v>892</v>
      </c>
    </row>
    <row r="396" spans="1:4" ht="31.5">
      <c r="A396" s="30">
        <v>5729</v>
      </c>
      <c r="B396" s="31" t="s">
        <v>893</v>
      </c>
      <c r="C396" s="32" t="s">
        <v>489</v>
      </c>
      <c r="D396" s="30" t="s">
        <v>894</v>
      </c>
    </row>
    <row r="397" spans="1:4" ht="31.5">
      <c r="A397" s="33">
        <v>5730</v>
      </c>
      <c r="B397" s="34" t="s">
        <v>895</v>
      </c>
      <c r="C397" s="35" t="s">
        <v>489</v>
      </c>
      <c r="D397" s="33" t="s">
        <v>896</v>
      </c>
    </row>
    <row r="398" spans="1:4" ht="31.5">
      <c r="A398" s="30">
        <v>5732</v>
      </c>
      <c r="B398" s="31" t="s">
        <v>897</v>
      </c>
      <c r="C398" s="32" t="s">
        <v>489</v>
      </c>
      <c r="D398" s="30" t="s">
        <v>58</v>
      </c>
    </row>
    <row r="399" spans="1:4" ht="31.5">
      <c r="A399" s="33">
        <v>5733</v>
      </c>
      <c r="B399" s="34" t="s">
        <v>898</v>
      </c>
      <c r="C399" s="35" t="s">
        <v>489</v>
      </c>
      <c r="D399" s="33" t="s">
        <v>899</v>
      </c>
    </row>
    <row r="400" spans="1:4" ht="47.25">
      <c r="A400" s="30">
        <v>5735</v>
      </c>
      <c r="B400" s="31" t="s">
        <v>900</v>
      </c>
      <c r="C400" s="32" t="s">
        <v>489</v>
      </c>
      <c r="D400" s="30" t="s">
        <v>901</v>
      </c>
    </row>
    <row r="401" spans="1:4" ht="47.25">
      <c r="A401" s="33">
        <v>5736</v>
      </c>
      <c r="B401" s="34" t="s">
        <v>902</v>
      </c>
      <c r="C401" s="35" t="s">
        <v>489</v>
      </c>
      <c r="D401" s="33" t="s">
        <v>903</v>
      </c>
    </row>
    <row r="402" spans="1:4">
      <c r="A402" s="30">
        <v>5737</v>
      </c>
      <c r="B402" s="31" t="s">
        <v>904</v>
      </c>
      <c r="C402" s="32" t="s">
        <v>489</v>
      </c>
      <c r="D402" s="30" t="s">
        <v>830</v>
      </c>
    </row>
    <row r="403" spans="1:4" ht="31.5">
      <c r="A403" s="33">
        <v>5738</v>
      </c>
      <c r="B403" s="34" t="s">
        <v>905</v>
      </c>
      <c r="C403" s="35" t="s">
        <v>489</v>
      </c>
      <c r="D403" s="33" t="s">
        <v>659</v>
      </c>
    </row>
    <row r="404" spans="1:4">
      <c r="A404" s="30">
        <v>5739</v>
      </c>
      <c r="B404" s="31" t="s">
        <v>906</v>
      </c>
      <c r="C404" s="32" t="s">
        <v>489</v>
      </c>
      <c r="D404" s="30" t="s">
        <v>595</v>
      </c>
    </row>
    <row r="405" spans="1:4" ht="31.5">
      <c r="A405" s="33">
        <v>5741</v>
      </c>
      <c r="B405" s="34" t="s">
        <v>907</v>
      </c>
      <c r="C405" s="35" t="s">
        <v>489</v>
      </c>
      <c r="D405" s="33" t="s">
        <v>908</v>
      </c>
    </row>
    <row r="406" spans="1:4" ht="31.5">
      <c r="A406" s="30">
        <v>5742</v>
      </c>
      <c r="B406" s="31" t="s">
        <v>909</v>
      </c>
      <c r="C406" s="32" t="s">
        <v>489</v>
      </c>
      <c r="D406" s="30" t="s">
        <v>910</v>
      </c>
    </row>
    <row r="407" spans="1:4">
      <c r="A407" s="33">
        <v>5745</v>
      </c>
      <c r="B407" s="34" t="s">
        <v>911</v>
      </c>
      <c r="C407" s="35" t="s">
        <v>489</v>
      </c>
      <c r="D407" s="33" t="s">
        <v>912</v>
      </c>
    </row>
    <row r="408" spans="1:4">
      <c r="A408" s="30">
        <v>5746</v>
      </c>
      <c r="B408" s="31" t="s">
        <v>913</v>
      </c>
      <c r="C408" s="32" t="s">
        <v>489</v>
      </c>
      <c r="D408" s="30" t="s">
        <v>914</v>
      </c>
    </row>
    <row r="409" spans="1:4" ht="31.5">
      <c r="A409" s="33">
        <v>5747</v>
      </c>
      <c r="B409" s="34" t="s">
        <v>915</v>
      </c>
      <c r="C409" s="35" t="s">
        <v>489</v>
      </c>
      <c r="D409" s="33" t="s">
        <v>916</v>
      </c>
    </row>
    <row r="410" spans="1:4" ht="31.5">
      <c r="A410" s="30">
        <v>5748</v>
      </c>
      <c r="B410" s="31" t="s">
        <v>917</v>
      </c>
      <c r="C410" s="32" t="s">
        <v>489</v>
      </c>
      <c r="D410" s="30" t="s">
        <v>918</v>
      </c>
    </row>
    <row r="411" spans="1:4">
      <c r="A411" s="33">
        <v>5750</v>
      </c>
      <c r="B411" s="34" t="s">
        <v>919</v>
      </c>
      <c r="C411" s="35" t="s">
        <v>489</v>
      </c>
      <c r="D411" s="33" t="s">
        <v>920</v>
      </c>
    </row>
    <row r="412" spans="1:4">
      <c r="A412" s="30">
        <v>5751</v>
      </c>
      <c r="B412" s="31" t="s">
        <v>921</v>
      </c>
      <c r="C412" s="32" t="s">
        <v>489</v>
      </c>
      <c r="D412" s="30" t="s">
        <v>901</v>
      </c>
    </row>
    <row r="413" spans="1:4">
      <c r="A413" s="33">
        <v>5752</v>
      </c>
      <c r="B413" s="34" t="s">
        <v>922</v>
      </c>
      <c r="C413" s="35" t="s">
        <v>489</v>
      </c>
      <c r="D413" s="33" t="s">
        <v>923</v>
      </c>
    </row>
    <row r="414" spans="1:4">
      <c r="A414" s="30">
        <v>5753</v>
      </c>
      <c r="B414" s="31" t="s">
        <v>924</v>
      </c>
      <c r="C414" s="32" t="s">
        <v>489</v>
      </c>
      <c r="D414" s="30" t="s">
        <v>925</v>
      </c>
    </row>
    <row r="415" spans="1:4">
      <c r="A415" s="33">
        <v>5754</v>
      </c>
      <c r="B415" s="34" t="s">
        <v>926</v>
      </c>
      <c r="C415" s="35" t="s">
        <v>489</v>
      </c>
      <c r="D415" s="33" t="s">
        <v>927</v>
      </c>
    </row>
    <row r="416" spans="1:4">
      <c r="A416" s="30">
        <v>5755</v>
      </c>
      <c r="B416" s="31" t="s">
        <v>928</v>
      </c>
      <c r="C416" s="32" t="s">
        <v>489</v>
      </c>
      <c r="D416" s="30" t="s">
        <v>918</v>
      </c>
    </row>
    <row r="417" spans="1:4" ht="31.5">
      <c r="A417" s="33">
        <v>5756</v>
      </c>
      <c r="B417" s="34" t="s">
        <v>929</v>
      </c>
      <c r="C417" s="35" t="s">
        <v>489</v>
      </c>
      <c r="D417" s="33" t="s">
        <v>618</v>
      </c>
    </row>
    <row r="418" spans="1:4" ht="31.5">
      <c r="A418" s="30">
        <v>5757</v>
      </c>
      <c r="B418" s="31" t="s">
        <v>930</v>
      </c>
      <c r="C418" s="32" t="s">
        <v>489</v>
      </c>
      <c r="D418" s="30" t="s">
        <v>931</v>
      </c>
    </row>
    <row r="419" spans="1:4" ht="31.5">
      <c r="A419" s="33">
        <v>5758</v>
      </c>
      <c r="B419" s="34" t="s">
        <v>932</v>
      </c>
      <c r="C419" s="35" t="s">
        <v>489</v>
      </c>
      <c r="D419" s="33" t="s">
        <v>933</v>
      </c>
    </row>
    <row r="420" spans="1:4">
      <c r="A420" s="30">
        <v>5759</v>
      </c>
      <c r="B420" s="31" t="s">
        <v>934</v>
      </c>
      <c r="C420" s="32" t="s">
        <v>489</v>
      </c>
      <c r="D420" s="30" t="s">
        <v>901</v>
      </c>
    </row>
    <row r="421" spans="1:4" ht="31.5">
      <c r="A421" s="33">
        <v>5760</v>
      </c>
      <c r="B421" s="34" t="s">
        <v>935</v>
      </c>
      <c r="C421" s="35" t="s">
        <v>489</v>
      </c>
      <c r="D421" s="33" t="s">
        <v>923</v>
      </c>
    </row>
    <row r="422" spans="1:4" ht="31.5">
      <c r="A422" s="30">
        <v>5762</v>
      </c>
      <c r="B422" s="31" t="s">
        <v>936</v>
      </c>
      <c r="C422" s="32" t="s">
        <v>489</v>
      </c>
      <c r="D422" s="30" t="s">
        <v>937</v>
      </c>
    </row>
    <row r="423" spans="1:4" ht="31.5">
      <c r="A423" s="33">
        <v>5763</v>
      </c>
      <c r="B423" s="34" t="s">
        <v>938</v>
      </c>
      <c r="C423" s="35" t="s">
        <v>489</v>
      </c>
      <c r="D423" s="33" t="s">
        <v>939</v>
      </c>
    </row>
    <row r="424" spans="1:4" ht="31.5">
      <c r="A424" s="30">
        <v>5764</v>
      </c>
      <c r="B424" s="31" t="s">
        <v>940</v>
      </c>
      <c r="C424" s="32" t="s">
        <v>489</v>
      </c>
      <c r="D424" s="30" t="s">
        <v>923</v>
      </c>
    </row>
    <row r="425" spans="1:4" ht="31.5">
      <c r="A425" s="33">
        <v>5765</v>
      </c>
      <c r="B425" s="34" t="s">
        <v>941</v>
      </c>
      <c r="C425" s="35" t="s">
        <v>489</v>
      </c>
      <c r="D425" s="33" t="s">
        <v>942</v>
      </c>
    </row>
    <row r="426" spans="1:4" ht="31.5">
      <c r="A426" s="30">
        <v>5766</v>
      </c>
      <c r="B426" s="31" t="s">
        <v>943</v>
      </c>
      <c r="C426" s="32" t="s">
        <v>489</v>
      </c>
      <c r="D426" s="30" t="s">
        <v>944</v>
      </c>
    </row>
    <row r="427" spans="1:4" ht="31.5">
      <c r="A427" s="33">
        <v>5769</v>
      </c>
      <c r="B427" s="34" t="s">
        <v>945</v>
      </c>
      <c r="C427" s="35" t="s">
        <v>489</v>
      </c>
      <c r="D427" s="33" t="s">
        <v>946</v>
      </c>
    </row>
    <row r="428" spans="1:4" ht="31.5">
      <c r="A428" s="30">
        <v>5770</v>
      </c>
      <c r="B428" s="31" t="s">
        <v>947</v>
      </c>
      <c r="C428" s="32" t="s">
        <v>489</v>
      </c>
      <c r="D428" s="30" t="s">
        <v>948</v>
      </c>
    </row>
    <row r="429" spans="1:4" ht="31.5">
      <c r="A429" s="33">
        <v>5775</v>
      </c>
      <c r="B429" s="34" t="s">
        <v>949</v>
      </c>
      <c r="C429" s="35" t="s">
        <v>489</v>
      </c>
      <c r="D429" s="33" t="s">
        <v>950</v>
      </c>
    </row>
    <row r="430" spans="1:4" ht="31.5">
      <c r="A430" s="30">
        <v>5776</v>
      </c>
      <c r="B430" s="31" t="s">
        <v>951</v>
      </c>
      <c r="C430" s="32" t="s">
        <v>489</v>
      </c>
      <c r="D430" s="30" t="s">
        <v>952</v>
      </c>
    </row>
    <row r="431" spans="1:4" ht="31.5">
      <c r="A431" s="33">
        <v>5777</v>
      </c>
      <c r="B431" s="34" t="s">
        <v>953</v>
      </c>
      <c r="C431" s="35" t="s">
        <v>489</v>
      </c>
      <c r="D431" s="33" t="s">
        <v>954</v>
      </c>
    </row>
    <row r="432" spans="1:4" ht="31.5">
      <c r="A432" s="30">
        <v>5779</v>
      </c>
      <c r="B432" s="31" t="s">
        <v>955</v>
      </c>
      <c r="C432" s="32" t="s">
        <v>489</v>
      </c>
      <c r="D432" s="30" t="s">
        <v>956</v>
      </c>
    </row>
    <row r="433" spans="1:4">
      <c r="A433" s="33">
        <v>5782</v>
      </c>
      <c r="B433" s="34" t="s">
        <v>957</v>
      </c>
      <c r="C433" s="35" t="s">
        <v>489</v>
      </c>
      <c r="D433" s="33" t="s">
        <v>958</v>
      </c>
    </row>
    <row r="434" spans="1:4">
      <c r="A434" s="30">
        <v>5783</v>
      </c>
      <c r="B434" s="31" t="s">
        <v>959</v>
      </c>
      <c r="C434" s="32" t="s">
        <v>489</v>
      </c>
      <c r="D434" s="30" t="s">
        <v>830</v>
      </c>
    </row>
    <row r="435" spans="1:4" ht="31.5">
      <c r="A435" s="33">
        <v>5787</v>
      </c>
      <c r="B435" s="34" t="s">
        <v>960</v>
      </c>
      <c r="C435" s="35" t="s">
        <v>489</v>
      </c>
      <c r="D435" s="33" t="s">
        <v>961</v>
      </c>
    </row>
    <row r="436" spans="1:4" ht="31.5">
      <c r="A436" s="30">
        <v>5791</v>
      </c>
      <c r="B436" s="31" t="s">
        <v>962</v>
      </c>
      <c r="C436" s="32" t="s">
        <v>489</v>
      </c>
      <c r="D436" s="30" t="s">
        <v>963</v>
      </c>
    </row>
    <row r="437" spans="1:4" ht="31.5">
      <c r="A437" s="33">
        <v>5792</v>
      </c>
      <c r="B437" s="34" t="s">
        <v>964</v>
      </c>
      <c r="C437" s="35" t="s">
        <v>489</v>
      </c>
      <c r="D437" s="33" t="s">
        <v>965</v>
      </c>
    </row>
    <row r="438" spans="1:4" ht="31.5">
      <c r="A438" s="30">
        <v>5794</v>
      </c>
      <c r="B438" s="31" t="s">
        <v>966</v>
      </c>
      <c r="C438" s="32" t="s">
        <v>489</v>
      </c>
      <c r="D438" s="30" t="s">
        <v>967</v>
      </c>
    </row>
    <row r="439" spans="1:4" ht="31.5">
      <c r="A439" s="33">
        <v>5796</v>
      </c>
      <c r="B439" s="34" t="s">
        <v>968</v>
      </c>
      <c r="C439" s="35" t="s">
        <v>489</v>
      </c>
      <c r="D439" s="33" t="s">
        <v>822</v>
      </c>
    </row>
    <row r="440" spans="1:4" ht="31.5">
      <c r="A440" s="30">
        <v>5797</v>
      </c>
      <c r="B440" s="31" t="s">
        <v>969</v>
      </c>
      <c r="C440" s="32" t="s">
        <v>489</v>
      </c>
      <c r="D440" s="30" t="s">
        <v>970</v>
      </c>
    </row>
    <row r="441" spans="1:4" ht="31.5">
      <c r="A441" s="33">
        <v>5798</v>
      </c>
      <c r="B441" s="34" t="s">
        <v>971</v>
      </c>
      <c r="C441" s="35" t="s">
        <v>489</v>
      </c>
      <c r="D441" s="33" t="s">
        <v>972</v>
      </c>
    </row>
    <row r="442" spans="1:4" ht="31.5">
      <c r="A442" s="30">
        <v>5800</v>
      </c>
      <c r="B442" s="31" t="s">
        <v>973</v>
      </c>
      <c r="C442" s="32" t="s">
        <v>489</v>
      </c>
      <c r="D442" s="30" t="s">
        <v>974</v>
      </c>
    </row>
    <row r="443" spans="1:4" ht="31.5">
      <c r="A443" s="33">
        <v>5801</v>
      </c>
      <c r="B443" s="34" t="s">
        <v>975</v>
      </c>
      <c r="C443" s="35" t="s">
        <v>489</v>
      </c>
      <c r="D443" s="33" t="s">
        <v>976</v>
      </c>
    </row>
    <row r="444" spans="1:4" ht="31.5">
      <c r="A444" s="30">
        <v>5802</v>
      </c>
      <c r="B444" s="31" t="s">
        <v>977</v>
      </c>
      <c r="C444" s="32" t="s">
        <v>489</v>
      </c>
      <c r="D444" s="30" t="s">
        <v>978</v>
      </c>
    </row>
    <row r="445" spans="1:4" ht="31.5">
      <c r="A445" s="33">
        <v>5804</v>
      </c>
      <c r="B445" s="34" t="s">
        <v>979</v>
      </c>
      <c r="C445" s="35" t="s">
        <v>489</v>
      </c>
      <c r="D445" s="33" t="s">
        <v>972</v>
      </c>
    </row>
    <row r="446" spans="1:4">
      <c r="A446" s="30">
        <v>6175</v>
      </c>
      <c r="B446" s="31" t="s">
        <v>980</v>
      </c>
      <c r="C446" s="32" t="s">
        <v>620</v>
      </c>
      <c r="D446" s="30" t="s">
        <v>981</v>
      </c>
    </row>
    <row r="447" spans="1:4">
      <c r="A447" s="33">
        <v>6176</v>
      </c>
      <c r="B447" s="34" t="s">
        <v>982</v>
      </c>
      <c r="C447" s="35" t="s">
        <v>489</v>
      </c>
      <c r="D447" s="33" t="s">
        <v>983</v>
      </c>
    </row>
    <row r="448" spans="1:4">
      <c r="A448" s="30">
        <v>6177</v>
      </c>
      <c r="B448" s="31" t="s">
        <v>984</v>
      </c>
      <c r="C448" s="32" t="s">
        <v>489</v>
      </c>
      <c r="D448" s="30" t="s">
        <v>985</v>
      </c>
    </row>
    <row r="449" spans="1:4">
      <c r="A449" s="33">
        <v>6178</v>
      </c>
      <c r="B449" s="34" t="s">
        <v>986</v>
      </c>
      <c r="C449" s="35" t="s">
        <v>489</v>
      </c>
      <c r="D449" s="33" t="s">
        <v>987</v>
      </c>
    </row>
    <row r="450" spans="1:4">
      <c r="A450" s="30">
        <v>6237</v>
      </c>
      <c r="B450" s="31" t="s">
        <v>988</v>
      </c>
      <c r="C450" s="32" t="s">
        <v>489</v>
      </c>
      <c r="D450" s="30" t="s">
        <v>989</v>
      </c>
    </row>
    <row r="451" spans="1:4">
      <c r="A451" s="33">
        <v>6238</v>
      </c>
      <c r="B451" s="34" t="s">
        <v>990</v>
      </c>
      <c r="C451" s="35" t="s">
        <v>489</v>
      </c>
      <c r="D451" s="33" t="s">
        <v>991</v>
      </c>
    </row>
    <row r="452" spans="1:4">
      <c r="A452" s="30">
        <v>6248</v>
      </c>
      <c r="B452" s="31" t="s">
        <v>992</v>
      </c>
      <c r="C452" s="32" t="s">
        <v>489</v>
      </c>
      <c r="D452" s="30" t="s">
        <v>993</v>
      </c>
    </row>
    <row r="453" spans="1:4">
      <c r="A453" s="33">
        <v>6249</v>
      </c>
      <c r="B453" s="34" t="s">
        <v>994</v>
      </c>
      <c r="C453" s="35" t="s">
        <v>489</v>
      </c>
      <c r="D453" s="33" t="s">
        <v>995</v>
      </c>
    </row>
    <row r="454" spans="1:4">
      <c r="A454" s="30">
        <v>6252</v>
      </c>
      <c r="B454" s="31" t="s">
        <v>996</v>
      </c>
      <c r="C454" s="32" t="s">
        <v>489</v>
      </c>
      <c r="D454" s="30" t="s">
        <v>997</v>
      </c>
    </row>
    <row r="455" spans="1:4">
      <c r="A455" s="33">
        <v>6253</v>
      </c>
      <c r="B455" s="34" t="s">
        <v>998</v>
      </c>
      <c r="C455" s="35" t="s">
        <v>489</v>
      </c>
      <c r="D455" s="33" t="s">
        <v>999</v>
      </c>
    </row>
    <row r="456" spans="1:4">
      <c r="A456" s="30">
        <v>6254</v>
      </c>
      <c r="B456" s="31" t="s">
        <v>1000</v>
      </c>
      <c r="C456" s="32" t="s">
        <v>489</v>
      </c>
      <c r="D456" s="30" t="s">
        <v>1001</v>
      </c>
    </row>
    <row r="457" spans="1:4">
      <c r="A457" s="33">
        <v>6255</v>
      </c>
      <c r="B457" s="34" t="s">
        <v>1002</v>
      </c>
      <c r="C457" s="35" t="s">
        <v>489</v>
      </c>
      <c r="D457" s="33" t="s">
        <v>338</v>
      </c>
    </row>
    <row r="458" spans="1:4" ht="31.5">
      <c r="A458" s="30">
        <v>6258</v>
      </c>
      <c r="B458" s="31" t="s">
        <v>1003</v>
      </c>
      <c r="C458" s="32" t="s">
        <v>489</v>
      </c>
      <c r="D458" s="30" t="s">
        <v>1004</v>
      </c>
    </row>
    <row r="459" spans="1:4">
      <c r="A459" s="33">
        <v>6538</v>
      </c>
      <c r="B459" s="34" t="s">
        <v>1005</v>
      </c>
      <c r="C459" s="35" t="s">
        <v>489</v>
      </c>
      <c r="D459" s="33" t="s">
        <v>1006</v>
      </c>
    </row>
    <row r="460" spans="1:4">
      <c r="A460" s="30">
        <v>6539</v>
      </c>
      <c r="B460" s="31" t="s">
        <v>1007</v>
      </c>
      <c r="C460" s="32" t="s">
        <v>489</v>
      </c>
      <c r="D460" s="30" t="s">
        <v>1008</v>
      </c>
    </row>
    <row r="461" spans="1:4">
      <c r="A461" s="33">
        <v>6540</v>
      </c>
      <c r="B461" s="34" t="s">
        <v>1009</v>
      </c>
      <c r="C461" s="35" t="s">
        <v>489</v>
      </c>
      <c r="D461" s="33" t="s">
        <v>1006</v>
      </c>
    </row>
    <row r="462" spans="1:4">
      <c r="A462" s="30">
        <v>6542</v>
      </c>
      <c r="B462" s="31" t="s">
        <v>1010</v>
      </c>
      <c r="C462" s="32" t="s">
        <v>489</v>
      </c>
      <c r="D462" s="30" t="s">
        <v>1011</v>
      </c>
    </row>
    <row r="463" spans="1:4">
      <c r="A463" s="33">
        <v>7008</v>
      </c>
      <c r="B463" s="34" t="s">
        <v>1012</v>
      </c>
      <c r="C463" s="35" t="s">
        <v>489</v>
      </c>
      <c r="D463" s="33" t="s">
        <v>1013</v>
      </c>
    </row>
    <row r="464" spans="1:4">
      <c r="A464" s="30">
        <v>7009</v>
      </c>
      <c r="B464" s="31" t="s">
        <v>1014</v>
      </c>
      <c r="C464" s="32" t="s">
        <v>489</v>
      </c>
      <c r="D464" s="30" t="s">
        <v>1015</v>
      </c>
    </row>
    <row r="465" spans="1:4">
      <c r="A465" s="33">
        <v>7010</v>
      </c>
      <c r="B465" s="34" t="s">
        <v>1016</v>
      </c>
      <c r="C465" s="35" t="s">
        <v>489</v>
      </c>
      <c r="D465" s="33" t="s">
        <v>1017</v>
      </c>
    </row>
    <row r="466" spans="1:4">
      <c r="A466" s="30">
        <v>7013</v>
      </c>
      <c r="B466" s="31" t="s">
        <v>1018</v>
      </c>
      <c r="C466" s="32" t="s">
        <v>489</v>
      </c>
      <c r="D466" s="30" t="s">
        <v>659</v>
      </c>
    </row>
    <row r="467" spans="1:4">
      <c r="A467" s="33">
        <v>7014</v>
      </c>
      <c r="B467" s="34" t="s">
        <v>1019</v>
      </c>
      <c r="C467" s="35" t="s">
        <v>489</v>
      </c>
      <c r="D467" s="33" t="s">
        <v>1020</v>
      </c>
    </row>
    <row r="468" spans="1:4">
      <c r="A468" s="30">
        <v>7015</v>
      </c>
      <c r="B468" s="31" t="s">
        <v>1021</v>
      </c>
      <c r="C468" s="32" t="s">
        <v>489</v>
      </c>
      <c r="D468" s="30" t="s">
        <v>1022</v>
      </c>
    </row>
    <row r="469" spans="1:4">
      <c r="A469" s="33">
        <v>7016</v>
      </c>
      <c r="B469" s="34" t="s">
        <v>1023</v>
      </c>
      <c r="C469" s="35" t="s">
        <v>489</v>
      </c>
      <c r="D469" s="33" t="s">
        <v>1024</v>
      </c>
    </row>
    <row r="470" spans="1:4">
      <c r="A470" s="30">
        <v>7017</v>
      </c>
      <c r="B470" s="31" t="s">
        <v>1025</v>
      </c>
      <c r="C470" s="32" t="s">
        <v>489</v>
      </c>
      <c r="D470" s="30" t="s">
        <v>1026</v>
      </c>
    </row>
    <row r="471" spans="1:4">
      <c r="A471" s="33">
        <v>7019</v>
      </c>
      <c r="B471" s="34" t="s">
        <v>1027</v>
      </c>
      <c r="C471" s="35" t="s">
        <v>489</v>
      </c>
      <c r="D471" s="33" t="s">
        <v>1028</v>
      </c>
    </row>
    <row r="472" spans="1:4">
      <c r="A472" s="30">
        <v>7020</v>
      </c>
      <c r="B472" s="31" t="s">
        <v>1029</v>
      </c>
      <c r="C472" s="32" t="s">
        <v>489</v>
      </c>
      <c r="D472" s="30" t="s">
        <v>1030</v>
      </c>
    </row>
    <row r="473" spans="1:4">
      <c r="A473" s="33">
        <v>7021</v>
      </c>
      <c r="B473" s="34" t="s">
        <v>1031</v>
      </c>
      <c r="C473" s="35" t="s">
        <v>489</v>
      </c>
      <c r="D473" s="33" t="s">
        <v>1032</v>
      </c>
    </row>
    <row r="474" spans="1:4" ht="31.5">
      <c r="A474" s="30">
        <v>7022</v>
      </c>
      <c r="B474" s="31" t="s">
        <v>1033</v>
      </c>
      <c r="C474" s="32" t="s">
        <v>489</v>
      </c>
      <c r="D474" s="30" t="s">
        <v>1034</v>
      </c>
    </row>
    <row r="475" spans="1:4">
      <c r="A475" s="33">
        <v>7032</v>
      </c>
      <c r="B475" s="34" t="s">
        <v>1035</v>
      </c>
      <c r="C475" s="35" t="s">
        <v>489</v>
      </c>
      <c r="D475" s="33" t="s">
        <v>1036</v>
      </c>
    </row>
    <row r="476" spans="1:4">
      <c r="A476" s="30">
        <v>7033</v>
      </c>
      <c r="B476" s="31" t="s">
        <v>1037</v>
      </c>
      <c r="C476" s="32" t="s">
        <v>489</v>
      </c>
      <c r="D476" s="30" t="s">
        <v>1038</v>
      </c>
    </row>
    <row r="477" spans="1:4">
      <c r="A477" s="33">
        <v>7034</v>
      </c>
      <c r="B477" s="34" t="s">
        <v>1039</v>
      </c>
      <c r="C477" s="35" t="s">
        <v>489</v>
      </c>
      <c r="D477" s="33" t="s">
        <v>1040</v>
      </c>
    </row>
    <row r="478" spans="1:4">
      <c r="A478" s="30">
        <v>7035</v>
      </c>
      <c r="B478" s="31" t="s">
        <v>1041</v>
      </c>
      <c r="C478" s="32" t="s">
        <v>489</v>
      </c>
      <c r="D478" s="30" t="s">
        <v>1042</v>
      </c>
    </row>
    <row r="479" spans="1:4" ht="31.5">
      <c r="A479" s="33">
        <v>7038</v>
      </c>
      <c r="B479" s="34" t="s">
        <v>1043</v>
      </c>
      <c r="C479" s="35" t="s">
        <v>489</v>
      </c>
      <c r="D479" s="33" t="s">
        <v>1044</v>
      </c>
    </row>
    <row r="480" spans="1:4" ht="31.5">
      <c r="A480" s="30">
        <v>7039</v>
      </c>
      <c r="B480" s="31" t="s">
        <v>1045</v>
      </c>
      <c r="C480" s="32" t="s">
        <v>489</v>
      </c>
      <c r="D480" s="30" t="s">
        <v>1046</v>
      </c>
    </row>
    <row r="481" spans="1:4" ht="31.5">
      <c r="A481" s="33">
        <v>7040</v>
      </c>
      <c r="B481" s="34" t="s">
        <v>1047</v>
      </c>
      <c r="C481" s="35" t="s">
        <v>489</v>
      </c>
      <c r="D481" s="33" t="s">
        <v>1048</v>
      </c>
    </row>
    <row r="482" spans="1:4" ht="31.5">
      <c r="A482" s="30">
        <v>7044</v>
      </c>
      <c r="B482" s="31" t="s">
        <v>1049</v>
      </c>
      <c r="C482" s="32" t="s">
        <v>489</v>
      </c>
      <c r="D482" s="30" t="s">
        <v>1050</v>
      </c>
    </row>
    <row r="483" spans="1:4" ht="31.5">
      <c r="A483" s="33">
        <v>7045</v>
      </c>
      <c r="B483" s="34" t="s">
        <v>1051</v>
      </c>
      <c r="C483" s="35" t="s">
        <v>489</v>
      </c>
      <c r="D483" s="33" t="s">
        <v>1052</v>
      </c>
    </row>
    <row r="484" spans="1:4" ht="31.5">
      <c r="A484" s="30">
        <v>7046</v>
      </c>
      <c r="B484" s="31" t="s">
        <v>1053</v>
      </c>
      <c r="C484" s="32" t="s">
        <v>489</v>
      </c>
      <c r="D484" s="30" t="s">
        <v>974</v>
      </c>
    </row>
    <row r="485" spans="1:4" ht="31.5">
      <c r="A485" s="33">
        <v>7047</v>
      </c>
      <c r="B485" s="34" t="s">
        <v>1054</v>
      </c>
      <c r="C485" s="35" t="s">
        <v>489</v>
      </c>
      <c r="D485" s="33" t="s">
        <v>1055</v>
      </c>
    </row>
    <row r="486" spans="1:4" ht="31.5">
      <c r="A486" s="30">
        <v>7051</v>
      </c>
      <c r="B486" s="31" t="s">
        <v>1056</v>
      </c>
      <c r="C486" s="32" t="s">
        <v>489</v>
      </c>
      <c r="D486" s="30" t="s">
        <v>1057</v>
      </c>
    </row>
    <row r="487" spans="1:4" ht="31.5">
      <c r="A487" s="33">
        <v>7052</v>
      </c>
      <c r="B487" s="34" t="s">
        <v>1058</v>
      </c>
      <c r="C487" s="35" t="s">
        <v>489</v>
      </c>
      <c r="D487" s="33" t="s">
        <v>1059</v>
      </c>
    </row>
    <row r="488" spans="1:4" ht="31.5">
      <c r="A488" s="30">
        <v>7053</v>
      </c>
      <c r="B488" s="31" t="s">
        <v>1060</v>
      </c>
      <c r="C488" s="32" t="s">
        <v>489</v>
      </c>
      <c r="D488" s="30" t="s">
        <v>1061</v>
      </c>
    </row>
    <row r="489" spans="1:4" ht="31.5">
      <c r="A489" s="33">
        <v>7054</v>
      </c>
      <c r="B489" s="34" t="s">
        <v>1062</v>
      </c>
      <c r="C489" s="35" t="s">
        <v>489</v>
      </c>
      <c r="D489" s="33" t="s">
        <v>1063</v>
      </c>
    </row>
    <row r="490" spans="1:4">
      <c r="A490" s="30">
        <v>7058</v>
      </c>
      <c r="B490" s="31" t="s">
        <v>1064</v>
      </c>
      <c r="C490" s="32" t="s">
        <v>489</v>
      </c>
      <c r="D490" s="30" t="s">
        <v>1057</v>
      </c>
    </row>
    <row r="491" spans="1:4">
      <c r="A491" s="33">
        <v>7059</v>
      </c>
      <c r="B491" s="34" t="s">
        <v>1065</v>
      </c>
      <c r="C491" s="35" t="s">
        <v>489</v>
      </c>
      <c r="D491" s="33" t="s">
        <v>1066</v>
      </c>
    </row>
    <row r="492" spans="1:4">
      <c r="A492" s="30">
        <v>7060</v>
      </c>
      <c r="B492" s="31" t="s">
        <v>1067</v>
      </c>
      <c r="C492" s="32" t="s">
        <v>489</v>
      </c>
      <c r="D492" s="30" t="s">
        <v>1057</v>
      </c>
    </row>
    <row r="493" spans="1:4">
      <c r="A493" s="33">
        <v>7061</v>
      </c>
      <c r="B493" s="34" t="s">
        <v>1068</v>
      </c>
      <c r="C493" s="35" t="s">
        <v>489</v>
      </c>
      <c r="D493" s="33" t="s">
        <v>1069</v>
      </c>
    </row>
    <row r="494" spans="1:4">
      <c r="A494" s="30">
        <v>7062</v>
      </c>
      <c r="B494" s="31" t="s">
        <v>1070</v>
      </c>
      <c r="C494" s="32" t="s">
        <v>489</v>
      </c>
      <c r="D494" s="30" t="s">
        <v>338</v>
      </c>
    </row>
    <row r="495" spans="1:4">
      <c r="A495" s="33">
        <v>7063</v>
      </c>
      <c r="B495" s="34" t="s">
        <v>1071</v>
      </c>
      <c r="C495" s="35" t="s">
        <v>489</v>
      </c>
      <c r="D495" s="33" t="s">
        <v>1072</v>
      </c>
    </row>
    <row r="496" spans="1:4">
      <c r="A496" s="30">
        <v>7064</v>
      </c>
      <c r="B496" s="31" t="s">
        <v>1073</v>
      </c>
      <c r="C496" s="32" t="s">
        <v>489</v>
      </c>
      <c r="D496" s="30" t="s">
        <v>1074</v>
      </c>
    </row>
    <row r="497" spans="1:4">
      <c r="A497" s="33">
        <v>7065</v>
      </c>
      <c r="B497" s="34" t="s">
        <v>1075</v>
      </c>
      <c r="C497" s="35" t="s">
        <v>489</v>
      </c>
      <c r="D497" s="33" t="s">
        <v>1076</v>
      </c>
    </row>
    <row r="498" spans="1:4">
      <c r="A498" s="30">
        <v>7066</v>
      </c>
      <c r="B498" s="31" t="s">
        <v>1077</v>
      </c>
      <c r="C498" s="32" t="s">
        <v>489</v>
      </c>
      <c r="D498" s="30" t="s">
        <v>1078</v>
      </c>
    </row>
    <row r="499" spans="1:4">
      <c r="A499" s="33">
        <v>53781</v>
      </c>
      <c r="B499" s="34" t="s">
        <v>1079</v>
      </c>
      <c r="C499" s="35" t="s">
        <v>489</v>
      </c>
      <c r="D499" s="33" t="s">
        <v>1080</v>
      </c>
    </row>
    <row r="500" spans="1:4">
      <c r="A500" s="30">
        <v>53782</v>
      </c>
      <c r="B500" s="31" t="s">
        <v>1081</v>
      </c>
      <c r="C500" s="32" t="s">
        <v>489</v>
      </c>
      <c r="D500" s="30" t="s">
        <v>1080</v>
      </c>
    </row>
    <row r="501" spans="1:4">
      <c r="A501" s="33">
        <v>53785</v>
      </c>
      <c r="B501" s="34" t="s">
        <v>1082</v>
      </c>
      <c r="C501" s="35" t="s">
        <v>489</v>
      </c>
      <c r="D501" s="33" t="s">
        <v>338</v>
      </c>
    </row>
    <row r="502" spans="1:4" ht="47.25">
      <c r="A502" s="30">
        <v>53786</v>
      </c>
      <c r="B502" s="31" t="s">
        <v>1083</v>
      </c>
      <c r="C502" s="32" t="s">
        <v>489</v>
      </c>
      <c r="D502" s="30" t="s">
        <v>1084</v>
      </c>
    </row>
    <row r="503" spans="1:4" ht="31.5">
      <c r="A503" s="33">
        <v>53787</v>
      </c>
      <c r="B503" s="34" t="s">
        <v>1085</v>
      </c>
      <c r="C503" s="35" t="s">
        <v>489</v>
      </c>
      <c r="D503" s="33" t="s">
        <v>1086</v>
      </c>
    </row>
    <row r="504" spans="1:4" ht="31.5">
      <c r="A504" s="30">
        <v>53788</v>
      </c>
      <c r="B504" s="31" t="s">
        <v>1087</v>
      </c>
      <c r="C504" s="32" t="s">
        <v>489</v>
      </c>
      <c r="D504" s="30" t="s">
        <v>965</v>
      </c>
    </row>
    <row r="505" spans="1:4" ht="31.5">
      <c r="A505" s="33">
        <v>53790</v>
      </c>
      <c r="B505" s="34" t="s">
        <v>1088</v>
      </c>
      <c r="C505" s="35" t="s">
        <v>489</v>
      </c>
      <c r="D505" s="33" t="s">
        <v>830</v>
      </c>
    </row>
    <row r="506" spans="1:4">
      <c r="A506" s="30">
        <v>53792</v>
      </c>
      <c r="B506" s="31" t="s">
        <v>1089</v>
      </c>
      <c r="C506" s="32" t="s">
        <v>489</v>
      </c>
      <c r="D506" s="30" t="s">
        <v>1086</v>
      </c>
    </row>
    <row r="507" spans="1:4">
      <c r="A507" s="33">
        <v>53793</v>
      </c>
      <c r="B507" s="34" t="s">
        <v>1090</v>
      </c>
      <c r="C507" s="35" t="s">
        <v>489</v>
      </c>
      <c r="D507" s="33" t="s">
        <v>338</v>
      </c>
    </row>
    <row r="508" spans="1:4">
      <c r="A508" s="30">
        <v>53794</v>
      </c>
      <c r="B508" s="31" t="s">
        <v>1091</v>
      </c>
      <c r="C508" s="32" t="s">
        <v>489</v>
      </c>
      <c r="D508" s="30" t="s">
        <v>1092</v>
      </c>
    </row>
    <row r="509" spans="1:4">
      <c r="A509" s="33">
        <v>53795</v>
      </c>
      <c r="B509" s="34" t="s">
        <v>1093</v>
      </c>
      <c r="C509" s="35" t="s">
        <v>489</v>
      </c>
      <c r="D509" s="33" t="s">
        <v>514</v>
      </c>
    </row>
    <row r="510" spans="1:4">
      <c r="A510" s="30">
        <v>53796</v>
      </c>
      <c r="B510" s="31" t="s">
        <v>1094</v>
      </c>
      <c r="C510" s="32" t="s">
        <v>489</v>
      </c>
      <c r="D510" s="30" t="s">
        <v>1095</v>
      </c>
    </row>
    <row r="511" spans="1:4">
      <c r="A511" s="33">
        <v>53797</v>
      </c>
      <c r="B511" s="34" t="s">
        <v>1096</v>
      </c>
      <c r="C511" s="35" t="s">
        <v>489</v>
      </c>
      <c r="D511" s="33" t="s">
        <v>1097</v>
      </c>
    </row>
    <row r="512" spans="1:4">
      <c r="A512" s="30">
        <v>53798</v>
      </c>
      <c r="B512" s="31" t="s">
        <v>1098</v>
      </c>
      <c r="C512" s="32" t="s">
        <v>489</v>
      </c>
      <c r="D512" s="30" t="s">
        <v>918</v>
      </c>
    </row>
    <row r="513" spans="1:4" ht="31.5">
      <c r="A513" s="33">
        <v>53799</v>
      </c>
      <c r="B513" s="34" t="s">
        <v>1099</v>
      </c>
      <c r="C513" s="35" t="s">
        <v>489</v>
      </c>
      <c r="D513" s="33" t="s">
        <v>858</v>
      </c>
    </row>
    <row r="514" spans="1:4" ht="31.5">
      <c r="A514" s="30">
        <v>53800</v>
      </c>
      <c r="B514" s="31" t="s">
        <v>1100</v>
      </c>
      <c r="C514" s="32" t="s">
        <v>489</v>
      </c>
      <c r="D514" s="30" t="s">
        <v>1101</v>
      </c>
    </row>
    <row r="515" spans="1:4" ht="31.5">
      <c r="A515" s="33">
        <v>53801</v>
      </c>
      <c r="B515" s="34" t="s">
        <v>1102</v>
      </c>
      <c r="C515" s="35" t="s">
        <v>489</v>
      </c>
      <c r="D515" s="33" t="s">
        <v>1103</v>
      </c>
    </row>
    <row r="516" spans="1:4" ht="31.5">
      <c r="A516" s="30">
        <v>53804</v>
      </c>
      <c r="B516" s="31" t="s">
        <v>1104</v>
      </c>
      <c r="C516" s="32" t="s">
        <v>489</v>
      </c>
      <c r="D516" s="30" t="s">
        <v>1105</v>
      </c>
    </row>
    <row r="517" spans="1:4">
      <c r="A517" s="33">
        <v>53805</v>
      </c>
      <c r="B517" s="34" t="s">
        <v>1106</v>
      </c>
      <c r="C517" s="35" t="s">
        <v>489</v>
      </c>
      <c r="D517" s="33" t="s">
        <v>1107</v>
      </c>
    </row>
    <row r="518" spans="1:4">
      <c r="A518" s="30">
        <v>53806</v>
      </c>
      <c r="B518" s="31" t="s">
        <v>1108</v>
      </c>
      <c r="C518" s="32" t="s">
        <v>489</v>
      </c>
      <c r="D518" s="30" t="s">
        <v>1109</v>
      </c>
    </row>
    <row r="519" spans="1:4">
      <c r="A519" s="33">
        <v>53808</v>
      </c>
      <c r="B519" s="34" t="s">
        <v>1110</v>
      </c>
      <c r="C519" s="35" t="s">
        <v>489</v>
      </c>
      <c r="D519" s="33" t="s">
        <v>1107</v>
      </c>
    </row>
    <row r="520" spans="1:4" ht="31.5">
      <c r="A520" s="30">
        <v>53810</v>
      </c>
      <c r="B520" s="31" t="s">
        <v>1111</v>
      </c>
      <c r="C520" s="32" t="s">
        <v>489</v>
      </c>
      <c r="D520" s="30" t="s">
        <v>1112</v>
      </c>
    </row>
    <row r="521" spans="1:4">
      <c r="A521" s="33">
        <v>53814</v>
      </c>
      <c r="B521" s="34" t="s">
        <v>1113</v>
      </c>
      <c r="C521" s="35" t="s">
        <v>489</v>
      </c>
      <c r="D521" s="33" t="s">
        <v>1114</v>
      </c>
    </row>
    <row r="522" spans="1:4">
      <c r="A522" s="30">
        <v>53815</v>
      </c>
      <c r="B522" s="31" t="s">
        <v>1115</v>
      </c>
      <c r="C522" s="32" t="s">
        <v>489</v>
      </c>
      <c r="D522" s="30" t="s">
        <v>881</v>
      </c>
    </row>
    <row r="523" spans="1:4">
      <c r="A523" s="33">
        <v>53816</v>
      </c>
      <c r="B523" s="34" t="s">
        <v>1116</v>
      </c>
      <c r="C523" s="35" t="s">
        <v>489</v>
      </c>
      <c r="D523" s="33" t="s">
        <v>1107</v>
      </c>
    </row>
    <row r="524" spans="1:4" ht="31.5">
      <c r="A524" s="30">
        <v>53817</v>
      </c>
      <c r="B524" s="31" t="s">
        <v>1117</v>
      </c>
      <c r="C524" s="32" t="s">
        <v>489</v>
      </c>
      <c r="D524" s="30" t="s">
        <v>1118</v>
      </c>
    </row>
    <row r="525" spans="1:4">
      <c r="A525" s="33">
        <v>53818</v>
      </c>
      <c r="B525" s="34" t="s">
        <v>1119</v>
      </c>
      <c r="C525" s="35" t="s">
        <v>489</v>
      </c>
      <c r="D525" s="33" t="s">
        <v>1120</v>
      </c>
    </row>
    <row r="526" spans="1:4" ht="31.5">
      <c r="A526" s="30">
        <v>53819</v>
      </c>
      <c r="B526" s="31" t="s">
        <v>1121</v>
      </c>
      <c r="C526" s="32" t="s">
        <v>489</v>
      </c>
      <c r="D526" s="30" t="s">
        <v>1122</v>
      </c>
    </row>
    <row r="527" spans="1:4" ht="31.5">
      <c r="A527" s="33">
        <v>53820</v>
      </c>
      <c r="B527" s="34" t="s">
        <v>1123</v>
      </c>
      <c r="C527" s="35" t="s">
        <v>489</v>
      </c>
      <c r="D527" s="33" t="s">
        <v>830</v>
      </c>
    </row>
    <row r="528" spans="1:4" ht="31.5">
      <c r="A528" s="30">
        <v>53821</v>
      </c>
      <c r="B528" s="31" t="s">
        <v>1124</v>
      </c>
      <c r="C528" s="32" t="s">
        <v>489</v>
      </c>
      <c r="D528" s="30" t="s">
        <v>1125</v>
      </c>
    </row>
    <row r="529" spans="1:4" ht="31.5">
      <c r="A529" s="33">
        <v>53823</v>
      </c>
      <c r="B529" s="34" t="s">
        <v>1126</v>
      </c>
      <c r="C529" s="35" t="s">
        <v>489</v>
      </c>
      <c r="D529" s="33" t="s">
        <v>1127</v>
      </c>
    </row>
    <row r="530" spans="1:4" ht="31.5">
      <c r="A530" s="30">
        <v>53824</v>
      </c>
      <c r="B530" s="31" t="s">
        <v>1128</v>
      </c>
      <c r="C530" s="32" t="s">
        <v>489</v>
      </c>
      <c r="D530" s="30" t="s">
        <v>830</v>
      </c>
    </row>
    <row r="531" spans="1:4" ht="31.5">
      <c r="A531" s="33">
        <v>53825</v>
      </c>
      <c r="B531" s="34" t="s">
        <v>1129</v>
      </c>
      <c r="C531" s="35" t="s">
        <v>489</v>
      </c>
      <c r="D531" s="33" t="s">
        <v>830</v>
      </c>
    </row>
    <row r="532" spans="1:4">
      <c r="A532" s="30">
        <v>53827</v>
      </c>
      <c r="B532" s="31" t="s">
        <v>1130</v>
      </c>
      <c r="C532" s="32" t="s">
        <v>489</v>
      </c>
      <c r="D532" s="30" t="s">
        <v>952</v>
      </c>
    </row>
    <row r="533" spans="1:4">
      <c r="A533" s="33">
        <v>53828</v>
      </c>
      <c r="B533" s="34" t="s">
        <v>1131</v>
      </c>
      <c r="C533" s="35" t="s">
        <v>489</v>
      </c>
      <c r="D533" s="33" t="s">
        <v>918</v>
      </c>
    </row>
    <row r="534" spans="1:4">
      <c r="A534" s="30">
        <v>53829</v>
      </c>
      <c r="B534" s="31" t="s">
        <v>1132</v>
      </c>
      <c r="C534" s="32" t="s">
        <v>489</v>
      </c>
      <c r="D534" s="30" t="s">
        <v>1086</v>
      </c>
    </row>
    <row r="535" spans="1:4">
      <c r="A535" s="33">
        <v>53830</v>
      </c>
      <c r="B535" s="34" t="s">
        <v>1133</v>
      </c>
      <c r="C535" s="35" t="s">
        <v>489</v>
      </c>
      <c r="D535" s="33" t="s">
        <v>923</v>
      </c>
    </row>
    <row r="536" spans="1:4" ht="31.5">
      <c r="A536" s="30">
        <v>53831</v>
      </c>
      <c r="B536" s="31" t="s">
        <v>1134</v>
      </c>
      <c r="C536" s="32" t="s">
        <v>489</v>
      </c>
      <c r="D536" s="30" t="s">
        <v>1135</v>
      </c>
    </row>
    <row r="537" spans="1:4" ht="31.5">
      <c r="A537" s="33">
        <v>53832</v>
      </c>
      <c r="B537" s="34" t="s">
        <v>1136</v>
      </c>
      <c r="C537" s="35" t="s">
        <v>489</v>
      </c>
      <c r="D537" s="33" t="s">
        <v>918</v>
      </c>
    </row>
    <row r="538" spans="1:4">
      <c r="A538" s="30">
        <v>53833</v>
      </c>
      <c r="B538" s="31" t="s">
        <v>1137</v>
      </c>
      <c r="C538" s="32" t="s">
        <v>489</v>
      </c>
      <c r="D538" s="30" t="s">
        <v>671</v>
      </c>
    </row>
    <row r="539" spans="1:4">
      <c r="A539" s="33">
        <v>53834</v>
      </c>
      <c r="B539" s="34" t="s">
        <v>1138</v>
      </c>
      <c r="C539" s="35" t="s">
        <v>489</v>
      </c>
      <c r="D539" s="33" t="s">
        <v>1139</v>
      </c>
    </row>
    <row r="540" spans="1:4" ht="31.5">
      <c r="A540" s="30">
        <v>53837</v>
      </c>
      <c r="B540" s="31" t="s">
        <v>1140</v>
      </c>
      <c r="C540" s="32" t="s">
        <v>489</v>
      </c>
      <c r="D540" s="30" t="s">
        <v>1141</v>
      </c>
    </row>
    <row r="541" spans="1:4">
      <c r="A541" s="33">
        <v>53840</v>
      </c>
      <c r="B541" s="34" t="s">
        <v>1142</v>
      </c>
      <c r="C541" s="35" t="s">
        <v>489</v>
      </c>
      <c r="D541" s="33" t="s">
        <v>818</v>
      </c>
    </row>
    <row r="542" spans="1:4">
      <c r="A542" s="30">
        <v>53841</v>
      </c>
      <c r="B542" s="31" t="s">
        <v>1143</v>
      </c>
      <c r="C542" s="32" t="s">
        <v>489</v>
      </c>
      <c r="D542" s="30" t="s">
        <v>1144</v>
      </c>
    </row>
    <row r="543" spans="1:4" ht="31.5">
      <c r="A543" s="33">
        <v>53842</v>
      </c>
      <c r="B543" s="34" t="s">
        <v>1145</v>
      </c>
      <c r="C543" s="35" t="s">
        <v>489</v>
      </c>
      <c r="D543" s="33" t="s">
        <v>1146</v>
      </c>
    </row>
    <row r="544" spans="1:4" ht="31.5">
      <c r="A544" s="30">
        <v>53843</v>
      </c>
      <c r="B544" s="31" t="s">
        <v>1147</v>
      </c>
      <c r="C544" s="32" t="s">
        <v>489</v>
      </c>
      <c r="D544" s="30" t="s">
        <v>918</v>
      </c>
    </row>
    <row r="545" spans="1:4" ht="31.5">
      <c r="A545" s="33">
        <v>53844</v>
      </c>
      <c r="B545" s="34" t="s">
        <v>1148</v>
      </c>
      <c r="C545" s="35" t="s">
        <v>489</v>
      </c>
      <c r="D545" s="33" t="s">
        <v>923</v>
      </c>
    </row>
    <row r="546" spans="1:4" ht="31.5">
      <c r="A546" s="30">
        <v>53845</v>
      </c>
      <c r="B546" s="31" t="s">
        <v>1149</v>
      </c>
      <c r="C546" s="32" t="s">
        <v>489</v>
      </c>
      <c r="D546" s="30" t="s">
        <v>1150</v>
      </c>
    </row>
    <row r="547" spans="1:4" ht="31.5">
      <c r="A547" s="33">
        <v>53846</v>
      </c>
      <c r="B547" s="34" t="s">
        <v>1151</v>
      </c>
      <c r="C547" s="35" t="s">
        <v>489</v>
      </c>
      <c r="D547" s="33" t="s">
        <v>1086</v>
      </c>
    </row>
    <row r="548" spans="1:4" ht="31.5">
      <c r="A548" s="30">
        <v>53847</v>
      </c>
      <c r="B548" s="31" t="s">
        <v>1152</v>
      </c>
      <c r="C548" s="32" t="s">
        <v>489</v>
      </c>
      <c r="D548" s="30" t="s">
        <v>918</v>
      </c>
    </row>
    <row r="549" spans="1:4" ht="31.5">
      <c r="A549" s="33">
        <v>53848</v>
      </c>
      <c r="B549" s="34" t="s">
        <v>1153</v>
      </c>
      <c r="C549" s="35" t="s">
        <v>489</v>
      </c>
      <c r="D549" s="33" t="s">
        <v>923</v>
      </c>
    </row>
    <row r="550" spans="1:4" ht="31.5">
      <c r="A550" s="30">
        <v>53849</v>
      </c>
      <c r="B550" s="31" t="s">
        <v>1154</v>
      </c>
      <c r="C550" s="32" t="s">
        <v>489</v>
      </c>
      <c r="D550" s="30" t="s">
        <v>1155</v>
      </c>
    </row>
    <row r="551" spans="1:4">
      <c r="A551" s="33">
        <v>53852</v>
      </c>
      <c r="B551" s="34" t="s">
        <v>1156</v>
      </c>
      <c r="C551" s="35" t="s">
        <v>489</v>
      </c>
      <c r="D551" s="33" t="s">
        <v>1125</v>
      </c>
    </row>
    <row r="552" spans="1:4" ht="31.5">
      <c r="A552" s="30">
        <v>53857</v>
      </c>
      <c r="B552" s="31" t="s">
        <v>1157</v>
      </c>
      <c r="C552" s="32" t="s">
        <v>489</v>
      </c>
      <c r="D552" s="30" t="s">
        <v>1158</v>
      </c>
    </row>
    <row r="553" spans="1:4" ht="31.5">
      <c r="A553" s="33">
        <v>53858</v>
      </c>
      <c r="B553" s="34" t="s">
        <v>1159</v>
      </c>
      <c r="C553" s="35" t="s">
        <v>489</v>
      </c>
      <c r="D553" s="33" t="s">
        <v>1160</v>
      </c>
    </row>
    <row r="554" spans="1:4" ht="31.5">
      <c r="A554" s="30">
        <v>53861</v>
      </c>
      <c r="B554" s="31" t="s">
        <v>1161</v>
      </c>
      <c r="C554" s="32" t="s">
        <v>489</v>
      </c>
      <c r="D554" s="30" t="s">
        <v>1162</v>
      </c>
    </row>
    <row r="555" spans="1:4">
      <c r="A555" s="33">
        <v>53863</v>
      </c>
      <c r="B555" s="34" t="s">
        <v>1163</v>
      </c>
      <c r="C555" s="35" t="s">
        <v>489</v>
      </c>
      <c r="D555" s="33" t="s">
        <v>1105</v>
      </c>
    </row>
    <row r="556" spans="1:4" ht="31.5">
      <c r="A556" s="30">
        <v>53864</v>
      </c>
      <c r="B556" s="31" t="s">
        <v>1164</v>
      </c>
      <c r="C556" s="32" t="s">
        <v>489</v>
      </c>
      <c r="D556" s="30" t="s">
        <v>1165</v>
      </c>
    </row>
    <row r="557" spans="1:4" ht="31.5">
      <c r="A557" s="33">
        <v>53865</v>
      </c>
      <c r="B557" s="34" t="s">
        <v>1166</v>
      </c>
      <c r="C557" s="35" t="s">
        <v>489</v>
      </c>
      <c r="D557" s="33" t="s">
        <v>1167</v>
      </c>
    </row>
    <row r="558" spans="1:4" ht="31.5">
      <c r="A558" s="30">
        <v>53866</v>
      </c>
      <c r="B558" s="31" t="s">
        <v>1168</v>
      </c>
      <c r="C558" s="32" t="s">
        <v>489</v>
      </c>
      <c r="D558" s="30" t="s">
        <v>1169</v>
      </c>
    </row>
    <row r="559" spans="1:4" ht="31.5">
      <c r="A559" s="33">
        <v>53867</v>
      </c>
      <c r="B559" s="34" t="s">
        <v>1170</v>
      </c>
      <c r="C559" s="35" t="s">
        <v>489</v>
      </c>
      <c r="D559" s="33" t="s">
        <v>1171</v>
      </c>
    </row>
    <row r="560" spans="1:4">
      <c r="A560" s="30">
        <v>53881</v>
      </c>
      <c r="B560" s="31" t="s">
        <v>1172</v>
      </c>
      <c r="C560" s="32" t="s">
        <v>489</v>
      </c>
      <c r="D560" s="30" t="s">
        <v>983</v>
      </c>
    </row>
    <row r="561" spans="1:4" ht="31.5">
      <c r="A561" s="33">
        <v>53882</v>
      </c>
      <c r="B561" s="34" t="s">
        <v>1173</v>
      </c>
      <c r="C561" s="35" t="s">
        <v>489</v>
      </c>
      <c r="D561" s="33" t="s">
        <v>1174</v>
      </c>
    </row>
    <row r="562" spans="1:4">
      <c r="A562" s="30">
        <v>55255</v>
      </c>
      <c r="B562" s="31" t="s">
        <v>1175</v>
      </c>
      <c r="C562" s="32" t="s">
        <v>489</v>
      </c>
      <c r="D562" s="30" t="s">
        <v>1176</v>
      </c>
    </row>
    <row r="563" spans="1:4" ht="31.5">
      <c r="A563" s="33">
        <v>55263</v>
      </c>
      <c r="B563" s="34" t="s">
        <v>1177</v>
      </c>
      <c r="C563" s="35" t="s">
        <v>489</v>
      </c>
      <c r="D563" s="33" t="s">
        <v>816</v>
      </c>
    </row>
    <row r="564" spans="1:4">
      <c r="A564" s="30">
        <v>55264</v>
      </c>
      <c r="B564" s="31" t="s">
        <v>1178</v>
      </c>
      <c r="C564" s="32" t="s">
        <v>489</v>
      </c>
      <c r="D564" s="30" t="s">
        <v>822</v>
      </c>
    </row>
    <row r="565" spans="1:4">
      <c r="A565" s="33">
        <v>67825</v>
      </c>
      <c r="B565" s="34" t="s">
        <v>1179</v>
      </c>
      <c r="C565" s="35" t="s">
        <v>489</v>
      </c>
      <c r="D565" s="33" t="s">
        <v>1180</v>
      </c>
    </row>
    <row r="566" spans="1:4" ht="31.5">
      <c r="A566" s="30">
        <v>73296</v>
      </c>
      <c r="B566" s="31" t="s">
        <v>1181</v>
      </c>
      <c r="C566" s="32" t="s">
        <v>489</v>
      </c>
      <c r="D566" s="30" t="s">
        <v>1182</v>
      </c>
    </row>
    <row r="567" spans="1:4">
      <c r="A567" s="33">
        <v>73298</v>
      </c>
      <c r="B567" s="34" t="s">
        <v>1183</v>
      </c>
      <c r="C567" s="35" t="s">
        <v>489</v>
      </c>
      <c r="D567" s="33" t="s">
        <v>1184</v>
      </c>
    </row>
    <row r="568" spans="1:4">
      <c r="A568" s="30">
        <v>73299</v>
      </c>
      <c r="B568" s="31" t="s">
        <v>1185</v>
      </c>
      <c r="C568" s="32" t="s">
        <v>489</v>
      </c>
      <c r="D568" s="30" t="s">
        <v>1186</v>
      </c>
    </row>
    <row r="569" spans="1:4" ht="31.5">
      <c r="A569" s="33">
        <v>73300</v>
      </c>
      <c r="B569" s="34" t="s">
        <v>1187</v>
      </c>
      <c r="C569" s="35" t="s">
        <v>489</v>
      </c>
      <c r="D569" s="33" t="s">
        <v>78</v>
      </c>
    </row>
    <row r="570" spans="1:4">
      <c r="A570" s="30">
        <v>73303</v>
      </c>
      <c r="B570" s="31" t="s">
        <v>1188</v>
      </c>
      <c r="C570" s="32" t="s">
        <v>489</v>
      </c>
      <c r="D570" s="30" t="s">
        <v>720</v>
      </c>
    </row>
    <row r="571" spans="1:4">
      <c r="A571" s="33">
        <v>73304</v>
      </c>
      <c r="B571" s="34" t="s">
        <v>1189</v>
      </c>
      <c r="C571" s="35" t="s">
        <v>489</v>
      </c>
      <c r="D571" s="33" t="s">
        <v>1190</v>
      </c>
    </row>
    <row r="572" spans="1:4">
      <c r="A572" s="30">
        <v>73305</v>
      </c>
      <c r="B572" s="31" t="s">
        <v>1191</v>
      </c>
      <c r="C572" s="32" t="s">
        <v>489</v>
      </c>
      <c r="D572" s="30" t="s">
        <v>1192</v>
      </c>
    </row>
    <row r="573" spans="1:4">
      <c r="A573" s="33">
        <v>73307</v>
      </c>
      <c r="B573" s="34" t="s">
        <v>1193</v>
      </c>
      <c r="C573" s="35" t="s">
        <v>489</v>
      </c>
      <c r="D573" s="33" t="s">
        <v>1194</v>
      </c>
    </row>
    <row r="574" spans="1:4">
      <c r="A574" s="30">
        <v>73308</v>
      </c>
      <c r="B574" s="31" t="s">
        <v>1195</v>
      </c>
      <c r="C574" s="32" t="s">
        <v>489</v>
      </c>
      <c r="D574" s="30" t="s">
        <v>1196</v>
      </c>
    </row>
    <row r="575" spans="1:4" ht="31.5">
      <c r="A575" s="33">
        <v>73309</v>
      </c>
      <c r="B575" s="34" t="s">
        <v>1197</v>
      </c>
      <c r="C575" s="35" t="s">
        <v>489</v>
      </c>
      <c r="D575" s="33" t="s">
        <v>692</v>
      </c>
    </row>
    <row r="576" spans="1:4">
      <c r="A576" s="30">
        <v>73310</v>
      </c>
      <c r="B576" s="31" t="s">
        <v>1198</v>
      </c>
      <c r="C576" s="32" t="s">
        <v>489</v>
      </c>
      <c r="D576" s="30" t="s">
        <v>1199</v>
      </c>
    </row>
    <row r="577" spans="1:4">
      <c r="A577" s="33">
        <v>73311</v>
      </c>
      <c r="B577" s="34" t="s">
        <v>1200</v>
      </c>
      <c r="C577" s="35" t="s">
        <v>489</v>
      </c>
      <c r="D577" s="33" t="s">
        <v>1201</v>
      </c>
    </row>
    <row r="578" spans="1:4">
      <c r="A578" s="30">
        <v>73312</v>
      </c>
      <c r="B578" s="31" t="s">
        <v>1202</v>
      </c>
      <c r="C578" s="32" t="s">
        <v>489</v>
      </c>
      <c r="D578" s="30" t="s">
        <v>1203</v>
      </c>
    </row>
    <row r="579" spans="1:4" ht="31.5">
      <c r="A579" s="33">
        <v>73313</v>
      </c>
      <c r="B579" s="34" t="s">
        <v>1204</v>
      </c>
      <c r="C579" s="35" t="s">
        <v>489</v>
      </c>
      <c r="D579" s="33" t="s">
        <v>1205</v>
      </c>
    </row>
    <row r="580" spans="1:4">
      <c r="A580" s="30">
        <v>73314</v>
      </c>
      <c r="B580" s="31" t="s">
        <v>1206</v>
      </c>
      <c r="C580" s="32" t="s">
        <v>489</v>
      </c>
      <c r="D580" s="30" t="s">
        <v>1207</v>
      </c>
    </row>
    <row r="581" spans="1:4">
      <c r="A581" s="33">
        <v>73315</v>
      </c>
      <c r="B581" s="34" t="s">
        <v>1208</v>
      </c>
      <c r="C581" s="35" t="s">
        <v>489</v>
      </c>
      <c r="D581" s="33" t="s">
        <v>1209</v>
      </c>
    </row>
    <row r="582" spans="1:4">
      <c r="A582" s="30">
        <v>73316</v>
      </c>
      <c r="B582" s="31" t="s">
        <v>1210</v>
      </c>
      <c r="C582" s="32" t="s">
        <v>489</v>
      </c>
      <c r="D582" s="30" t="s">
        <v>1211</v>
      </c>
    </row>
    <row r="583" spans="1:4">
      <c r="A583" s="33">
        <v>73317</v>
      </c>
      <c r="B583" s="34" t="s">
        <v>1212</v>
      </c>
      <c r="C583" s="35" t="s">
        <v>489</v>
      </c>
      <c r="D583" s="33" t="s">
        <v>1213</v>
      </c>
    </row>
    <row r="584" spans="1:4">
      <c r="A584" s="30">
        <v>73319</v>
      </c>
      <c r="B584" s="31" t="s">
        <v>1214</v>
      </c>
      <c r="C584" s="32" t="s">
        <v>489</v>
      </c>
      <c r="D584" s="30" t="s">
        <v>1165</v>
      </c>
    </row>
    <row r="585" spans="1:4">
      <c r="A585" s="33">
        <v>73321</v>
      </c>
      <c r="B585" s="34" t="s">
        <v>1215</v>
      </c>
      <c r="C585" s="35" t="s">
        <v>489</v>
      </c>
      <c r="D585" s="33" t="s">
        <v>1216</v>
      </c>
    </row>
    <row r="586" spans="1:4">
      <c r="A586" s="30">
        <v>73322</v>
      </c>
      <c r="B586" s="31" t="s">
        <v>1217</v>
      </c>
      <c r="C586" s="32" t="s">
        <v>489</v>
      </c>
      <c r="D586" s="30" t="s">
        <v>1167</v>
      </c>
    </row>
    <row r="587" spans="1:4">
      <c r="A587" s="33">
        <v>73323</v>
      </c>
      <c r="B587" s="34" t="s">
        <v>1218</v>
      </c>
      <c r="C587" s="35" t="s">
        <v>489</v>
      </c>
      <c r="D587" s="33" t="s">
        <v>970</v>
      </c>
    </row>
    <row r="588" spans="1:4">
      <c r="A588" s="30">
        <v>73325</v>
      </c>
      <c r="B588" s="31" t="s">
        <v>1219</v>
      </c>
      <c r="C588" s="32" t="s">
        <v>489</v>
      </c>
      <c r="D588" s="30" t="s">
        <v>1220</v>
      </c>
    </row>
    <row r="589" spans="1:4">
      <c r="A589" s="33">
        <v>73327</v>
      </c>
      <c r="B589" s="34" t="s">
        <v>1221</v>
      </c>
      <c r="C589" s="35" t="s">
        <v>489</v>
      </c>
      <c r="D589" s="33" t="s">
        <v>822</v>
      </c>
    </row>
    <row r="590" spans="1:4">
      <c r="A590" s="30">
        <v>73329</v>
      </c>
      <c r="B590" s="31" t="s">
        <v>1222</v>
      </c>
      <c r="C590" s="32" t="s">
        <v>489</v>
      </c>
      <c r="D590" s="30" t="s">
        <v>1223</v>
      </c>
    </row>
    <row r="591" spans="1:4">
      <c r="A591" s="33">
        <v>73331</v>
      </c>
      <c r="B591" s="34" t="s">
        <v>1224</v>
      </c>
      <c r="C591" s="35" t="s">
        <v>489</v>
      </c>
      <c r="D591" s="33" t="s">
        <v>1225</v>
      </c>
    </row>
    <row r="592" spans="1:4">
      <c r="A592" s="30">
        <v>73332</v>
      </c>
      <c r="B592" s="31" t="s">
        <v>1226</v>
      </c>
      <c r="C592" s="32" t="s">
        <v>489</v>
      </c>
      <c r="D592" s="30" t="s">
        <v>1105</v>
      </c>
    </row>
    <row r="593" spans="1:4" ht="31.5">
      <c r="A593" s="33">
        <v>73333</v>
      </c>
      <c r="B593" s="34" t="s">
        <v>1227</v>
      </c>
      <c r="C593" s="35" t="s">
        <v>489</v>
      </c>
      <c r="D593" s="33" t="s">
        <v>1228</v>
      </c>
    </row>
    <row r="594" spans="1:4">
      <c r="A594" s="30">
        <v>73335</v>
      </c>
      <c r="B594" s="31" t="s">
        <v>1229</v>
      </c>
      <c r="C594" s="32" t="s">
        <v>489</v>
      </c>
      <c r="D594" s="30" t="s">
        <v>1230</v>
      </c>
    </row>
    <row r="595" spans="1:4">
      <c r="A595" s="33">
        <v>73336</v>
      </c>
      <c r="B595" s="34" t="s">
        <v>1231</v>
      </c>
      <c r="C595" s="35" t="s">
        <v>489</v>
      </c>
      <c r="D595" s="33" t="s">
        <v>1232</v>
      </c>
    </row>
    <row r="596" spans="1:4">
      <c r="A596" s="30">
        <v>73337</v>
      </c>
      <c r="B596" s="31" t="s">
        <v>1233</v>
      </c>
      <c r="C596" s="32" t="s">
        <v>489</v>
      </c>
      <c r="D596" s="30" t="s">
        <v>967</v>
      </c>
    </row>
    <row r="597" spans="1:4">
      <c r="A597" s="33">
        <v>73338</v>
      </c>
      <c r="B597" s="34" t="s">
        <v>1234</v>
      </c>
      <c r="C597" s="35" t="s">
        <v>489</v>
      </c>
      <c r="D597" s="33" t="s">
        <v>1235</v>
      </c>
    </row>
    <row r="598" spans="1:4">
      <c r="A598" s="30">
        <v>73339</v>
      </c>
      <c r="B598" s="31" t="s">
        <v>1236</v>
      </c>
      <c r="C598" s="32" t="s">
        <v>489</v>
      </c>
      <c r="D598" s="30" t="s">
        <v>1162</v>
      </c>
    </row>
    <row r="599" spans="1:4">
      <c r="A599" s="33">
        <v>73340</v>
      </c>
      <c r="B599" s="34" t="s">
        <v>1237</v>
      </c>
      <c r="C599" s="35" t="s">
        <v>489</v>
      </c>
      <c r="D599" s="33" t="s">
        <v>1238</v>
      </c>
    </row>
    <row r="600" spans="1:4">
      <c r="A600" s="30">
        <v>73343</v>
      </c>
      <c r="B600" s="31" t="s">
        <v>1239</v>
      </c>
      <c r="C600" s="32" t="s">
        <v>489</v>
      </c>
      <c r="D600" s="30" t="s">
        <v>1240</v>
      </c>
    </row>
    <row r="601" spans="1:4">
      <c r="A601" s="33">
        <v>73344</v>
      </c>
      <c r="B601" s="34" t="s">
        <v>1241</v>
      </c>
      <c r="C601" s="35" t="s">
        <v>489</v>
      </c>
      <c r="D601" s="33" t="s">
        <v>1242</v>
      </c>
    </row>
    <row r="602" spans="1:4">
      <c r="A602" s="30">
        <v>73348</v>
      </c>
      <c r="B602" s="31" t="s">
        <v>1243</v>
      </c>
      <c r="C602" s="32" t="s">
        <v>489</v>
      </c>
      <c r="D602" s="30" t="s">
        <v>1244</v>
      </c>
    </row>
    <row r="603" spans="1:4">
      <c r="A603" s="33">
        <v>73352</v>
      </c>
      <c r="B603" s="34" t="s">
        <v>1245</v>
      </c>
      <c r="C603" s="35" t="s">
        <v>489</v>
      </c>
      <c r="D603" s="33" t="s">
        <v>16</v>
      </c>
    </row>
    <row r="604" spans="1:4">
      <c r="A604" s="30">
        <v>73353</v>
      </c>
      <c r="B604" s="31" t="s">
        <v>1246</v>
      </c>
      <c r="C604" s="32" t="s">
        <v>489</v>
      </c>
      <c r="D604" s="30" t="s">
        <v>1247</v>
      </c>
    </row>
    <row r="605" spans="1:4">
      <c r="A605" s="33">
        <v>73354</v>
      </c>
      <c r="B605" s="34" t="s">
        <v>1248</v>
      </c>
      <c r="C605" s="35" t="s">
        <v>489</v>
      </c>
      <c r="D605" s="33" t="s">
        <v>1249</v>
      </c>
    </row>
    <row r="606" spans="1:4">
      <c r="A606" s="30">
        <v>73355</v>
      </c>
      <c r="B606" s="31" t="s">
        <v>1250</v>
      </c>
      <c r="C606" s="32" t="s">
        <v>489</v>
      </c>
      <c r="D606" s="30" t="s">
        <v>1251</v>
      </c>
    </row>
    <row r="607" spans="1:4">
      <c r="A607" s="33">
        <v>73359</v>
      </c>
      <c r="B607" s="34" t="s">
        <v>1252</v>
      </c>
      <c r="C607" s="35" t="s">
        <v>489</v>
      </c>
      <c r="D607" s="33" t="s">
        <v>1253</v>
      </c>
    </row>
    <row r="608" spans="1:4">
      <c r="A608" s="30">
        <v>73365</v>
      </c>
      <c r="B608" s="31" t="s">
        <v>1254</v>
      </c>
      <c r="C608" s="32" t="s">
        <v>489</v>
      </c>
      <c r="D608" s="30" t="s">
        <v>1255</v>
      </c>
    </row>
    <row r="609" spans="1:4">
      <c r="A609" s="33">
        <v>73366</v>
      </c>
      <c r="B609" s="34" t="s">
        <v>1256</v>
      </c>
      <c r="C609" s="35" t="s">
        <v>489</v>
      </c>
      <c r="D609" s="33" t="s">
        <v>1257</v>
      </c>
    </row>
    <row r="610" spans="1:4" ht="31.5">
      <c r="A610" s="30">
        <v>73367</v>
      </c>
      <c r="B610" s="31" t="s">
        <v>1258</v>
      </c>
      <c r="C610" s="32" t="s">
        <v>489</v>
      </c>
      <c r="D610" s="30" t="s">
        <v>1259</v>
      </c>
    </row>
    <row r="611" spans="1:4">
      <c r="A611" s="33">
        <v>73373</v>
      </c>
      <c r="B611" s="34" t="s">
        <v>1260</v>
      </c>
      <c r="C611" s="35" t="s">
        <v>489</v>
      </c>
      <c r="D611" s="33" t="s">
        <v>1261</v>
      </c>
    </row>
    <row r="612" spans="1:4">
      <c r="A612" s="30">
        <v>73374</v>
      </c>
      <c r="B612" s="31" t="s">
        <v>1262</v>
      </c>
      <c r="C612" s="32" t="s">
        <v>489</v>
      </c>
      <c r="D612" s="30" t="s">
        <v>1263</v>
      </c>
    </row>
    <row r="613" spans="1:4" ht="31.5">
      <c r="A613" s="33">
        <v>73378</v>
      </c>
      <c r="B613" s="34" t="s">
        <v>1264</v>
      </c>
      <c r="C613" s="35" t="s">
        <v>489</v>
      </c>
      <c r="D613" s="33" t="s">
        <v>1265</v>
      </c>
    </row>
    <row r="614" spans="1:4" ht="31.5">
      <c r="A614" s="30">
        <v>73383</v>
      </c>
      <c r="B614" s="31" t="s">
        <v>1266</v>
      </c>
      <c r="C614" s="32" t="s">
        <v>489</v>
      </c>
      <c r="D614" s="30" t="s">
        <v>1267</v>
      </c>
    </row>
    <row r="615" spans="1:4">
      <c r="A615" s="33">
        <v>73386</v>
      </c>
      <c r="B615" s="34" t="s">
        <v>1268</v>
      </c>
      <c r="C615" s="35" t="s">
        <v>489</v>
      </c>
      <c r="D615" s="33" t="s">
        <v>718</v>
      </c>
    </row>
    <row r="616" spans="1:4">
      <c r="A616" s="30">
        <v>73387</v>
      </c>
      <c r="B616" s="31" t="s">
        <v>1269</v>
      </c>
      <c r="C616" s="32" t="s">
        <v>489</v>
      </c>
      <c r="D616" s="30" t="s">
        <v>1270</v>
      </c>
    </row>
    <row r="617" spans="1:4">
      <c r="A617" s="33">
        <v>73388</v>
      </c>
      <c r="B617" s="34" t="s">
        <v>1271</v>
      </c>
      <c r="C617" s="35" t="s">
        <v>489</v>
      </c>
      <c r="D617" s="33" t="s">
        <v>1272</v>
      </c>
    </row>
    <row r="618" spans="1:4">
      <c r="A618" s="30">
        <v>73389</v>
      </c>
      <c r="B618" s="31" t="s">
        <v>1273</v>
      </c>
      <c r="C618" s="32" t="s">
        <v>489</v>
      </c>
      <c r="D618" s="30" t="s">
        <v>1274</v>
      </c>
    </row>
    <row r="619" spans="1:4">
      <c r="A619" s="33">
        <v>73390</v>
      </c>
      <c r="B619" s="34" t="s">
        <v>1275</v>
      </c>
      <c r="C619" s="35" t="s">
        <v>489</v>
      </c>
      <c r="D619" s="33" t="s">
        <v>1276</v>
      </c>
    </row>
    <row r="620" spans="1:4">
      <c r="A620" s="30">
        <v>73399</v>
      </c>
      <c r="B620" s="31" t="s">
        <v>1277</v>
      </c>
      <c r="C620" s="32" t="s">
        <v>489</v>
      </c>
      <c r="D620" s="30" t="s">
        <v>1278</v>
      </c>
    </row>
    <row r="621" spans="1:4">
      <c r="A621" s="33">
        <v>73401</v>
      </c>
      <c r="B621" s="34" t="s">
        <v>1279</v>
      </c>
      <c r="C621" s="35" t="s">
        <v>489</v>
      </c>
      <c r="D621" s="33" t="s">
        <v>1280</v>
      </c>
    </row>
    <row r="622" spans="1:4">
      <c r="A622" s="30">
        <v>73402</v>
      </c>
      <c r="B622" s="31" t="s">
        <v>1281</v>
      </c>
      <c r="C622" s="32" t="s">
        <v>489</v>
      </c>
      <c r="D622" s="30" t="s">
        <v>1282</v>
      </c>
    </row>
    <row r="623" spans="1:4">
      <c r="A623" s="33">
        <v>73405</v>
      </c>
      <c r="B623" s="34" t="s">
        <v>1283</v>
      </c>
      <c r="C623" s="35" t="s">
        <v>398</v>
      </c>
      <c r="D623" s="33" t="s">
        <v>1284</v>
      </c>
    </row>
    <row r="624" spans="1:4">
      <c r="A624" s="30">
        <v>73407</v>
      </c>
      <c r="B624" s="31" t="s">
        <v>1285</v>
      </c>
      <c r="C624" s="32" t="s">
        <v>489</v>
      </c>
      <c r="D624" s="30" t="s">
        <v>78</v>
      </c>
    </row>
    <row r="625" spans="1:4">
      <c r="A625" s="33">
        <v>73416</v>
      </c>
      <c r="B625" s="34" t="s">
        <v>1286</v>
      </c>
      <c r="C625" s="35" t="s">
        <v>489</v>
      </c>
      <c r="D625" s="33" t="s">
        <v>808</v>
      </c>
    </row>
    <row r="626" spans="1:4">
      <c r="A626" s="30">
        <v>73419</v>
      </c>
      <c r="B626" s="31" t="s">
        <v>1287</v>
      </c>
      <c r="C626" s="32" t="s">
        <v>489</v>
      </c>
      <c r="D626" s="30" t="s">
        <v>1288</v>
      </c>
    </row>
    <row r="627" spans="1:4">
      <c r="A627" s="33">
        <v>73425</v>
      </c>
      <c r="B627" s="34" t="s">
        <v>1289</v>
      </c>
      <c r="C627" s="35" t="s">
        <v>489</v>
      </c>
      <c r="D627" s="33" t="s">
        <v>1290</v>
      </c>
    </row>
    <row r="628" spans="1:4">
      <c r="A628" s="30">
        <v>73428</v>
      </c>
      <c r="B628" s="31" t="s">
        <v>1291</v>
      </c>
      <c r="C628" s="32" t="s">
        <v>398</v>
      </c>
      <c r="D628" s="30" t="s">
        <v>415</v>
      </c>
    </row>
    <row r="629" spans="1:4">
      <c r="A629" s="33">
        <v>73429</v>
      </c>
      <c r="B629" s="34" t="s">
        <v>1292</v>
      </c>
      <c r="C629" s="35" t="s">
        <v>489</v>
      </c>
      <c r="D629" s="33" t="s">
        <v>1293</v>
      </c>
    </row>
    <row r="630" spans="1:4">
      <c r="A630" s="30">
        <v>73432</v>
      </c>
      <c r="B630" s="31" t="s">
        <v>1294</v>
      </c>
      <c r="C630" s="32" t="s">
        <v>489</v>
      </c>
      <c r="D630" s="30" t="s">
        <v>1295</v>
      </c>
    </row>
    <row r="631" spans="1:4">
      <c r="A631" s="33">
        <v>73433</v>
      </c>
      <c r="B631" s="34" t="s">
        <v>1296</v>
      </c>
      <c r="C631" s="35" t="s">
        <v>489</v>
      </c>
      <c r="D631" s="33" t="s">
        <v>1297</v>
      </c>
    </row>
    <row r="632" spans="1:4">
      <c r="A632" s="30">
        <v>73434</v>
      </c>
      <c r="B632" s="31" t="s">
        <v>1298</v>
      </c>
      <c r="C632" s="32" t="s">
        <v>489</v>
      </c>
      <c r="D632" s="30" t="s">
        <v>995</v>
      </c>
    </row>
    <row r="633" spans="1:4">
      <c r="A633" s="33">
        <v>73435</v>
      </c>
      <c r="B633" s="34" t="s">
        <v>1299</v>
      </c>
      <c r="C633" s="35" t="s">
        <v>489</v>
      </c>
      <c r="D633" s="33" t="s">
        <v>1300</v>
      </c>
    </row>
    <row r="634" spans="1:4">
      <c r="A634" s="30">
        <v>73437</v>
      </c>
      <c r="B634" s="31" t="s">
        <v>1301</v>
      </c>
      <c r="C634" s="32" t="s">
        <v>489</v>
      </c>
      <c r="D634" s="30" t="s">
        <v>1302</v>
      </c>
    </row>
    <row r="635" spans="1:4" ht="31.5">
      <c r="A635" s="33">
        <v>73439</v>
      </c>
      <c r="B635" s="34" t="s">
        <v>1303</v>
      </c>
      <c r="C635" s="35" t="s">
        <v>489</v>
      </c>
      <c r="D635" s="33" t="s">
        <v>1304</v>
      </c>
    </row>
    <row r="636" spans="1:4" ht="31.5">
      <c r="A636" s="30">
        <v>73440</v>
      </c>
      <c r="B636" s="31" t="s">
        <v>1305</v>
      </c>
      <c r="C636" s="32" t="s">
        <v>489</v>
      </c>
      <c r="D636" s="30" t="s">
        <v>1306</v>
      </c>
    </row>
    <row r="637" spans="1:4">
      <c r="A637" s="33">
        <v>73441</v>
      </c>
      <c r="B637" s="34" t="s">
        <v>1307</v>
      </c>
      <c r="C637" s="35" t="s">
        <v>489</v>
      </c>
      <c r="D637" s="33" t="s">
        <v>1308</v>
      </c>
    </row>
    <row r="638" spans="1:4">
      <c r="A638" s="30">
        <v>73445</v>
      </c>
      <c r="B638" s="31" t="s">
        <v>1309</v>
      </c>
      <c r="C638" s="32" t="s">
        <v>365</v>
      </c>
      <c r="D638" s="30" t="s">
        <v>1310</v>
      </c>
    </row>
    <row r="639" spans="1:4">
      <c r="A639" s="33">
        <v>73447</v>
      </c>
      <c r="B639" s="34" t="s">
        <v>1311</v>
      </c>
      <c r="C639" s="35" t="s">
        <v>1312</v>
      </c>
      <c r="D639" s="33" t="s">
        <v>1313</v>
      </c>
    </row>
    <row r="640" spans="1:4">
      <c r="A640" s="30">
        <v>73450</v>
      </c>
      <c r="B640" s="31" t="s">
        <v>1314</v>
      </c>
      <c r="C640" s="32" t="s">
        <v>620</v>
      </c>
      <c r="D640" s="30" t="s">
        <v>688</v>
      </c>
    </row>
    <row r="641" spans="1:4">
      <c r="A641" s="33">
        <v>73453</v>
      </c>
      <c r="B641" s="34" t="s">
        <v>1315</v>
      </c>
      <c r="C641" s="35" t="s">
        <v>489</v>
      </c>
      <c r="D641" s="33" t="s">
        <v>1316</v>
      </c>
    </row>
    <row r="642" spans="1:4">
      <c r="A642" s="30">
        <v>73456</v>
      </c>
      <c r="B642" s="31" t="s">
        <v>1317</v>
      </c>
      <c r="C642" s="32" t="s">
        <v>489</v>
      </c>
      <c r="D642" s="30" t="s">
        <v>1318</v>
      </c>
    </row>
    <row r="643" spans="1:4">
      <c r="A643" s="33">
        <v>73458</v>
      </c>
      <c r="B643" s="34" t="s">
        <v>1319</v>
      </c>
      <c r="C643" s="35" t="s">
        <v>489</v>
      </c>
      <c r="D643" s="33" t="s">
        <v>1320</v>
      </c>
    </row>
    <row r="644" spans="1:4">
      <c r="A644" s="30">
        <v>73459</v>
      </c>
      <c r="B644" s="31" t="s">
        <v>1321</v>
      </c>
      <c r="C644" s="32" t="s">
        <v>489</v>
      </c>
      <c r="D644" s="30" t="s">
        <v>1322</v>
      </c>
    </row>
    <row r="645" spans="1:4" ht="31.5">
      <c r="A645" s="33">
        <v>73463</v>
      </c>
      <c r="B645" s="34" t="s">
        <v>1323</v>
      </c>
      <c r="C645" s="35" t="s">
        <v>489</v>
      </c>
      <c r="D645" s="33" t="s">
        <v>1324</v>
      </c>
    </row>
    <row r="646" spans="1:4">
      <c r="A646" s="30">
        <v>73478</v>
      </c>
      <c r="B646" s="31" t="s">
        <v>1325</v>
      </c>
      <c r="C646" s="32" t="s">
        <v>489</v>
      </c>
      <c r="D646" s="30" t="s">
        <v>1326</v>
      </c>
    </row>
    <row r="647" spans="1:4">
      <c r="A647" s="33">
        <v>73479</v>
      </c>
      <c r="B647" s="34" t="s">
        <v>1327</v>
      </c>
      <c r="C647" s="35" t="s">
        <v>489</v>
      </c>
      <c r="D647" s="33" t="s">
        <v>1328</v>
      </c>
    </row>
    <row r="648" spans="1:4">
      <c r="A648" s="30">
        <v>73481</v>
      </c>
      <c r="B648" s="31" t="s">
        <v>1329</v>
      </c>
      <c r="C648" s="32" t="s">
        <v>1312</v>
      </c>
      <c r="D648" s="30" t="s">
        <v>1330</v>
      </c>
    </row>
    <row r="649" spans="1:4">
      <c r="A649" s="33">
        <v>73483</v>
      </c>
      <c r="B649" s="34" t="s">
        <v>1331</v>
      </c>
      <c r="C649" s="35" t="s">
        <v>489</v>
      </c>
      <c r="D649" s="33" t="s">
        <v>918</v>
      </c>
    </row>
    <row r="650" spans="1:4">
      <c r="A650" s="30">
        <v>73487</v>
      </c>
      <c r="B650" s="31" t="s">
        <v>1332</v>
      </c>
      <c r="C650" s="32" t="s">
        <v>489</v>
      </c>
      <c r="D650" s="30" t="s">
        <v>1333</v>
      </c>
    </row>
    <row r="651" spans="1:4">
      <c r="A651" s="33">
        <v>73491</v>
      </c>
      <c r="B651" s="34" t="s">
        <v>1334</v>
      </c>
      <c r="C651" s="35" t="s">
        <v>489</v>
      </c>
      <c r="D651" s="33" t="s">
        <v>1335</v>
      </c>
    </row>
    <row r="652" spans="1:4">
      <c r="A652" s="30">
        <v>73495</v>
      </c>
      <c r="B652" s="31" t="s">
        <v>1336</v>
      </c>
      <c r="C652" s="32" t="s">
        <v>489</v>
      </c>
      <c r="D652" s="30" t="s">
        <v>1337</v>
      </c>
    </row>
    <row r="653" spans="1:4">
      <c r="A653" s="33">
        <v>73496</v>
      </c>
      <c r="B653" s="34" t="s">
        <v>1338</v>
      </c>
      <c r="C653" s="35" t="s">
        <v>489</v>
      </c>
      <c r="D653" s="33" t="s">
        <v>1339</v>
      </c>
    </row>
    <row r="654" spans="1:4">
      <c r="A654" s="30">
        <v>73501</v>
      </c>
      <c r="B654" s="31" t="s">
        <v>1340</v>
      </c>
      <c r="C654" s="32" t="s">
        <v>398</v>
      </c>
      <c r="D654" s="30" t="s">
        <v>1341</v>
      </c>
    </row>
    <row r="655" spans="1:4">
      <c r="A655" s="33">
        <v>73529</v>
      </c>
      <c r="B655" s="34" t="s">
        <v>1342</v>
      </c>
      <c r="C655" s="35" t="s">
        <v>489</v>
      </c>
      <c r="D655" s="33" t="s">
        <v>1343</v>
      </c>
    </row>
    <row r="656" spans="1:4">
      <c r="A656" s="30">
        <v>73531</v>
      </c>
      <c r="B656" s="31" t="s">
        <v>1344</v>
      </c>
      <c r="C656" s="32" t="s">
        <v>489</v>
      </c>
      <c r="D656" s="30" t="s">
        <v>1345</v>
      </c>
    </row>
    <row r="657" spans="1:4">
      <c r="A657" s="33">
        <v>73532</v>
      </c>
      <c r="B657" s="34" t="s">
        <v>1346</v>
      </c>
      <c r="C657" s="35" t="s">
        <v>398</v>
      </c>
      <c r="D657" s="33" t="s">
        <v>1347</v>
      </c>
    </row>
    <row r="658" spans="1:4">
      <c r="A658" s="30">
        <v>73534</v>
      </c>
      <c r="B658" s="31" t="s">
        <v>1348</v>
      </c>
      <c r="C658" s="32" t="s">
        <v>620</v>
      </c>
      <c r="D658" s="30" t="s">
        <v>1349</v>
      </c>
    </row>
    <row r="659" spans="1:4">
      <c r="A659" s="33">
        <v>73535</v>
      </c>
      <c r="B659" s="34" t="s">
        <v>1350</v>
      </c>
      <c r="C659" s="35" t="s">
        <v>489</v>
      </c>
      <c r="D659" s="33" t="s">
        <v>1351</v>
      </c>
    </row>
    <row r="660" spans="1:4">
      <c r="A660" s="30">
        <v>73553</v>
      </c>
      <c r="B660" s="31" t="s">
        <v>1352</v>
      </c>
      <c r="C660" s="32" t="s">
        <v>489</v>
      </c>
      <c r="D660" s="30" t="s">
        <v>1353</v>
      </c>
    </row>
    <row r="661" spans="1:4">
      <c r="A661" s="33">
        <v>73557</v>
      </c>
      <c r="B661" s="34" t="s">
        <v>1354</v>
      </c>
      <c r="C661" s="35" t="s">
        <v>489</v>
      </c>
      <c r="D661" s="33" t="s">
        <v>1020</v>
      </c>
    </row>
    <row r="662" spans="1:4">
      <c r="A662" s="30">
        <v>73558</v>
      </c>
      <c r="B662" s="31" t="s">
        <v>1355</v>
      </c>
      <c r="C662" s="32" t="s">
        <v>489</v>
      </c>
      <c r="D662" s="30" t="s">
        <v>1356</v>
      </c>
    </row>
    <row r="663" spans="1:4">
      <c r="A663" s="33">
        <v>73559</v>
      </c>
      <c r="B663" s="34" t="s">
        <v>1357</v>
      </c>
      <c r="C663" s="35" t="s">
        <v>489</v>
      </c>
      <c r="D663" s="33" t="s">
        <v>1358</v>
      </c>
    </row>
    <row r="664" spans="1:4">
      <c r="A664" s="30">
        <v>73560</v>
      </c>
      <c r="B664" s="31" t="s">
        <v>1359</v>
      </c>
      <c r="C664" s="32" t="s">
        <v>489</v>
      </c>
      <c r="D664" s="30" t="s">
        <v>1360</v>
      </c>
    </row>
    <row r="665" spans="1:4">
      <c r="A665" s="33">
        <v>73563</v>
      </c>
      <c r="B665" s="34" t="s">
        <v>1361</v>
      </c>
      <c r="C665" s="35" t="s">
        <v>489</v>
      </c>
      <c r="D665" s="33" t="s">
        <v>1362</v>
      </c>
    </row>
    <row r="666" spans="1:4">
      <c r="A666" s="30">
        <v>73601</v>
      </c>
      <c r="B666" s="31" t="s">
        <v>1363</v>
      </c>
      <c r="C666" s="32" t="s">
        <v>489</v>
      </c>
      <c r="D666" s="30" t="s">
        <v>710</v>
      </c>
    </row>
    <row r="667" spans="1:4" ht="31.5">
      <c r="A667" s="33">
        <v>73602</v>
      </c>
      <c r="B667" s="34" t="s">
        <v>1364</v>
      </c>
      <c r="C667" s="35" t="s">
        <v>489</v>
      </c>
      <c r="D667" s="33" t="s">
        <v>1365</v>
      </c>
    </row>
    <row r="668" spans="1:4">
      <c r="A668" s="30">
        <v>73709</v>
      </c>
      <c r="B668" s="31" t="s">
        <v>1366</v>
      </c>
      <c r="C668" s="32" t="s">
        <v>489</v>
      </c>
      <c r="D668" s="30" t="s">
        <v>1367</v>
      </c>
    </row>
    <row r="669" spans="1:4" ht="31.5">
      <c r="A669" s="33">
        <v>73712</v>
      </c>
      <c r="B669" s="34" t="s">
        <v>1368</v>
      </c>
      <c r="C669" s="35" t="s">
        <v>489</v>
      </c>
      <c r="D669" s="33" t="s">
        <v>1369</v>
      </c>
    </row>
    <row r="670" spans="1:4" ht="31.5">
      <c r="A670" s="30" t="s">
        <v>1370</v>
      </c>
      <c r="B670" s="31" t="s">
        <v>1371</v>
      </c>
      <c r="C670" s="32" t="s">
        <v>489</v>
      </c>
      <c r="D670" s="30" t="s">
        <v>1372</v>
      </c>
    </row>
    <row r="671" spans="1:4">
      <c r="A671" s="33" t="s">
        <v>1373</v>
      </c>
      <c r="B671" s="34" t="s">
        <v>1374</v>
      </c>
      <c r="C671" s="35" t="s">
        <v>489</v>
      </c>
      <c r="D671" s="33" t="s">
        <v>1375</v>
      </c>
    </row>
    <row r="672" spans="1:4" ht="31.5">
      <c r="A672" s="30" t="s">
        <v>1376</v>
      </c>
      <c r="B672" s="31" t="s">
        <v>1377</v>
      </c>
      <c r="C672" s="32" t="s">
        <v>489</v>
      </c>
      <c r="D672" s="30" t="s">
        <v>1378</v>
      </c>
    </row>
    <row r="673" spans="1:4" ht="31.5">
      <c r="A673" s="33" t="s">
        <v>1379</v>
      </c>
      <c r="B673" s="34" t="s">
        <v>1380</v>
      </c>
      <c r="C673" s="35" t="s">
        <v>489</v>
      </c>
      <c r="D673" s="33" t="s">
        <v>1381</v>
      </c>
    </row>
    <row r="674" spans="1:4" ht="31.5">
      <c r="A674" s="30" t="s">
        <v>1382</v>
      </c>
      <c r="B674" s="31" t="s">
        <v>1383</v>
      </c>
      <c r="C674" s="32" t="s">
        <v>489</v>
      </c>
      <c r="D674" s="30" t="s">
        <v>1384</v>
      </c>
    </row>
    <row r="675" spans="1:4">
      <c r="A675" s="33" t="s">
        <v>1385</v>
      </c>
      <c r="B675" s="34" t="s">
        <v>1386</v>
      </c>
      <c r="C675" s="35" t="s">
        <v>489</v>
      </c>
      <c r="D675" s="33" t="s">
        <v>1387</v>
      </c>
    </row>
    <row r="676" spans="1:4">
      <c r="A676" s="30" t="s">
        <v>1388</v>
      </c>
      <c r="B676" s="31" t="s">
        <v>1389</v>
      </c>
      <c r="C676" s="32" t="s">
        <v>489</v>
      </c>
      <c r="D676" s="30" t="s">
        <v>1390</v>
      </c>
    </row>
    <row r="677" spans="1:4">
      <c r="A677" s="33" t="s">
        <v>1391</v>
      </c>
      <c r="B677" s="34" t="s">
        <v>1392</v>
      </c>
      <c r="C677" s="35" t="s">
        <v>489</v>
      </c>
      <c r="D677" s="33" t="s">
        <v>510</v>
      </c>
    </row>
    <row r="678" spans="1:4">
      <c r="A678" s="30" t="s">
        <v>1393</v>
      </c>
      <c r="B678" s="31" t="s">
        <v>1394</v>
      </c>
      <c r="C678" s="32" t="s">
        <v>489</v>
      </c>
      <c r="D678" s="30" t="s">
        <v>1395</v>
      </c>
    </row>
    <row r="679" spans="1:4">
      <c r="A679" s="33">
        <v>83354</v>
      </c>
      <c r="B679" s="34" t="s">
        <v>1396</v>
      </c>
      <c r="C679" s="35" t="s">
        <v>489</v>
      </c>
      <c r="D679" s="33" t="s">
        <v>1397</v>
      </c>
    </row>
    <row r="680" spans="1:4">
      <c r="A680" s="30">
        <v>83355</v>
      </c>
      <c r="B680" s="31" t="s">
        <v>1398</v>
      </c>
      <c r="C680" s="32" t="s">
        <v>489</v>
      </c>
      <c r="D680" s="30" t="s">
        <v>1399</v>
      </c>
    </row>
    <row r="681" spans="1:4">
      <c r="A681" s="33">
        <v>83360</v>
      </c>
      <c r="B681" s="34" t="s">
        <v>1400</v>
      </c>
      <c r="C681" s="35" t="s">
        <v>489</v>
      </c>
      <c r="D681" s="33" t="s">
        <v>1401</v>
      </c>
    </row>
    <row r="682" spans="1:4">
      <c r="A682" s="30">
        <v>83361</v>
      </c>
      <c r="B682" s="31" t="s">
        <v>1402</v>
      </c>
      <c r="C682" s="32" t="s">
        <v>489</v>
      </c>
      <c r="D682" s="30" t="s">
        <v>1403</v>
      </c>
    </row>
    <row r="683" spans="1:4">
      <c r="A683" s="33">
        <v>83755</v>
      </c>
      <c r="B683" s="34" t="s">
        <v>1404</v>
      </c>
      <c r="C683" s="35" t="s">
        <v>489</v>
      </c>
      <c r="D683" s="33" t="s">
        <v>1405</v>
      </c>
    </row>
    <row r="684" spans="1:4">
      <c r="A684" s="30">
        <v>83756</v>
      </c>
      <c r="B684" s="31" t="s">
        <v>1406</v>
      </c>
      <c r="C684" s="32" t="s">
        <v>489</v>
      </c>
      <c r="D684" s="30" t="s">
        <v>1407</v>
      </c>
    </row>
    <row r="685" spans="1:4">
      <c r="A685" s="33">
        <v>83757</v>
      </c>
      <c r="B685" s="34" t="s">
        <v>1408</v>
      </c>
      <c r="C685" s="35" t="s">
        <v>489</v>
      </c>
      <c r="D685" s="33" t="s">
        <v>1409</v>
      </c>
    </row>
    <row r="686" spans="1:4">
      <c r="A686" s="30">
        <v>83758</v>
      </c>
      <c r="B686" s="31" t="s">
        <v>1410</v>
      </c>
      <c r="C686" s="32" t="s">
        <v>489</v>
      </c>
      <c r="D686" s="30" t="s">
        <v>1411</v>
      </c>
    </row>
    <row r="687" spans="1:4">
      <c r="A687" s="33">
        <v>83761</v>
      </c>
      <c r="B687" s="34" t="s">
        <v>1412</v>
      </c>
      <c r="C687" s="35" t="s">
        <v>489</v>
      </c>
      <c r="D687" s="33" t="s">
        <v>1413</v>
      </c>
    </row>
    <row r="688" spans="1:4">
      <c r="A688" s="30">
        <v>83762</v>
      </c>
      <c r="B688" s="31" t="s">
        <v>1414</v>
      </c>
      <c r="C688" s="32" t="s">
        <v>489</v>
      </c>
      <c r="D688" s="30" t="s">
        <v>1415</v>
      </c>
    </row>
    <row r="689" spans="1:4">
      <c r="A689" s="33">
        <v>83763</v>
      </c>
      <c r="B689" s="34" t="s">
        <v>1416</v>
      </c>
      <c r="C689" s="35" t="s">
        <v>489</v>
      </c>
      <c r="D689" s="33" t="s">
        <v>1417</v>
      </c>
    </row>
    <row r="690" spans="1:4">
      <c r="A690" s="30">
        <v>83764</v>
      </c>
      <c r="B690" s="31" t="s">
        <v>1418</v>
      </c>
      <c r="C690" s="32" t="s">
        <v>489</v>
      </c>
      <c r="D690" s="30" t="s">
        <v>411</v>
      </c>
    </row>
    <row r="691" spans="1:4">
      <c r="A691" s="33">
        <v>84000</v>
      </c>
      <c r="B691" s="34" t="s">
        <v>1419</v>
      </c>
      <c r="C691" s="35" t="s">
        <v>489</v>
      </c>
      <c r="D691" s="33" t="s">
        <v>1420</v>
      </c>
    </row>
    <row r="692" spans="1:4">
      <c r="A692" s="30">
        <v>84137</v>
      </c>
      <c r="B692" s="31" t="s">
        <v>1421</v>
      </c>
      <c r="C692" s="32" t="s">
        <v>489</v>
      </c>
      <c r="D692" s="30" t="s">
        <v>836</v>
      </c>
    </row>
    <row r="693" spans="1:4">
      <c r="A693" s="33">
        <v>84138</v>
      </c>
      <c r="B693" s="34" t="s">
        <v>1422</v>
      </c>
      <c r="C693" s="35" t="s">
        <v>489</v>
      </c>
      <c r="D693" s="33" t="s">
        <v>1423</v>
      </c>
    </row>
    <row r="694" spans="1:4">
      <c r="A694" s="30">
        <v>84139</v>
      </c>
      <c r="B694" s="31" t="s">
        <v>1424</v>
      </c>
      <c r="C694" s="32" t="s">
        <v>489</v>
      </c>
      <c r="D694" s="30" t="s">
        <v>1425</v>
      </c>
    </row>
    <row r="695" spans="1:4">
      <c r="A695" s="33">
        <v>84140</v>
      </c>
      <c r="B695" s="34" t="s">
        <v>1426</v>
      </c>
      <c r="C695" s="35" t="s">
        <v>489</v>
      </c>
      <c r="D695" s="33" t="s">
        <v>1427</v>
      </c>
    </row>
    <row r="696" spans="1:4" ht="31.5">
      <c r="A696" s="30">
        <v>84142</v>
      </c>
      <c r="B696" s="31" t="s">
        <v>1428</v>
      </c>
      <c r="C696" s="32" t="s">
        <v>489</v>
      </c>
      <c r="D696" s="30" t="s">
        <v>1429</v>
      </c>
    </row>
    <row r="697" spans="1:4" ht="31.5">
      <c r="A697" s="33">
        <v>84143</v>
      </c>
      <c r="B697" s="34" t="s">
        <v>1430</v>
      </c>
      <c r="C697" s="35" t="s">
        <v>489</v>
      </c>
      <c r="D697" s="33" t="s">
        <v>1431</v>
      </c>
    </row>
    <row r="698" spans="1:4" ht="31.5">
      <c r="A698" s="30">
        <v>84144</v>
      </c>
      <c r="B698" s="31" t="s">
        <v>1432</v>
      </c>
      <c r="C698" s="32" t="s">
        <v>489</v>
      </c>
      <c r="D698" s="30" t="s">
        <v>1433</v>
      </c>
    </row>
    <row r="699" spans="1:4" ht="31.5">
      <c r="A699" s="33">
        <v>84145</v>
      </c>
      <c r="B699" s="34" t="s">
        <v>1434</v>
      </c>
      <c r="C699" s="35" t="s">
        <v>489</v>
      </c>
      <c r="D699" s="33" t="s">
        <v>1435</v>
      </c>
    </row>
    <row r="700" spans="1:4" ht="31.5">
      <c r="A700" s="30">
        <v>84146</v>
      </c>
      <c r="B700" s="31" t="s">
        <v>1436</v>
      </c>
      <c r="C700" s="32" t="s">
        <v>489</v>
      </c>
      <c r="D700" s="30" t="s">
        <v>1437</v>
      </c>
    </row>
    <row r="701" spans="1:4">
      <c r="A701" s="33">
        <v>84147</v>
      </c>
      <c r="B701" s="34" t="s">
        <v>1438</v>
      </c>
      <c r="C701" s="35" t="s">
        <v>489</v>
      </c>
      <c r="D701" s="33" t="s">
        <v>1439</v>
      </c>
    </row>
    <row r="702" spans="1:4">
      <c r="A702" s="30">
        <v>84148</v>
      </c>
      <c r="B702" s="31" t="s">
        <v>1440</v>
      </c>
      <c r="C702" s="32" t="s">
        <v>489</v>
      </c>
      <c r="D702" s="30" t="s">
        <v>1441</v>
      </c>
    </row>
    <row r="703" spans="1:4">
      <c r="A703" s="33">
        <v>84149</v>
      </c>
      <c r="B703" s="34" t="s">
        <v>1442</v>
      </c>
      <c r="C703" s="35" t="s">
        <v>489</v>
      </c>
      <c r="D703" s="33" t="s">
        <v>1201</v>
      </c>
    </row>
    <row r="704" spans="1:4">
      <c r="A704" s="30">
        <v>84150</v>
      </c>
      <c r="B704" s="31" t="s">
        <v>1443</v>
      </c>
      <c r="C704" s="32" t="s">
        <v>489</v>
      </c>
      <c r="D704" s="30" t="s">
        <v>338</v>
      </c>
    </row>
    <row r="705" spans="1:4">
      <c r="A705" s="33">
        <v>84151</v>
      </c>
      <c r="B705" s="34" t="s">
        <v>1444</v>
      </c>
      <c r="C705" s="35" t="s">
        <v>398</v>
      </c>
      <c r="D705" s="33" t="s">
        <v>1445</v>
      </c>
    </row>
    <row r="706" spans="1:4" ht="31.5">
      <c r="A706" s="30">
        <v>84155</v>
      </c>
      <c r="B706" s="31" t="s">
        <v>1446</v>
      </c>
      <c r="C706" s="32" t="s">
        <v>489</v>
      </c>
      <c r="D706" s="30" t="s">
        <v>1015</v>
      </c>
    </row>
    <row r="707" spans="1:4">
      <c r="A707" s="33">
        <v>84156</v>
      </c>
      <c r="B707" s="34" t="s">
        <v>1447</v>
      </c>
      <c r="C707" s="35" t="s">
        <v>489</v>
      </c>
      <c r="D707" s="33" t="s">
        <v>1448</v>
      </c>
    </row>
    <row r="708" spans="1:4" ht="31.5">
      <c r="A708" s="30">
        <v>84157</v>
      </c>
      <c r="B708" s="31" t="s">
        <v>1449</v>
      </c>
      <c r="C708" s="32" t="s">
        <v>489</v>
      </c>
      <c r="D708" s="30" t="s">
        <v>1450</v>
      </c>
    </row>
    <row r="709" spans="1:4">
      <c r="A709" s="33">
        <v>84160</v>
      </c>
      <c r="B709" s="34" t="s">
        <v>1451</v>
      </c>
      <c r="C709" s="35" t="s">
        <v>489</v>
      </c>
      <c r="D709" s="33" t="s">
        <v>1040</v>
      </c>
    </row>
    <row r="710" spans="1:4">
      <c r="A710" s="30">
        <v>87026</v>
      </c>
      <c r="B710" s="31" t="s">
        <v>1452</v>
      </c>
      <c r="C710" s="32" t="s">
        <v>489</v>
      </c>
      <c r="D710" s="30" t="s">
        <v>1453</v>
      </c>
    </row>
    <row r="711" spans="1:4" ht="31.5">
      <c r="A711" s="33">
        <v>87441</v>
      </c>
      <c r="B711" s="34" t="s">
        <v>1454</v>
      </c>
      <c r="C711" s="35" t="s">
        <v>489</v>
      </c>
      <c r="D711" s="33" t="s">
        <v>1347</v>
      </c>
    </row>
    <row r="712" spans="1:4" ht="31.5">
      <c r="A712" s="30">
        <v>87442</v>
      </c>
      <c r="B712" s="31" t="s">
        <v>1455</v>
      </c>
      <c r="C712" s="32" t="s">
        <v>489</v>
      </c>
      <c r="D712" s="30" t="s">
        <v>1456</v>
      </c>
    </row>
    <row r="713" spans="1:4" ht="31.5">
      <c r="A713" s="33">
        <v>87443</v>
      </c>
      <c r="B713" s="34" t="s">
        <v>1457</v>
      </c>
      <c r="C713" s="35" t="s">
        <v>489</v>
      </c>
      <c r="D713" s="33" t="s">
        <v>1458</v>
      </c>
    </row>
    <row r="714" spans="1:4" ht="31.5">
      <c r="A714" s="30">
        <v>87444</v>
      </c>
      <c r="B714" s="31" t="s">
        <v>1459</v>
      </c>
      <c r="C714" s="32" t="s">
        <v>489</v>
      </c>
      <c r="D714" s="30" t="s">
        <v>1139</v>
      </c>
    </row>
    <row r="715" spans="1:4" ht="31.5">
      <c r="A715" s="33">
        <v>88387</v>
      </c>
      <c r="B715" s="34" t="s">
        <v>1460</v>
      </c>
      <c r="C715" s="35" t="s">
        <v>489</v>
      </c>
      <c r="D715" s="33" t="s">
        <v>1461</v>
      </c>
    </row>
    <row r="716" spans="1:4" ht="31.5">
      <c r="A716" s="30">
        <v>88389</v>
      </c>
      <c r="B716" s="31" t="s">
        <v>1462</v>
      </c>
      <c r="C716" s="32" t="s">
        <v>489</v>
      </c>
      <c r="D716" s="30" t="s">
        <v>974</v>
      </c>
    </row>
    <row r="717" spans="1:4" ht="31.5">
      <c r="A717" s="33">
        <v>88390</v>
      </c>
      <c r="B717" s="34" t="s">
        <v>1463</v>
      </c>
      <c r="C717" s="35" t="s">
        <v>489</v>
      </c>
      <c r="D717" s="33" t="s">
        <v>1453</v>
      </c>
    </row>
    <row r="718" spans="1:4" ht="31.5">
      <c r="A718" s="30">
        <v>88391</v>
      </c>
      <c r="B718" s="31" t="s">
        <v>1464</v>
      </c>
      <c r="C718" s="32" t="s">
        <v>489</v>
      </c>
      <c r="D718" s="30" t="s">
        <v>1259</v>
      </c>
    </row>
    <row r="719" spans="1:4" ht="31.5">
      <c r="A719" s="33">
        <v>88394</v>
      </c>
      <c r="B719" s="34" t="s">
        <v>1465</v>
      </c>
      <c r="C719" s="35" t="s">
        <v>489</v>
      </c>
      <c r="D719" s="33" t="s">
        <v>1466</v>
      </c>
    </row>
    <row r="720" spans="1:4" ht="31.5">
      <c r="A720" s="30">
        <v>88395</v>
      </c>
      <c r="B720" s="31" t="s">
        <v>1467</v>
      </c>
      <c r="C720" s="32" t="s">
        <v>489</v>
      </c>
      <c r="D720" s="30" t="s">
        <v>1468</v>
      </c>
    </row>
    <row r="721" spans="1:4" ht="31.5">
      <c r="A721" s="33">
        <v>88396</v>
      </c>
      <c r="B721" s="34" t="s">
        <v>1469</v>
      </c>
      <c r="C721" s="35" t="s">
        <v>489</v>
      </c>
      <c r="D721" s="33" t="s">
        <v>1461</v>
      </c>
    </row>
    <row r="722" spans="1:4" ht="31.5">
      <c r="A722" s="30">
        <v>88397</v>
      </c>
      <c r="B722" s="31" t="s">
        <v>1470</v>
      </c>
      <c r="C722" s="32" t="s">
        <v>489</v>
      </c>
      <c r="D722" s="30" t="s">
        <v>1471</v>
      </c>
    </row>
    <row r="723" spans="1:4" ht="31.5">
      <c r="A723" s="33">
        <v>88400</v>
      </c>
      <c r="B723" s="34" t="s">
        <v>1472</v>
      </c>
      <c r="C723" s="35" t="s">
        <v>489</v>
      </c>
      <c r="D723" s="33" t="s">
        <v>1473</v>
      </c>
    </row>
    <row r="724" spans="1:4" ht="31.5">
      <c r="A724" s="30">
        <v>88401</v>
      </c>
      <c r="B724" s="31" t="s">
        <v>1474</v>
      </c>
      <c r="C724" s="32" t="s">
        <v>489</v>
      </c>
      <c r="D724" s="30" t="s">
        <v>1475</v>
      </c>
    </row>
    <row r="725" spans="1:4" ht="31.5">
      <c r="A725" s="33">
        <v>88402</v>
      </c>
      <c r="B725" s="34" t="s">
        <v>1476</v>
      </c>
      <c r="C725" s="35" t="s">
        <v>489</v>
      </c>
      <c r="D725" s="33" t="s">
        <v>1477</v>
      </c>
    </row>
    <row r="726" spans="1:4" ht="31.5">
      <c r="A726" s="30">
        <v>88403</v>
      </c>
      <c r="B726" s="31" t="s">
        <v>1478</v>
      </c>
      <c r="C726" s="32" t="s">
        <v>489</v>
      </c>
      <c r="D726" s="30" t="s">
        <v>1479</v>
      </c>
    </row>
    <row r="727" spans="1:4" ht="31.5">
      <c r="A727" s="33">
        <v>88419</v>
      </c>
      <c r="B727" s="34" t="s">
        <v>1480</v>
      </c>
      <c r="C727" s="35" t="s">
        <v>489</v>
      </c>
      <c r="D727" s="33" t="s">
        <v>1481</v>
      </c>
    </row>
    <row r="728" spans="1:4" ht="31.5">
      <c r="A728" s="30">
        <v>88422</v>
      </c>
      <c r="B728" s="31" t="s">
        <v>1482</v>
      </c>
      <c r="C728" s="32" t="s">
        <v>489</v>
      </c>
      <c r="D728" s="30" t="s">
        <v>1483</v>
      </c>
    </row>
    <row r="729" spans="1:4" ht="31.5">
      <c r="A729" s="33">
        <v>88425</v>
      </c>
      <c r="B729" s="34" t="s">
        <v>1484</v>
      </c>
      <c r="C729" s="35" t="s">
        <v>489</v>
      </c>
      <c r="D729" s="33" t="s">
        <v>1485</v>
      </c>
    </row>
    <row r="730" spans="1:4" ht="31.5">
      <c r="A730" s="30">
        <v>88427</v>
      </c>
      <c r="B730" s="31" t="s">
        <v>1486</v>
      </c>
      <c r="C730" s="32" t="s">
        <v>489</v>
      </c>
      <c r="D730" s="30" t="s">
        <v>1471</v>
      </c>
    </row>
    <row r="731" spans="1:4" ht="31.5">
      <c r="A731" s="33">
        <v>88434</v>
      </c>
      <c r="B731" s="34" t="s">
        <v>1487</v>
      </c>
      <c r="C731" s="35" t="s">
        <v>489</v>
      </c>
      <c r="D731" s="33" t="s">
        <v>1488</v>
      </c>
    </row>
    <row r="732" spans="1:4" ht="31.5">
      <c r="A732" s="30">
        <v>88435</v>
      </c>
      <c r="B732" s="31" t="s">
        <v>1489</v>
      </c>
      <c r="C732" s="32" t="s">
        <v>489</v>
      </c>
      <c r="D732" s="30" t="s">
        <v>759</v>
      </c>
    </row>
    <row r="733" spans="1:4" ht="31.5">
      <c r="A733" s="33">
        <v>88436</v>
      </c>
      <c r="B733" s="34" t="s">
        <v>1490</v>
      </c>
      <c r="C733" s="35" t="s">
        <v>489</v>
      </c>
      <c r="D733" s="33" t="s">
        <v>1491</v>
      </c>
    </row>
    <row r="734" spans="1:4" ht="31.5">
      <c r="A734" s="30">
        <v>88437</v>
      </c>
      <c r="B734" s="31" t="s">
        <v>1492</v>
      </c>
      <c r="C734" s="32" t="s">
        <v>489</v>
      </c>
      <c r="D734" s="30" t="s">
        <v>1471</v>
      </c>
    </row>
    <row r="735" spans="1:4" ht="31.5">
      <c r="A735" s="33">
        <v>88569</v>
      </c>
      <c r="B735" s="34" t="s">
        <v>1493</v>
      </c>
      <c r="C735" s="35" t="s">
        <v>489</v>
      </c>
      <c r="D735" s="33" t="s">
        <v>1494</v>
      </c>
    </row>
    <row r="736" spans="1:4" ht="31.5">
      <c r="A736" s="30">
        <v>88570</v>
      </c>
      <c r="B736" s="31" t="s">
        <v>1495</v>
      </c>
      <c r="C736" s="32" t="s">
        <v>489</v>
      </c>
      <c r="D736" s="30" t="s">
        <v>1450</v>
      </c>
    </row>
    <row r="737" spans="1:4" ht="31.5">
      <c r="A737" s="33">
        <v>88826</v>
      </c>
      <c r="B737" s="34" t="s">
        <v>1496</v>
      </c>
      <c r="C737" s="35" t="s">
        <v>489</v>
      </c>
      <c r="D737" s="33" t="s">
        <v>633</v>
      </c>
    </row>
    <row r="738" spans="1:4" ht="31.5">
      <c r="A738" s="30">
        <v>88827</v>
      </c>
      <c r="B738" s="31" t="s">
        <v>1497</v>
      </c>
      <c r="C738" s="32" t="s">
        <v>489</v>
      </c>
      <c r="D738" s="30" t="s">
        <v>1052</v>
      </c>
    </row>
    <row r="739" spans="1:4" ht="31.5">
      <c r="A739" s="33">
        <v>88828</v>
      </c>
      <c r="B739" s="34" t="s">
        <v>1498</v>
      </c>
      <c r="C739" s="35" t="s">
        <v>489</v>
      </c>
      <c r="D739" s="33" t="s">
        <v>1499</v>
      </c>
    </row>
    <row r="740" spans="1:4" ht="31.5">
      <c r="A740" s="30">
        <v>88829</v>
      </c>
      <c r="B740" s="31" t="s">
        <v>1500</v>
      </c>
      <c r="C740" s="32" t="s">
        <v>489</v>
      </c>
      <c r="D740" s="30" t="s">
        <v>1453</v>
      </c>
    </row>
    <row r="741" spans="1:4" ht="31.5">
      <c r="A741" s="33">
        <v>88832</v>
      </c>
      <c r="B741" s="34" t="s">
        <v>1501</v>
      </c>
      <c r="C741" s="35" t="s">
        <v>489</v>
      </c>
      <c r="D741" s="33" t="s">
        <v>1502</v>
      </c>
    </row>
    <row r="742" spans="1:4" ht="31.5">
      <c r="A742" s="30">
        <v>88834</v>
      </c>
      <c r="B742" s="31" t="s">
        <v>1503</v>
      </c>
      <c r="C742" s="32" t="s">
        <v>489</v>
      </c>
      <c r="D742" s="30" t="s">
        <v>1504</v>
      </c>
    </row>
    <row r="743" spans="1:4" ht="31.5">
      <c r="A743" s="33">
        <v>88835</v>
      </c>
      <c r="B743" s="34" t="s">
        <v>1505</v>
      </c>
      <c r="C743" s="35" t="s">
        <v>489</v>
      </c>
      <c r="D743" s="33" t="s">
        <v>1506</v>
      </c>
    </row>
    <row r="744" spans="1:4" ht="31.5">
      <c r="A744" s="30">
        <v>88836</v>
      </c>
      <c r="B744" s="31" t="s">
        <v>1507</v>
      </c>
      <c r="C744" s="32" t="s">
        <v>489</v>
      </c>
      <c r="D744" s="30" t="s">
        <v>1508</v>
      </c>
    </row>
    <row r="745" spans="1:4">
      <c r="A745" s="33">
        <v>88839</v>
      </c>
      <c r="B745" s="34" t="s">
        <v>1509</v>
      </c>
      <c r="C745" s="35" t="s">
        <v>489</v>
      </c>
      <c r="D745" s="33" t="s">
        <v>1510</v>
      </c>
    </row>
    <row r="746" spans="1:4">
      <c r="A746" s="30">
        <v>88840</v>
      </c>
      <c r="B746" s="31" t="s">
        <v>1511</v>
      </c>
      <c r="C746" s="32" t="s">
        <v>489</v>
      </c>
      <c r="D746" s="30" t="s">
        <v>1512</v>
      </c>
    </row>
    <row r="747" spans="1:4">
      <c r="A747" s="33">
        <v>88841</v>
      </c>
      <c r="B747" s="34" t="s">
        <v>1513</v>
      </c>
      <c r="C747" s="35" t="s">
        <v>489</v>
      </c>
      <c r="D747" s="33" t="s">
        <v>1514</v>
      </c>
    </row>
    <row r="748" spans="1:4" ht="31.5">
      <c r="A748" s="30">
        <v>88842</v>
      </c>
      <c r="B748" s="31" t="s">
        <v>1515</v>
      </c>
      <c r="C748" s="32" t="s">
        <v>489</v>
      </c>
      <c r="D748" s="30" t="s">
        <v>1155</v>
      </c>
    </row>
    <row r="749" spans="1:4" ht="31.5">
      <c r="A749" s="33">
        <v>88845</v>
      </c>
      <c r="B749" s="34" t="s">
        <v>1516</v>
      </c>
      <c r="C749" s="35" t="s">
        <v>489</v>
      </c>
      <c r="D749" s="33" t="s">
        <v>1517</v>
      </c>
    </row>
    <row r="750" spans="1:4" ht="31.5">
      <c r="A750" s="30">
        <v>88846</v>
      </c>
      <c r="B750" s="31" t="s">
        <v>1518</v>
      </c>
      <c r="C750" s="32" t="s">
        <v>489</v>
      </c>
      <c r="D750" s="30" t="s">
        <v>1519</v>
      </c>
    </row>
    <row r="751" spans="1:4" ht="31.5">
      <c r="A751" s="33">
        <v>88847</v>
      </c>
      <c r="B751" s="34" t="s">
        <v>1520</v>
      </c>
      <c r="C751" s="35" t="s">
        <v>489</v>
      </c>
      <c r="D751" s="33" t="s">
        <v>1521</v>
      </c>
    </row>
    <row r="752" spans="1:4" ht="31.5">
      <c r="A752" s="30">
        <v>88848</v>
      </c>
      <c r="B752" s="31" t="s">
        <v>1522</v>
      </c>
      <c r="C752" s="32" t="s">
        <v>489</v>
      </c>
      <c r="D752" s="30" t="s">
        <v>411</v>
      </c>
    </row>
    <row r="753" spans="1:4" ht="31.5">
      <c r="A753" s="33">
        <v>88853</v>
      </c>
      <c r="B753" s="34" t="s">
        <v>1523</v>
      </c>
      <c r="C753" s="35" t="s">
        <v>489</v>
      </c>
      <c r="D753" s="33" t="s">
        <v>1468</v>
      </c>
    </row>
    <row r="754" spans="1:4" ht="31.5">
      <c r="A754" s="30">
        <v>88854</v>
      </c>
      <c r="B754" s="31" t="s">
        <v>1524</v>
      </c>
      <c r="C754" s="32" t="s">
        <v>489</v>
      </c>
      <c r="D754" s="30" t="s">
        <v>1525</v>
      </c>
    </row>
    <row r="755" spans="1:4" ht="31.5">
      <c r="A755" s="33">
        <v>88855</v>
      </c>
      <c r="B755" s="34" t="s">
        <v>1526</v>
      </c>
      <c r="C755" s="35" t="s">
        <v>489</v>
      </c>
      <c r="D755" s="33" t="s">
        <v>1527</v>
      </c>
    </row>
    <row r="756" spans="1:4" ht="31.5">
      <c r="A756" s="30">
        <v>88856</v>
      </c>
      <c r="B756" s="31" t="s">
        <v>1528</v>
      </c>
      <c r="C756" s="32" t="s">
        <v>489</v>
      </c>
      <c r="D756" s="30" t="s">
        <v>1529</v>
      </c>
    </row>
    <row r="757" spans="1:4" ht="47.25">
      <c r="A757" s="33">
        <v>88857</v>
      </c>
      <c r="B757" s="34" t="s">
        <v>1530</v>
      </c>
      <c r="C757" s="35" t="s">
        <v>489</v>
      </c>
      <c r="D757" s="33" t="s">
        <v>1531</v>
      </c>
    </row>
    <row r="758" spans="1:4" ht="31.5">
      <c r="A758" s="30">
        <v>88858</v>
      </c>
      <c r="B758" s="31" t="s">
        <v>1532</v>
      </c>
      <c r="C758" s="32" t="s">
        <v>489</v>
      </c>
      <c r="D758" s="30" t="s">
        <v>1533</v>
      </c>
    </row>
    <row r="759" spans="1:4" ht="47.25">
      <c r="A759" s="33">
        <v>88859</v>
      </c>
      <c r="B759" s="34" t="s">
        <v>1534</v>
      </c>
      <c r="C759" s="35" t="s">
        <v>489</v>
      </c>
      <c r="D759" s="33" t="s">
        <v>1535</v>
      </c>
    </row>
    <row r="760" spans="1:4" ht="31.5">
      <c r="A760" s="30">
        <v>88860</v>
      </c>
      <c r="B760" s="31" t="s">
        <v>1536</v>
      </c>
      <c r="C760" s="32" t="s">
        <v>489</v>
      </c>
      <c r="D760" s="30" t="s">
        <v>60</v>
      </c>
    </row>
    <row r="761" spans="1:4" ht="31.5">
      <c r="A761" s="33">
        <v>88900</v>
      </c>
      <c r="B761" s="34" t="s">
        <v>1537</v>
      </c>
      <c r="C761" s="35" t="s">
        <v>489</v>
      </c>
      <c r="D761" s="33" t="s">
        <v>1538</v>
      </c>
    </row>
    <row r="762" spans="1:4" ht="31.5">
      <c r="A762" s="30">
        <v>88902</v>
      </c>
      <c r="B762" s="31" t="s">
        <v>1539</v>
      </c>
      <c r="C762" s="32" t="s">
        <v>489</v>
      </c>
      <c r="D762" s="30" t="s">
        <v>1072</v>
      </c>
    </row>
    <row r="763" spans="1:4" ht="31.5">
      <c r="A763" s="33">
        <v>88903</v>
      </c>
      <c r="B763" s="34" t="s">
        <v>1540</v>
      </c>
      <c r="C763" s="35" t="s">
        <v>489</v>
      </c>
      <c r="D763" s="33" t="s">
        <v>1541</v>
      </c>
    </row>
    <row r="764" spans="1:4" ht="31.5">
      <c r="A764" s="30">
        <v>88904</v>
      </c>
      <c r="B764" s="31" t="s">
        <v>1542</v>
      </c>
      <c r="C764" s="32" t="s">
        <v>489</v>
      </c>
      <c r="D764" s="30" t="s">
        <v>1543</v>
      </c>
    </row>
    <row r="765" spans="1:4" ht="31.5">
      <c r="A765" s="33">
        <v>89009</v>
      </c>
      <c r="B765" s="34" t="s">
        <v>1544</v>
      </c>
      <c r="C765" s="35" t="s">
        <v>489</v>
      </c>
      <c r="D765" s="33" t="s">
        <v>1545</v>
      </c>
    </row>
    <row r="766" spans="1:4" ht="31.5">
      <c r="A766" s="30">
        <v>89010</v>
      </c>
      <c r="B766" s="31" t="s">
        <v>1546</v>
      </c>
      <c r="C766" s="32" t="s">
        <v>489</v>
      </c>
      <c r="D766" s="30" t="s">
        <v>1547</v>
      </c>
    </row>
    <row r="767" spans="1:4" ht="47.25">
      <c r="A767" s="33">
        <v>89011</v>
      </c>
      <c r="B767" s="34" t="s">
        <v>1548</v>
      </c>
      <c r="C767" s="35" t="s">
        <v>489</v>
      </c>
      <c r="D767" s="33" t="s">
        <v>1549</v>
      </c>
    </row>
    <row r="768" spans="1:4" ht="47.25">
      <c r="A768" s="30">
        <v>89012</v>
      </c>
      <c r="B768" s="31" t="s">
        <v>1550</v>
      </c>
      <c r="C768" s="32" t="s">
        <v>489</v>
      </c>
      <c r="D768" s="30" t="s">
        <v>1551</v>
      </c>
    </row>
    <row r="769" spans="1:4">
      <c r="A769" s="33">
        <v>89013</v>
      </c>
      <c r="B769" s="34" t="s">
        <v>1552</v>
      </c>
      <c r="C769" s="35" t="s">
        <v>489</v>
      </c>
      <c r="D769" s="33" t="s">
        <v>1553</v>
      </c>
    </row>
    <row r="770" spans="1:4">
      <c r="A770" s="30">
        <v>89014</v>
      </c>
      <c r="B770" s="31" t="s">
        <v>1554</v>
      </c>
      <c r="C770" s="32" t="s">
        <v>489</v>
      </c>
      <c r="D770" s="30" t="s">
        <v>1555</v>
      </c>
    </row>
    <row r="771" spans="1:4" ht="31.5">
      <c r="A771" s="33">
        <v>89015</v>
      </c>
      <c r="B771" s="34" t="s">
        <v>1556</v>
      </c>
      <c r="C771" s="35" t="s">
        <v>489</v>
      </c>
      <c r="D771" s="33" t="s">
        <v>1557</v>
      </c>
    </row>
    <row r="772" spans="1:4" ht="31.5">
      <c r="A772" s="30">
        <v>89016</v>
      </c>
      <c r="B772" s="31" t="s">
        <v>1558</v>
      </c>
      <c r="C772" s="32" t="s">
        <v>489</v>
      </c>
      <c r="D772" s="30" t="s">
        <v>1559</v>
      </c>
    </row>
    <row r="773" spans="1:4">
      <c r="A773" s="33">
        <v>89017</v>
      </c>
      <c r="B773" s="34" t="s">
        <v>1560</v>
      </c>
      <c r="C773" s="35" t="s">
        <v>489</v>
      </c>
      <c r="D773" s="33" t="s">
        <v>1561</v>
      </c>
    </row>
    <row r="774" spans="1:4">
      <c r="A774" s="30">
        <v>89018</v>
      </c>
      <c r="B774" s="31" t="s">
        <v>1562</v>
      </c>
      <c r="C774" s="32" t="s">
        <v>489</v>
      </c>
      <c r="D774" s="30" t="s">
        <v>1563</v>
      </c>
    </row>
    <row r="775" spans="1:4" ht="31.5">
      <c r="A775" s="33">
        <v>89019</v>
      </c>
      <c r="B775" s="34" t="s">
        <v>1564</v>
      </c>
      <c r="C775" s="35" t="s">
        <v>489</v>
      </c>
      <c r="D775" s="33" t="s">
        <v>1050</v>
      </c>
    </row>
    <row r="776" spans="1:4" ht="31.5">
      <c r="A776" s="30">
        <v>89020</v>
      </c>
      <c r="B776" s="31" t="s">
        <v>1565</v>
      </c>
      <c r="C776" s="32" t="s">
        <v>489</v>
      </c>
      <c r="D776" s="30" t="s">
        <v>1052</v>
      </c>
    </row>
    <row r="777" spans="1:4">
      <c r="A777" s="33">
        <v>89023</v>
      </c>
      <c r="B777" s="34" t="s">
        <v>1566</v>
      </c>
      <c r="C777" s="35" t="s">
        <v>489</v>
      </c>
      <c r="D777" s="33" t="s">
        <v>1567</v>
      </c>
    </row>
    <row r="778" spans="1:4">
      <c r="A778" s="30">
        <v>89024</v>
      </c>
      <c r="B778" s="31" t="s">
        <v>1568</v>
      </c>
      <c r="C778" s="32" t="s">
        <v>489</v>
      </c>
      <c r="D778" s="30" t="s">
        <v>216</v>
      </c>
    </row>
    <row r="779" spans="1:4">
      <c r="A779" s="33">
        <v>89025</v>
      </c>
      <c r="B779" s="34" t="s">
        <v>1569</v>
      </c>
      <c r="C779" s="35" t="s">
        <v>489</v>
      </c>
      <c r="D779" s="33" t="s">
        <v>1570</v>
      </c>
    </row>
    <row r="780" spans="1:4">
      <c r="A780" s="30">
        <v>89026</v>
      </c>
      <c r="B780" s="31" t="s">
        <v>1571</v>
      </c>
      <c r="C780" s="32" t="s">
        <v>489</v>
      </c>
      <c r="D780" s="30" t="s">
        <v>1572</v>
      </c>
    </row>
    <row r="781" spans="1:4">
      <c r="A781" s="33">
        <v>89029</v>
      </c>
      <c r="B781" s="34" t="s">
        <v>1573</v>
      </c>
      <c r="C781" s="35" t="s">
        <v>489</v>
      </c>
      <c r="D781" s="33" t="s">
        <v>1574</v>
      </c>
    </row>
    <row r="782" spans="1:4">
      <c r="A782" s="30">
        <v>89030</v>
      </c>
      <c r="B782" s="31" t="s">
        <v>1575</v>
      </c>
      <c r="C782" s="32" t="s">
        <v>489</v>
      </c>
      <c r="D782" s="30" t="s">
        <v>1576</v>
      </c>
    </row>
    <row r="783" spans="1:4">
      <c r="A783" s="33">
        <v>89033</v>
      </c>
      <c r="B783" s="34" t="s">
        <v>1577</v>
      </c>
      <c r="C783" s="35" t="s">
        <v>489</v>
      </c>
      <c r="D783" s="33" t="s">
        <v>1578</v>
      </c>
    </row>
    <row r="784" spans="1:4">
      <c r="A784" s="30">
        <v>89034</v>
      </c>
      <c r="B784" s="31" t="s">
        <v>1579</v>
      </c>
      <c r="C784" s="32" t="s">
        <v>489</v>
      </c>
      <c r="D784" s="30" t="s">
        <v>1580</v>
      </c>
    </row>
    <row r="785" spans="1:4" ht="31.5">
      <c r="A785" s="33">
        <v>89128</v>
      </c>
      <c r="B785" s="34" t="s">
        <v>1581</v>
      </c>
      <c r="C785" s="35" t="s">
        <v>489</v>
      </c>
      <c r="D785" s="33" t="s">
        <v>1582</v>
      </c>
    </row>
    <row r="786" spans="1:4" ht="31.5">
      <c r="A786" s="30">
        <v>89129</v>
      </c>
      <c r="B786" s="31" t="s">
        <v>1583</v>
      </c>
      <c r="C786" s="32" t="s">
        <v>489</v>
      </c>
      <c r="D786" s="30" t="s">
        <v>1022</v>
      </c>
    </row>
    <row r="787" spans="1:4" ht="31.5">
      <c r="A787" s="33">
        <v>89130</v>
      </c>
      <c r="B787" s="34" t="s">
        <v>1584</v>
      </c>
      <c r="C787" s="35" t="s">
        <v>489</v>
      </c>
      <c r="D787" s="33" t="s">
        <v>690</v>
      </c>
    </row>
    <row r="788" spans="1:4" ht="31.5">
      <c r="A788" s="30">
        <v>89131</v>
      </c>
      <c r="B788" s="31" t="s">
        <v>1585</v>
      </c>
      <c r="C788" s="32" t="s">
        <v>489</v>
      </c>
      <c r="D788" s="30" t="s">
        <v>1586</v>
      </c>
    </row>
    <row r="789" spans="1:4" ht="31.5">
      <c r="A789" s="33">
        <v>89210</v>
      </c>
      <c r="B789" s="34" t="s">
        <v>1587</v>
      </c>
      <c r="C789" s="35" t="s">
        <v>489</v>
      </c>
      <c r="D789" s="33" t="s">
        <v>1588</v>
      </c>
    </row>
    <row r="790" spans="1:4" ht="31.5">
      <c r="A790" s="30">
        <v>89211</v>
      </c>
      <c r="B790" s="31" t="s">
        <v>1589</v>
      </c>
      <c r="C790" s="32" t="s">
        <v>489</v>
      </c>
      <c r="D790" s="30" t="s">
        <v>1590</v>
      </c>
    </row>
    <row r="791" spans="1:4">
      <c r="A791" s="33">
        <v>89212</v>
      </c>
      <c r="B791" s="34" t="s">
        <v>1591</v>
      </c>
      <c r="C791" s="35" t="s">
        <v>489</v>
      </c>
      <c r="D791" s="33" t="s">
        <v>1592</v>
      </c>
    </row>
    <row r="792" spans="1:4">
      <c r="A792" s="30">
        <v>89213</v>
      </c>
      <c r="B792" s="31" t="s">
        <v>1593</v>
      </c>
      <c r="C792" s="32" t="s">
        <v>489</v>
      </c>
      <c r="D792" s="30" t="s">
        <v>1594</v>
      </c>
    </row>
    <row r="793" spans="1:4" ht="31.5">
      <c r="A793" s="33">
        <v>89214</v>
      </c>
      <c r="B793" s="34" t="s">
        <v>1595</v>
      </c>
      <c r="C793" s="35" t="s">
        <v>489</v>
      </c>
      <c r="D793" s="33" t="s">
        <v>1596</v>
      </c>
    </row>
    <row r="794" spans="1:4" ht="31.5">
      <c r="A794" s="30">
        <v>89215</v>
      </c>
      <c r="B794" s="31" t="s">
        <v>1597</v>
      </c>
      <c r="C794" s="32" t="s">
        <v>489</v>
      </c>
      <c r="D794" s="30" t="s">
        <v>1598</v>
      </c>
    </row>
    <row r="795" spans="1:4" ht="31.5">
      <c r="A795" s="33">
        <v>89219</v>
      </c>
      <c r="B795" s="34" t="s">
        <v>1599</v>
      </c>
      <c r="C795" s="35" t="s">
        <v>489</v>
      </c>
      <c r="D795" s="33" t="s">
        <v>1600</v>
      </c>
    </row>
    <row r="796" spans="1:4" ht="31.5">
      <c r="A796" s="30">
        <v>89220</v>
      </c>
      <c r="B796" s="31" t="s">
        <v>1601</v>
      </c>
      <c r="C796" s="32" t="s">
        <v>489</v>
      </c>
      <c r="D796" s="30" t="s">
        <v>1602</v>
      </c>
    </row>
    <row r="797" spans="1:4" ht="31.5">
      <c r="A797" s="33">
        <v>89221</v>
      </c>
      <c r="B797" s="34" t="s">
        <v>1603</v>
      </c>
      <c r="C797" s="35" t="s">
        <v>489</v>
      </c>
      <c r="D797" s="33" t="s">
        <v>1450</v>
      </c>
    </row>
    <row r="798" spans="1:4" ht="31.5">
      <c r="A798" s="30">
        <v>89222</v>
      </c>
      <c r="B798" s="31" t="s">
        <v>1604</v>
      </c>
      <c r="C798" s="32" t="s">
        <v>489</v>
      </c>
      <c r="D798" s="30" t="s">
        <v>1050</v>
      </c>
    </row>
    <row r="799" spans="1:4" ht="31.5">
      <c r="A799" s="33">
        <v>89223</v>
      </c>
      <c r="B799" s="34" t="s">
        <v>1605</v>
      </c>
      <c r="C799" s="35" t="s">
        <v>489</v>
      </c>
      <c r="D799" s="33" t="s">
        <v>1606</v>
      </c>
    </row>
    <row r="800" spans="1:4" ht="31.5">
      <c r="A800" s="30">
        <v>89224</v>
      </c>
      <c r="B800" s="31" t="s">
        <v>1607</v>
      </c>
      <c r="C800" s="32" t="s">
        <v>489</v>
      </c>
      <c r="D800" s="30" t="s">
        <v>1608</v>
      </c>
    </row>
    <row r="801" spans="1:4" ht="31.5">
      <c r="A801" s="33">
        <v>89228</v>
      </c>
      <c r="B801" s="34" t="s">
        <v>1609</v>
      </c>
      <c r="C801" s="35" t="s">
        <v>489</v>
      </c>
      <c r="D801" s="33" t="s">
        <v>1610</v>
      </c>
    </row>
    <row r="802" spans="1:4" ht="31.5">
      <c r="A802" s="30">
        <v>89229</v>
      </c>
      <c r="B802" s="31" t="s">
        <v>1611</v>
      </c>
      <c r="C802" s="32" t="s">
        <v>489</v>
      </c>
      <c r="D802" s="30" t="s">
        <v>1612</v>
      </c>
    </row>
    <row r="803" spans="1:4" ht="31.5">
      <c r="A803" s="33">
        <v>89230</v>
      </c>
      <c r="B803" s="34" t="s">
        <v>1613</v>
      </c>
      <c r="C803" s="35" t="s">
        <v>489</v>
      </c>
      <c r="D803" s="33" t="s">
        <v>1614</v>
      </c>
    </row>
    <row r="804" spans="1:4">
      <c r="A804" s="30">
        <v>89231</v>
      </c>
      <c r="B804" s="31" t="s">
        <v>1615</v>
      </c>
      <c r="C804" s="32" t="s">
        <v>489</v>
      </c>
      <c r="D804" s="30" t="s">
        <v>1616</v>
      </c>
    </row>
    <row r="805" spans="1:4" ht="31.5">
      <c r="A805" s="33">
        <v>89232</v>
      </c>
      <c r="B805" s="34" t="s">
        <v>1617</v>
      </c>
      <c r="C805" s="35" t="s">
        <v>489</v>
      </c>
      <c r="D805" s="33" t="s">
        <v>1618</v>
      </c>
    </row>
    <row r="806" spans="1:4" ht="31.5">
      <c r="A806" s="30">
        <v>89233</v>
      </c>
      <c r="B806" s="31" t="s">
        <v>1619</v>
      </c>
      <c r="C806" s="32" t="s">
        <v>489</v>
      </c>
      <c r="D806" s="30" t="s">
        <v>1620</v>
      </c>
    </row>
    <row r="807" spans="1:4" ht="31.5">
      <c r="A807" s="33">
        <v>89236</v>
      </c>
      <c r="B807" s="34" t="s">
        <v>1621</v>
      </c>
      <c r="C807" s="35" t="s">
        <v>489</v>
      </c>
      <c r="D807" s="33" t="s">
        <v>1622</v>
      </c>
    </row>
    <row r="808" spans="1:4">
      <c r="A808" s="30">
        <v>89237</v>
      </c>
      <c r="B808" s="31" t="s">
        <v>1623</v>
      </c>
      <c r="C808" s="32" t="s">
        <v>489</v>
      </c>
      <c r="D808" s="30" t="s">
        <v>1624</v>
      </c>
    </row>
    <row r="809" spans="1:4" ht="31.5">
      <c r="A809" s="33">
        <v>89238</v>
      </c>
      <c r="B809" s="34" t="s">
        <v>1625</v>
      </c>
      <c r="C809" s="35" t="s">
        <v>489</v>
      </c>
      <c r="D809" s="33" t="s">
        <v>1626</v>
      </c>
    </row>
    <row r="810" spans="1:4" ht="31.5">
      <c r="A810" s="30">
        <v>89239</v>
      </c>
      <c r="B810" s="31" t="s">
        <v>1627</v>
      </c>
      <c r="C810" s="32" t="s">
        <v>489</v>
      </c>
      <c r="D810" s="30" t="s">
        <v>1628</v>
      </c>
    </row>
    <row r="811" spans="1:4" ht="31.5">
      <c r="A811" s="33">
        <v>89240</v>
      </c>
      <c r="B811" s="34" t="s">
        <v>1629</v>
      </c>
      <c r="C811" s="35" t="s">
        <v>489</v>
      </c>
      <c r="D811" s="33" t="s">
        <v>1630</v>
      </c>
    </row>
    <row r="812" spans="1:4" ht="31.5">
      <c r="A812" s="30">
        <v>89241</v>
      </c>
      <c r="B812" s="31" t="s">
        <v>1631</v>
      </c>
      <c r="C812" s="32" t="s">
        <v>489</v>
      </c>
      <c r="D812" s="30" t="s">
        <v>1632</v>
      </c>
    </row>
    <row r="813" spans="1:4" ht="31.5">
      <c r="A813" s="33">
        <v>89246</v>
      </c>
      <c r="B813" s="34" t="s">
        <v>1633</v>
      </c>
      <c r="C813" s="35" t="s">
        <v>489</v>
      </c>
      <c r="D813" s="33" t="s">
        <v>1634</v>
      </c>
    </row>
    <row r="814" spans="1:4">
      <c r="A814" s="30">
        <v>89247</v>
      </c>
      <c r="B814" s="31" t="s">
        <v>1635</v>
      </c>
      <c r="C814" s="32" t="s">
        <v>489</v>
      </c>
      <c r="D814" s="30" t="s">
        <v>1636</v>
      </c>
    </row>
    <row r="815" spans="1:4" ht="31.5">
      <c r="A815" s="33">
        <v>89248</v>
      </c>
      <c r="B815" s="34" t="s">
        <v>1637</v>
      </c>
      <c r="C815" s="35" t="s">
        <v>489</v>
      </c>
      <c r="D815" s="33" t="s">
        <v>1638</v>
      </c>
    </row>
    <row r="816" spans="1:4" ht="31.5">
      <c r="A816" s="30">
        <v>89249</v>
      </c>
      <c r="B816" s="31" t="s">
        <v>1639</v>
      </c>
      <c r="C816" s="32" t="s">
        <v>489</v>
      </c>
      <c r="D816" s="30" t="s">
        <v>1640</v>
      </c>
    </row>
    <row r="817" spans="1:4" ht="31.5">
      <c r="A817" s="33">
        <v>89253</v>
      </c>
      <c r="B817" s="34" t="s">
        <v>1641</v>
      </c>
      <c r="C817" s="35" t="s">
        <v>489</v>
      </c>
      <c r="D817" s="33" t="s">
        <v>1642</v>
      </c>
    </row>
    <row r="818" spans="1:4" ht="31.5">
      <c r="A818" s="30">
        <v>89254</v>
      </c>
      <c r="B818" s="31" t="s">
        <v>1643</v>
      </c>
      <c r="C818" s="32" t="s">
        <v>489</v>
      </c>
      <c r="D818" s="30" t="s">
        <v>1644</v>
      </c>
    </row>
    <row r="819" spans="1:4" ht="31.5">
      <c r="A819" s="33">
        <v>89255</v>
      </c>
      <c r="B819" s="34" t="s">
        <v>1645</v>
      </c>
      <c r="C819" s="35" t="s">
        <v>489</v>
      </c>
      <c r="D819" s="33" t="s">
        <v>1646</v>
      </c>
    </row>
    <row r="820" spans="1:4" ht="31.5">
      <c r="A820" s="30">
        <v>89256</v>
      </c>
      <c r="B820" s="31" t="s">
        <v>1647</v>
      </c>
      <c r="C820" s="32" t="s">
        <v>489</v>
      </c>
      <c r="D820" s="30" t="s">
        <v>1648</v>
      </c>
    </row>
    <row r="821" spans="1:4" ht="47.25">
      <c r="A821" s="33">
        <v>89259</v>
      </c>
      <c r="B821" s="34" t="s">
        <v>1649</v>
      </c>
      <c r="C821" s="35" t="s">
        <v>489</v>
      </c>
      <c r="D821" s="33" t="s">
        <v>1650</v>
      </c>
    </row>
    <row r="822" spans="1:4" ht="47.25">
      <c r="A822" s="30">
        <v>89260</v>
      </c>
      <c r="B822" s="31" t="s">
        <v>1651</v>
      </c>
      <c r="C822" s="32" t="s">
        <v>489</v>
      </c>
      <c r="D822" s="30" t="s">
        <v>1169</v>
      </c>
    </row>
    <row r="823" spans="1:4" ht="47.25">
      <c r="A823" s="33">
        <v>89262</v>
      </c>
      <c r="B823" s="34" t="s">
        <v>1652</v>
      </c>
      <c r="C823" s="35" t="s">
        <v>489</v>
      </c>
      <c r="D823" s="33" t="s">
        <v>1653</v>
      </c>
    </row>
    <row r="824" spans="1:4">
      <c r="A824" s="30">
        <v>89264</v>
      </c>
      <c r="B824" s="31" t="s">
        <v>1654</v>
      </c>
      <c r="C824" s="32" t="s">
        <v>489</v>
      </c>
      <c r="D824" s="30" t="s">
        <v>1655</v>
      </c>
    </row>
    <row r="825" spans="1:4">
      <c r="A825" s="33">
        <v>89265</v>
      </c>
      <c r="B825" s="34" t="s">
        <v>1656</v>
      </c>
      <c r="C825" s="35" t="s">
        <v>489</v>
      </c>
      <c r="D825" s="33" t="s">
        <v>1657</v>
      </c>
    </row>
    <row r="826" spans="1:4">
      <c r="A826" s="30">
        <v>89266</v>
      </c>
      <c r="B826" s="31" t="s">
        <v>1658</v>
      </c>
      <c r="C826" s="32" t="s">
        <v>489</v>
      </c>
      <c r="D826" s="30" t="s">
        <v>1659</v>
      </c>
    </row>
    <row r="827" spans="1:4" ht="31.5">
      <c r="A827" s="33">
        <v>89267</v>
      </c>
      <c r="B827" s="34" t="s">
        <v>1660</v>
      </c>
      <c r="C827" s="35" t="s">
        <v>489</v>
      </c>
      <c r="D827" s="33" t="s">
        <v>1661</v>
      </c>
    </row>
    <row r="828" spans="1:4" ht="31.5">
      <c r="A828" s="30">
        <v>89268</v>
      </c>
      <c r="B828" s="31" t="s">
        <v>1662</v>
      </c>
      <c r="C828" s="32" t="s">
        <v>489</v>
      </c>
      <c r="D828" s="30" t="s">
        <v>1663</v>
      </c>
    </row>
    <row r="829" spans="1:4" ht="31.5">
      <c r="A829" s="33">
        <v>89269</v>
      </c>
      <c r="B829" s="34" t="s">
        <v>1664</v>
      </c>
      <c r="C829" s="35" t="s">
        <v>489</v>
      </c>
      <c r="D829" s="33" t="s">
        <v>1665</v>
      </c>
    </row>
    <row r="830" spans="1:4" ht="31.5">
      <c r="A830" s="30">
        <v>89270</v>
      </c>
      <c r="B830" s="31" t="s">
        <v>1666</v>
      </c>
      <c r="C830" s="32" t="s">
        <v>489</v>
      </c>
      <c r="D830" s="30" t="s">
        <v>1667</v>
      </c>
    </row>
    <row r="831" spans="1:4" ht="31.5">
      <c r="A831" s="33">
        <v>89271</v>
      </c>
      <c r="B831" s="34" t="s">
        <v>1668</v>
      </c>
      <c r="C831" s="35" t="s">
        <v>489</v>
      </c>
      <c r="D831" s="33" t="s">
        <v>1669</v>
      </c>
    </row>
    <row r="832" spans="1:4" ht="31.5">
      <c r="A832" s="30">
        <v>89274</v>
      </c>
      <c r="B832" s="31" t="s">
        <v>1670</v>
      </c>
      <c r="C832" s="32" t="s">
        <v>489</v>
      </c>
      <c r="D832" s="30" t="s">
        <v>1144</v>
      </c>
    </row>
    <row r="833" spans="1:4" ht="31.5">
      <c r="A833" s="33">
        <v>89275</v>
      </c>
      <c r="B833" s="34" t="s">
        <v>1671</v>
      </c>
      <c r="C833" s="35" t="s">
        <v>489</v>
      </c>
      <c r="D833" s="33" t="s">
        <v>712</v>
      </c>
    </row>
    <row r="834" spans="1:4" ht="31.5">
      <c r="A834" s="30">
        <v>89276</v>
      </c>
      <c r="B834" s="31" t="s">
        <v>1672</v>
      </c>
      <c r="C834" s="32" t="s">
        <v>489</v>
      </c>
      <c r="D834" s="30" t="s">
        <v>1673</v>
      </c>
    </row>
    <row r="835" spans="1:4" ht="31.5">
      <c r="A835" s="33">
        <v>89277</v>
      </c>
      <c r="B835" s="34" t="s">
        <v>1674</v>
      </c>
      <c r="C835" s="35" t="s">
        <v>489</v>
      </c>
      <c r="D835" s="33" t="s">
        <v>1675</v>
      </c>
    </row>
    <row r="836" spans="1:4" ht="31.5">
      <c r="A836" s="30">
        <v>89280</v>
      </c>
      <c r="B836" s="31" t="s">
        <v>1676</v>
      </c>
      <c r="C836" s="32" t="s">
        <v>489</v>
      </c>
      <c r="D836" s="30" t="s">
        <v>1677</v>
      </c>
    </row>
    <row r="837" spans="1:4" ht="31.5">
      <c r="A837" s="33">
        <v>89281</v>
      </c>
      <c r="B837" s="34" t="s">
        <v>1678</v>
      </c>
      <c r="C837" s="35" t="s">
        <v>489</v>
      </c>
      <c r="D837" s="33" t="s">
        <v>1485</v>
      </c>
    </row>
    <row r="838" spans="1:4" ht="31.5">
      <c r="A838" s="30">
        <v>89870</v>
      </c>
      <c r="B838" s="31" t="s">
        <v>1679</v>
      </c>
      <c r="C838" s="32" t="s">
        <v>489</v>
      </c>
      <c r="D838" s="30" t="s">
        <v>1680</v>
      </c>
    </row>
    <row r="839" spans="1:4" ht="31.5">
      <c r="A839" s="33">
        <v>89871</v>
      </c>
      <c r="B839" s="34" t="s">
        <v>1681</v>
      </c>
      <c r="C839" s="35" t="s">
        <v>489</v>
      </c>
      <c r="D839" s="33" t="s">
        <v>1682</v>
      </c>
    </row>
    <row r="840" spans="1:4" ht="31.5">
      <c r="A840" s="30">
        <v>89872</v>
      </c>
      <c r="B840" s="31" t="s">
        <v>1683</v>
      </c>
      <c r="C840" s="32" t="s">
        <v>489</v>
      </c>
      <c r="D840" s="30" t="s">
        <v>1673</v>
      </c>
    </row>
    <row r="841" spans="1:4" ht="31.5">
      <c r="A841" s="33">
        <v>89873</v>
      </c>
      <c r="B841" s="34" t="s">
        <v>1684</v>
      </c>
      <c r="C841" s="35" t="s">
        <v>489</v>
      </c>
      <c r="D841" s="33" t="s">
        <v>1685</v>
      </c>
    </row>
    <row r="842" spans="1:4" ht="31.5">
      <c r="A842" s="30">
        <v>89874</v>
      </c>
      <c r="B842" s="31" t="s">
        <v>1686</v>
      </c>
      <c r="C842" s="32" t="s">
        <v>489</v>
      </c>
      <c r="D842" s="30" t="s">
        <v>1687</v>
      </c>
    </row>
    <row r="843" spans="1:4" ht="31.5">
      <c r="A843" s="33">
        <v>89878</v>
      </c>
      <c r="B843" s="34" t="s">
        <v>1688</v>
      </c>
      <c r="C843" s="35" t="s">
        <v>489</v>
      </c>
      <c r="D843" s="33" t="s">
        <v>1689</v>
      </c>
    </row>
    <row r="844" spans="1:4" ht="31.5">
      <c r="A844" s="30">
        <v>89879</v>
      </c>
      <c r="B844" s="31" t="s">
        <v>1690</v>
      </c>
      <c r="C844" s="32" t="s">
        <v>489</v>
      </c>
      <c r="D844" s="30" t="s">
        <v>1691</v>
      </c>
    </row>
    <row r="845" spans="1:4" ht="31.5">
      <c r="A845" s="33">
        <v>89880</v>
      </c>
      <c r="B845" s="34" t="s">
        <v>1692</v>
      </c>
      <c r="C845" s="35" t="s">
        <v>489</v>
      </c>
      <c r="D845" s="33" t="s">
        <v>1144</v>
      </c>
    </row>
    <row r="846" spans="1:4" ht="31.5">
      <c r="A846" s="30">
        <v>89881</v>
      </c>
      <c r="B846" s="31" t="s">
        <v>1693</v>
      </c>
      <c r="C846" s="32" t="s">
        <v>489</v>
      </c>
      <c r="D846" s="30" t="s">
        <v>1694</v>
      </c>
    </row>
    <row r="847" spans="1:4" ht="31.5">
      <c r="A847" s="33">
        <v>89882</v>
      </c>
      <c r="B847" s="34" t="s">
        <v>1695</v>
      </c>
      <c r="C847" s="35" t="s">
        <v>489</v>
      </c>
      <c r="D847" s="33" t="s">
        <v>1696</v>
      </c>
    </row>
    <row r="848" spans="1:4" ht="31.5">
      <c r="A848" s="30">
        <v>90582</v>
      </c>
      <c r="B848" s="31" t="s">
        <v>1697</v>
      </c>
      <c r="C848" s="32" t="s">
        <v>489</v>
      </c>
      <c r="D848" s="30" t="s">
        <v>1698</v>
      </c>
    </row>
    <row r="849" spans="1:4">
      <c r="A849" s="33">
        <v>90583</v>
      </c>
      <c r="B849" s="34" t="s">
        <v>1699</v>
      </c>
      <c r="C849" s="35" t="s">
        <v>489</v>
      </c>
      <c r="D849" s="33" t="s">
        <v>1525</v>
      </c>
    </row>
    <row r="850" spans="1:4" ht="31.5">
      <c r="A850" s="30">
        <v>90584</v>
      </c>
      <c r="B850" s="31" t="s">
        <v>1700</v>
      </c>
      <c r="C850" s="32" t="s">
        <v>489</v>
      </c>
      <c r="D850" s="30" t="s">
        <v>1701</v>
      </c>
    </row>
    <row r="851" spans="1:4" ht="31.5">
      <c r="A851" s="33">
        <v>90585</v>
      </c>
      <c r="B851" s="34" t="s">
        <v>1702</v>
      </c>
      <c r="C851" s="35" t="s">
        <v>489</v>
      </c>
      <c r="D851" s="33" t="s">
        <v>1703</v>
      </c>
    </row>
    <row r="852" spans="1:4">
      <c r="A852" s="30">
        <v>55960</v>
      </c>
      <c r="B852" s="31" t="s">
        <v>1704</v>
      </c>
      <c r="C852" s="32" t="s">
        <v>365</v>
      </c>
      <c r="D852" s="30" t="s">
        <v>1705</v>
      </c>
    </row>
    <row r="853" spans="1:4">
      <c r="A853" s="33">
        <v>72085</v>
      </c>
      <c r="B853" s="34" t="s">
        <v>1706</v>
      </c>
      <c r="C853" s="35" t="s">
        <v>6</v>
      </c>
      <c r="D853" s="33" t="s">
        <v>1707</v>
      </c>
    </row>
    <row r="854" spans="1:4">
      <c r="A854" s="30">
        <v>72086</v>
      </c>
      <c r="B854" s="31" t="s">
        <v>1708</v>
      </c>
      <c r="C854" s="32" t="s">
        <v>6</v>
      </c>
      <c r="D854" s="30" t="s">
        <v>1709</v>
      </c>
    </row>
    <row r="855" spans="1:4">
      <c r="A855" s="33">
        <v>72087</v>
      </c>
      <c r="B855" s="34" t="s">
        <v>1710</v>
      </c>
      <c r="C855" s="35" t="s">
        <v>6</v>
      </c>
      <c r="D855" s="33" t="s">
        <v>1711</v>
      </c>
    </row>
    <row r="856" spans="1:4">
      <c r="A856" s="30">
        <v>72088</v>
      </c>
      <c r="B856" s="31" t="s">
        <v>1712</v>
      </c>
      <c r="C856" s="32" t="s">
        <v>197</v>
      </c>
      <c r="D856" s="30" t="s">
        <v>1713</v>
      </c>
    </row>
    <row r="857" spans="1:4" ht="31.5">
      <c r="A857" s="33" t="s">
        <v>1714</v>
      </c>
      <c r="B857" s="34" t="s">
        <v>1715</v>
      </c>
      <c r="C857" s="35" t="s">
        <v>365</v>
      </c>
      <c r="D857" s="33" t="s">
        <v>1716</v>
      </c>
    </row>
    <row r="858" spans="1:4">
      <c r="A858" s="30" t="s">
        <v>1717</v>
      </c>
      <c r="B858" s="31" t="s">
        <v>1718</v>
      </c>
      <c r="C858" s="32" t="s">
        <v>365</v>
      </c>
      <c r="D858" s="30" t="s">
        <v>1719</v>
      </c>
    </row>
    <row r="859" spans="1:4">
      <c r="A859" s="33" t="s">
        <v>1720</v>
      </c>
      <c r="B859" s="34" t="s">
        <v>1721</v>
      </c>
      <c r="C859" s="35" t="s">
        <v>365</v>
      </c>
      <c r="D859" s="33" t="s">
        <v>1722</v>
      </c>
    </row>
    <row r="860" spans="1:4">
      <c r="A860" s="30" t="s">
        <v>1723</v>
      </c>
      <c r="B860" s="31" t="s">
        <v>1724</v>
      </c>
      <c r="C860" s="32" t="s">
        <v>197</v>
      </c>
      <c r="D860" s="30" t="s">
        <v>1725</v>
      </c>
    </row>
    <row r="861" spans="1:4">
      <c r="A861" s="33" t="s">
        <v>1726</v>
      </c>
      <c r="B861" s="34" t="s">
        <v>1727</v>
      </c>
      <c r="C861" s="35" t="s">
        <v>197</v>
      </c>
      <c r="D861" s="33" t="s">
        <v>1728</v>
      </c>
    </row>
    <row r="862" spans="1:4">
      <c r="A862" s="30" t="s">
        <v>1729</v>
      </c>
      <c r="B862" s="31" t="s">
        <v>1730</v>
      </c>
      <c r="C862" s="32" t="s">
        <v>197</v>
      </c>
      <c r="D862" s="30" t="s">
        <v>1731</v>
      </c>
    </row>
    <row r="863" spans="1:4">
      <c r="A863" s="33" t="s">
        <v>1732</v>
      </c>
      <c r="B863" s="34" t="s">
        <v>1733</v>
      </c>
      <c r="C863" s="35" t="s">
        <v>197</v>
      </c>
      <c r="D863" s="33" t="s">
        <v>1734</v>
      </c>
    </row>
    <row r="864" spans="1:4">
      <c r="A864" s="30" t="s">
        <v>1735</v>
      </c>
      <c r="B864" s="31" t="s">
        <v>1736</v>
      </c>
      <c r="C864" s="32" t="s">
        <v>197</v>
      </c>
      <c r="D864" s="30" t="s">
        <v>1737</v>
      </c>
    </row>
    <row r="865" spans="1:4">
      <c r="A865" s="33" t="s">
        <v>1738</v>
      </c>
      <c r="B865" s="34" t="s">
        <v>1739</v>
      </c>
      <c r="C865" s="35" t="s">
        <v>197</v>
      </c>
      <c r="D865" s="33" t="s">
        <v>1740</v>
      </c>
    </row>
    <row r="866" spans="1:4">
      <c r="A866" s="30" t="s">
        <v>1741</v>
      </c>
      <c r="B866" s="31" t="s">
        <v>1742</v>
      </c>
      <c r="C866" s="32" t="s">
        <v>197</v>
      </c>
      <c r="D866" s="30" t="s">
        <v>1743</v>
      </c>
    </row>
    <row r="867" spans="1:4">
      <c r="A867" s="33" t="s">
        <v>1744</v>
      </c>
      <c r="B867" s="34" t="s">
        <v>1745</v>
      </c>
      <c r="C867" s="35" t="s">
        <v>197</v>
      </c>
      <c r="D867" s="33" t="s">
        <v>1746</v>
      </c>
    </row>
    <row r="868" spans="1:4">
      <c r="A868" s="30" t="s">
        <v>1747</v>
      </c>
      <c r="B868" s="31" t="s">
        <v>1748</v>
      </c>
      <c r="C868" s="32" t="s">
        <v>197</v>
      </c>
      <c r="D868" s="30" t="s">
        <v>1749</v>
      </c>
    </row>
    <row r="869" spans="1:4">
      <c r="A869" s="33" t="s">
        <v>1750</v>
      </c>
      <c r="B869" s="34" t="s">
        <v>1751</v>
      </c>
      <c r="C869" s="35" t="s">
        <v>197</v>
      </c>
      <c r="D869" s="33" t="s">
        <v>1752</v>
      </c>
    </row>
    <row r="870" spans="1:4">
      <c r="A870" s="30" t="s">
        <v>1753</v>
      </c>
      <c r="B870" s="31" t="s">
        <v>1754</v>
      </c>
      <c r="C870" s="32" t="s">
        <v>197</v>
      </c>
      <c r="D870" s="30" t="s">
        <v>1755</v>
      </c>
    </row>
    <row r="871" spans="1:4">
      <c r="A871" s="33" t="s">
        <v>1756</v>
      </c>
      <c r="B871" s="34" t="s">
        <v>1757</v>
      </c>
      <c r="C871" s="35" t="s">
        <v>197</v>
      </c>
      <c r="D871" s="33" t="s">
        <v>1758</v>
      </c>
    </row>
    <row r="872" spans="1:4">
      <c r="A872" s="30" t="s">
        <v>1759</v>
      </c>
      <c r="B872" s="31" t="s">
        <v>1760</v>
      </c>
      <c r="C872" s="32" t="s">
        <v>197</v>
      </c>
      <c r="D872" s="30" t="s">
        <v>1761</v>
      </c>
    </row>
    <row r="873" spans="1:4">
      <c r="A873" s="33" t="s">
        <v>1762</v>
      </c>
      <c r="B873" s="34" t="s">
        <v>1763</v>
      </c>
      <c r="C873" s="35" t="s">
        <v>197</v>
      </c>
      <c r="D873" s="33" t="s">
        <v>1764</v>
      </c>
    </row>
    <row r="874" spans="1:4">
      <c r="A874" s="30" t="s">
        <v>1765</v>
      </c>
      <c r="B874" s="31" t="s">
        <v>1766</v>
      </c>
      <c r="C874" s="32" t="s">
        <v>197</v>
      </c>
      <c r="D874" s="30" t="s">
        <v>1767</v>
      </c>
    </row>
    <row r="875" spans="1:4">
      <c r="A875" s="33" t="s">
        <v>1768</v>
      </c>
      <c r="B875" s="34" t="s">
        <v>1769</v>
      </c>
      <c r="C875" s="35" t="s">
        <v>197</v>
      </c>
      <c r="D875" s="33" t="s">
        <v>1770</v>
      </c>
    </row>
    <row r="876" spans="1:4">
      <c r="A876" s="30" t="s">
        <v>1771</v>
      </c>
      <c r="B876" s="31" t="s">
        <v>1772</v>
      </c>
      <c r="C876" s="32" t="s">
        <v>197</v>
      </c>
      <c r="D876" s="30" t="s">
        <v>1773</v>
      </c>
    </row>
    <row r="877" spans="1:4">
      <c r="A877" s="33" t="s">
        <v>1774</v>
      </c>
      <c r="B877" s="34" t="s">
        <v>1775</v>
      </c>
      <c r="C877" s="35" t="s">
        <v>197</v>
      </c>
      <c r="D877" s="33" t="s">
        <v>1776</v>
      </c>
    </row>
    <row r="878" spans="1:4">
      <c r="A878" s="30" t="s">
        <v>1777</v>
      </c>
      <c r="B878" s="31" t="s">
        <v>1778</v>
      </c>
      <c r="C878" s="32" t="s">
        <v>197</v>
      </c>
      <c r="D878" s="30" t="s">
        <v>1779</v>
      </c>
    </row>
    <row r="879" spans="1:4">
      <c r="A879" s="33" t="s">
        <v>1780</v>
      </c>
      <c r="B879" s="34" t="s">
        <v>1781</v>
      </c>
      <c r="C879" s="35" t="s">
        <v>197</v>
      </c>
      <c r="D879" s="33" t="s">
        <v>1782</v>
      </c>
    </row>
    <row r="880" spans="1:4">
      <c r="A880" s="30">
        <v>84005</v>
      </c>
      <c r="B880" s="31" t="s">
        <v>1783</v>
      </c>
      <c r="C880" s="32" t="s">
        <v>365</v>
      </c>
      <c r="D880" s="30" t="s">
        <v>1784</v>
      </c>
    </row>
    <row r="881" spans="1:4" ht="31.5">
      <c r="A881" s="33">
        <v>84006</v>
      </c>
      <c r="B881" s="34" t="s">
        <v>1785</v>
      </c>
      <c r="C881" s="35" t="s">
        <v>365</v>
      </c>
      <c r="D881" s="33" t="s">
        <v>1786</v>
      </c>
    </row>
    <row r="882" spans="1:4" ht="31.5">
      <c r="A882" s="30">
        <v>84007</v>
      </c>
      <c r="B882" s="31" t="s">
        <v>1787</v>
      </c>
      <c r="C882" s="32" t="s">
        <v>365</v>
      </c>
      <c r="D882" s="30" t="s">
        <v>1788</v>
      </c>
    </row>
    <row r="883" spans="1:4">
      <c r="A883" s="33">
        <v>84008</v>
      </c>
      <c r="B883" s="34" t="s">
        <v>1789</v>
      </c>
      <c r="C883" s="35" t="s">
        <v>6</v>
      </c>
      <c r="D883" s="33" t="s">
        <v>1790</v>
      </c>
    </row>
    <row r="884" spans="1:4" ht="31.5">
      <c r="A884" s="30">
        <v>84009</v>
      </c>
      <c r="B884" s="31" t="s">
        <v>1791</v>
      </c>
      <c r="C884" s="32" t="s">
        <v>6</v>
      </c>
      <c r="D884" s="30" t="s">
        <v>153</v>
      </c>
    </row>
    <row r="885" spans="1:4" ht="31.5">
      <c r="A885" s="33">
        <v>84010</v>
      </c>
      <c r="B885" s="34" t="s">
        <v>1792</v>
      </c>
      <c r="C885" s="35" t="s">
        <v>6</v>
      </c>
      <c r="D885" s="33" t="s">
        <v>1793</v>
      </c>
    </row>
    <row r="886" spans="1:4" ht="31.5">
      <c r="A886" s="30">
        <v>84011</v>
      </c>
      <c r="B886" s="31" t="s">
        <v>1794</v>
      </c>
      <c r="C886" s="32" t="s">
        <v>6</v>
      </c>
      <c r="D886" s="30" t="s">
        <v>1795</v>
      </c>
    </row>
    <row r="887" spans="1:4">
      <c r="A887" s="33">
        <v>84012</v>
      </c>
      <c r="B887" s="34" t="s">
        <v>1796</v>
      </c>
      <c r="C887" s="35" t="s">
        <v>6</v>
      </c>
      <c r="D887" s="33" t="s">
        <v>1797</v>
      </c>
    </row>
    <row r="888" spans="1:4" ht="31.5">
      <c r="A888" s="30">
        <v>84014</v>
      </c>
      <c r="B888" s="31" t="s">
        <v>1798</v>
      </c>
      <c r="C888" s="32" t="s">
        <v>6</v>
      </c>
      <c r="D888" s="30" t="s">
        <v>1799</v>
      </c>
    </row>
    <row r="889" spans="1:4">
      <c r="A889" s="33">
        <v>84016</v>
      </c>
      <c r="B889" s="34" t="s">
        <v>1800</v>
      </c>
      <c r="C889" s="35" t="s">
        <v>6</v>
      </c>
      <c r="D889" s="33" t="s">
        <v>1801</v>
      </c>
    </row>
    <row r="890" spans="1:4" ht="31.5">
      <c r="A890" s="30">
        <v>84018</v>
      </c>
      <c r="B890" s="31" t="s">
        <v>1802</v>
      </c>
      <c r="C890" s="32" t="s">
        <v>6</v>
      </c>
      <c r="D890" s="30" t="s">
        <v>1803</v>
      </c>
    </row>
    <row r="891" spans="1:4">
      <c r="A891" s="33">
        <v>84019</v>
      </c>
      <c r="B891" s="34" t="s">
        <v>1804</v>
      </c>
      <c r="C891" s="35" t="s">
        <v>6</v>
      </c>
      <c r="D891" s="33" t="s">
        <v>1805</v>
      </c>
    </row>
    <row r="892" spans="1:4">
      <c r="A892" s="30">
        <v>84022</v>
      </c>
      <c r="B892" s="31" t="s">
        <v>1806</v>
      </c>
      <c r="C892" s="32" t="s">
        <v>6</v>
      </c>
      <c r="D892" s="30" t="s">
        <v>1807</v>
      </c>
    </row>
    <row r="893" spans="1:4">
      <c r="A893" s="33">
        <v>84025</v>
      </c>
      <c r="B893" s="34" t="s">
        <v>1808</v>
      </c>
      <c r="C893" s="35" t="s">
        <v>6</v>
      </c>
      <c r="D893" s="33" t="s">
        <v>1809</v>
      </c>
    </row>
    <row r="894" spans="1:4">
      <c r="A894" s="30">
        <v>84029</v>
      </c>
      <c r="B894" s="31" t="s">
        <v>1810</v>
      </c>
      <c r="C894" s="32" t="s">
        <v>6</v>
      </c>
      <c r="D894" s="30" t="s">
        <v>1811</v>
      </c>
    </row>
    <row r="895" spans="1:4">
      <c r="A895" s="33">
        <v>84030</v>
      </c>
      <c r="B895" s="34" t="s">
        <v>1812</v>
      </c>
      <c r="C895" s="35" t="s">
        <v>6</v>
      </c>
      <c r="D895" s="33" t="s">
        <v>1813</v>
      </c>
    </row>
    <row r="896" spans="1:4" ht="31.5">
      <c r="A896" s="30">
        <v>84031</v>
      </c>
      <c r="B896" s="31" t="s">
        <v>1814</v>
      </c>
      <c r="C896" s="32" t="s">
        <v>365</v>
      </c>
      <c r="D896" s="30" t="s">
        <v>1815</v>
      </c>
    </row>
    <row r="897" spans="1:4">
      <c r="A897" s="33">
        <v>84032</v>
      </c>
      <c r="B897" s="34" t="s">
        <v>1816</v>
      </c>
      <c r="C897" s="35" t="s">
        <v>197</v>
      </c>
      <c r="D897" s="33" t="s">
        <v>1817</v>
      </c>
    </row>
    <row r="898" spans="1:4">
      <c r="A898" s="30">
        <v>72089</v>
      </c>
      <c r="B898" s="31" t="s">
        <v>1818</v>
      </c>
      <c r="C898" s="32" t="s">
        <v>365</v>
      </c>
      <c r="D898" s="30" t="s">
        <v>1819</v>
      </c>
    </row>
    <row r="899" spans="1:4">
      <c r="A899" s="33">
        <v>72091</v>
      </c>
      <c r="B899" s="34" t="s">
        <v>1820</v>
      </c>
      <c r="C899" s="35" t="s">
        <v>365</v>
      </c>
      <c r="D899" s="33" t="s">
        <v>1821</v>
      </c>
    </row>
    <row r="900" spans="1:4">
      <c r="A900" s="30">
        <v>72101</v>
      </c>
      <c r="B900" s="31" t="s">
        <v>1822</v>
      </c>
      <c r="C900" s="32" t="s">
        <v>365</v>
      </c>
      <c r="D900" s="30" t="s">
        <v>1823</v>
      </c>
    </row>
    <row r="901" spans="1:4" ht="31.5">
      <c r="A901" s="33">
        <v>72103</v>
      </c>
      <c r="B901" s="34" t="s">
        <v>1824</v>
      </c>
      <c r="C901" s="35" t="s">
        <v>6</v>
      </c>
      <c r="D901" s="33" t="s">
        <v>1825</v>
      </c>
    </row>
    <row r="902" spans="1:4">
      <c r="A902" s="30" t="s">
        <v>1826</v>
      </c>
      <c r="B902" s="31" t="s">
        <v>1827</v>
      </c>
      <c r="C902" s="32" t="s">
        <v>365</v>
      </c>
      <c r="D902" s="30" t="s">
        <v>1828</v>
      </c>
    </row>
    <row r="903" spans="1:4">
      <c r="A903" s="33" t="s">
        <v>1829</v>
      </c>
      <c r="B903" s="34" t="s">
        <v>1830</v>
      </c>
      <c r="C903" s="35" t="s">
        <v>365</v>
      </c>
      <c r="D903" s="33" t="s">
        <v>1831</v>
      </c>
    </row>
    <row r="904" spans="1:4">
      <c r="A904" s="30" t="s">
        <v>1832</v>
      </c>
      <c r="B904" s="31" t="s">
        <v>1833</v>
      </c>
      <c r="C904" s="32" t="s">
        <v>365</v>
      </c>
      <c r="D904" s="30" t="s">
        <v>1834</v>
      </c>
    </row>
    <row r="905" spans="1:4">
      <c r="A905" s="33" t="s">
        <v>1835</v>
      </c>
      <c r="B905" s="34" t="s">
        <v>1836</v>
      </c>
      <c r="C905" s="35" t="s">
        <v>365</v>
      </c>
      <c r="D905" s="33" t="s">
        <v>1837</v>
      </c>
    </row>
    <row r="906" spans="1:4">
      <c r="A906" s="30" t="s">
        <v>1838</v>
      </c>
      <c r="B906" s="31" t="s">
        <v>1839</v>
      </c>
      <c r="C906" s="32" t="s">
        <v>365</v>
      </c>
      <c r="D906" s="30" t="s">
        <v>1840</v>
      </c>
    </row>
    <row r="907" spans="1:4">
      <c r="A907" s="33" t="s">
        <v>1841</v>
      </c>
      <c r="B907" s="34" t="s">
        <v>1842</v>
      </c>
      <c r="C907" s="35" t="s">
        <v>6</v>
      </c>
      <c r="D907" s="33" t="s">
        <v>1843</v>
      </c>
    </row>
    <row r="908" spans="1:4" ht="31.5">
      <c r="A908" s="30" t="s">
        <v>1844</v>
      </c>
      <c r="B908" s="31" t="s">
        <v>1845</v>
      </c>
      <c r="C908" s="32" t="s">
        <v>6</v>
      </c>
      <c r="D908" s="30" t="s">
        <v>1846</v>
      </c>
    </row>
    <row r="909" spans="1:4" ht="31.5">
      <c r="A909" s="33" t="s">
        <v>1847</v>
      </c>
      <c r="B909" s="34" t="s">
        <v>1848</v>
      </c>
      <c r="C909" s="35" t="s">
        <v>365</v>
      </c>
      <c r="D909" s="33" t="s">
        <v>1849</v>
      </c>
    </row>
    <row r="910" spans="1:4">
      <c r="A910" s="30">
        <v>84033</v>
      </c>
      <c r="B910" s="31" t="s">
        <v>1850</v>
      </c>
      <c r="C910" s="32" t="s">
        <v>365</v>
      </c>
      <c r="D910" s="30" t="s">
        <v>1851</v>
      </c>
    </row>
    <row r="911" spans="1:4">
      <c r="A911" s="33">
        <v>72092</v>
      </c>
      <c r="B911" s="34" t="s">
        <v>1852</v>
      </c>
      <c r="C911" s="35" t="s">
        <v>365</v>
      </c>
      <c r="D911" s="33" t="s">
        <v>136</v>
      </c>
    </row>
    <row r="912" spans="1:4" ht="31.5">
      <c r="A912" s="30">
        <v>72093</v>
      </c>
      <c r="B912" s="31" t="s">
        <v>1853</v>
      </c>
      <c r="C912" s="32" t="s">
        <v>365</v>
      </c>
      <c r="D912" s="30" t="s">
        <v>1854</v>
      </c>
    </row>
    <row r="913" spans="1:4" ht="31.5">
      <c r="A913" s="33">
        <v>72094</v>
      </c>
      <c r="B913" s="34" t="s">
        <v>1855</v>
      </c>
      <c r="C913" s="35" t="s">
        <v>365</v>
      </c>
      <c r="D913" s="33" t="s">
        <v>1856</v>
      </c>
    </row>
    <row r="914" spans="1:4" ht="31.5">
      <c r="A914" s="30">
        <v>73633</v>
      </c>
      <c r="B914" s="31" t="s">
        <v>1857</v>
      </c>
      <c r="C914" s="32" t="s">
        <v>365</v>
      </c>
      <c r="D914" s="30" t="s">
        <v>1858</v>
      </c>
    </row>
    <row r="915" spans="1:4" ht="31.5">
      <c r="A915" s="33">
        <v>73634</v>
      </c>
      <c r="B915" s="34" t="s">
        <v>1859</v>
      </c>
      <c r="C915" s="35" t="s">
        <v>365</v>
      </c>
      <c r="D915" s="33" t="s">
        <v>1860</v>
      </c>
    </row>
    <row r="916" spans="1:4" ht="31.5">
      <c r="A916" s="30" t="s">
        <v>1861</v>
      </c>
      <c r="B916" s="31" t="s">
        <v>1862</v>
      </c>
      <c r="C916" s="32" t="s">
        <v>365</v>
      </c>
      <c r="D916" s="30" t="s">
        <v>1863</v>
      </c>
    </row>
    <row r="917" spans="1:4" ht="31.5">
      <c r="A917" s="33">
        <v>84035</v>
      </c>
      <c r="B917" s="34" t="s">
        <v>1864</v>
      </c>
      <c r="C917" s="35" t="s">
        <v>365</v>
      </c>
      <c r="D917" s="33" t="s">
        <v>1865</v>
      </c>
    </row>
    <row r="918" spans="1:4" ht="31.5">
      <c r="A918" s="30">
        <v>84036</v>
      </c>
      <c r="B918" s="31" t="s">
        <v>1866</v>
      </c>
      <c r="C918" s="32" t="s">
        <v>365</v>
      </c>
      <c r="D918" s="30" t="s">
        <v>1867</v>
      </c>
    </row>
    <row r="919" spans="1:4" ht="31.5">
      <c r="A919" s="33">
        <v>84037</v>
      </c>
      <c r="B919" s="34" t="s">
        <v>1868</v>
      </c>
      <c r="C919" s="35" t="s">
        <v>365</v>
      </c>
      <c r="D919" s="33" t="s">
        <v>1869</v>
      </c>
    </row>
    <row r="920" spans="1:4" ht="31.5">
      <c r="A920" s="30" t="s">
        <v>1870</v>
      </c>
      <c r="B920" s="31" t="s">
        <v>1871</v>
      </c>
      <c r="C920" s="32" t="s">
        <v>365</v>
      </c>
      <c r="D920" s="30" t="s">
        <v>1872</v>
      </c>
    </row>
    <row r="921" spans="1:4" ht="31.5">
      <c r="A921" s="33" t="s">
        <v>1873</v>
      </c>
      <c r="B921" s="34" t="s">
        <v>1874</v>
      </c>
      <c r="C921" s="35" t="s">
        <v>365</v>
      </c>
      <c r="D921" s="33" t="s">
        <v>1875</v>
      </c>
    </row>
    <row r="922" spans="1:4" ht="31.5">
      <c r="A922" s="30" t="s">
        <v>1876</v>
      </c>
      <c r="B922" s="31" t="s">
        <v>1877</v>
      </c>
      <c r="C922" s="32" t="s">
        <v>365</v>
      </c>
      <c r="D922" s="30" t="s">
        <v>1878</v>
      </c>
    </row>
    <row r="923" spans="1:4">
      <c r="A923" s="33" t="s">
        <v>1879</v>
      </c>
      <c r="B923" s="34" t="s">
        <v>1880</v>
      </c>
      <c r="C923" s="35" t="s">
        <v>365</v>
      </c>
      <c r="D923" s="33" t="s">
        <v>1881</v>
      </c>
    </row>
    <row r="924" spans="1:4">
      <c r="A924" s="30" t="s">
        <v>1882</v>
      </c>
      <c r="B924" s="31" t="s">
        <v>1883</v>
      </c>
      <c r="C924" s="32" t="s">
        <v>365</v>
      </c>
      <c r="D924" s="30" t="s">
        <v>1884</v>
      </c>
    </row>
    <row r="925" spans="1:4">
      <c r="A925" s="33" t="s">
        <v>1885</v>
      </c>
      <c r="B925" s="34" t="s">
        <v>1886</v>
      </c>
      <c r="C925" s="35" t="s">
        <v>365</v>
      </c>
      <c r="D925" s="33" t="s">
        <v>1887</v>
      </c>
    </row>
    <row r="926" spans="1:4" ht="31.5">
      <c r="A926" s="30" t="s">
        <v>1888</v>
      </c>
      <c r="B926" s="31" t="s">
        <v>1889</v>
      </c>
      <c r="C926" s="32" t="s">
        <v>365</v>
      </c>
      <c r="D926" s="30" t="s">
        <v>1890</v>
      </c>
    </row>
    <row r="927" spans="1:4" ht="31.5">
      <c r="A927" s="33" t="s">
        <v>1891</v>
      </c>
      <c r="B927" s="34" t="s">
        <v>1892</v>
      </c>
      <c r="C927" s="35" t="s">
        <v>365</v>
      </c>
      <c r="D927" s="33" t="s">
        <v>1893</v>
      </c>
    </row>
    <row r="928" spans="1:4" ht="31.5">
      <c r="A928" s="30" t="s">
        <v>1894</v>
      </c>
      <c r="B928" s="31" t="s">
        <v>1895</v>
      </c>
      <c r="C928" s="32" t="s">
        <v>365</v>
      </c>
      <c r="D928" s="30" t="s">
        <v>1896</v>
      </c>
    </row>
    <row r="929" spans="1:4">
      <c r="A929" s="33" t="s">
        <v>1897</v>
      </c>
      <c r="B929" s="34" t="s">
        <v>1898</v>
      </c>
      <c r="C929" s="35" t="s">
        <v>365</v>
      </c>
      <c r="D929" s="33" t="s">
        <v>1899</v>
      </c>
    </row>
    <row r="930" spans="1:4">
      <c r="A930" s="30" t="s">
        <v>1900</v>
      </c>
      <c r="B930" s="31" t="s">
        <v>1901</v>
      </c>
      <c r="C930" s="32" t="s">
        <v>365</v>
      </c>
      <c r="D930" s="30" t="s">
        <v>1902</v>
      </c>
    </row>
    <row r="931" spans="1:4">
      <c r="A931" s="33" t="s">
        <v>1903</v>
      </c>
      <c r="B931" s="34" t="s">
        <v>1904</v>
      </c>
      <c r="C931" s="35" t="s">
        <v>365</v>
      </c>
      <c r="D931" s="33" t="s">
        <v>1905</v>
      </c>
    </row>
    <row r="932" spans="1:4">
      <c r="A932" s="30" t="s">
        <v>1906</v>
      </c>
      <c r="B932" s="31" t="s">
        <v>1907</v>
      </c>
      <c r="C932" s="32" t="s">
        <v>365</v>
      </c>
      <c r="D932" s="30" t="s">
        <v>1908</v>
      </c>
    </row>
    <row r="933" spans="1:4">
      <c r="A933" s="33">
        <v>75220</v>
      </c>
      <c r="B933" s="34" t="s">
        <v>1909</v>
      </c>
      <c r="C933" s="35" t="s">
        <v>6</v>
      </c>
      <c r="D933" s="33" t="s">
        <v>1910</v>
      </c>
    </row>
    <row r="934" spans="1:4">
      <c r="A934" s="30" t="s">
        <v>1911</v>
      </c>
      <c r="B934" s="31" t="s">
        <v>1912</v>
      </c>
      <c r="C934" s="32" t="s">
        <v>365</v>
      </c>
      <c r="D934" s="30" t="s">
        <v>1913</v>
      </c>
    </row>
    <row r="935" spans="1:4">
      <c r="A935" s="33">
        <v>84038</v>
      </c>
      <c r="B935" s="34" t="s">
        <v>1914</v>
      </c>
      <c r="C935" s="35" t="s">
        <v>365</v>
      </c>
      <c r="D935" s="33" t="s">
        <v>1915</v>
      </c>
    </row>
    <row r="936" spans="1:4">
      <c r="A936" s="30">
        <v>84039</v>
      </c>
      <c r="B936" s="31" t="s">
        <v>1916</v>
      </c>
      <c r="C936" s="32" t="s">
        <v>365</v>
      </c>
      <c r="D936" s="30" t="s">
        <v>1917</v>
      </c>
    </row>
    <row r="937" spans="1:4">
      <c r="A937" s="33">
        <v>84040</v>
      </c>
      <c r="B937" s="34" t="s">
        <v>1918</v>
      </c>
      <c r="C937" s="35" t="s">
        <v>365</v>
      </c>
      <c r="D937" s="33" t="s">
        <v>1919</v>
      </c>
    </row>
    <row r="938" spans="1:4">
      <c r="A938" s="30">
        <v>72076</v>
      </c>
      <c r="B938" s="31" t="s">
        <v>1920</v>
      </c>
      <c r="C938" s="32" t="s">
        <v>365</v>
      </c>
      <c r="D938" s="30" t="s">
        <v>1921</v>
      </c>
    </row>
    <row r="939" spans="1:4" ht="31.5">
      <c r="A939" s="33">
        <v>72077</v>
      </c>
      <c r="B939" s="34" t="s">
        <v>1922</v>
      </c>
      <c r="C939" s="35" t="s">
        <v>365</v>
      </c>
      <c r="D939" s="33" t="s">
        <v>1923</v>
      </c>
    </row>
    <row r="940" spans="1:4" ht="31.5">
      <c r="A940" s="30">
        <v>72078</v>
      </c>
      <c r="B940" s="31" t="s">
        <v>1924</v>
      </c>
      <c r="C940" s="32" t="s">
        <v>365</v>
      </c>
      <c r="D940" s="30" t="s">
        <v>1925</v>
      </c>
    </row>
    <row r="941" spans="1:4" ht="31.5">
      <c r="A941" s="33">
        <v>72079</v>
      </c>
      <c r="B941" s="34" t="s">
        <v>1926</v>
      </c>
      <c r="C941" s="35" t="s">
        <v>365</v>
      </c>
      <c r="D941" s="33" t="s">
        <v>1927</v>
      </c>
    </row>
    <row r="942" spans="1:4" ht="31.5">
      <c r="A942" s="30">
        <v>72080</v>
      </c>
      <c r="B942" s="31" t="s">
        <v>1928</v>
      </c>
      <c r="C942" s="32" t="s">
        <v>365</v>
      </c>
      <c r="D942" s="30" t="s">
        <v>1929</v>
      </c>
    </row>
    <row r="943" spans="1:4" ht="31.5">
      <c r="A943" s="33">
        <v>72081</v>
      </c>
      <c r="B943" s="34" t="s">
        <v>1930</v>
      </c>
      <c r="C943" s="35" t="s">
        <v>365</v>
      </c>
      <c r="D943" s="33" t="s">
        <v>1931</v>
      </c>
    </row>
    <row r="944" spans="1:4" ht="31.5">
      <c r="A944" s="30">
        <v>72082</v>
      </c>
      <c r="B944" s="31" t="s">
        <v>1932</v>
      </c>
      <c r="C944" s="32" t="s">
        <v>365</v>
      </c>
      <c r="D944" s="30" t="s">
        <v>1933</v>
      </c>
    </row>
    <row r="945" spans="1:4" ht="31.5">
      <c r="A945" s="33">
        <v>72083</v>
      </c>
      <c r="B945" s="34" t="s">
        <v>1934</v>
      </c>
      <c r="C945" s="35" t="s">
        <v>365</v>
      </c>
      <c r="D945" s="33" t="s">
        <v>1935</v>
      </c>
    </row>
    <row r="946" spans="1:4" ht="31.5">
      <c r="A946" s="30">
        <v>72084</v>
      </c>
      <c r="B946" s="31" t="s">
        <v>1936</v>
      </c>
      <c r="C946" s="32" t="s">
        <v>365</v>
      </c>
      <c r="D946" s="30" t="s">
        <v>1937</v>
      </c>
    </row>
    <row r="947" spans="1:4">
      <c r="A947" s="33">
        <v>84041</v>
      </c>
      <c r="B947" s="34" t="s">
        <v>1938</v>
      </c>
      <c r="C947" s="35" t="s">
        <v>365</v>
      </c>
      <c r="D947" s="33" t="s">
        <v>1939</v>
      </c>
    </row>
    <row r="948" spans="1:4">
      <c r="A948" s="30">
        <v>6058</v>
      </c>
      <c r="B948" s="31" t="s">
        <v>1940</v>
      </c>
      <c r="C948" s="32" t="s">
        <v>6</v>
      </c>
      <c r="D948" s="30" t="s">
        <v>1941</v>
      </c>
    </row>
    <row r="949" spans="1:4">
      <c r="A949" s="33" t="s">
        <v>1942</v>
      </c>
      <c r="B949" s="34" t="s">
        <v>1943</v>
      </c>
      <c r="C949" s="35" t="s">
        <v>6</v>
      </c>
      <c r="D949" s="33" t="s">
        <v>1944</v>
      </c>
    </row>
    <row r="950" spans="1:4">
      <c r="A950" s="30" t="s">
        <v>1945</v>
      </c>
      <c r="B950" s="31" t="s">
        <v>1946</v>
      </c>
      <c r="C950" s="32" t="s">
        <v>6</v>
      </c>
      <c r="D950" s="30" t="s">
        <v>1947</v>
      </c>
    </row>
    <row r="951" spans="1:4" ht="31.5">
      <c r="A951" s="33" t="s">
        <v>1948</v>
      </c>
      <c r="B951" s="34" t="s">
        <v>1949</v>
      </c>
      <c r="C951" s="35" t="s">
        <v>6</v>
      </c>
      <c r="D951" s="33" t="s">
        <v>1950</v>
      </c>
    </row>
    <row r="952" spans="1:4">
      <c r="A952" s="30" t="s">
        <v>1951</v>
      </c>
      <c r="B952" s="31" t="s">
        <v>1952</v>
      </c>
      <c r="C952" s="32" t="s">
        <v>6</v>
      </c>
      <c r="D952" s="30" t="s">
        <v>1953</v>
      </c>
    </row>
    <row r="953" spans="1:4" ht="31.5">
      <c r="A953" s="33">
        <v>84042</v>
      </c>
      <c r="B953" s="34" t="s">
        <v>1954</v>
      </c>
      <c r="C953" s="35" t="s">
        <v>6</v>
      </c>
      <c r="D953" s="33" t="s">
        <v>1955</v>
      </c>
    </row>
    <row r="954" spans="1:4" ht="31.5">
      <c r="A954" s="30">
        <v>84043</v>
      </c>
      <c r="B954" s="31" t="s">
        <v>1956</v>
      </c>
      <c r="C954" s="32" t="s">
        <v>6</v>
      </c>
      <c r="D954" s="30" t="s">
        <v>1957</v>
      </c>
    </row>
    <row r="955" spans="1:4" ht="31.5">
      <c r="A955" s="33">
        <v>84044</v>
      </c>
      <c r="B955" s="34" t="s">
        <v>1958</v>
      </c>
      <c r="C955" s="35" t="s">
        <v>6</v>
      </c>
      <c r="D955" s="33" t="s">
        <v>1959</v>
      </c>
    </row>
    <row r="956" spans="1:4" ht="31.5">
      <c r="A956" s="30">
        <v>84045</v>
      </c>
      <c r="B956" s="31" t="s">
        <v>1960</v>
      </c>
      <c r="C956" s="32" t="s">
        <v>6</v>
      </c>
      <c r="D956" s="30" t="s">
        <v>1961</v>
      </c>
    </row>
    <row r="957" spans="1:4">
      <c r="A957" s="33">
        <v>72104</v>
      </c>
      <c r="B957" s="34" t="s">
        <v>1962</v>
      </c>
      <c r="C957" s="35" t="s">
        <v>6</v>
      </c>
      <c r="D957" s="33" t="s">
        <v>1401</v>
      </c>
    </row>
    <row r="958" spans="1:4">
      <c r="A958" s="30">
        <v>72105</v>
      </c>
      <c r="B958" s="31" t="s">
        <v>1963</v>
      </c>
      <c r="C958" s="32" t="s">
        <v>6</v>
      </c>
      <c r="D958" s="30" t="s">
        <v>490</v>
      </c>
    </row>
    <row r="959" spans="1:4">
      <c r="A959" s="33">
        <v>84046</v>
      </c>
      <c r="B959" s="34" t="s">
        <v>1964</v>
      </c>
      <c r="C959" s="35" t="s">
        <v>6</v>
      </c>
      <c r="D959" s="33" t="s">
        <v>1965</v>
      </c>
    </row>
    <row r="960" spans="1:4">
      <c r="A960" s="30">
        <v>72106</v>
      </c>
      <c r="B960" s="31" t="s">
        <v>1966</v>
      </c>
      <c r="C960" s="32" t="s">
        <v>6</v>
      </c>
      <c r="D960" s="30" t="s">
        <v>1967</v>
      </c>
    </row>
    <row r="961" spans="1:4">
      <c r="A961" s="33">
        <v>72107</v>
      </c>
      <c r="B961" s="34" t="s">
        <v>1968</v>
      </c>
      <c r="C961" s="35" t="s">
        <v>6</v>
      </c>
      <c r="D961" s="33" t="s">
        <v>1969</v>
      </c>
    </row>
    <row r="962" spans="1:4">
      <c r="A962" s="30" t="s">
        <v>1970</v>
      </c>
      <c r="B962" s="31" t="s">
        <v>1971</v>
      </c>
      <c r="C962" s="32" t="s">
        <v>6</v>
      </c>
      <c r="D962" s="30" t="s">
        <v>1972</v>
      </c>
    </row>
    <row r="963" spans="1:4">
      <c r="A963" s="33">
        <v>68058</v>
      </c>
      <c r="B963" s="34" t="s">
        <v>1973</v>
      </c>
      <c r="C963" s="35" t="s">
        <v>6</v>
      </c>
      <c r="D963" s="33" t="s">
        <v>1974</v>
      </c>
    </row>
    <row r="964" spans="1:4">
      <c r="A964" s="30" t="s">
        <v>1975</v>
      </c>
      <c r="B964" s="31" t="s">
        <v>1976</v>
      </c>
      <c r="C964" s="32" t="s">
        <v>6</v>
      </c>
      <c r="D964" s="30" t="s">
        <v>1977</v>
      </c>
    </row>
    <row r="965" spans="1:4">
      <c r="A965" s="33">
        <v>41619</v>
      </c>
      <c r="B965" s="34" t="s">
        <v>1978</v>
      </c>
      <c r="C965" s="35" t="s">
        <v>365</v>
      </c>
      <c r="D965" s="33" t="s">
        <v>1979</v>
      </c>
    </row>
    <row r="966" spans="1:4" ht="47.25">
      <c r="A966" s="30">
        <v>72110</v>
      </c>
      <c r="B966" s="31" t="s">
        <v>1980</v>
      </c>
      <c r="C966" s="32" t="s">
        <v>365</v>
      </c>
      <c r="D966" s="30" t="s">
        <v>1981</v>
      </c>
    </row>
    <row r="967" spans="1:4" ht="47.25">
      <c r="A967" s="33">
        <v>72111</v>
      </c>
      <c r="B967" s="34" t="s">
        <v>1982</v>
      </c>
      <c r="C967" s="35" t="s">
        <v>365</v>
      </c>
      <c r="D967" s="33" t="s">
        <v>1983</v>
      </c>
    </row>
    <row r="968" spans="1:4" ht="47.25">
      <c r="A968" s="30">
        <v>72112</v>
      </c>
      <c r="B968" s="31" t="s">
        <v>1984</v>
      </c>
      <c r="C968" s="32" t="s">
        <v>365</v>
      </c>
      <c r="D968" s="30" t="s">
        <v>1985</v>
      </c>
    </row>
    <row r="969" spans="1:4" ht="47.25">
      <c r="A969" s="33">
        <v>72113</v>
      </c>
      <c r="B969" s="34" t="s">
        <v>1986</v>
      </c>
      <c r="C969" s="35" t="s">
        <v>365</v>
      </c>
      <c r="D969" s="33" t="s">
        <v>1987</v>
      </c>
    </row>
    <row r="970" spans="1:4" ht="47.25">
      <c r="A970" s="30">
        <v>72114</v>
      </c>
      <c r="B970" s="31" t="s">
        <v>1988</v>
      </c>
      <c r="C970" s="32" t="s">
        <v>365</v>
      </c>
      <c r="D970" s="30" t="s">
        <v>1989</v>
      </c>
    </row>
    <row r="971" spans="1:4">
      <c r="A971" s="33" t="s">
        <v>1990</v>
      </c>
      <c r="B971" s="34" t="s">
        <v>1991</v>
      </c>
      <c r="C971" s="35" t="s">
        <v>212</v>
      </c>
      <c r="D971" s="33" t="s">
        <v>1992</v>
      </c>
    </row>
    <row r="972" spans="1:4">
      <c r="A972" s="30" t="s">
        <v>1993</v>
      </c>
      <c r="B972" s="31" t="s">
        <v>1994</v>
      </c>
      <c r="C972" s="32" t="s">
        <v>212</v>
      </c>
      <c r="D972" s="30" t="s">
        <v>1995</v>
      </c>
    </row>
    <row r="973" spans="1:4">
      <c r="A973" s="33">
        <v>84047</v>
      </c>
      <c r="B973" s="34" t="s">
        <v>1996</v>
      </c>
      <c r="C973" s="35" t="s">
        <v>365</v>
      </c>
      <c r="D973" s="33" t="s">
        <v>1997</v>
      </c>
    </row>
    <row r="974" spans="1:4">
      <c r="A974" s="30" t="s">
        <v>1998</v>
      </c>
      <c r="B974" s="31" t="s">
        <v>1999</v>
      </c>
      <c r="C974" s="32" t="s">
        <v>489</v>
      </c>
      <c r="D974" s="30" t="s">
        <v>2000</v>
      </c>
    </row>
    <row r="975" spans="1:4">
      <c r="A975" s="33" t="s">
        <v>2001</v>
      </c>
      <c r="B975" s="34" t="s">
        <v>2002</v>
      </c>
      <c r="C975" s="35" t="s">
        <v>6</v>
      </c>
      <c r="D975" s="33" t="s">
        <v>2003</v>
      </c>
    </row>
    <row r="976" spans="1:4">
      <c r="A976" s="30" t="s">
        <v>2004</v>
      </c>
      <c r="B976" s="31" t="s">
        <v>2005</v>
      </c>
      <c r="C976" s="32" t="s">
        <v>6</v>
      </c>
      <c r="D976" s="30" t="s">
        <v>2006</v>
      </c>
    </row>
    <row r="977" spans="1:4">
      <c r="A977" s="33" t="s">
        <v>2007</v>
      </c>
      <c r="B977" s="34" t="s">
        <v>2008</v>
      </c>
      <c r="C977" s="35" t="s">
        <v>6</v>
      </c>
      <c r="D977" s="33" t="s">
        <v>2009</v>
      </c>
    </row>
    <row r="978" spans="1:4">
      <c r="A978" s="30" t="s">
        <v>2010</v>
      </c>
      <c r="B978" s="31" t="s">
        <v>2011</v>
      </c>
      <c r="C978" s="32" t="s">
        <v>6</v>
      </c>
      <c r="D978" s="30" t="s">
        <v>2012</v>
      </c>
    </row>
    <row r="979" spans="1:4">
      <c r="A979" s="33" t="s">
        <v>2013</v>
      </c>
      <c r="B979" s="34" t="s">
        <v>2014</v>
      </c>
      <c r="C979" s="35" t="s">
        <v>6</v>
      </c>
      <c r="D979" s="33" t="s">
        <v>2015</v>
      </c>
    </row>
    <row r="980" spans="1:4">
      <c r="A980" s="30">
        <v>83660</v>
      </c>
      <c r="B980" s="31" t="s">
        <v>2016</v>
      </c>
      <c r="C980" s="32" t="s">
        <v>1312</v>
      </c>
      <c r="D980" s="30" t="s">
        <v>2017</v>
      </c>
    </row>
    <row r="981" spans="1:4">
      <c r="A981" s="33" t="s">
        <v>2018</v>
      </c>
      <c r="B981" s="34" t="s">
        <v>2019</v>
      </c>
      <c r="C981" s="35" t="s">
        <v>6</v>
      </c>
      <c r="D981" s="33" t="s">
        <v>2020</v>
      </c>
    </row>
    <row r="982" spans="1:4">
      <c r="A982" s="30" t="s">
        <v>2021</v>
      </c>
      <c r="B982" s="31" t="s">
        <v>2022</v>
      </c>
      <c r="C982" s="32" t="s">
        <v>6</v>
      </c>
      <c r="D982" s="30" t="s">
        <v>1048</v>
      </c>
    </row>
    <row r="983" spans="1:4">
      <c r="A983" s="33" t="s">
        <v>2023</v>
      </c>
      <c r="B983" s="34" t="s">
        <v>2024</v>
      </c>
      <c r="C983" s="35" t="s">
        <v>365</v>
      </c>
      <c r="D983" s="33" t="s">
        <v>2025</v>
      </c>
    </row>
    <row r="984" spans="1:4">
      <c r="A984" s="30" t="s">
        <v>2026</v>
      </c>
      <c r="B984" s="31" t="s">
        <v>2027</v>
      </c>
      <c r="C984" s="32" t="s">
        <v>365</v>
      </c>
      <c r="D984" s="30" t="s">
        <v>2028</v>
      </c>
    </row>
    <row r="985" spans="1:4">
      <c r="A985" s="33" t="s">
        <v>2029</v>
      </c>
      <c r="B985" s="34" t="s">
        <v>2030</v>
      </c>
      <c r="C985" s="35" t="s">
        <v>365</v>
      </c>
      <c r="D985" s="33" t="s">
        <v>2031</v>
      </c>
    </row>
    <row r="986" spans="1:4">
      <c r="A986" s="30" t="s">
        <v>2032</v>
      </c>
      <c r="B986" s="31" t="s">
        <v>2033</v>
      </c>
      <c r="C986" s="32" t="s">
        <v>1312</v>
      </c>
      <c r="D986" s="30" t="s">
        <v>2034</v>
      </c>
    </row>
    <row r="987" spans="1:4">
      <c r="A987" s="33" t="s">
        <v>2035</v>
      </c>
      <c r="B987" s="34" t="s">
        <v>2036</v>
      </c>
      <c r="C987" s="35" t="s">
        <v>1312</v>
      </c>
      <c r="D987" s="33" t="s">
        <v>2037</v>
      </c>
    </row>
    <row r="988" spans="1:4">
      <c r="A988" s="30" t="s">
        <v>2038</v>
      </c>
      <c r="B988" s="31" t="s">
        <v>2039</v>
      </c>
      <c r="C988" s="32" t="s">
        <v>1312</v>
      </c>
      <c r="D988" s="30" t="s">
        <v>1247</v>
      </c>
    </row>
    <row r="989" spans="1:4">
      <c r="A989" s="33" t="s">
        <v>2040</v>
      </c>
      <c r="B989" s="34" t="s">
        <v>2041</v>
      </c>
      <c r="C989" s="35" t="s">
        <v>1312</v>
      </c>
      <c r="D989" s="33" t="s">
        <v>2042</v>
      </c>
    </row>
    <row r="990" spans="1:4">
      <c r="A990" s="30" t="s">
        <v>2043</v>
      </c>
      <c r="B990" s="31" t="s">
        <v>2044</v>
      </c>
      <c r="C990" s="32" t="s">
        <v>365</v>
      </c>
      <c r="D990" s="30" t="s">
        <v>2045</v>
      </c>
    </row>
    <row r="991" spans="1:4">
      <c r="A991" s="33" t="s">
        <v>2046</v>
      </c>
      <c r="B991" s="34" t="s">
        <v>2047</v>
      </c>
      <c r="C991" s="35" t="s">
        <v>6</v>
      </c>
      <c r="D991" s="33" t="s">
        <v>2048</v>
      </c>
    </row>
    <row r="992" spans="1:4">
      <c r="A992" s="30" t="s">
        <v>2049</v>
      </c>
      <c r="B992" s="31" t="s">
        <v>2050</v>
      </c>
      <c r="C992" s="32" t="s">
        <v>6</v>
      </c>
      <c r="D992" s="30" t="s">
        <v>2051</v>
      </c>
    </row>
    <row r="993" spans="1:4">
      <c r="A993" s="33" t="s">
        <v>2052</v>
      </c>
      <c r="B993" s="34" t="s">
        <v>2053</v>
      </c>
      <c r="C993" s="35" t="s">
        <v>6</v>
      </c>
      <c r="D993" s="33" t="s">
        <v>2054</v>
      </c>
    </row>
    <row r="994" spans="1:4">
      <c r="A994" s="30" t="s">
        <v>2055</v>
      </c>
      <c r="B994" s="31" t="s">
        <v>2056</v>
      </c>
      <c r="C994" s="32" t="s">
        <v>6</v>
      </c>
      <c r="D994" s="30" t="s">
        <v>2051</v>
      </c>
    </row>
    <row r="995" spans="1:4">
      <c r="A995" s="33">
        <v>83651</v>
      </c>
      <c r="B995" s="34" t="s">
        <v>2057</v>
      </c>
      <c r="C995" s="35" t="s">
        <v>6</v>
      </c>
      <c r="D995" s="33" t="s">
        <v>2058</v>
      </c>
    </row>
    <row r="996" spans="1:4" ht="31.5">
      <c r="A996" s="30">
        <v>83656</v>
      </c>
      <c r="B996" s="31" t="s">
        <v>2059</v>
      </c>
      <c r="C996" s="32" t="s">
        <v>365</v>
      </c>
      <c r="D996" s="30" t="s">
        <v>2060</v>
      </c>
    </row>
    <row r="997" spans="1:4" ht="31.5">
      <c r="A997" s="33">
        <v>83658</v>
      </c>
      <c r="B997" s="34" t="s">
        <v>2061</v>
      </c>
      <c r="C997" s="35" t="s">
        <v>6</v>
      </c>
      <c r="D997" s="33" t="s">
        <v>2062</v>
      </c>
    </row>
    <row r="998" spans="1:4">
      <c r="A998" s="30">
        <v>83661</v>
      </c>
      <c r="B998" s="31" t="s">
        <v>2063</v>
      </c>
      <c r="C998" s="32" t="s">
        <v>6</v>
      </c>
      <c r="D998" s="30" t="s">
        <v>2064</v>
      </c>
    </row>
    <row r="999" spans="1:4">
      <c r="A999" s="33">
        <v>83662</v>
      </c>
      <c r="B999" s="34" t="s">
        <v>2065</v>
      </c>
      <c r="C999" s="35" t="s">
        <v>1312</v>
      </c>
      <c r="D999" s="33" t="s">
        <v>2066</v>
      </c>
    </row>
    <row r="1000" spans="1:4">
      <c r="A1000" s="30">
        <v>83664</v>
      </c>
      <c r="B1000" s="31" t="s">
        <v>2067</v>
      </c>
      <c r="C1000" s="32" t="s">
        <v>6</v>
      </c>
      <c r="D1000" s="30" t="s">
        <v>2068</v>
      </c>
    </row>
    <row r="1001" spans="1:4">
      <c r="A1001" s="33">
        <v>83665</v>
      </c>
      <c r="B1001" s="34" t="s">
        <v>2069</v>
      </c>
      <c r="C1001" s="35" t="s">
        <v>365</v>
      </c>
      <c r="D1001" s="33" t="s">
        <v>2070</v>
      </c>
    </row>
    <row r="1002" spans="1:4">
      <c r="A1002" s="30">
        <v>83667</v>
      </c>
      <c r="B1002" s="31" t="s">
        <v>2071</v>
      </c>
      <c r="C1002" s="32" t="s">
        <v>1312</v>
      </c>
      <c r="D1002" s="30" t="s">
        <v>2072</v>
      </c>
    </row>
    <row r="1003" spans="1:4">
      <c r="A1003" s="33">
        <v>83668</v>
      </c>
      <c r="B1003" s="34" t="s">
        <v>2073</v>
      </c>
      <c r="C1003" s="35" t="s">
        <v>1312</v>
      </c>
      <c r="D1003" s="33" t="s">
        <v>2074</v>
      </c>
    </row>
    <row r="1004" spans="1:4">
      <c r="A1004" s="30">
        <v>83669</v>
      </c>
      <c r="B1004" s="31" t="s">
        <v>2075</v>
      </c>
      <c r="C1004" s="32" t="s">
        <v>365</v>
      </c>
      <c r="D1004" s="30" t="s">
        <v>110</v>
      </c>
    </row>
    <row r="1005" spans="1:4">
      <c r="A1005" s="33">
        <v>83670</v>
      </c>
      <c r="B1005" s="34" t="s">
        <v>2076</v>
      </c>
      <c r="C1005" s="35" t="s">
        <v>6</v>
      </c>
      <c r="D1005" s="33" t="s">
        <v>2077</v>
      </c>
    </row>
    <row r="1006" spans="1:4">
      <c r="A1006" s="30">
        <v>83671</v>
      </c>
      <c r="B1006" s="31" t="s">
        <v>2078</v>
      </c>
      <c r="C1006" s="32" t="s">
        <v>6</v>
      </c>
      <c r="D1006" s="30" t="s">
        <v>2079</v>
      </c>
    </row>
    <row r="1007" spans="1:4" ht="31.5">
      <c r="A1007" s="33">
        <v>83675</v>
      </c>
      <c r="B1007" s="34" t="s">
        <v>2080</v>
      </c>
      <c r="C1007" s="35" t="s">
        <v>6</v>
      </c>
      <c r="D1007" s="33" t="s">
        <v>1614</v>
      </c>
    </row>
    <row r="1008" spans="1:4" ht="31.5">
      <c r="A1008" s="30">
        <v>83676</v>
      </c>
      <c r="B1008" s="31" t="s">
        <v>2081</v>
      </c>
      <c r="C1008" s="32" t="s">
        <v>6</v>
      </c>
      <c r="D1008" s="30" t="s">
        <v>2082</v>
      </c>
    </row>
    <row r="1009" spans="1:4" ht="31.5">
      <c r="A1009" s="33">
        <v>83677</v>
      </c>
      <c r="B1009" s="34" t="s">
        <v>2083</v>
      </c>
      <c r="C1009" s="35" t="s">
        <v>6</v>
      </c>
      <c r="D1009" s="33" t="s">
        <v>2084</v>
      </c>
    </row>
    <row r="1010" spans="1:4" ht="31.5">
      <c r="A1010" s="30">
        <v>83678</v>
      </c>
      <c r="B1010" s="31" t="s">
        <v>2085</v>
      </c>
      <c r="C1010" s="32" t="s">
        <v>6</v>
      </c>
      <c r="D1010" s="30" t="s">
        <v>2086</v>
      </c>
    </row>
    <row r="1011" spans="1:4">
      <c r="A1011" s="33">
        <v>83679</v>
      </c>
      <c r="B1011" s="34" t="s">
        <v>2087</v>
      </c>
      <c r="C1011" s="35" t="s">
        <v>6</v>
      </c>
      <c r="D1011" s="33" t="s">
        <v>2088</v>
      </c>
    </row>
    <row r="1012" spans="1:4">
      <c r="A1012" s="30">
        <v>83680</v>
      </c>
      <c r="B1012" s="31" t="s">
        <v>2089</v>
      </c>
      <c r="C1012" s="32" t="s">
        <v>6</v>
      </c>
      <c r="D1012" s="30" t="s">
        <v>2090</v>
      </c>
    </row>
    <row r="1013" spans="1:4">
      <c r="A1013" s="33">
        <v>83681</v>
      </c>
      <c r="B1013" s="34" t="s">
        <v>2091</v>
      </c>
      <c r="C1013" s="35" t="s">
        <v>6</v>
      </c>
      <c r="D1013" s="33" t="s">
        <v>2092</v>
      </c>
    </row>
    <row r="1014" spans="1:4">
      <c r="A1014" s="30">
        <v>83682</v>
      </c>
      <c r="B1014" s="31" t="s">
        <v>2093</v>
      </c>
      <c r="C1014" s="32" t="s">
        <v>1312</v>
      </c>
      <c r="D1014" s="30" t="s">
        <v>2042</v>
      </c>
    </row>
    <row r="1015" spans="1:4">
      <c r="A1015" s="33">
        <v>83683</v>
      </c>
      <c r="B1015" s="34" t="s">
        <v>2094</v>
      </c>
      <c r="C1015" s="35" t="s">
        <v>1312</v>
      </c>
      <c r="D1015" s="33" t="s">
        <v>2095</v>
      </c>
    </row>
    <row r="1016" spans="1:4">
      <c r="A1016" s="30">
        <v>83729</v>
      </c>
      <c r="B1016" s="31" t="s">
        <v>2096</v>
      </c>
      <c r="C1016" s="32" t="s">
        <v>365</v>
      </c>
      <c r="D1016" s="30" t="s">
        <v>2097</v>
      </c>
    </row>
    <row r="1017" spans="1:4">
      <c r="A1017" s="33">
        <v>83739</v>
      </c>
      <c r="B1017" s="34" t="s">
        <v>2098</v>
      </c>
      <c r="C1017" s="35" t="s">
        <v>365</v>
      </c>
      <c r="D1017" s="33" t="s">
        <v>2099</v>
      </c>
    </row>
    <row r="1018" spans="1:4">
      <c r="A1018" s="30">
        <v>6454</v>
      </c>
      <c r="B1018" s="31" t="s">
        <v>2100</v>
      </c>
      <c r="C1018" s="32" t="s">
        <v>1312</v>
      </c>
      <c r="D1018" s="30" t="s">
        <v>2101</v>
      </c>
    </row>
    <row r="1019" spans="1:4">
      <c r="A1019" s="33">
        <v>73611</v>
      </c>
      <c r="B1019" s="34" t="s">
        <v>2102</v>
      </c>
      <c r="C1019" s="35" t="s">
        <v>1312</v>
      </c>
      <c r="D1019" s="33" t="s">
        <v>2103</v>
      </c>
    </row>
    <row r="1020" spans="1:4">
      <c r="A1020" s="30">
        <v>73697</v>
      </c>
      <c r="B1020" s="31" t="s">
        <v>2104</v>
      </c>
      <c r="C1020" s="32" t="s">
        <v>1312</v>
      </c>
      <c r="D1020" s="30" t="s">
        <v>2105</v>
      </c>
    </row>
    <row r="1021" spans="1:4">
      <c r="A1021" s="33">
        <v>73698</v>
      </c>
      <c r="B1021" s="34" t="s">
        <v>2106</v>
      </c>
      <c r="C1021" s="35" t="s">
        <v>1312</v>
      </c>
      <c r="D1021" s="33" t="s">
        <v>2107</v>
      </c>
    </row>
    <row r="1022" spans="1:4">
      <c r="A1022" s="30" t="s">
        <v>2108</v>
      </c>
      <c r="B1022" s="31" t="s">
        <v>2109</v>
      </c>
      <c r="C1022" s="32" t="s">
        <v>365</v>
      </c>
      <c r="D1022" s="30" t="s">
        <v>2110</v>
      </c>
    </row>
    <row r="1023" spans="1:4">
      <c r="A1023" s="33" t="s">
        <v>2111</v>
      </c>
      <c r="B1023" s="34" t="s">
        <v>2112</v>
      </c>
      <c r="C1023" s="35" t="s">
        <v>365</v>
      </c>
      <c r="D1023" s="33" t="s">
        <v>2113</v>
      </c>
    </row>
    <row r="1024" spans="1:4" ht="31.5">
      <c r="A1024" s="30">
        <v>73666</v>
      </c>
      <c r="B1024" s="31" t="s">
        <v>2114</v>
      </c>
      <c r="C1024" s="32" t="s">
        <v>1312</v>
      </c>
      <c r="D1024" s="30" t="s">
        <v>2115</v>
      </c>
    </row>
    <row r="1025" spans="1:4" ht="31.5">
      <c r="A1025" s="33" t="s">
        <v>2116</v>
      </c>
      <c r="B1025" s="34" t="s">
        <v>2117</v>
      </c>
      <c r="C1025" s="35" t="s">
        <v>365</v>
      </c>
      <c r="D1025" s="33" t="s">
        <v>2118</v>
      </c>
    </row>
    <row r="1026" spans="1:4" ht="31.5">
      <c r="A1026" s="30" t="s">
        <v>2119</v>
      </c>
      <c r="B1026" s="31" t="s">
        <v>2120</v>
      </c>
      <c r="C1026" s="32" t="s">
        <v>365</v>
      </c>
      <c r="D1026" s="30" t="s">
        <v>2121</v>
      </c>
    </row>
    <row r="1027" spans="1:4" ht="31.5">
      <c r="A1027" s="33" t="s">
        <v>2122</v>
      </c>
      <c r="B1027" s="34" t="s">
        <v>2123</v>
      </c>
      <c r="C1027" s="35" t="s">
        <v>365</v>
      </c>
      <c r="D1027" s="33" t="s">
        <v>2124</v>
      </c>
    </row>
    <row r="1028" spans="1:4" ht="31.5">
      <c r="A1028" s="30" t="s">
        <v>2125</v>
      </c>
      <c r="B1028" s="31" t="s">
        <v>2126</v>
      </c>
      <c r="C1028" s="32" t="s">
        <v>1312</v>
      </c>
      <c r="D1028" s="30" t="s">
        <v>2127</v>
      </c>
    </row>
    <row r="1029" spans="1:4">
      <c r="A1029" s="33" t="s">
        <v>2128</v>
      </c>
      <c r="B1029" s="34" t="s">
        <v>2129</v>
      </c>
      <c r="C1029" s="35" t="s">
        <v>1312</v>
      </c>
      <c r="D1029" s="33" t="s">
        <v>2130</v>
      </c>
    </row>
    <row r="1030" spans="1:4">
      <c r="A1030" s="30" t="s">
        <v>2131</v>
      </c>
      <c r="B1030" s="31" t="s">
        <v>2132</v>
      </c>
      <c r="C1030" s="32" t="s">
        <v>1312</v>
      </c>
      <c r="D1030" s="30" t="s">
        <v>2133</v>
      </c>
    </row>
    <row r="1031" spans="1:4">
      <c r="A1031" s="33" t="s">
        <v>2134</v>
      </c>
      <c r="B1031" s="34" t="s">
        <v>2135</v>
      </c>
      <c r="C1031" s="35" t="s">
        <v>1312</v>
      </c>
      <c r="D1031" s="33" t="s">
        <v>2136</v>
      </c>
    </row>
    <row r="1032" spans="1:4" ht="31.5">
      <c r="A1032" s="30" t="s">
        <v>2137</v>
      </c>
      <c r="B1032" s="31" t="s">
        <v>2138</v>
      </c>
      <c r="C1032" s="32" t="s">
        <v>1312</v>
      </c>
      <c r="D1032" s="30" t="s">
        <v>2139</v>
      </c>
    </row>
    <row r="1033" spans="1:4" ht="31.5">
      <c r="A1033" s="33" t="s">
        <v>2140</v>
      </c>
      <c r="B1033" s="34" t="s">
        <v>2141</v>
      </c>
      <c r="C1033" s="35" t="s">
        <v>1312</v>
      </c>
      <c r="D1033" s="33" t="s">
        <v>2142</v>
      </c>
    </row>
    <row r="1034" spans="1:4">
      <c r="A1034" s="30">
        <v>83684</v>
      </c>
      <c r="B1034" s="31" t="s">
        <v>2143</v>
      </c>
      <c r="C1034" s="32" t="s">
        <v>6</v>
      </c>
      <c r="D1034" s="30" t="s">
        <v>2144</v>
      </c>
    </row>
    <row r="1035" spans="1:4">
      <c r="A1035" s="33">
        <v>83685</v>
      </c>
      <c r="B1035" s="34" t="s">
        <v>2145</v>
      </c>
      <c r="C1035" s="35" t="s">
        <v>6</v>
      </c>
      <c r="D1035" s="33" t="s">
        <v>2146</v>
      </c>
    </row>
    <row r="1036" spans="1:4">
      <c r="A1036" s="30">
        <v>83686</v>
      </c>
      <c r="B1036" s="31" t="s">
        <v>2147</v>
      </c>
      <c r="C1036" s="32" t="s">
        <v>6</v>
      </c>
      <c r="D1036" s="30" t="s">
        <v>2148</v>
      </c>
    </row>
    <row r="1037" spans="1:4">
      <c r="A1037" s="33">
        <v>83687</v>
      </c>
      <c r="B1037" s="34" t="s">
        <v>2149</v>
      </c>
      <c r="C1037" s="35" t="s">
        <v>6</v>
      </c>
      <c r="D1037" s="33" t="s">
        <v>2150</v>
      </c>
    </row>
    <row r="1038" spans="1:4">
      <c r="A1038" s="30">
        <v>83688</v>
      </c>
      <c r="B1038" s="31" t="s">
        <v>2151</v>
      </c>
      <c r="C1038" s="32" t="s">
        <v>6</v>
      </c>
      <c r="D1038" s="30" t="s">
        <v>2152</v>
      </c>
    </row>
    <row r="1039" spans="1:4">
      <c r="A1039" s="33">
        <v>83689</v>
      </c>
      <c r="B1039" s="34" t="s">
        <v>2153</v>
      </c>
      <c r="C1039" s="35" t="s">
        <v>6</v>
      </c>
      <c r="D1039" s="33" t="s">
        <v>2154</v>
      </c>
    </row>
    <row r="1040" spans="1:4">
      <c r="A1040" s="30">
        <v>83690</v>
      </c>
      <c r="B1040" s="31" t="s">
        <v>2155</v>
      </c>
      <c r="C1040" s="32" t="s">
        <v>1312</v>
      </c>
      <c r="D1040" s="30" t="s">
        <v>2156</v>
      </c>
    </row>
    <row r="1041" spans="1:4" ht="31.5">
      <c r="A1041" s="33" t="s">
        <v>2157</v>
      </c>
      <c r="B1041" s="34" t="s">
        <v>2158</v>
      </c>
      <c r="C1041" s="35" t="s">
        <v>197</v>
      </c>
      <c r="D1041" s="33" t="s">
        <v>2159</v>
      </c>
    </row>
    <row r="1042" spans="1:4" ht="31.5">
      <c r="A1042" s="30" t="s">
        <v>2160</v>
      </c>
      <c r="B1042" s="31" t="s">
        <v>2161</v>
      </c>
      <c r="C1042" s="32" t="s">
        <v>197</v>
      </c>
      <c r="D1042" s="30" t="s">
        <v>2162</v>
      </c>
    </row>
    <row r="1043" spans="1:4" ht="31.5">
      <c r="A1043" s="33" t="s">
        <v>2163</v>
      </c>
      <c r="B1043" s="34" t="s">
        <v>2164</v>
      </c>
      <c r="C1043" s="35" t="s">
        <v>197</v>
      </c>
      <c r="D1043" s="33" t="s">
        <v>2165</v>
      </c>
    </row>
    <row r="1044" spans="1:4" ht="31.5">
      <c r="A1044" s="30" t="s">
        <v>2166</v>
      </c>
      <c r="B1044" s="31" t="s">
        <v>2167</v>
      </c>
      <c r="C1044" s="32" t="s">
        <v>197</v>
      </c>
      <c r="D1044" s="30" t="s">
        <v>2168</v>
      </c>
    </row>
    <row r="1045" spans="1:4" ht="31.5">
      <c r="A1045" s="33" t="s">
        <v>2169</v>
      </c>
      <c r="B1045" s="34" t="s">
        <v>2170</v>
      </c>
      <c r="C1045" s="35" t="s">
        <v>197</v>
      </c>
      <c r="D1045" s="33" t="s">
        <v>2171</v>
      </c>
    </row>
    <row r="1046" spans="1:4" ht="31.5">
      <c r="A1046" s="30" t="s">
        <v>2172</v>
      </c>
      <c r="B1046" s="31" t="s">
        <v>2173</v>
      </c>
      <c r="C1046" s="32" t="s">
        <v>197</v>
      </c>
      <c r="D1046" s="30" t="s">
        <v>2174</v>
      </c>
    </row>
    <row r="1047" spans="1:4" ht="31.5">
      <c r="A1047" s="33" t="s">
        <v>2175</v>
      </c>
      <c r="B1047" s="34" t="s">
        <v>2176</v>
      </c>
      <c r="C1047" s="35" t="s">
        <v>197</v>
      </c>
      <c r="D1047" s="33" t="s">
        <v>2177</v>
      </c>
    </row>
    <row r="1048" spans="1:4" ht="31.5">
      <c r="A1048" s="30" t="s">
        <v>2178</v>
      </c>
      <c r="B1048" s="31" t="s">
        <v>2179</v>
      </c>
      <c r="C1048" s="32" t="s">
        <v>197</v>
      </c>
      <c r="D1048" s="30" t="s">
        <v>2180</v>
      </c>
    </row>
    <row r="1049" spans="1:4" ht="31.5">
      <c r="A1049" s="33" t="s">
        <v>2181</v>
      </c>
      <c r="B1049" s="34" t="s">
        <v>2182</v>
      </c>
      <c r="C1049" s="35" t="s">
        <v>197</v>
      </c>
      <c r="D1049" s="33" t="s">
        <v>2183</v>
      </c>
    </row>
    <row r="1050" spans="1:4" ht="31.5">
      <c r="A1050" s="30" t="s">
        <v>2184</v>
      </c>
      <c r="B1050" s="31" t="s">
        <v>2185</v>
      </c>
      <c r="C1050" s="32" t="s">
        <v>197</v>
      </c>
      <c r="D1050" s="30" t="s">
        <v>2186</v>
      </c>
    </row>
    <row r="1051" spans="1:4" ht="31.5">
      <c r="A1051" s="33" t="s">
        <v>2187</v>
      </c>
      <c r="B1051" s="34" t="s">
        <v>2188</v>
      </c>
      <c r="C1051" s="35" t="s">
        <v>197</v>
      </c>
      <c r="D1051" s="33" t="s">
        <v>2189</v>
      </c>
    </row>
    <row r="1052" spans="1:4" ht="31.5">
      <c r="A1052" s="30" t="s">
        <v>2190</v>
      </c>
      <c r="B1052" s="31" t="s">
        <v>2191</v>
      </c>
      <c r="C1052" s="32" t="s">
        <v>197</v>
      </c>
      <c r="D1052" s="30" t="s">
        <v>2192</v>
      </c>
    </row>
    <row r="1053" spans="1:4" ht="31.5">
      <c r="A1053" s="33" t="s">
        <v>2193</v>
      </c>
      <c r="B1053" s="34" t="s">
        <v>2194</v>
      </c>
      <c r="C1053" s="35" t="s">
        <v>197</v>
      </c>
      <c r="D1053" s="33" t="s">
        <v>2195</v>
      </c>
    </row>
    <row r="1054" spans="1:4" ht="31.5">
      <c r="A1054" s="30" t="s">
        <v>2196</v>
      </c>
      <c r="B1054" s="31" t="s">
        <v>2197</v>
      </c>
      <c r="C1054" s="32" t="s">
        <v>197</v>
      </c>
      <c r="D1054" s="30" t="s">
        <v>2198</v>
      </c>
    </row>
    <row r="1055" spans="1:4" ht="31.5">
      <c r="A1055" s="33" t="s">
        <v>2199</v>
      </c>
      <c r="B1055" s="34" t="s">
        <v>2200</v>
      </c>
      <c r="C1055" s="35" t="s">
        <v>197</v>
      </c>
      <c r="D1055" s="33" t="s">
        <v>2201</v>
      </c>
    </row>
    <row r="1056" spans="1:4" ht="31.5">
      <c r="A1056" s="30" t="s">
        <v>2202</v>
      </c>
      <c r="B1056" s="31" t="s">
        <v>2203</v>
      </c>
      <c r="C1056" s="32" t="s">
        <v>197</v>
      </c>
      <c r="D1056" s="30" t="s">
        <v>2204</v>
      </c>
    </row>
    <row r="1057" spans="1:4" ht="31.5">
      <c r="A1057" s="33" t="s">
        <v>2205</v>
      </c>
      <c r="B1057" s="34" t="s">
        <v>2206</v>
      </c>
      <c r="C1057" s="35" t="s">
        <v>197</v>
      </c>
      <c r="D1057" s="33" t="s">
        <v>2207</v>
      </c>
    </row>
    <row r="1058" spans="1:4" ht="31.5">
      <c r="A1058" s="30" t="s">
        <v>2208</v>
      </c>
      <c r="B1058" s="31" t="s">
        <v>2209</v>
      </c>
      <c r="C1058" s="32" t="s">
        <v>197</v>
      </c>
      <c r="D1058" s="30" t="s">
        <v>2210</v>
      </c>
    </row>
    <row r="1059" spans="1:4" ht="31.5">
      <c r="A1059" s="33" t="s">
        <v>2211</v>
      </c>
      <c r="B1059" s="34" t="s">
        <v>2212</v>
      </c>
      <c r="C1059" s="35" t="s">
        <v>197</v>
      </c>
      <c r="D1059" s="33" t="s">
        <v>2213</v>
      </c>
    </row>
    <row r="1060" spans="1:4" ht="31.5">
      <c r="A1060" s="30" t="s">
        <v>2214</v>
      </c>
      <c r="B1060" s="31" t="s">
        <v>2215</v>
      </c>
      <c r="C1060" s="32" t="s">
        <v>197</v>
      </c>
      <c r="D1060" s="30" t="s">
        <v>2216</v>
      </c>
    </row>
    <row r="1061" spans="1:4" ht="31.5">
      <c r="A1061" s="33" t="s">
        <v>2217</v>
      </c>
      <c r="B1061" s="34" t="s">
        <v>2218</v>
      </c>
      <c r="C1061" s="35" t="s">
        <v>197</v>
      </c>
      <c r="D1061" s="33" t="s">
        <v>2219</v>
      </c>
    </row>
    <row r="1062" spans="1:4" ht="31.5">
      <c r="A1062" s="30" t="s">
        <v>2220</v>
      </c>
      <c r="B1062" s="31" t="s">
        <v>2221</v>
      </c>
      <c r="C1062" s="32" t="s">
        <v>197</v>
      </c>
      <c r="D1062" s="30" t="s">
        <v>2222</v>
      </c>
    </row>
    <row r="1063" spans="1:4" ht="31.5">
      <c r="A1063" s="33" t="s">
        <v>2223</v>
      </c>
      <c r="B1063" s="34" t="s">
        <v>2224</v>
      </c>
      <c r="C1063" s="35" t="s">
        <v>197</v>
      </c>
      <c r="D1063" s="33" t="s">
        <v>2225</v>
      </c>
    </row>
    <row r="1064" spans="1:4" ht="31.5">
      <c r="A1064" s="30" t="s">
        <v>2226</v>
      </c>
      <c r="B1064" s="31" t="s">
        <v>2227</v>
      </c>
      <c r="C1064" s="32" t="s">
        <v>197</v>
      </c>
      <c r="D1064" s="30" t="s">
        <v>2228</v>
      </c>
    </row>
    <row r="1065" spans="1:4" ht="31.5">
      <c r="A1065" s="33" t="s">
        <v>2229</v>
      </c>
      <c r="B1065" s="34" t="s">
        <v>2230</v>
      </c>
      <c r="C1065" s="35" t="s">
        <v>197</v>
      </c>
      <c r="D1065" s="33" t="s">
        <v>2231</v>
      </c>
    </row>
    <row r="1066" spans="1:4" ht="31.5">
      <c r="A1066" s="30" t="s">
        <v>2232</v>
      </c>
      <c r="B1066" s="31" t="s">
        <v>2233</v>
      </c>
      <c r="C1066" s="32" t="s">
        <v>197</v>
      </c>
      <c r="D1066" s="30" t="s">
        <v>2234</v>
      </c>
    </row>
    <row r="1067" spans="1:4" ht="31.5">
      <c r="A1067" s="33" t="s">
        <v>2235</v>
      </c>
      <c r="B1067" s="34" t="s">
        <v>2236</v>
      </c>
      <c r="C1067" s="35" t="s">
        <v>197</v>
      </c>
      <c r="D1067" s="33" t="s">
        <v>2237</v>
      </c>
    </row>
    <row r="1068" spans="1:4" ht="31.5">
      <c r="A1068" s="30" t="s">
        <v>2238</v>
      </c>
      <c r="B1068" s="31" t="s">
        <v>2239</v>
      </c>
      <c r="C1068" s="32" t="s">
        <v>197</v>
      </c>
      <c r="D1068" s="30" t="s">
        <v>2240</v>
      </c>
    </row>
    <row r="1069" spans="1:4" ht="31.5">
      <c r="A1069" s="33" t="s">
        <v>2241</v>
      </c>
      <c r="B1069" s="34" t="s">
        <v>2242</v>
      </c>
      <c r="C1069" s="35" t="s">
        <v>197</v>
      </c>
      <c r="D1069" s="33" t="s">
        <v>2243</v>
      </c>
    </row>
    <row r="1070" spans="1:4" ht="31.5">
      <c r="A1070" s="30" t="s">
        <v>2244</v>
      </c>
      <c r="B1070" s="31" t="s">
        <v>2245</v>
      </c>
      <c r="C1070" s="32" t="s">
        <v>197</v>
      </c>
      <c r="D1070" s="30" t="s">
        <v>2246</v>
      </c>
    </row>
    <row r="1071" spans="1:4" ht="31.5">
      <c r="A1071" s="33" t="s">
        <v>2247</v>
      </c>
      <c r="B1071" s="34" t="s">
        <v>2248</v>
      </c>
      <c r="C1071" s="35" t="s">
        <v>197</v>
      </c>
      <c r="D1071" s="33" t="s">
        <v>2249</v>
      </c>
    </row>
    <row r="1072" spans="1:4" ht="31.5">
      <c r="A1072" s="30" t="s">
        <v>2250</v>
      </c>
      <c r="B1072" s="31" t="s">
        <v>2251</v>
      </c>
      <c r="C1072" s="32" t="s">
        <v>197</v>
      </c>
      <c r="D1072" s="30" t="s">
        <v>2252</v>
      </c>
    </row>
    <row r="1073" spans="1:4" ht="31.5">
      <c r="A1073" s="33" t="s">
        <v>2253</v>
      </c>
      <c r="B1073" s="34" t="s">
        <v>2254</v>
      </c>
      <c r="C1073" s="35" t="s">
        <v>197</v>
      </c>
      <c r="D1073" s="33" t="s">
        <v>2255</v>
      </c>
    </row>
    <row r="1074" spans="1:4" ht="31.5">
      <c r="A1074" s="30" t="s">
        <v>2256</v>
      </c>
      <c r="B1074" s="31" t="s">
        <v>2257</v>
      </c>
      <c r="C1074" s="32" t="s">
        <v>197</v>
      </c>
      <c r="D1074" s="30" t="s">
        <v>2258</v>
      </c>
    </row>
    <row r="1075" spans="1:4" ht="31.5">
      <c r="A1075" s="33" t="s">
        <v>2259</v>
      </c>
      <c r="B1075" s="34" t="s">
        <v>2260</v>
      </c>
      <c r="C1075" s="35" t="s">
        <v>197</v>
      </c>
      <c r="D1075" s="33" t="s">
        <v>2261</v>
      </c>
    </row>
    <row r="1076" spans="1:4" ht="31.5">
      <c r="A1076" s="30" t="s">
        <v>2262</v>
      </c>
      <c r="B1076" s="31" t="s">
        <v>2263</v>
      </c>
      <c r="C1076" s="32" t="s">
        <v>197</v>
      </c>
      <c r="D1076" s="30" t="s">
        <v>2264</v>
      </c>
    </row>
    <row r="1077" spans="1:4" ht="31.5">
      <c r="A1077" s="33" t="s">
        <v>2265</v>
      </c>
      <c r="B1077" s="34" t="s">
        <v>2266</v>
      </c>
      <c r="C1077" s="35" t="s">
        <v>197</v>
      </c>
      <c r="D1077" s="33" t="s">
        <v>2267</v>
      </c>
    </row>
    <row r="1078" spans="1:4" ht="31.5">
      <c r="A1078" s="30" t="s">
        <v>2268</v>
      </c>
      <c r="B1078" s="31" t="s">
        <v>2269</v>
      </c>
      <c r="C1078" s="32" t="s">
        <v>197</v>
      </c>
      <c r="D1078" s="30" t="s">
        <v>2270</v>
      </c>
    </row>
    <row r="1079" spans="1:4" ht="31.5">
      <c r="A1079" s="33" t="s">
        <v>2271</v>
      </c>
      <c r="B1079" s="34" t="s">
        <v>2272</v>
      </c>
      <c r="C1079" s="35" t="s">
        <v>197</v>
      </c>
      <c r="D1079" s="33" t="s">
        <v>2273</v>
      </c>
    </row>
    <row r="1080" spans="1:4" ht="31.5">
      <c r="A1080" s="30" t="s">
        <v>2274</v>
      </c>
      <c r="B1080" s="31" t="s">
        <v>2275</v>
      </c>
      <c r="C1080" s="32" t="s">
        <v>197</v>
      </c>
      <c r="D1080" s="30" t="s">
        <v>2276</v>
      </c>
    </row>
    <row r="1081" spans="1:4" ht="31.5">
      <c r="A1081" s="33" t="s">
        <v>2277</v>
      </c>
      <c r="B1081" s="34" t="s">
        <v>2278</v>
      </c>
      <c r="C1081" s="35" t="s">
        <v>197</v>
      </c>
      <c r="D1081" s="33" t="s">
        <v>2279</v>
      </c>
    </row>
    <row r="1082" spans="1:4" ht="31.5">
      <c r="A1082" s="30" t="s">
        <v>2280</v>
      </c>
      <c r="B1082" s="31" t="s">
        <v>2281</v>
      </c>
      <c r="C1082" s="32" t="s">
        <v>197</v>
      </c>
      <c r="D1082" s="30" t="s">
        <v>2282</v>
      </c>
    </row>
    <row r="1083" spans="1:4" ht="31.5">
      <c r="A1083" s="33" t="s">
        <v>2283</v>
      </c>
      <c r="B1083" s="34" t="s">
        <v>2284</v>
      </c>
      <c r="C1083" s="35" t="s">
        <v>197</v>
      </c>
      <c r="D1083" s="33" t="s">
        <v>2285</v>
      </c>
    </row>
    <row r="1084" spans="1:4" ht="31.5">
      <c r="A1084" s="30" t="s">
        <v>2286</v>
      </c>
      <c r="B1084" s="31" t="s">
        <v>2287</v>
      </c>
      <c r="C1084" s="32" t="s">
        <v>197</v>
      </c>
      <c r="D1084" s="30" t="s">
        <v>2288</v>
      </c>
    </row>
    <row r="1085" spans="1:4" ht="31.5">
      <c r="A1085" s="33" t="s">
        <v>2289</v>
      </c>
      <c r="B1085" s="34" t="s">
        <v>2290</v>
      </c>
      <c r="C1085" s="35" t="s">
        <v>197</v>
      </c>
      <c r="D1085" s="33" t="s">
        <v>2291</v>
      </c>
    </row>
    <row r="1086" spans="1:4" ht="31.5">
      <c r="A1086" s="30" t="s">
        <v>2292</v>
      </c>
      <c r="B1086" s="31" t="s">
        <v>2293</v>
      </c>
      <c r="C1086" s="32" t="s">
        <v>197</v>
      </c>
      <c r="D1086" s="30" t="s">
        <v>2294</v>
      </c>
    </row>
    <row r="1087" spans="1:4" ht="31.5">
      <c r="A1087" s="33" t="s">
        <v>2295</v>
      </c>
      <c r="B1087" s="34" t="s">
        <v>2296</v>
      </c>
      <c r="C1087" s="35" t="s">
        <v>197</v>
      </c>
      <c r="D1087" s="33" t="s">
        <v>2297</v>
      </c>
    </row>
    <row r="1088" spans="1:4" ht="31.5">
      <c r="A1088" s="30" t="s">
        <v>2298</v>
      </c>
      <c r="B1088" s="31" t="s">
        <v>2299</v>
      </c>
      <c r="C1088" s="32" t="s">
        <v>197</v>
      </c>
      <c r="D1088" s="30" t="s">
        <v>2300</v>
      </c>
    </row>
    <row r="1089" spans="1:4" ht="31.5">
      <c r="A1089" s="33" t="s">
        <v>2301</v>
      </c>
      <c r="B1089" s="34" t="s">
        <v>2302</v>
      </c>
      <c r="C1089" s="35" t="s">
        <v>197</v>
      </c>
      <c r="D1089" s="33" t="s">
        <v>2303</v>
      </c>
    </row>
    <row r="1090" spans="1:4" ht="31.5">
      <c r="A1090" s="30" t="s">
        <v>2304</v>
      </c>
      <c r="B1090" s="31" t="s">
        <v>2305</v>
      </c>
      <c r="C1090" s="32" t="s">
        <v>197</v>
      </c>
      <c r="D1090" s="30" t="s">
        <v>2306</v>
      </c>
    </row>
    <row r="1091" spans="1:4" ht="31.5">
      <c r="A1091" s="33" t="s">
        <v>2307</v>
      </c>
      <c r="B1091" s="34" t="s">
        <v>2308</v>
      </c>
      <c r="C1091" s="35" t="s">
        <v>197</v>
      </c>
      <c r="D1091" s="33" t="s">
        <v>2309</v>
      </c>
    </row>
    <row r="1092" spans="1:4" ht="31.5">
      <c r="A1092" s="30" t="s">
        <v>2310</v>
      </c>
      <c r="B1092" s="31" t="s">
        <v>2311</v>
      </c>
      <c r="C1092" s="32" t="s">
        <v>197</v>
      </c>
      <c r="D1092" s="30" t="s">
        <v>2312</v>
      </c>
    </row>
    <row r="1093" spans="1:4" ht="31.5">
      <c r="A1093" s="33" t="s">
        <v>2313</v>
      </c>
      <c r="B1093" s="34" t="s">
        <v>2314</v>
      </c>
      <c r="C1093" s="35" t="s">
        <v>197</v>
      </c>
      <c r="D1093" s="33" t="s">
        <v>2315</v>
      </c>
    </row>
    <row r="1094" spans="1:4" ht="31.5">
      <c r="A1094" s="30" t="s">
        <v>2316</v>
      </c>
      <c r="B1094" s="31" t="s">
        <v>2317</v>
      </c>
      <c r="C1094" s="32" t="s">
        <v>197</v>
      </c>
      <c r="D1094" s="30" t="s">
        <v>2318</v>
      </c>
    </row>
    <row r="1095" spans="1:4" ht="31.5">
      <c r="A1095" s="33" t="s">
        <v>2319</v>
      </c>
      <c r="B1095" s="34" t="s">
        <v>2320</v>
      </c>
      <c r="C1095" s="35" t="s">
        <v>197</v>
      </c>
      <c r="D1095" s="33" t="s">
        <v>2321</v>
      </c>
    </row>
    <row r="1096" spans="1:4" ht="31.5">
      <c r="A1096" s="30" t="s">
        <v>2322</v>
      </c>
      <c r="B1096" s="31" t="s">
        <v>2323</v>
      </c>
      <c r="C1096" s="32" t="s">
        <v>197</v>
      </c>
      <c r="D1096" s="30" t="s">
        <v>2324</v>
      </c>
    </row>
    <row r="1097" spans="1:4" ht="31.5">
      <c r="A1097" s="33" t="s">
        <v>2325</v>
      </c>
      <c r="B1097" s="34" t="s">
        <v>2326</v>
      </c>
      <c r="C1097" s="35" t="s">
        <v>197</v>
      </c>
      <c r="D1097" s="33" t="s">
        <v>2327</v>
      </c>
    </row>
    <row r="1098" spans="1:4" ht="31.5">
      <c r="A1098" s="30" t="s">
        <v>2328</v>
      </c>
      <c r="B1098" s="31" t="s">
        <v>2329</v>
      </c>
      <c r="C1098" s="32" t="s">
        <v>197</v>
      </c>
      <c r="D1098" s="30" t="s">
        <v>2330</v>
      </c>
    </row>
    <row r="1099" spans="1:4" ht="31.5">
      <c r="A1099" s="33" t="s">
        <v>2331</v>
      </c>
      <c r="B1099" s="34" t="s">
        <v>2332</v>
      </c>
      <c r="C1099" s="35" t="s">
        <v>197</v>
      </c>
      <c r="D1099" s="33" t="s">
        <v>2333</v>
      </c>
    </row>
    <row r="1100" spans="1:4" ht="31.5">
      <c r="A1100" s="30" t="s">
        <v>2334</v>
      </c>
      <c r="B1100" s="31" t="s">
        <v>2335</v>
      </c>
      <c r="C1100" s="32" t="s">
        <v>197</v>
      </c>
      <c r="D1100" s="30" t="s">
        <v>2336</v>
      </c>
    </row>
    <row r="1101" spans="1:4" ht="31.5">
      <c r="A1101" s="33" t="s">
        <v>2337</v>
      </c>
      <c r="B1101" s="34" t="s">
        <v>2338</v>
      </c>
      <c r="C1101" s="35" t="s">
        <v>197</v>
      </c>
      <c r="D1101" s="33" t="s">
        <v>2339</v>
      </c>
    </row>
    <row r="1102" spans="1:4" ht="31.5">
      <c r="A1102" s="30" t="s">
        <v>2340</v>
      </c>
      <c r="B1102" s="31" t="s">
        <v>2341</v>
      </c>
      <c r="C1102" s="32" t="s">
        <v>197</v>
      </c>
      <c r="D1102" s="30" t="s">
        <v>2342</v>
      </c>
    </row>
    <row r="1103" spans="1:4" ht="31.5">
      <c r="A1103" s="33" t="s">
        <v>2343</v>
      </c>
      <c r="B1103" s="34" t="s">
        <v>2344</v>
      </c>
      <c r="C1103" s="35" t="s">
        <v>197</v>
      </c>
      <c r="D1103" s="33" t="s">
        <v>2345</v>
      </c>
    </row>
    <row r="1104" spans="1:4" ht="31.5">
      <c r="A1104" s="30" t="s">
        <v>2346</v>
      </c>
      <c r="B1104" s="31" t="s">
        <v>2347</v>
      </c>
      <c r="C1104" s="32" t="s">
        <v>197</v>
      </c>
      <c r="D1104" s="30" t="s">
        <v>2348</v>
      </c>
    </row>
    <row r="1105" spans="1:4" ht="31.5">
      <c r="A1105" s="33" t="s">
        <v>2349</v>
      </c>
      <c r="B1105" s="34" t="s">
        <v>2350</v>
      </c>
      <c r="C1105" s="35" t="s">
        <v>197</v>
      </c>
      <c r="D1105" s="33" t="s">
        <v>2351</v>
      </c>
    </row>
    <row r="1106" spans="1:4" ht="31.5">
      <c r="A1106" s="30" t="s">
        <v>2352</v>
      </c>
      <c r="B1106" s="31" t="s">
        <v>2353</v>
      </c>
      <c r="C1106" s="32" t="s">
        <v>197</v>
      </c>
      <c r="D1106" s="30" t="s">
        <v>2354</v>
      </c>
    </row>
    <row r="1107" spans="1:4" ht="31.5">
      <c r="A1107" s="33" t="s">
        <v>2355</v>
      </c>
      <c r="B1107" s="34" t="s">
        <v>2356</v>
      </c>
      <c r="C1107" s="35" t="s">
        <v>197</v>
      </c>
      <c r="D1107" s="33" t="s">
        <v>2357</v>
      </c>
    </row>
    <row r="1108" spans="1:4" ht="31.5">
      <c r="A1108" s="30" t="s">
        <v>2358</v>
      </c>
      <c r="B1108" s="31" t="s">
        <v>2359</v>
      </c>
      <c r="C1108" s="32" t="s">
        <v>197</v>
      </c>
      <c r="D1108" s="30" t="s">
        <v>2360</v>
      </c>
    </row>
    <row r="1109" spans="1:4" ht="31.5">
      <c r="A1109" s="33" t="s">
        <v>2361</v>
      </c>
      <c r="B1109" s="34" t="s">
        <v>2362</v>
      </c>
      <c r="C1109" s="35" t="s">
        <v>197</v>
      </c>
      <c r="D1109" s="33" t="s">
        <v>2363</v>
      </c>
    </row>
    <row r="1110" spans="1:4" ht="31.5">
      <c r="A1110" s="30" t="s">
        <v>2364</v>
      </c>
      <c r="B1110" s="31" t="s">
        <v>2365</v>
      </c>
      <c r="C1110" s="32" t="s">
        <v>197</v>
      </c>
      <c r="D1110" s="30" t="s">
        <v>2366</v>
      </c>
    </row>
    <row r="1111" spans="1:4" ht="31.5">
      <c r="A1111" s="33" t="s">
        <v>2367</v>
      </c>
      <c r="B1111" s="34" t="s">
        <v>2368</v>
      </c>
      <c r="C1111" s="35" t="s">
        <v>197</v>
      </c>
      <c r="D1111" s="33" t="s">
        <v>2369</v>
      </c>
    </row>
    <row r="1112" spans="1:4" ht="31.5">
      <c r="A1112" s="30" t="s">
        <v>2370</v>
      </c>
      <c r="B1112" s="31" t="s">
        <v>2371</v>
      </c>
      <c r="C1112" s="32" t="s">
        <v>197</v>
      </c>
      <c r="D1112" s="30" t="s">
        <v>2372</v>
      </c>
    </row>
    <row r="1113" spans="1:4">
      <c r="A1113" s="33" t="s">
        <v>2373</v>
      </c>
      <c r="B1113" s="34" t="s">
        <v>2374</v>
      </c>
      <c r="C1113" s="35" t="s">
        <v>197</v>
      </c>
      <c r="D1113" s="33" t="s">
        <v>2375</v>
      </c>
    </row>
    <row r="1114" spans="1:4">
      <c r="A1114" s="30" t="s">
        <v>2376</v>
      </c>
      <c r="B1114" s="31" t="s">
        <v>2377</v>
      </c>
      <c r="C1114" s="32" t="s">
        <v>197</v>
      </c>
      <c r="D1114" s="30" t="s">
        <v>2378</v>
      </c>
    </row>
    <row r="1115" spans="1:4">
      <c r="A1115" s="33" t="s">
        <v>2379</v>
      </c>
      <c r="B1115" s="34" t="s">
        <v>2380</v>
      </c>
      <c r="C1115" s="35" t="s">
        <v>197</v>
      </c>
      <c r="D1115" s="33" t="s">
        <v>2381</v>
      </c>
    </row>
    <row r="1116" spans="1:4" ht="31.5">
      <c r="A1116" s="30" t="s">
        <v>2382</v>
      </c>
      <c r="B1116" s="31" t="s">
        <v>2383</v>
      </c>
      <c r="C1116" s="32" t="s">
        <v>197</v>
      </c>
      <c r="D1116" s="30" t="s">
        <v>2384</v>
      </c>
    </row>
    <row r="1117" spans="1:4" ht="31.5">
      <c r="A1117" s="33" t="s">
        <v>2385</v>
      </c>
      <c r="B1117" s="34" t="s">
        <v>2386</v>
      </c>
      <c r="C1117" s="35" t="s">
        <v>197</v>
      </c>
      <c r="D1117" s="33" t="s">
        <v>2387</v>
      </c>
    </row>
    <row r="1118" spans="1:4" ht="31.5">
      <c r="A1118" s="30" t="s">
        <v>2388</v>
      </c>
      <c r="B1118" s="31" t="s">
        <v>2389</v>
      </c>
      <c r="C1118" s="32" t="s">
        <v>197</v>
      </c>
      <c r="D1118" s="30" t="s">
        <v>2390</v>
      </c>
    </row>
    <row r="1119" spans="1:4" ht="31.5">
      <c r="A1119" s="33" t="s">
        <v>2391</v>
      </c>
      <c r="B1119" s="34" t="s">
        <v>2392</v>
      </c>
      <c r="C1119" s="35" t="s">
        <v>197</v>
      </c>
      <c r="D1119" s="33" t="s">
        <v>2393</v>
      </c>
    </row>
    <row r="1120" spans="1:4" ht="31.5">
      <c r="A1120" s="30">
        <v>83621</v>
      </c>
      <c r="B1120" s="31" t="s">
        <v>2394</v>
      </c>
      <c r="C1120" s="32" t="s">
        <v>197</v>
      </c>
      <c r="D1120" s="30" t="s">
        <v>2395</v>
      </c>
    </row>
    <row r="1121" spans="1:4" ht="31.5">
      <c r="A1121" s="33">
        <v>83659</v>
      </c>
      <c r="B1121" s="34" t="s">
        <v>2396</v>
      </c>
      <c r="C1121" s="35" t="s">
        <v>197</v>
      </c>
      <c r="D1121" s="33" t="s">
        <v>2397</v>
      </c>
    </row>
    <row r="1122" spans="1:4">
      <c r="A1122" s="30">
        <v>83691</v>
      </c>
      <c r="B1122" s="31" t="s">
        <v>2398</v>
      </c>
      <c r="C1122" s="32" t="s">
        <v>197</v>
      </c>
      <c r="D1122" s="30" t="s">
        <v>2399</v>
      </c>
    </row>
    <row r="1123" spans="1:4">
      <c r="A1123" s="33">
        <v>83692</v>
      </c>
      <c r="B1123" s="34" t="s">
        <v>2400</v>
      </c>
      <c r="C1123" s="35" t="s">
        <v>197</v>
      </c>
      <c r="D1123" s="33" t="s">
        <v>2401</v>
      </c>
    </row>
    <row r="1124" spans="1:4">
      <c r="A1124" s="30">
        <v>83708</v>
      </c>
      <c r="B1124" s="31" t="s">
        <v>2402</v>
      </c>
      <c r="C1124" s="32" t="s">
        <v>197</v>
      </c>
      <c r="D1124" s="30" t="s">
        <v>2403</v>
      </c>
    </row>
    <row r="1125" spans="1:4">
      <c r="A1125" s="33">
        <v>83709</v>
      </c>
      <c r="B1125" s="34" t="s">
        <v>2404</v>
      </c>
      <c r="C1125" s="35" t="s">
        <v>197</v>
      </c>
      <c r="D1125" s="33" t="s">
        <v>2405</v>
      </c>
    </row>
    <row r="1126" spans="1:4">
      <c r="A1126" s="30">
        <v>83710</v>
      </c>
      <c r="B1126" s="31" t="s">
        <v>2406</v>
      </c>
      <c r="C1126" s="32" t="s">
        <v>197</v>
      </c>
      <c r="D1126" s="30" t="s">
        <v>2407</v>
      </c>
    </row>
    <row r="1127" spans="1:4">
      <c r="A1127" s="33">
        <v>83711</v>
      </c>
      <c r="B1127" s="34" t="s">
        <v>2408</v>
      </c>
      <c r="C1127" s="35" t="s">
        <v>197</v>
      </c>
      <c r="D1127" s="33" t="s">
        <v>2409</v>
      </c>
    </row>
    <row r="1128" spans="1:4">
      <c r="A1128" s="30">
        <v>83712</v>
      </c>
      <c r="B1128" s="31" t="s">
        <v>2410</v>
      </c>
      <c r="C1128" s="32" t="s">
        <v>197</v>
      </c>
      <c r="D1128" s="30" t="s">
        <v>2411</v>
      </c>
    </row>
    <row r="1129" spans="1:4">
      <c r="A1129" s="33">
        <v>83713</v>
      </c>
      <c r="B1129" s="34" t="s">
        <v>2412</v>
      </c>
      <c r="C1129" s="35" t="s">
        <v>197</v>
      </c>
      <c r="D1129" s="33" t="s">
        <v>2413</v>
      </c>
    </row>
    <row r="1130" spans="1:4">
      <c r="A1130" s="30">
        <v>83714</v>
      </c>
      <c r="B1130" s="31" t="s">
        <v>2414</v>
      </c>
      <c r="C1130" s="32" t="s">
        <v>6</v>
      </c>
      <c r="D1130" s="30" t="s">
        <v>2415</v>
      </c>
    </row>
    <row r="1131" spans="1:4">
      <c r="A1131" s="33">
        <v>83715</v>
      </c>
      <c r="B1131" s="34" t="s">
        <v>2416</v>
      </c>
      <c r="C1131" s="35" t="s">
        <v>6</v>
      </c>
      <c r="D1131" s="33" t="s">
        <v>2417</v>
      </c>
    </row>
    <row r="1132" spans="1:4" ht="31.5">
      <c r="A1132" s="30">
        <v>83716</v>
      </c>
      <c r="B1132" s="31" t="s">
        <v>2418</v>
      </c>
      <c r="C1132" s="32" t="s">
        <v>197</v>
      </c>
      <c r="D1132" s="30" t="s">
        <v>2419</v>
      </c>
    </row>
    <row r="1133" spans="1:4" ht="31.5">
      <c r="A1133" s="33" t="s">
        <v>2420</v>
      </c>
      <c r="B1133" s="34" t="s">
        <v>2421</v>
      </c>
      <c r="C1133" s="35" t="s">
        <v>6</v>
      </c>
      <c r="D1133" s="33" t="s">
        <v>2422</v>
      </c>
    </row>
    <row r="1134" spans="1:4" ht="31.5">
      <c r="A1134" s="30" t="s">
        <v>2423</v>
      </c>
      <c r="B1134" s="31" t="s">
        <v>2424</v>
      </c>
      <c r="C1134" s="32" t="s">
        <v>6</v>
      </c>
      <c r="D1134" s="30" t="s">
        <v>2425</v>
      </c>
    </row>
    <row r="1135" spans="1:4" ht="31.5">
      <c r="A1135" s="33" t="s">
        <v>2426</v>
      </c>
      <c r="B1135" s="34" t="s">
        <v>2427</v>
      </c>
      <c r="C1135" s="35" t="s">
        <v>6</v>
      </c>
      <c r="D1135" s="33" t="s">
        <v>2428</v>
      </c>
    </row>
    <row r="1136" spans="1:4" ht="31.5">
      <c r="A1136" s="30" t="s">
        <v>2429</v>
      </c>
      <c r="B1136" s="31" t="s">
        <v>2430</v>
      </c>
      <c r="C1136" s="32" t="s">
        <v>6</v>
      </c>
      <c r="D1136" s="30" t="s">
        <v>2431</v>
      </c>
    </row>
    <row r="1137" spans="1:4" ht="31.5">
      <c r="A1137" s="33" t="s">
        <v>2432</v>
      </c>
      <c r="B1137" s="34" t="s">
        <v>2433</v>
      </c>
      <c r="C1137" s="35" t="s">
        <v>6</v>
      </c>
      <c r="D1137" s="33" t="s">
        <v>920</v>
      </c>
    </row>
    <row r="1138" spans="1:4" ht="31.5">
      <c r="A1138" s="30" t="s">
        <v>2434</v>
      </c>
      <c r="B1138" s="31" t="s">
        <v>2435</v>
      </c>
      <c r="C1138" s="32" t="s">
        <v>6</v>
      </c>
      <c r="D1138" s="30" t="s">
        <v>2436</v>
      </c>
    </row>
    <row r="1139" spans="1:4" ht="31.5">
      <c r="A1139" s="33" t="s">
        <v>2437</v>
      </c>
      <c r="B1139" s="34" t="s">
        <v>2438</v>
      </c>
      <c r="C1139" s="35" t="s">
        <v>6</v>
      </c>
      <c r="D1139" s="33" t="s">
        <v>2439</v>
      </c>
    </row>
    <row r="1140" spans="1:4">
      <c r="A1140" s="30" t="s">
        <v>2440</v>
      </c>
      <c r="B1140" s="31" t="s">
        <v>2441</v>
      </c>
      <c r="C1140" s="32" t="s">
        <v>6</v>
      </c>
      <c r="D1140" s="30" t="s">
        <v>2442</v>
      </c>
    </row>
    <row r="1141" spans="1:4" ht="47.25">
      <c r="A1141" s="33" t="s">
        <v>2443</v>
      </c>
      <c r="B1141" s="34" t="s">
        <v>2444</v>
      </c>
      <c r="C1141" s="35" t="s">
        <v>6</v>
      </c>
      <c r="D1141" s="33" t="s">
        <v>2445</v>
      </c>
    </row>
    <row r="1142" spans="1:4" ht="31.5">
      <c r="A1142" s="30" t="s">
        <v>2446</v>
      </c>
      <c r="B1142" s="31" t="s">
        <v>2447</v>
      </c>
      <c r="C1142" s="32" t="s">
        <v>6</v>
      </c>
      <c r="D1142" s="30" t="s">
        <v>2448</v>
      </c>
    </row>
    <row r="1143" spans="1:4" ht="31.5">
      <c r="A1143" s="33" t="s">
        <v>2449</v>
      </c>
      <c r="B1143" s="34" t="s">
        <v>2450</v>
      </c>
      <c r="C1143" s="35" t="s">
        <v>6</v>
      </c>
      <c r="D1143" s="33" t="s">
        <v>2451</v>
      </c>
    </row>
    <row r="1144" spans="1:4">
      <c r="A1144" s="30" t="s">
        <v>2452</v>
      </c>
      <c r="B1144" s="31" t="s">
        <v>2453</v>
      </c>
      <c r="C1144" s="32" t="s">
        <v>6</v>
      </c>
      <c r="D1144" s="30" t="s">
        <v>2454</v>
      </c>
    </row>
    <row r="1145" spans="1:4" ht="31.5">
      <c r="A1145" s="33" t="s">
        <v>2455</v>
      </c>
      <c r="B1145" s="34" t="s">
        <v>2456</v>
      </c>
      <c r="C1145" s="35" t="s">
        <v>6</v>
      </c>
      <c r="D1145" s="33" t="s">
        <v>2457</v>
      </c>
    </row>
    <row r="1146" spans="1:4">
      <c r="A1146" s="30">
        <v>79895</v>
      </c>
      <c r="B1146" s="31" t="s">
        <v>2458</v>
      </c>
      <c r="C1146" s="32" t="s">
        <v>489</v>
      </c>
      <c r="D1146" s="30" t="s">
        <v>2459</v>
      </c>
    </row>
    <row r="1147" spans="1:4">
      <c r="A1147" s="33">
        <v>83717</v>
      </c>
      <c r="B1147" s="34" t="s">
        <v>2460</v>
      </c>
      <c r="C1147" s="35" t="s">
        <v>6</v>
      </c>
      <c r="D1147" s="33" t="s">
        <v>332</v>
      </c>
    </row>
    <row r="1148" spans="1:4">
      <c r="A1148" s="30">
        <v>83718</v>
      </c>
      <c r="B1148" s="31" t="s">
        <v>2461</v>
      </c>
      <c r="C1148" s="32" t="s">
        <v>6</v>
      </c>
      <c r="D1148" s="30" t="s">
        <v>2462</v>
      </c>
    </row>
    <row r="1149" spans="1:4" ht="31.5">
      <c r="A1149" s="33">
        <v>83719</v>
      </c>
      <c r="B1149" s="34" t="s">
        <v>2463</v>
      </c>
      <c r="C1149" s="35" t="s">
        <v>6</v>
      </c>
      <c r="D1149" s="33" t="s">
        <v>2464</v>
      </c>
    </row>
    <row r="1150" spans="1:4" ht="31.5">
      <c r="A1150" s="30">
        <v>83720</v>
      </c>
      <c r="B1150" s="31" t="s">
        <v>2465</v>
      </c>
      <c r="C1150" s="32" t="s">
        <v>6</v>
      </c>
      <c r="D1150" s="30" t="s">
        <v>2466</v>
      </c>
    </row>
    <row r="1151" spans="1:4" ht="31.5">
      <c r="A1151" s="33">
        <v>83721</v>
      </c>
      <c r="B1151" s="34" t="s">
        <v>2467</v>
      </c>
      <c r="C1151" s="35" t="s">
        <v>6</v>
      </c>
      <c r="D1151" s="33" t="s">
        <v>2468</v>
      </c>
    </row>
    <row r="1152" spans="1:4" ht="31.5">
      <c r="A1152" s="30">
        <v>83722</v>
      </c>
      <c r="B1152" s="31" t="s">
        <v>2469</v>
      </c>
      <c r="C1152" s="32" t="s">
        <v>6</v>
      </c>
      <c r="D1152" s="30" t="s">
        <v>2470</v>
      </c>
    </row>
    <row r="1153" spans="1:4" ht="31.5">
      <c r="A1153" s="33">
        <v>83723</v>
      </c>
      <c r="B1153" s="34" t="s">
        <v>2471</v>
      </c>
      <c r="C1153" s="35" t="s">
        <v>6</v>
      </c>
      <c r="D1153" s="33" t="s">
        <v>2472</v>
      </c>
    </row>
    <row r="1154" spans="1:4">
      <c r="A1154" s="30">
        <v>83769</v>
      </c>
      <c r="B1154" s="31" t="s">
        <v>2473</v>
      </c>
      <c r="C1154" s="32" t="s">
        <v>365</v>
      </c>
      <c r="D1154" s="30" t="s">
        <v>2474</v>
      </c>
    </row>
    <row r="1155" spans="1:4">
      <c r="A1155" s="33">
        <v>83867</v>
      </c>
      <c r="B1155" s="34" t="s">
        <v>2475</v>
      </c>
      <c r="C1155" s="35" t="s">
        <v>365</v>
      </c>
      <c r="D1155" s="33" t="s">
        <v>2476</v>
      </c>
    </row>
    <row r="1156" spans="1:4">
      <c r="A1156" s="30">
        <v>83868</v>
      </c>
      <c r="B1156" s="31" t="s">
        <v>2477</v>
      </c>
      <c r="C1156" s="32" t="s">
        <v>365</v>
      </c>
      <c r="D1156" s="30" t="s">
        <v>2478</v>
      </c>
    </row>
    <row r="1157" spans="1:4">
      <c r="A1157" s="33" t="s">
        <v>2479</v>
      </c>
      <c r="B1157" s="34" t="s">
        <v>2480</v>
      </c>
      <c r="C1157" s="35" t="s">
        <v>365</v>
      </c>
      <c r="D1157" s="33" t="s">
        <v>2481</v>
      </c>
    </row>
    <row r="1158" spans="1:4">
      <c r="A1158" s="30" t="s">
        <v>2482</v>
      </c>
      <c r="B1158" s="31" t="s">
        <v>2483</v>
      </c>
      <c r="C1158" s="32" t="s">
        <v>365</v>
      </c>
      <c r="D1158" s="30" t="s">
        <v>2484</v>
      </c>
    </row>
    <row r="1159" spans="1:4">
      <c r="A1159" s="33">
        <v>83770</v>
      </c>
      <c r="B1159" s="34" t="s">
        <v>2485</v>
      </c>
      <c r="C1159" s="35" t="s">
        <v>365</v>
      </c>
      <c r="D1159" s="33" t="s">
        <v>2486</v>
      </c>
    </row>
    <row r="1160" spans="1:4" ht="31.5">
      <c r="A1160" s="30">
        <v>73301</v>
      </c>
      <c r="B1160" s="31" t="s">
        <v>2487</v>
      </c>
      <c r="C1160" s="32" t="s">
        <v>1312</v>
      </c>
      <c r="D1160" s="30" t="s">
        <v>2488</v>
      </c>
    </row>
    <row r="1161" spans="1:4" ht="31.5">
      <c r="A1161" s="33">
        <v>7100</v>
      </c>
      <c r="B1161" s="34" t="s">
        <v>2489</v>
      </c>
      <c r="C1161" s="35" t="s">
        <v>365</v>
      </c>
      <c r="D1161" s="33" t="s">
        <v>2490</v>
      </c>
    </row>
    <row r="1162" spans="1:4" ht="31.5">
      <c r="A1162" s="30">
        <v>7101</v>
      </c>
      <c r="B1162" s="31" t="s">
        <v>2491</v>
      </c>
      <c r="C1162" s="32" t="s">
        <v>365</v>
      </c>
      <c r="D1162" s="30" t="s">
        <v>2492</v>
      </c>
    </row>
    <row r="1163" spans="1:4">
      <c r="A1163" s="33">
        <v>72142</v>
      </c>
      <c r="B1163" s="34" t="s">
        <v>2493</v>
      </c>
      <c r="C1163" s="35" t="s">
        <v>197</v>
      </c>
      <c r="D1163" s="33" t="s">
        <v>2494</v>
      </c>
    </row>
    <row r="1164" spans="1:4">
      <c r="A1164" s="30">
        <v>72143</v>
      </c>
      <c r="B1164" s="31" t="s">
        <v>2495</v>
      </c>
      <c r="C1164" s="32" t="s">
        <v>197</v>
      </c>
      <c r="D1164" s="30" t="s">
        <v>2496</v>
      </c>
    </row>
    <row r="1165" spans="1:4">
      <c r="A1165" s="33">
        <v>72144</v>
      </c>
      <c r="B1165" s="34" t="s">
        <v>2497</v>
      </c>
      <c r="C1165" s="35" t="s">
        <v>197</v>
      </c>
      <c r="D1165" s="33" t="s">
        <v>2498</v>
      </c>
    </row>
    <row r="1166" spans="1:4">
      <c r="A1166" s="30">
        <v>72146</v>
      </c>
      <c r="B1166" s="31" t="s">
        <v>2499</v>
      </c>
      <c r="C1166" s="32" t="s">
        <v>197</v>
      </c>
      <c r="D1166" s="30" t="s">
        <v>2500</v>
      </c>
    </row>
    <row r="1167" spans="1:4">
      <c r="A1167" s="33">
        <v>73486</v>
      </c>
      <c r="B1167" s="34" t="s">
        <v>2501</v>
      </c>
      <c r="C1167" s="35" t="s">
        <v>6</v>
      </c>
      <c r="D1167" s="33" t="s">
        <v>2502</v>
      </c>
    </row>
    <row r="1168" spans="1:4">
      <c r="A1168" s="30" t="s">
        <v>2503</v>
      </c>
      <c r="B1168" s="31" t="s">
        <v>2504</v>
      </c>
      <c r="C1168" s="32" t="s">
        <v>197</v>
      </c>
      <c r="D1168" s="30" t="s">
        <v>2505</v>
      </c>
    </row>
    <row r="1169" spans="1:4">
      <c r="A1169" s="33" t="s">
        <v>2506</v>
      </c>
      <c r="B1169" s="34" t="s">
        <v>2507</v>
      </c>
      <c r="C1169" s="35" t="s">
        <v>197</v>
      </c>
      <c r="D1169" s="33" t="s">
        <v>2508</v>
      </c>
    </row>
    <row r="1170" spans="1:4">
      <c r="A1170" s="30" t="s">
        <v>2509</v>
      </c>
      <c r="B1170" s="31" t="s">
        <v>2510</v>
      </c>
      <c r="C1170" s="32" t="s">
        <v>197</v>
      </c>
      <c r="D1170" s="30" t="s">
        <v>2511</v>
      </c>
    </row>
    <row r="1171" spans="1:4">
      <c r="A1171" s="33" t="s">
        <v>2512</v>
      </c>
      <c r="B1171" s="34" t="s">
        <v>2513</v>
      </c>
      <c r="C1171" s="35" t="s">
        <v>197</v>
      </c>
      <c r="D1171" s="33" t="s">
        <v>2514</v>
      </c>
    </row>
    <row r="1172" spans="1:4">
      <c r="A1172" s="30" t="s">
        <v>2515</v>
      </c>
      <c r="B1172" s="31" t="s">
        <v>2516</v>
      </c>
      <c r="C1172" s="32" t="s">
        <v>197</v>
      </c>
      <c r="D1172" s="30" t="s">
        <v>2517</v>
      </c>
    </row>
    <row r="1173" spans="1:4" ht="31.5">
      <c r="A1173" s="33" t="s">
        <v>2518</v>
      </c>
      <c r="B1173" s="34" t="s">
        <v>2519</v>
      </c>
      <c r="C1173" s="35" t="s">
        <v>197</v>
      </c>
      <c r="D1173" s="33" t="s">
        <v>2520</v>
      </c>
    </row>
    <row r="1174" spans="1:4" ht="31.5">
      <c r="A1174" s="30" t="s">
        <v>2521</v>
      </c>
      <c r="B1174" s="31" t="s">
        <v>2522</v>
      </c>
      <c r="C1174" s="32" t="s">
        <v>197</v>
      </c>
      <c r="D1174" s="30" t="s">
        <v>2523</v>
      </c>
    </row>
    <row r="1175" spans="1:4">
      <c r="A1175" s="33" t="s">
        <v>2524</v>
      </c>
      <c r="B1175" s="34" t="s">
        <v>2525</v>
      </c>
      <c r="C1175" s="35" t="s">
        <v>197</v>
      </c>
      <c r="D1175" s="33" t="s">
        <v>2526</v>
      </c>
    </row>
    <row r="1176" spans="1:4">
      <c r="A1176" s="30" t="s">
        <v>2527</v>
      </c>
      <c r="B1176" s="31" t="s">
        <v>2528</v>
      </c>
      <c r="C1176" s="32" t="s">
        <v>197</v>
      </c>
      <c r="D1176" s="30" t="s">
        <v>2529</v>
      </c>
    </row>
    <row r="1177" spans="1:4" ht="31.5">
      <c r="A1177" s="33" t="s">
        <v>2530</v>
      </c>
      <c r="B1177" s="34" t="s">
        <v>2531</v>
      </c>
      <c r="C1177" s="35" t="s">
        <v>197</v>
      </c>
      <c r="D1177" s="33" t="s">
        <v>2532</v>
      </c>
    </row>
    <row r="1178" spans="1:4">
      <c r="A1178" s="30" t="s">
        <v>2533</v>
      </c>
      <c r="B1178" s="31" t="s">
        <v>2534</v>
      </c>
      <c r="C1178" s="32" t="s">
        <v>197</v>
      </c>
      <c r="D1178" s="30" t="s">
        <v>2535</v>
      </c>
    </row>
    <row r="1179" spans="1:4" ht="31.5">
      <c r="A1179" s="33" t="s">
        <v>2536</v>
      </c>
      <c r="B1179" s="34" t="s">
        <v>2537</v>
      </c>
      <c r="C1179" s="35" t="s">
        <v>197</v>
      </c>
      <c r="D1179" s="33" t="s">
        <v>2538</v>
      </c>
    </row>
    <row r="1180" spans="1:4">
      <c r="A1180" s="30" t="s">
        <v>2539</v>
      </c>
      <c r="B1180" s="31" t="s">
        <v>2540</v>
      </c>
      <c r="C1180" s="32" t="s">
        <v>197</v>
      </c>
      <c r="D1180" s="30" t="s">
        <v>2541</v>
      </c>
    </row>
    <row r="1181" spans="1:4" ht="31.5">
      <c r="A1181" s="33" t="s">
        <v>2542</v>
      </c>
      <c r="B1181" s="34" t="s">
        <v>2543</v>
      </c>
      <c r="C1181" s="35" t="s">
        <v>197</v>
      </c>
      <c r="D1181" s="33" t="s">
        <v>2544</v>
      </c>
    </row>
    <row r="1182" spans="1:4" ht="31.5">
      <c r="A1182" s="30" t="s">
        <v>2545</v>
      </c>
      <c r="B1182" s="31" t="s">
        <v>2546</v>
      </c>
      <c r="C1182" s="32" t="s">
        <v>197</v>
      </c>
      <c r="D1182" s="30" t="s">
        <v>2547</v>
      </c>
    </row>
    <row r="1183" spans="1:4" ht="31.5">
      <c r="A1183" s="33" t="s">
        <v>2548</v>
      </c>
      <c r="B1183" s="34" t="s">
        <v>2549</v>
      </c>
      <c r="C1183" s="35" t="s">
        <v>197</v>
      </c>
      <c r="D1183" s="33" t="s">
        <v>2550</v>
      </c>
    </row>
    <row r="1184" spans="1:4" ht="31.5">
      <c r="A1184" s="30" t="s">
        <v>2551</v>
      </c>
      <c r="B1184" s="31" t="s">
        <v>2552</v>
      </c>
      <c r="C1184" s="32" t="s">
        <v>197</v>
      </c>
      <c r="D1184" s="30" t="s">
        <v>2553</v>
      </c>
    </row>
    <row r="1185" spans="1:4">
      <c r="A1185" s="33" t="s">
        <v>2554</v>
      </c>
      <c r="B1185" s="34" t="s">
        <v>2555</v>
      </c>
      <c r="C1185" s="35" t="s">
        <v>197</v>
      </c>
      <c r="D1185" s="33" t="s">
        <v>2556</v>
      </c>
    </row>
    <row r="1186" spans="1:4" ht="31.5">
      <c r="A1186" s="30" t="s">
        <v>2557</v>
      </c>
      <c r="B1186" s="31" t="s">
        <v>2558</v>
      </c>
      <c r="C1186" s="32" t="s">
        <v>197</v>
      </c>
      <c r="D1186" s="30" t="s">
        <v>2559</v>
      </c>
    </row>
    <row r="1187" spans="1:4" ht="31.5">
      <c r="A1187" s="33" t="s">
        <v>2560</v>
      </c>
      <c r="B1187" s="34" t="s">
        <v>2561</v>
      </c>
      <c r="C1187" s="35" t="s">
        <v>197</v>
      </c>
      <c r="D1187" s="33" t="s">
        <v>2562</v>
      </c>
    </row>
    <row r="1188" spans="1:4" ht="31.5">
      <c r="A1188" s="30" t="s">
        <v>2563</v>
      </c>
      <c r="B1188" s="31" t="s">
        <v>2564</v>
      </c>
      <c r="C1188" s="32" t="s">
        <v>197</v>
      </c>
      <c r="D1188" s="30" t="s">
        <v>2565</v>
      </c>
    </row>
    <row r="1189" spans="1:4" ht="31.5">
      <c r="A1189" s="33" t="s">
        <v>2566</v>
      </c>
      <c r="B1189" s="34" t="s">
        <v>2567</v>
      </c>
      <c r="C1189" s="35" t="s">
        <v>197</v>
      </c>
      <c r="D1189" s="33" t="s">
        <v>2568</v>
      </c>
    </row>
    <row r="1190" spans="1:4" ht="31.5">
      <c r="A1190" s="30" t="s">
        <v>2569</v>
      </c>
      <c r="B1190" s="31" t="s">
        <v>2570</v>
      </c>
      <c r="C1190" s="32" t="s">
        <v>197</v>
      </c>
      <c r="D1190" s="30" t="s">
        <v>2571</v>
      </c>
    </row>
    <row r="1191" spans="1:4" ht="31.5">
      <c r="A1191" s="33" t="s">
        <v>2572</v>
      </c>
      <c r="B1191" s="34" t="s">
        <v>2573</v>
      </c>
      <c r="C1191" s="35" t="s">
        <v>197</v>
      </c>
      <c r="D1191" s="33" t="s">
        <v>2574</v>
      </c>
    </row>
    <row r="1192" spans="1:4" ht="31.5">
      <c r="A1192" s="30">
        <v>84830</v>
      </c>
      <c r="B1192" s="31" t="s">
        <v>2575</v>
      </c>
      <c r="C1192" s="32" t="s">
        <v>197</v>
      </c>
      <c r="D1192" s="30" t="s">
        <v>2576</v>
      </c>
    </row>
    <row r="1193" spans="1:4" ht="31.5">
      <c r="A1193" s="33">
        <v>84831</v>
      </c>
      <c r="B1193" s="34" t="s">
        <v>2577</v>
      </c>
      <c r="C1193" s="35" t="s">
        <v>197</v>
      </c>
      <c r="D1193" s="33" t="s">
        <v>2578</v>
      </c>
    </row>
    <row r="1194" spans="1:4" ht="31.5">
      <c r="A1194" s="30">
        <v>84832</v>
      </c>
      <c r="B1194" s="31" t="s">
        <v>2579</v>
      </c>
      <c r="C1194" s="32" t="s">
        <v>197</v>
      </c>
      <c r="D1194" s="30" t="s">
        <v>2580</v>
      </c>
    </row>
    <row r="1195" spans="1:4">
      <c r="A1195" s="33">
        <v>84838</v>
      </c>
      <c r="B1195" s="34" t="s">
        <v>2581</v>
      </c>
      <c r="C1195" s="35" t="s">
        <v>197</v>
      </c>
      <c r="D1195" s="33" t="s">
        <v>2582</v>
      </c>
    </row>
    <row r="1196" spans="1:4" ht="31.5">
      <c r="A1196" s="30">
        <v>84839</v>
      </c>
      <c r="B1196" s="31" t="s">
        <v>2583</v>
      </c>
      <c r="C1196" s="32" t="s">
        <v>197</v>
      </c>
      <c r="D1196" s="30" t="s">
        <v>2584</v>
      </c>
    </row>
    <row r="1197" spans="1:4">
      <c r="A1197" s="33">
        <v>84840</v>
      </c>
      <c r="B1197" s="34" t="s">
        <v>2585</v>
      </c>
      <c r="C1197" s="35" t="s">
        <v>197</v>
      </c>
      <c r="D1197" s="33" t="s">
        <v>2586</v>
      </c>
    </row>
    <row r="1198" spans="1:4" ht="31.5">
      <c r="A1198" s="30">
        <v>84841</v>
      </c>
      <c r="B1198" s="31" t="s">
        <v>2587</v>
      </c>
      <c r="C1198" s="32" t="s">
        <v>197</v>
      </c>
      <c r="D1198" s="30" t="s">
        <v>2588</v>
      </c>
    </row>
    <row r="1199" spans="1:4" ht="31.5">
      <c r="A1199" s="33">
        <v>84850</v>
      </c>
      <c r="B1199" s="34" t="s">
        <v>2589</v>
      </c>
      <c r="C1199" s="35" t="s">
        <v>197</v>
      </c>
      <c r="D1199" s="33" t="s">
        <v>2590</v>
      </c>
    </row>
    <row r="1200" spans="1:4">
      <c r="A1200" s="30">
        <v>84852</v>
      </c>
      <c r="B1200" s="31" t="s">
        <v>2591</v>
      </c>
      <c r="C1200" s="32" t="s">
        <v>197</v>
      </c>
      <c r="D1200" s="30" t="s">
        <v>2592</v>
      </c>
    </row>
    <row r="1201" spans="1:4">
      <c r="A1201" s="33">
        <v>84855</v>
      </c>
      <c r="B1201" s="34" t="s">
        <v>2593</v>
      </c>
      <c r="C1201" s="35" t="s">
        <v>6</v>
      </c>
      <c r="D1201" s="33" t="s">
        <v>2594</v>
      </c>
    </row>
    <row r="1202" spans="1:4">
      <c r="A1202" s="30">
        <v>84856</v>
      </c>
      <c r="B1202" s="31" t="s">
        <v>2595</v>
      </c>
      <c r="C1202" s="32" t="s">
        <v>6</v>
      </c>
      <c r="D1202" s="30" t="s">
        <v>2596</v>
      </c>
    </row>
    <row r="1203" spans="1:4">
      <c r="A1203" s="33">
        <v>84859</v>
      </c>
      <c r="B1203" s="34" t="s">
        <v>2597</v>
      </c>
      <c r="C1203" s="35" t="s">
        <v>6</v>
      </c>
      <c r="D1203" s="33" t="s">
        <v>1367</v>
      </c>
    </row>
    <row r="1204" spans="1:4">
      <c r="A1204" s="30">
        <v>84861</v>
      </c>
      <c r="B1204" s="31" t="s">
        <v>2598</v>
      </c>
      <c r="C1204" s="32" t="s">
        <v>6</v>
      </c>
      <c r="D1204" s="30" t="s">
        <v>2599</v>
      </c>
    </row>
    <row r="1205" spans="1:4">
      <c r="A1205" s="33">
        <v>84864</v>
      </c>
      <c r="B1205" s="34" t="s">
        <v>2600</v>
      </c>
      <c r="C1205" s="35" t="s">
        <v>6</v>
      </c>
      <c r="D1205" s="33" t="s">
        <v>2601</v>
      </c>
    </row>
    <row r="1206" spans="1:4">
      <c r="A1206" s="30">
        <v>84865</v>
      </c>
      <c r="B1206" s="31" t="s">
        <v>2602</v>
      </c>
      <c r="C1206" s="32" t="s">
        <v>6</v>
      </c>
      <c r="D1206" s="30" t="s">
        <v>2603</v>
      </c>
    </row>
    <row r="1207" spans="1:4" ht="31.5">
      <c r="A1207" s="33">
        <v>84868</v>
      </c>
      <c r="B1207" s="34" t="s">
        <v>2604</v>
      </c>
      <c r="C1207" s="35" t="s">
        <v>197</v>
      </c>
      <c r="D1207" s="33" t="s">
        <v>2605</v>
      </c>
    </row>
    <row r="1208" spans="1:4">
      <c r="A1208" s="30">
        <v>84871</v>
      </c>
      <c r="B1208" s="31" t="s">
        <v>2606</v>
      </c>
      <c r="C1208" s="32" t="s">
        <v>6</v>
      </c>
      <c r="D1208" s="30" t="s">
        <v>2607</v>
      </c>
    </row>
    <row r="1209" spans="1:4" ht="31.5">
      <c r="A1209" s="33">
        <v>84874</v>
      </c>
      <c r="B1209" s="34" t="s">
        <v>2608</v>
      </c>
      <c r="C1209" s="35" t="s">
        <v>197</v>
      </c>
      <c r="D1209" s="33" t="s">
        <v>2609</v>
      </c>
    </row>
    <row r="1210" spans="1:4">
      <c r="A1210" s="30">
        <v>84875</v>
      </c>
      <c r="B1210" s="31" t="s">
        <v>2610</v>
      </c>
      <c r="C1210" s="32" t="s">
        <v>365</v>
      </c>
      <c r="D1210" s="30" t="s">
        <v>2611</v>
      </c>
    </row>
    <row r="1211" spans="1:4">
      <c r="A1211" s="33">
        <v>84876</v>
      </c>
      <c r="B1211" s="34" t="s">
        <v>2612</v>
      </c>
      <c r="C1211" s="35" t="s">
        <v>365</v>
      </c>
      <c r="D1211" s="33" t="s">
        <v>2613</v>
      </c>
    </row>
    <row r="1212" spans="1:4">
      <c r="A1212" s="30">
        <v>85034</v>
      </c>
      <c r="B1212" s="31" t="s">
        <v>2614</v>
      </c>
      <c r="C1212" s="32" t="s">
        <v>6</v>
      </c>
      <c r="D1212" s="30" t="s">
        <v>2615</v>
      </c>
    </row>
    <row r="1213" spans="1:4">
      <c r="A1213" s="33">
        <v>85040</v>
      </c>
      <c r="B1213" s="34" t="s">
        <v>2616</v>
      </c>
      <c r="C1213" s="35" t="s">
        <v>6</v>
      </c>
      <c r="D1213" s="33" t="s">
        <v>2617</v>
      </c>
    </row>
    <row r="1214" spans="1:4">
      <c r="A1214" s="30">
        <v>85044</v>
      </c>
      <c r="B1214" s="31" t="s">
        <v>2618</v>
      </c>
      <c r="C1214" s="32" t="s">
        <v>6</v>
      </c>
      <c r="D1214" s="30" t="s">
        <v>2617</v>
      </c>
    </row>
    <row r="1215" spans="1:4">
      <c r="A1215" s="33">
        <v>85065</v>
      </c>
      <c r="B1215" s="34" t="s">
        <v>2619</v>
      </c>
      <c r="C1215" s="35" t="s">
        <v>6</v>
      </c>
      <c r="D1215" s="33" t="s">
        <v>2620</v>
      </c>
    </row>
    <row r="1216" spans="1:4">
      <c r="A1216" s="30" t="s">
        <v>2621</v>
      </c>
      <c r="B1216" s="31" t="s">
        <v>2622</v>
      </c>
      <c r="C1216" s="32" t="s">
        <v>197</v>
      </c>
      <c r="D1216" s="30" t="s">
        <v>2623</v>
      </c>
    </row>
    <row r="1217" spans="1:4">
      <c r="A1217" s="33">
        <v>84842</v>
      </c>
      <c r="B1217" s="34" t="s">
        <v>2624</v>
      </c>
      <c r="C1217" s="35" t="s">
        <v>365</v>
      </c>
      <c r="D1217" s="33" t="s">
        <v>2625</v>
      </c>
    </row>
    <row r="1218" spans="1:4">
      <c r="A1218" s="30">
        <v>84843</v>
      </c>
      <c r="B1218" s="31" t="s">
        <v>2626</v>
      </c>
      <c r="C1218" s="32" t="s">
        <v>365</v>
      </c>
      <c r="D1218" s="30" t="s">
        <v>2627</v>
      </c>
    </row>
    <row r="1219" spans="1:4">
      <c r="A1219" s="33">
        <v>84844</v>
      </c>
      <c r="B1219" s="34" t="s">
        <v>2628</v>
      </c>
      <c r="C1219" s="35" t="s">
        <v>365</v>
      </c>
      <c r="D1219" s="33" t="s">
        <v>2629</v>
      </c>
    </row>
    <row r="1220" spans="1:4">
      <c r="A1220" s="30">
        <v>84845</v>
      </c>
      <c r="B1220" s="31" t="s">
        <v>2630</v>
      </c>
      <c r="C1220" s="32" t="s">
        <v>365</v>
      </c>
      <c r="D1220" s="30" t="s">
        <v>2631</v>
      </c>
    </row>
    <row r="1221" spans="1:4">
      <c r="A1221" s="33">
        <v>84846</v>
      </c>
      <c r="B1221" s="34" t="s">
        <v>2632</v>
      </c>
      <c r="C1221" s="35" t="s">
        <v>365</v>
      </c>
      <c r="D1221" s="33" t="s">
        <v>2633</v>
      </c>
    </row>
    <row r="1222" spans="1:4">
      <c r="A1222" s="30">
        <v>84847</v>
      </c>
      <c r="B1222" s="31" t="s">
        <v>2634</v>
      </c>
      <c r="C1222" s="32" t="s">
        <v>365</v>
      </c>
      <c r="D1222" s="30" t="s">
        <v>2635</v>
      </c>
    </row>
    <row r="1223" spans="1:4">
      <c r="A1223" s="33">
        <v>84848</v>
      </c>
      <c r="B1223" s="34" t="s">
        <v>2636</v>
      </c>
      <c r="C1223" s="35" t="s">
        <v>365</v>
      </c>
      <c r="D1223" s="33" t="s">
        <v>2637</v>
      </c>
    </row>
    <row r="1224" spans="1:4">
      <c r="A1224" s="30">
        <v>84849</v>
      </c>
      <c r="B1224" s="31" t="s">
        <v>2638</v>
      </c>
      <c r="C1224" s="32" t="s">
        <v>197</v>
      </c>
      <c r="D1224" s="30" t="s">
        <v>2639</v>
      </c>
    </row>
    <row r="1225" spans="1:4">
      <c r="A1225" s="33">
        <v>84851</v>
      </c>
      <c r="B1225" s="34" t="s">
        <v>2640</v>
      </c>
      <c r="C1225" s="35" t="s">
        <v>365</v>
      </c>
      <c r="D1225" s="33" t="s">
        <v>2641</v>
      </c>
    </row>
    <row r="1226" spans="1:4">
      <c r="A1226" s="30">
        <v>40678</v>
      </c>
      <c r="B1226" s="31" t="s">
        <v>2642</v>
      </c>
      <c r="C1226" s="32" t="s">
        <v>365</v>
      </c>
      <c r="D1226" s="30" t="s">
        <v>2643</v>
      </c>
    </row>
    <row r="1227" spans="1:4">
      <c r="A1227" s="33">
        <v>72140</v>
      </c>
      <c r="B1227" s="34" t="s">
        <v>2644</v>
      </c>
      <c r="C1227" s="35" t="s">
        <v>197</v>
      </c>
      <c r="D1227" s="33" t="s">
        <v>2645</v>
      </c>
    </row>
    <row r="1228" spans="1:4">
      <c r="A1228" s="30">
        <v>73632</v>
      </c>
      <c r="B1228" s="31" t="s">
        <v>2646</v>
      </c>
      <c r="C1228" s="32" t="s">
        <v>197</v>
      </c>
      <c r="D1228" s="30" t="s">
        <v>2647</v>
      </c>
    </row>
    <row r="1229" spans="1:4">
      <c r="A1229" s="33" t="s">
        <v>2648</v>
      </c>
      <c r="B1229" s="34" t="s">
        <v>2649</v>
      </c>
      <c r="C1229" s="35" t="s">
        <v>365</v>
      </c>
      <c r="D1229" s="33" t="s">
        <v>2650</v>
      </c>
    </row>
    <row r="1230" spans="1:4">
      <c r="A1230" s="30" t="s">
        <v>2651</v>
      </c>
      <c r="B1230" s="31" t="s">
        <v>2652</v>
      </c>
      <c r="C1230" s="32" t="s">
        <v>365</v>
      </c>
      <c r="D1230" s="30" t="s">
        <v>2653</v>
      </c>
    </row>
    <row r="1231" spans="1:4">
      <c r="A1231" s="33" t="s">
        <v>2654</v>
      </c>
      <c r="B1231" s="34" t="s">
        <v>2655</v>
      </c>
      <c r="C1231" s="35" t="s">
        <v>365</v>
      </c>
      <c r="D1231" s="33" t="s">
        <v>2656</v>
      </c>
    </row>
    <row r="1232" spans="1:4">
      <c r="A1232" s="30" t="s">
        <v>2657</v>
      </c>
      <c r="B1232" s="31" t="s">
        <v>2658</v>
      </c>
      <c r="C1232" s="32" t="s">
        <v>365</v>
      </c>
      <c r="D1232" s="30" t="s">
        <v>2659</v>
      </c>
    </row>
    <row r="1233" spans="1:4">
      <c r="A1233" s="33" t="s">
        <v>2660</v>
      </c>
      <c r="B1233" s="34" t="s">
        <v>2661</v>
      </c>
      <c r="C1233" s="35" t="s">
        <v>197</v>
      </c>
      <c r="D1233" s="33" t="s">
        <v>2662</v>
      </c>
    </row>
    <row r="1234" spans="1:4">
      <c r="A1234" s="30" t="s">
        <v>2663</v>
      </c>
      <c r="B1234" s="31" t="s">
        <v>2664</v>
      </c>
      <c r="C1234" s="32" t="s">
        <v>197</v>
      </c>
      <c r="D1234" s="30" t="s">
        <v>2665</v>
      </c>
    </row>
    <row r="1235" spans="1:4">
      <c r="A1235" s="33" t="s">
        <v>2666</v>
      </c>
      <c r="B1235" s="34" t="s">
        <v>2667</v>
      </c>
      <c r="C1235" s="35" t="s">
        <v>365</v>
      </c>
      <c r="D1235" s="33" t="s">
        <v>2668</v>
      </c>
    </row>
    <row r="1236" spans="1:4" ht="31.5">
      <c r="A1236" s="30" t="s">
        <v>2669</v>
      </c>
      <c r="B1236" s="31" t="s">
        <v>2670</v>
      </c>
      <c r="C1236" s="32" t="s">
        <v>365</v>
      </c>
      <c r="D1236" s="30" t="s">
        <v>2671</v>
      </c>
    </row>
    <row r="1237" spans="1:4">
      <c r="A1237" s="33" t="s">
        <v>2672</v>
      </c>
      <c r="B1237" s="34" t="s">
        <v>2673</v>
      </c>
      <c r="C1237" s="35" t="s">
        <v>365</v>
      </c>
      <c r="D1237" s="33" t="s">
        <v>2674</v>
      </c>
    </row>
    <row r="1238" spans="1:4">
      <c r="A1238" s="30" t="s">
        <v>2675</v>
      </c>
      <c r="B1238" s="31" t="s">
        <v>2676</v>
      </c>
      <c r="C1238" s="32" t="s">
        <v>197</v>
      </c>
      <c r="D1238" s="30" t="s">
        <v>2677</v>
      </c>
    </row>
    <row r="1239" spans="1:4" ht="31.5">
      <c r="A1239" s="33">
        <v>84853</v>
      </c>
      <c r="B1239" s="34" t="s">
        <v>2678</v>
      </c>
      <c r="C1239" s="35" t="s">
        <v>197</v>
      </c>
      <c r="D1239" s="33" t="s">
        <v>2679</v>
      </c>
    </row>
    <row r="1240" spans="1:4">
      <c r="A1240" s="30">
        <v>84854</v>
      </c>
      <c r="B1240" s="31" t="s">
        <v>2680</v>
      </c>
      <c r="C1240" s="32" t="s">
        <v>6</v>
      </c>
      <c r="D1240" s="30" t="s">
        <v>2681</v>
      </c>
    </row>
    <row r="1241" spans="1:4">
      <c r="A1241" s="33">
        <v>84857</v>
      </c>
      <c r="B1241" s="34" t="s">
        <v>2682</v>
      </c>
      <c r="C1241" s="35" t="s">
        <v>365</v>
      </c>
      <c r="D1241" s="33" t="s">
        <v>2683</v>
      </c>
    </row>
    <row r="1242" spans="1:4">
      <c r="A1242" s="30">
        <v>6103</v>
      </c>
      <c r="B1242" s="31" t="s">
        <v>2684</v>
      </c>
      <c r="C1242" s="32" t="s">
        <v>365</v>
      </c>
      <c r="D1242" s="30" t="s">
        <v>2685</v>
      </c>
    </row>
    <row r="1243" spans="1:4">
      <c r="A1243" s="33">
        <v>6104</v>
      </c>
      <c r="B1243" s="34" t="s">
        <v>2686</v>
      </c>
      <c r="C1243" s="35" t="s">
        <v>365</v>
      </c>
      <c r="D1243" s="33" t="s">
        <v>2687</v>
      </c>
    </row>
    <row r="1244" spans="1:4">
      <c r="A1244" s="30">
        <v>6126</v>
      </c>
      <c r="B1244" s="31" t="s">
        <v>2688</v>
      </c>
      <c r="C1244" s="32" t="s">
        <v>365</v>
      </c>
      <c r="D1244" s="30" t="s">
        <v>2689</v>
      </c>
    </row>
    <row r="1245" spans="1:4">
      <c r="A1245" s="33">
        <v>72148</v>
      </c>
      <c r="B1245" s="34" t="s">
        <v>2690</v>
      </c>
      <c r="C1245" s="35" t="s">
        <v>197</v>
      </c>
      <c r="D1245" s="33" t="s">
        <v>2691</v>
      </c>
    </row>
    <row r="1246" spans="1:4">
      <c r="A1246" s="30">
        <v>72149</v>
      </c>
      <c r="B1246" s="31" t="s">
        <v>2692</v>
      </c>
      <c r="C1246" s="32" t="s">
        <v>197</v>
      </c>
      <c r="D1246" s="30" t="s">
        <v>2693</v>
      </c>
    </row>
    <row r="1247" spans="1:4">
      <c r="A1247" s="33" t="s">
        <v>2694</v>
      </c>
      <c r="B1247" s="34" t="s">
        <v>2695</v>
      </c>
      <c r="C1247" s="35" t="s">
        <v>197</v>
      </c>
      <c r="D1247" s="33" t="s">
        <v>2696</v>
      </c>
    </row>
    <row r="1248" spans="1:4" ht="31.5">
      <c r="A1248" s="30" t="s">
        <v>2697</v>
      </c>
      <c r="B1248" s="31" t="s">
        <v>2698</v>
      </c>
      <c r="C1248" s="32" t="s">
        <v>365</v>
      </c>
      <c r="D1248" s="30" t="s">
        <v>2699</v>
      </c>
    </row>
    <row r="1249" spans="1:4">
      <c r="A1249" s="33" t="s">
        <v>2700</v>
      </c>
      <c r="B1249" s="34" t="s">
        <v>2701</v>
      </c>
      <c r="C1249" s="35" t="s">
        <v>365</v>
      </c>
      <c r="D1249" s="33" t="s">
        <v>2702</v>
      </c>
    </row>
    <row r="1250" spans="1:4">
      <c r="A1250" s="30" t="s">
        <v>2703</v>
      </c>
      <c r="B1250" s="31" t="s">
        <v>2704</v>
      </c>
      <c r="C1250" s="32" t="s">
        <v>365</v>
      </c>
      <c r="D1250" s="30" t="s">
        <v>2705</v>
      </c>
    </row>
    <row r="1251" spans="1:4">
      <c r="A1251" s="33" t="s">
        <v>2706</v>
      </c>
      <c r="B1251" s="34" t="s">
        <v>2707</v>
      </c>
      <c r="C1251" s="35" t="s">
        <v>365</v>
      </c>
      <c r="D1251" s="33" t="s">
        <v>2708</v>
      </c>
    </row>
    <row r="1252" spans="1:4">
      <c r="A1252" s="30">
        <v>84858</v>
      </c>
      <c r="B1252" s="31" t="s">
        <v>2709</v>
      </c>
      <c r="C1252" s="32" t="s">
        <v>197</v>
      </c>
      <c r="D1252" s="30" t="s">
        <v>2710</v>
      </c>
    </row>
    <row r="1253" spans="1:4">
      <c r="A1253" s="33">
        <v>84860</v>
      </c>
      <c r="B1253" s="34" t="s">
        <v>2711</v>
      </c>
      <c r="C1253" s="35" t="s">
        <v>197</v>
      </c>
      <c r="D1253" s="33" t="s">
        <v>2712</v>
      </c>
    </row>
    <row r="1254" spans="1:4">
      <c r="A1254" s="30" t="s">
        <v>2713</v>
      </c>
      <c r="B1254" s="31" t="s">
        <v>2714</v>
      </c>
      <c r="C1254" s="32" t="s">
        <v>365</v>
      </c>
      <c r="D1254" s="30" t="s">
        <v>2715</v>
      </c>
    </row>
    <row r="1255" spans="1:4">
      <c r="A1255" s="33">
        <v>73631</v>
      </c>
      <c r="B1255" s="34" t="s">
        <v>2716</v>
      </c>
      <c r="C1255" s="35" t="s">
        <v>365</v>
      </c>
      <c r="D1255" s="33" t="s">
        <v>2717</v>
      </c>
    </row>
    <row r="1256" spans="1:4">
      <c r="A1256" s="30" t="s">
        <v>2718</v>
      </c>
      <c r="B1256" s="31" t="s">
        <v>2719</v>
      </c>
      <c r="C1256" s="32" t="s">
        <v>6</v>
      </c>
      <c r="D1256" s="30" t="s">
        <v>2720</v>
      </c>
    </row>
    <row r="1257" spans="1:4">
      <c r="A1257" s="33">
        <v>73665</v>
      </c>
      <c r="B1257" s="34" t="s">
        <v>2721</v>
      </c>
      <c r="C1257" s="35" t="s">
        <v>6</v>
      </c>
      <c r="D1257" s="33" t="s">
        <v>2722</v>
      </c>
    </row>
    <row r="1258" spans="1:4">
      <c r="A1258" s="30">
        <v>73669</v>
      </c>
      <c r="B1258" s="31" t="s">
        <v>2723</v>
      </c>
      <c r="C1258" s="32" t="s">
        <v>6</v>
      </c>
      <c r="D1258" s="30" t="s">
        <v>2724</v>
      </c>
    </row>
    <row r="1259" spans="1:4">
      <c r="A1259" s="33" t="s">
        <v>2725</v>
      </c>
      <c r="B1259" s="34" t="s">
        <v>2726</v>
      </c>
      <c r="C1259" s="35" t="s">
        <v>6</v>
      </c>
      <c r="D1259" s="33" t="s">
        <v>2727</v>
      </c>
    </row>
    <row r="1260" spans="1:4">
      <c r="A1260" s="30" t="s">
        <v>2728</v>
      </c>
      <c r="B1260" s="31" t="s">
        <v>2729</v>
      </c>
      <c r="C1260" s="32" t="s">
        <v>6</v>
      </c>
      <c r="D1260" s="30" t="s">
        <v>2730</v>
      </c>
    </row>
    <row r="1261" spans="1:4">
      <c r="A1261" s="33" t="s">
        <v>2731</v>
      </c>
      <c r="B1261" s="34" t="s">
        <v>2732</v>
      </c>
      <c r="C1261" s="35" t="s">
        <v>6</v>
      </c>
      <c r="D1261" s="33" t="s">
        <v>2733</v>
      </c>
    </row>
    <row r="1262" spans="1:4">
      <c r="A1262" s="30" t="s">
        <v>2734</v>
      </c>
      <c r="B1262" s="31" t="s">
        <v>2735</v>
      </c>
      <c r="C1262" s="32" t="s">
        <v>6</v>
      </c>
      <c r="D1262" s="30" t="s">
        <v>2736</v>
      </c>
    </row>
    <row r="1263" spans="1:4">
      <c r="A1263" s="33" t="s">
        <v>2737</v>
      </c>
      <c r="B1263" s="34" t="s">
        <v>2738</v>
      </c>
      <c r="C1263" s="35" t="s">
        <v>6</v>
      </c>
      <c r="D1263" s="33" t="s">
        <v>2739</v>
      </c>
    </row>
    <row r="1264" spans="1:4">
      <c r="A1264" s="30">
        <v>84862</v>
      </c>
      <c r="B1264" s="31" t="s">
        <v>2740</v>
      </c>
      <c r="C1264" s="32" t="s">
        <v>6</v>
      </c>
      <c r="D1264" s="30" t="s">
        <v>2741</v>
      </c>
    </row>
    <row r="1265" spans="1:4">
      <c r="A1265" s="33">
        <v>84863</v>
      </c>
      <c r="B1265" s="34" t="s">
        <v>2742</v>
      </c>
      <c r="C1265" s="35" t="s">
        <v>6</v>
      </c>
      <c r="D1265" s="33" t="s">
        <v>2743</v>
      </c>
    </row>
    <row r="1266" spans="1:4">
      <c r="A1266" s="30">
        <v>68050</v>
      </c>
      <c r="B1266" s="31" t="s">
        <v>2744</v>
      </c>
      <c r="C1266" s="32" t="s">
        <v>365</v>
      </c>
      <c r="D1266" s="30" t="s">
        <v>2745</v>
      </c>
    </row>
    <row r="1267" spans="1:4">
      <c r="A1267" s="33" t="s">
        <v>2746</v>
      </c>
      <c r="B1267" s="34" t="s">
        <v>2747</v>
      </c>
      <c r="C1267" s="35" t="s">
        <v>365</v>
      </c>
      <c r="D1267" s="33" t="s">
        <v>2748</v>
      </c>
    </row>
    <row r="1268" spans="1:4">
      <c r="A1268" s="30" t="s">
        <v>2749</v>
      </c>
      <c r="B1268" s="31" t="s">
        <v>2750</v>
      </c>
      <c r="C1268" s="32" t="s">
        <v>365</v>
      </c>
      <c r="D1268" s="30" t="s">
        <v>2751</v>
      </c>
    </row>
    <row r="1269" spans="1:4">
      <c r="A1269" s="33" t="s">
        <v>2752</v>
      </c>
      <c r="B1269" s="34" t="s">
        <v>2753</v>
      </c>
      <c r="C1269" s="35" t="s">
        <v>6</v>
      </c>
      <c r="D1269" s="33" t="s">
        <v>2754</v>
      </c>
    </row>
    <row r="1270" spans="1:4">
      <c r="A1270" s="30" t="s">
        <v>2755</v>
      </c>
      <c r="B1270" s="31" t="s">
        <v>2756</v>
      </c>
      <c r="C1270" s="32" t="s">
        <v>6</v>
      </c>
      <c r="D1270" s="30" t="s">
        <v>2757</v>
      </c>
    </row>
    <row r="1271" spans="1:4">
      <c r="A1271" s="33" t="s">
        <v>2758</v>
      </c>
      <c r="B1271" s="34" t="s">
        <v>2759</v>
      </c>
      <c r="C1271" s="35" t="s">
        <v>6</v>
      </c>
      <c r="D1271" s="33" t="s">
        <v>2760</v>
      </c>
    </row>
    <row r="1272" spans="1:4">
      <c r="A1272" s="30">
        <v>85096</v>
      </c>
      <c r="B1272" s="31" t="s">
        <v>2761</v>
      </c>
      <c r="C1272" s="32" t="s">
        <v>365</v>
      </c>
      <c r="D1272" s="30" t="s">
        <v>2762</v>
      </c>
    </row>
    <row r="1273" spans="1:4">
      <c r="A1273" s="33" t="s">
        <v>2763</v>
      </c>
      <c r="B1273" s="34" t="s">
        <v>2764</v>
      </c>
      <c r="C1273" s="35" t="s">
        <v>197</v>
      </c>
      <c r="D1273" s="33" t="s">
        <v>2765</v>
      </c>
    </row>
    <row r="1274" spans="1:4" ht="31.5">
      <c r="A1274" s="30" t="s">
        <v>2766</v>
      </c>
      <c r="B1274" s="31" t="s">
        <v>2767</v>
      </c>
      <c r="C1274" s="32" t="s">
        <v>197</v>
      </c>
      <c r="D1274" s="30" t="s">
        <v>2768</v>
      </c>
    </row>
    <row r="1275" spans="1:4">
      <c r="A1275" s="33" t="s">
        <v>2769</v>
      </c>
      <c r="B1275" s="34" t="s">
        <v>2770</v>
      </c>
      <c r="C1275" s="35" t="s">
        <v>197</v>
      </c>
      <c r="D1275" s="33" t="s">
        <v>2771</v>
      </c>
    </row>
    <row r="1276" spans="1:4">
      <c r="A1276" s="30" t="s">
        <v>2772</v>
      </c>
      <c r="B1276" s="31" t="s">
        <v>2773</v>
      </c>
      <c r="C1276" s="32" t="s">
        <v>197</v>
      </c>
      <c r="D1276" s="30" t="s">
        <v>2774</v>
      </c>
    </row>
    <row r="1277" spans="1:4" ht="31.5">
      <c r="A1277" s="33" t="s">
        <v>2775</v>
      </c>
      <c r="B1277" s="34" t="s">
        <v>2776</v>
      </c>
      <c r="C1277" s="35" t="s">
        <v>197</v>
      </c>
      <c r="D1277" s="33" t="s">
        <v>2777</v>
      </c>
    </row>
    <row r="1278" spans="1:4">
      <c r="A1278" s="30" t="s">
        <v>2778</v>
      </c>
      <c r="B1278" s="31" t="s">
        <v>2779</v>
      </c>
      <c r="C1278" s="32" t="s">
        <v>197</v>
      </c>
      <c r="D1278" s="30" t="s">
        <v>2780</v>
      </c>
    </row>
    <row r="1279" spans="1:4">
      <c r="A1279" s="33" t="s">
        <v>2781</v>
      </c>
      <c r="B1279" s="34" t="s">
        <v>2782</v>
      </c>
      <c r="C1279" s="35" t="s">
        <v>197</v>
      </c>
      <c r="D1279" s="33" t="s">
        <v>2783</v>
      </c>
    </row>
    <row r="1280" spans="1:4">
      <c r="A1280" s="30" t="s">
        <v>2784</v>
      </c>
      <c r="B1280" s="31" t="s">
        <v>2785</v>
      </c>
      <c r="C1280" s="32" t="s">
        <v>197</v>
      </c>
      <c r="D1280" s="30" t="s">
        <v>2786</v>
      </c>
    </row>
    <row r="1281" spans="1:4">
      <c r="A1281" s="33" t="s">
        <v>2787</v>
      </c>
      <c r="B1281" s="34" t="s">
        <v>2788</v>
      </c>
      <c r="C1281" s="35" t="s">
        <v>197</v>
      </c>
      <c r="D1281" s="33" t="s">
        <v>2789</v>
      </c>
    </row>
    <row r="1282" spans="1:4">
      <c r="A1282" s="30" t="s">
        <v>2790</v>
      </c>
      <c r="B1282" s="31" t="s">
        <v>2791</v>
      </c>
      <c r="C1282" s="32" t="s">
        <v>197</v>
      </c>
      <c r="D1282" s="30" t="s">
        <v>2792</v>
      </c>
    </row>
    <row r="1283" spans="1:4" ht="31.5">
      <c r="A1283" s="33" t="s">
        <v>2793</v>
      </c>
      <c r="B1283" s="34" t="s">
        <v>2794</v>
      </c>
      <c r="C1283" s="35" t="s">
        <v>197</v>
      </c>
      <c r="D1283" s="33" t="s">
        <v>2795</v>
      </c>
    </row>
    <row r="1284" spans="1:4">
      <c r="A1284" s="30" t="s">
        <v>2796</v>
      </c>
      <c r="B1284" s="31" t="s">
        <v>2797</v>
      </c>
      <c r="C1284" s="32" t="s">
        <v>197</v>
      </c>
      <c r="D1284" s="30" t="s">
        <v>2798</v>
      </c>
    </row>
    <row r="1285" spans="1:4">
      <c r="A1285" s="33" t="s">
        <v>2799</v>
      </c>
      <c r="B1285" s="34" t="s">
        <v>2800</v>
      </c>
      <c r="C1285" s="35" t="s">
        <v>197</v>
      </c>
      <c r="D1285" s="33" t="s">
        <v>2801</v>
      </c>
    </row>
    <row r="1286" spans="1:4" ht="31.5">
      <c r="A1286" s="30">
        <v>84866</v>
      </c>
      <c r="B1286" s="31" t="s">
        <v>2802</v>
      </c>
      <c r="C1286" s="32" t="s">
        <v>197</v>
      </c>
      <c r="D1286" s="30" t="s">
        <v>2803</v>
      </c>
    </row>
    <row r="1287" spans="1:4">
      <c r="A1287" s="33">
        <v>84878</v>
      </c>
      <c r="B1287" s="34" t="s">
        <v>2804</v>
      </c>
      <c r="C1287" s="35" t="s">
        <v>197</v>
      </c>
      <c r="D1287" s="33" t="s">
        <v>2805</v>
      </c>
    </row>
    <row r="1288" spans="1:4" ht="31.5">
      <c r="A1288" s="30">
        <v>84879</v>
      </c>
      <c r="B1288" s="31" t="s">
        <v>2806</v>
      </c>
      <c r="C1288" s="32" t="s">
        <v>197</v>
      </c>
      <c r="D1288" s="30" t="s">
        <v>2807</v>
      </c>
    </row>
    <row r="1289" spans="1:4">
      <c r="A1289" s="33">
        <v>84880</v>
      </c>
      <c r="B1289" s="34" t="s">
        <v>2808</v>
      </c>
      <c r="C1289" s="35" t="s">
        <v>197</v>
      </c>
      <c r="D1289" s="33" t="s">
        <v>2809</v>
      </c>
    </row>
    <row r="1290" spans="1:4">
      <c r="A1290" s="30">
        <v>84884</v>
      </c>
      <c r="B1290" s="31" t="s">
        <v>2810</v>
      </c>
      <c r="C1290" s="32" t="s">
        <v>197</v>
      </c>
      <c r="D1290" s="30" t="s">
        <v>2811</v>
      </c>
    </row>
    <row r="1291" spans="1:4" ht="31.5">
      <c r="A1291" s="33">
        <v>84885</v>
      </c>
      <c r="B1291" s="34" t="s">
        <v>2812</v>
      </c>
      <c r="C1291" s="35" t="s">
        <v>197</v>
      </c>
      <c r="D1291" s="33" t="s">
        <v>2813</v>
      </c>
    </row>
    <row r="1292" spans="1:4">
      <c r="A1292" s="30">
        <v>84886</v>
      </c>
      <c r="B1292" s="31" t="s">
        <v>2814</v>
      </c>
      <c r="C1292" s="32" t="s">
        <v>197</v>
      </c>
      <c r="D1292" s="30" t="s">
        <v>2815</v>
      </c>
    </row>
    <row r="1293" spans="1:4">
      <c r="A1293" s="33">
        <v>84887</v>
      </c>
      <c r="B1293" s="34" t="s">
        <v>2816</v>
      </c>
      <c r="C1293" s="35" t="s">
        <v>197</v>
      </c>
      <c r="D1293" s="33" t="s">
        <v>2817</v>
      </c>
    </row>
    <row r="1294" spans="1:4">
      <c r="A1294" s="30">
        <v>84889</v>
      </c>
      <c r="B1294" s="31" t="s">
        <v>2818</v>
      </c>
      <c r="C1294" s="32" t="s">
        <v>197</v>
      </c>
      <c r="D1294" s="30" t="s">
        <v>2819</v>
      </c>
    </row>
    <row r="1295" spans="1:4">
      <c r="A1295" s="33">
        <v>84890</v>
      </c>
      <c r="B1295" s="34" t="s">
        <v>2820</v>
      </c>
      <c r="C1295" s="35" t="s">
        <v>197</v>
      </c>
      <c r="D1295" s="33" t="s">
        <v>2821</v>
      </c>
    </row>
    <row r="1296" spans="1:4">
      <c r="A1296" s="30">
        <v>84891</v>
      </c>
      <c r="B1296" s="31" t="s">
        <v>2822</v>
      </c>
      <c r="C1296" s="32" t="s">
        <v>197</v>
      </c>
      <c r="D1296" s="30" t="s">
        <v>2823</v>
      </c>
    </row>
    <row r="1297" spans="1:4">
      <c r="A1297" s="33">
        <v>84892</v>
      </c>
      <c r="B1297" s="34" t="s">
        <v>2824</v>
      </c>
      <c r="C1297" s="35" t="s">
        <v>197</v>
      </c>
      <c r="D1297" s="33" t="s">
        <v>2825</v>
      </c>
    </row>
    <row r="1298" spans="1:4">
      <c r="A1298" s="30">
        <v>84893</v>
      </c>
      <c r="B1298" s="31" t="s">
        <v>2826</v>
      </c>
      <c r="C1298" s="32" t="s">
        <v>197</v>
      </c>
      <c r="D1298" s="30" t="s">
        <v>2827</v>
      </c>
    </row>
    <row r="1299" spans="1:4">
      <c r="A1299" s="33">
        <v>84894</v>
      </c>
      <c r="B1299" s="34" t="s">
        <v>2828</v>
      </c>
      <c r="C1299" s="35" t="s">
        <v>197</v>
      </c>
      <c r="D1299" s="33" t="s">
        <v>846</v>
      </c>
    </row>
    <row r="1300" spans="1:4">
      <c r="A1300" s="30">
        <v>84895</v>
      </c>
      <c r="B1300" s="31" t="s">
        <v>2829</v>
      </c>
      <c r="C1300" s="32" t="s">
        <v>197</v>
      </c>
      <c r="D1300" s="30" t="s">
        <v>2830</v>
      </c>
    </row>
    <row r="1301" spans="1:4">
      <c r="A1301" s="33">
        <v>84896</v>
      </c>
      <c r="B1301" s="34" t="s">
        <v>2831</v>
      </c>
      <c r="C1301" s="35" t="s">
        <v>197</v>
      </c>
      <c r="D1301" s="33" t="s">
        <v>2832</v>
      </c>
    </row>
    <row r="1302" spans="1:4">
      <c r="A1302" s="30">
        <v>84897</v>
      </c>
      <c r="B1302" s="31" t="s">
        <v>2833</v>
      </c>
      <c r="C1302" s="32" t="s">
        <v>6</v>
      </c>
      <c r="D1302" s="30" t="s">
        <v>2834</v>
      </c>
    </row>
    <row r="1303" spans="1:4">
      <c r="A1303" s="33">
        <v>84898</v>
      </c>
      <c r="B1303" s="34" t="s">
        <v>2835</v>
      </c>
      <c r="C1303" s="35" t="s">
        <v>6</v>
      </c>
      <c r="D1303" s="33" t="s">
        <v>2836</v>
      </c>
    </row>
    <row r="1304" spans="1:4">
      <c r="A1304" s="30">
        <v>84899</v>
      </c>
      <c r="B1304" s="31" t="s">
        <v>2837</v>
      </c>
      <c r="C1304" s="32" t="s">
        <v>197</v>
      </c>
      <c r="D1304" s="30" t="s">
        <v>832</v>
      </c>
    </row>
    <row r="1305" spans="1:4">
      <c r="A1305" s="33" t="s">
        <v>2838</v>
      </c>
      <c r="B1305" s="34" t="s">
        <v>2839</v>
      </c>
      <c r="C1305" s="35" t="s">
        <v>197</v>
      </c>
      <c r="D1305" s="33" t="s">
        <v>2840</v>
      </c>
    </row>
    <row r="1306" spans="1:4">
      <c r="A1306" s="30" t="s">
        <v>2841</v>
      </c>
      <c r="B1306" s="31" t="s">
        <v>2842</v>
      </c>
      <c r="C1306" s="32" t="s">
        <v>197</v>
      </c>
      <c r="D1306" s="30" t="s">
        <v>2843</v>
      </c>
    </row>
    <row r="1307" spans="1:4">
      <c r="A1307" s="33" t="s">
        <v>2844</v>
      </c>
      <c r="B1307" s="34" t="s">
        <v>2845</v>
      </c>
      <c r="C1307" s="35" t="s">
        <v>197</v>
      </c>
      <c r="D1307" s="33" t="s">
        <v>2846</v>
      </c>
    </row>
    <row r="1308" spans="1:4">
      <c r="A1308" s="30" t="s">
        <v>2847</v>
      </c>
      <c r="B1308" s="31" t="s">
        <v>2848</v>
      </c>
      <c r="C1308" s="32" t="s">
        <v>197</v>
      </c>
      <c r="D1308" s="30" t="s">
        <v>2849</v>
      </c>
    </row>
    <row r="1309" spans="1:4">
      <c r="A1309" s="33" t="s">
        <v>2850</v>
      </c>
      <c r="B1309" s="34" t="s">
        <v>2851</v>
      </c>
      <c r="C1309" s="35" t="s">
        <v>197</v>
      </c>
      <c r="D1309" s="33" t="s">
        <v>2852</v>
      </c>
    </row>
    <row r="1310" spans="1:4">
      <c r="A1310" s="30" t="s">
        <v>2853</v>
      </c>
      <c r="B1310" s="31" t="s">
        <v>2854</v>
      </c>
      <c r="C1310" s="32" t="s">
        <v>197</v>
      </c>
      <c r="D1310" s="30" t="s">
        <v>2855</v>
      </c>
    </row>
    <row r="1311" spans="1:4">
      <c r="A1311" s="33" t="s">
        <v>2856</v>
      </c>
      <c r="B1311" s="34" t="s">
        <v>2857</v>
      </c>
      <c r="C1311" s="35" t="s">
        <v>197</v>
      </c>
      <c r="D1311" s="33" t="s">
        <v>1425</v>
      </c>
    </row>
    <row r="1312" spans="1:4">
      <c r="A1312" s="30" t="s">
        <v>2858</v>
      </c>
      <c r="B1312" s="31" t="s">
        <v>2859</v>
      </c>
      <c r="C1312" s="32" t="s">
        <v>197</v>
      </c>
      <c r="D1312" s="30" t="s">
        <v>2860</v>
      </c>
    </row>
    <row r="1313" spans="1:4">
      <c r="A1313" s="33" t="s">
        <v>2861</v>
      </c>
      <c r="B1313" s="34" t="s">
        <v>2862</v>
      </c>
      <c r="C1313" s="35" t="s">
        <v>197</v>
      </c>
      <c r="D1313" s="33" t="s">
        <v>2863</v>
      </c>
    </row>
    <row r="1314" spans="1:4">
      <c r="A1314" s="30" t="s">
        <v>2864</v>
      </c>
      <c r="B1314" s="31" t="s">
        <v>2865</v>
      </c>
      <c r="C1314" s="32" t="s">
        <v>197</v>
      </c>
      <c r="D1314" s="30" t="s">
        <v>822</v>
      </c>
    </row>
    <row r="1315" spans="1:4">
      <c r="A1315" s="33" t="s">
        <v>2866</v>
      </c>
      <c r="B1315" s="34" t="s">
        <v>2867</v>
      </c>
      <c r="C1315" s="35" t="s">
        <v>197</v>
      </c>
      <c r="D1315" s="33" t="s">
        <v>2868</v>
      </c>
    </row>
    <row r="1316" spans="1:4">
      <c r="A1316" s="30">
        <v>84950</v>
      </c>
      <c r="B1316" s="31" t="s">
        <v>2869</v>
      </c>
      <c r="C1316" s="32" t="s">
        <v>197</v>
      </c>
      <c r="D1316" s="30" t="s">
        <v>2870</v>
      </c>
    </row>
    <row r="1317" spans="1:4">
      <c r="A1317" s="33">
        <v>84952</v>
      </c>
      <c r="B1317" s="34" t="s">
        <v>2871</v>
      </c>
      <c r="C1317" s="35" t="s">
        <v>197</v>
      </c>
      <c r="D1317" s="33" t="s">
        <v>2872</v>
      </c>
    </row>
    <row r="1318" spans="1:4">
      <c r="A1318" s="30">
        <v>84955</v>
      </c>
      <c r="B1318" s="31" t="s">
        <v>2873</v>
      </c>
      <c r="C1318" s="32" t="s">
        <v>197</v>
      </c>
      <c r="D1318" s="30" t="s">
        <v>2874</v>
      </c>
    </row>
    <row r="1319" spans="1:4">
      <c r="A1319" s="33">
        <v>72116</v>
      </c>
      <c r="B1319" s="34" t="s">
        <v>2875</v>
      </c>
      <c r="C1319" s="35" t="s">
        <v>365</v>
      </c>
      <c r="D1319" s="33" t="s">
        <v>2876</v>
      </c>
    </row>
    <row r="1320" spans="1:4">
      <c r="A1320" s="30">
        <v>72117</v>
      </c>
      <c r="B1320" s="31" t="s">
        <v>2877</v>
      </c>
      <c r="C1320" s="32" t="s">
        <v>365</v>
      </c>
      <c r="D1320" s="30" t="s">
        <v>2878</v>
      </c>
    </row>
    <row r="1321" spans="1:4">
      <c r="A1321" s="33">
        <v>72118</v>
      </c>
      <c r="B1321" s="34" t="s">
        <v>2879</v>
      </c>
      <c r="C1321" s="35" t="s">
        <v>365</v>
      </c>
      <c r="D1321" s="33" t="s">
        <v>2880</v>
      </c>
    </row>
    <row r="1322" spans="1:4">
      <c r="A1322" s="30">
        <v>72119</v>
      </c>
      <c r="B1322" s="31" t="s">
        <v>2881</v>
      </c>
      <c r="C1322" s="32" t="s">
        <v>365</v>
      </c>
      <c r="D1322" s="30" t="s">
        <v>2882</v>
      </c>
    </row>
    <row r="1323" spans="1:4">
      <c r="A1323" s="33">
        <v>72120</v>
      </c>
      <c r="B1323" s="34" t="s">
        <v>2883</v>
      </c>
      <c r="C1323" s="35" t="s">
        <v>365</v>
      </c>
      <c r="D1323" s="33" t="s">
        <v>2884</v>
      </c>
    </row>
    <row r="1324" spans="1:4" ht="31.5">
      <c r="A1324" s="30">
        <v>72121</v>
      </c>
      <c r="B1324" s="31" t="s">
        <v>2885</v>
      </c>
      <c r="C1324" s="32" t="s">
        <v>365</v>
      </c>
      <c r="D1324" s="30" t="s">
        <v>2886</v>
      </c>
    </row>
    <row r="1325" spans="1:4">
      <c r="A1325" s="33">
        <v>72122</v>
      </c>
      <c r="B1325" s="34" t="s">
        <v>2887</v>
      </c>
      <c r="C1325" s="35" t="s">
        <v>365</v>
      </c>
      <c r="D1325" s="33" t="s">
        <v>2888</v>
      </c>
    </row>
    <row r="1326" spans="1:4">
      <c r="A1326" s="30">
        <v>72123</v>
      </c>
      <c r="B1326" s="31" t="s">
        <v>2889</v>
      </c>
      <c r="C1326" s="32" t="s">
        <v>365</v>
      </c>
      <c r="D1326" s="30" t="s">
        <v>2890</v>
      </c>
    </row>
    <row r="1327" spans="1:4">
      <c r="A1327" s="33" t="s">
        <v>2891</v>
      </c>
      <c r="B1327" s="34" t="s">
        <v>2892</v>
      </c>
      <c r="C1327" s="35" t="s">
        <v>197</v>
      </c>
      <c r="D1327" s="33" t="s">
        <v>2893</v>
      </c>
    </row>
    <row r="1328" spans="1:4">
      <c r="A1328" s="30" t="s">
        <v>2894</v>
      </c>
      <c r="B1328" s="31" t="s">
        <v>2895</v>
      </c>
      <c r="C1328" s="32" t="s">
        <v>365</v>
      </c>
      <c r="D1328" s="30" t="s">
        <v>2896</v>
      </c>
    </row>
    <row r="1329" spans="1:4">
      <c r="A1329" s="33" t="s">
        <v>2897</v>
      </c>
      <c r="B1329" s="34" t="s">
        <v>2898</v>
      </c>
      <c r="C1329" s="35" t="s">
        <v>365</v>
      </c>
      <c r="D1329" s="33" t="s">
        <v>2899</v>
      </c>
    </row>
    <row r="1330" spans="1:4">
      <c r="A1330" s="30">
        <v>84957</v>
      </c>
      <c r="B1330" s="31" t="s">
        <v>2900</v>
      </c>
      <c r="C1330" s="32" t="s">
        <v>365</v>
      </c>
      <c r="D1330" s="30" t="s">
        <v>2901</v>
      </c>
    </row>
    <row r="1331" spans="1:4">
      <c r="A1331" s="33">
        <v>84959</v>
      </c>
      <c r="B1331" s="34" t="s">
        <v>2902</v>
      </c>
      <c r="C1331" s="35" t="s">
        <v>365</v>
      </c>
      <c r="D1331" s="33" t="s">
        <v>2903</v>
      </c>
    </row>
    <row r="1332" spans="1:4">
      <c r="A1332" s="30">
        <v>85001</v>
      </c>
      <c r="B1332" s="31" t="s">
        <v>2904</v>
      </c>
      <c r="C1332" s="32" t="s">
        <v>365</v>
      </c>
      <c r="D1332" s="30" t="s">
        <v>2905</v>
      </c>
    </row>
    <row r="1333" spans="1:4">
      <c r="A1333" s="33">
        <v>85002</v>
      </c>
      <c r="B1333" s="34" t="s">
        <v>2906</v>
      </c>
      <c r="C1333" s="35" t="s">
        <v>365</v>
      </c>
      <c r="D1333" s="33" t="s">
        <v>2907</v>
      </c>
    </row>
    <row r="1334" spans="1:4">
      <c r="A1334" s="30">
        <v>85004</v>
      </c>
      <c r="B1334" s="31" t="s">
        <v>2908</v>
      </c>
      <c r="C1334" s="32" t="s">
        <v>365</v>
      </c>
      <c r="D1334" s="30" t="s">
        <v>2909</v>
      </c>
    </row>
    <row r="1335" spans="1:4">
      <c r="A1335" s="33">
        <v>85005</v>
      </c>
      <c r="B1335" s="34" t="s">
        <v>2910</v>
      </c>
      <c r="C1335" s="35" t="s">
        <v>365</v>
      </c>
      <c r="D1335" s="33" t="s">
        <v>2911</v>
      </c>
    </row>
    <row r="1336" spans="1:4">
      <c r="A1336" s="30">
        <v>68054</v>
      </c>
      <c r="B1336" s="31" t="s">
        <v>2912</v>
      </c>
      <c r="C1336" s="32" t="s">
        <v>365</v>
      </c>
      <c r="D1336" s="30" t="s">
        <v>2913</v>
      </c>
    </row>
    <row r="1337" spans="1:4">
      <c r="A1337" s="33" t="s">
        <v>2914</v>
      </c>
      <c r="B1337" s="34" t="s">
        <v>2915</v>
      </c>
      <c r="C1337" s="35" t="s">
        <v>365</v>
      </c>
      <c r="D1337" s="33" t="s">
        <v>2916</v>
      </c>
    </row>
    <row r="1338" spans="1:4" ht="31.5">
      <c r="A1338" s="30" t="s">
        <v>2917</v>
      </c>
      <c r="B1338" s="31" t="s">
        <v>2918</v>
      </c>
      <c r="C1338" s="32" t="s">
        <v>365</v>
      </c>
      <c r="D1338" s="30" t="s">
        <v>2919</v>
      </c>
    </row>
    <row r="1339" spans="1:4" ht="31.5">
      <c r="A1339" s="33">
        <v>85188</v>
      </c>
      <c r="B1339" s="34" t="s">
        <v>2920</v>
      </c>
      <c r="C1339" s="35" t="s">
        <v>197</v>
      </c>
      <c r="D1339" s="33" t="s">
        <v>2921</v>
      </c>
    </row>
    <row r="1340" spans="1:4" ht="31.5">
      <c r="A1340" s="30">
        <v>85189</v>
      </c>
      <c r="B1340" s="31" t="s">
        <v>2922</v>
      </c>
      <c r="C1340" s="32" t="s">
        <v>197</v>
      </c>
      <c r="D1340" s="30" t="s">
        <v>2923</v>
      </c>
    </row>
    <row r="1341" spans="1:4" ht="31.5">
      <c r="A1341" s="33">
        <v>85190</v>
      </c>
      <c r="B1341" s="34" t="s">
        <v>2924</v>
      </c>
      <c r="C1341" s="35" t="s">
        <v>197</v>
      </c>
      <c r="D1341" s="33" t="s">
        <v>2925</v>
      </c>
    </row>
    <row r="1342" spans="1:4" ht="31.5">
      <c r="A1342" s="30">
        <v>85191</v>
      </c>
      <c r="B1342" s="31" t="s">
        <v>2926</v>
      </c>
      <c r="C1342" s="32" t="s">
        <v>197</v>
      </c>
      <c r="D1342" s="30" t="s">
        <v>2927</v>
      </c>
    </row>
    <row r="1343" spans="1:4">
      <c r="A1343" s="33">
        <v>68052</v>
      </c>
      <c r="B1343" s="34" t="s">
        <v>2928</v>
      </c>
      <c r="C1343" s="35" t="s">
        <v>365</v>
      </c>
      <c r="D1343" s="33" t="s">
        <v>2929</v>
      </c>
    </row>
    <row r="1344" spans="1:4">
      <c r="A1344" s="30" t="s">
        <v>2930</v>
      </c>
      <c r="B1344" s="31" t="s">
        <v>2931</v>
      </c>
      <c r="C1344" s="32" t="s">
        <v>365</v>
      </c>
      <c r="D1344" s="30" t="s">
        <v>2932</v>
      </c>
    </row>
    <row r="1345" spans="1:4" ht="31.5">
      <c r="A1345" s="33" t="s">
        <v>2933</v>
      </c>
      <c r="B1345" s="34" t="s">
        <v>2934</v>
      </c>
      <c r="C1345" s="35" t="s">
        <v>365</v>
      </c>
      <c r="D1345" s="33" t="s">
        <v>2935</v>
      </c>
    </row>
    <row r="1346" spans="1:4">
      <c r="A1346" s="30" t="s">
        <v>2936</v>
      </c>
      <c r="B1346" s="31" t="s">
        <v>2937</v>
      </c>
      <c r="C1346" s="32" t="s">
        <v>365</v>
      </c>
      <c r="D1346" s="30" t="s">
        <v>2938</v>
      </c>
    </row>
    <row r="1347" spans="1:4">
      <c r="A1347" s="33" t="s">
        <v>2939</v>
      </c>
      <c r="B1347" s="34" t="s">
        <v>2940</v>
      </c>
      <c r="C1347" s="35" t="s">
        <v>365</v>
      </c>
      <c r="D1347" s="33" t="s">
        <v>2941</v>
      </c>
    </row>
    <row r="1348" spans="1:4">
      <c r="A1348" s="30" t="s">
        <v>2942</v>
      </c>
      <c r="B1348" s="31" t="s">
        <v>2943</v>
      </c>
      <c r="C1348" s="32" t="s">
        <v>365</v>
      </c>
      <c r="D1348" s="30" t="s">
        <v>2944</v>
      </c>
    </row>
    <row r="1349" spans="1:4">
      <c r="A1349" s="33">
        <v>85010</v>
      </c>
      <c r="B1349" s="34" t="s">
        <v>2945</v>
      </c>
      <c r="C1349" s="35" t="s">
        <v>365</v>
      </c>
      <c r="D1349" s="33" t="s">
        <v>2946</v>
      </c>
    </row>
    <row r="1350" spans="1:4">
      <c r="A1350" s="30">
        <v>85014</v>
      </c>
      <c r="B1350" s="31" t="s">
        <v>2947</v>
      </c>
      <c r="C1350" s="32" t="s">
        <v>365</v>
      </c>
      <c r="D1350" s="30" t="s">
        <v>2948</v>
      </c>
    </row>
    <row r="1351" spans="1:4">
      <c r="A1351" s="33" t="s">
        <v>2949</v>
      </c>
      <c r="B1351" s="34" t="s">
        <v>2950</v>
      </c>
      <c r="C1351" s="35" t="s">
        <v>6</v>
      </c>
      <c r="D1351" s="33" t="s">
        <v>2951</v>
      </c>
    </row>
    <row r="1352" spans="1:4">
      <c r="A1352" s="30" t="s">
        <v>2952</v>
      </c>
      <c r="B1352" s="31" t="s">
        <v>2953</v>
      </c>
      <c r="C1352" s="32" t="s">
        <v>6</v>
      </c>
      <c r="D1352" s="30" t="s">
        <v>2954</v>
      </c>
    </row>
    <row r="1353" spans="1:4">
      <c r="A1353" s="33">
        <v>85015</v>
      </c>
      <c r="B1353" s="34" t="s">
        <v>2955</v>
      </c>
      <c r="C1353" s="35" t="s">
        <v>6</v>
      </c>
      <c r="D1353" s="33" t="s">
        <v>2956</v>
      </c>
    </row>
    <row r="1354" spans="1:4">
      <c r="A1354" s="30">
        <v>85016</v>
      </c>
      <c r="B1354" s="31" t="s">
        <v>2957</v>
      </c>
      <c r="C1354" s="32" t="s">
        <v>6</v>
      </c>
      <c r="D1354" s="30" t="s">
        <v>2958</v>
      </c>
    </row>
    <row r="1355" spans="1:4">
      <c r="A1355" s="33">
        <v>73713</v>
      </c>
      <c r="B1355" s="34" t="s">
        <v>2959</v>
      </c>
      <c r="C1355" s="35" t="s">
        <v>197</v>
      </c>
      <c r="D1355" s="33" t="s">
        <v>2960</v>
      </c>
    </row>
    <row r="1356" spans="1:4">
      <c r="A1356" s="30" t="s">
        <v>2961</v>
      </c>
      <c r="B1356" s="31" t="s">
        <v>2962</v>
      </c>
      <c r="C1356" s="32" t="s">
        <v>197</v>
      </c>
      <c r="D1356" s="30" t="s">
        <v>2963</v>
      </c>
    </row>
    <row r="1357" spans="1:4">
      <c r="A1357" s="33" t="s">
        <v>2964</v>
      </c>
      <c r="B1357" s="34" t="s">
        <v>2965</v>
      </c>
      <c r="C1357" s="35" t="s">
        <v>197</v>
      </c>
      <c r="D1357" s="33" t="s">
        <v>2966</v>
      </c>
    </row>
    <row r="1358" spans="1:4">
      <c r="A1358" s="30" t="s">
        <v>2967</v>
      </c>
      <c r="B1358" s="31" t="s">
        <v>2968</v>
      </c>
      <c r="C1358" s="32" t="s">
        <v>197</v>
      </c>
      <c r="D1358" s="30" t="s">
        <v>2969</v>
      </c>
    </row>
    <row r="1359" spans="1:4">
      <c r="A1359" s="33" t="s">
        <v>2970</v>
      </c>
      <c r="B1359" s="34" t="s">
        <v>2971</v>
      </c>
      <c r="C1359" s="35" t="s">
        <v>197</v>
      </c>
      <c r="D1359" s="33" t="s">
        <v>2972</v>
      </c>
    </row>
    <row r="1360" spans="1:4">
      <c r="A1360" s="30" t="s">
        <v>2973</v>
      </c>
      <c r="B1360" s="31" t="s">
        <v>2974</v>
      </c>
      <c r="C1360" s="32" t="s">
        <v>197</v>
      </c>
      <c r="D1360" s="30" t="s">
        <v>2975</v>
      </c>
    </row>
    <row r="1361" spans="1:4">
      <c r="A1361" s="33">
        <v>79475</v>
      </c>
      <c r="B1361" s="34" t="s">
        <v>2976</v>
      </c>
      <c r="C1361" s="35" t="s">
        <v>1312</v>
      </c>
      <c r="D1361" s="33" t="s">
        <v>2977</v>
      </c>
    </row>
    <row r="1362" spans="1:4">
      <c r="A1362" s="30">
        <v>72819</v>
      </c>
      <c r="B1362" s="31" t="s">
        <v>2978</v>
      </c>
      <c r="C1362" s="32" t="s">
        <v>6</v>
      </c>
      <c r="D1362" s="30" t="s">
        <v>2979</v>
      </c>
    </row>
    <row r="1363" spans="1:4">
      <c r="A1363" s="33">
        <v>72820</v>
      </c>
      <c r="B1363" s="34" t="s">
        <v>2980</v>
      </c>
      <c r="C1363" s="35" t="s">
        <v>197</v>
      </c>
      <c r="D1363" s="33" t="s">
        <v>2981</v>
      </c>
    </row>
    <row r="1364" spans="1:4">
      <c r="A1364" s="30" t="s">
        <v>2982</v>
      </c>
      <c r="B1364" s="31" t="s">
        <v>2983</v>
      </c>
      <c r="C1364" s="32" t="s">
        <v>6</v>
      </c>
      <c r="D1364" s="30" t="s">
        <v>2984</v>
      </c>
    </row>
    <row r="1365" spans="1:4">
      <c r="A1365" s="33" t="s">
        <v>2985</v>
      </c>
      <c r="B1365" s="34" t="s">
        <v>2986</v>
      </c>
      <c r="C1365" s="35" t="s">
        <v>6</v>
      </c>
      <c r="D1365" s="33" t="s">
        <v>2987</v>
      </c>
    </row>
    <row r="1366" spans="1:4">
      <c r="A1366" s="30" t="s">
        <v>2988</v>
      </c>
      <c r="B1366" s="31" t="s">
        <v>2989</v>
      </c>
      <c r="C1366" s="32" t="s">
        <v>6</v>
      </c>
      <c r="D1366" s="30" t="s">
        <v>2990</v>
      </c>
    </row>
    <row r="1367" spans="1:4">
      <c r="A1367" s="33" t="s">
        <v>2991</v>
      </c>
      <c r="B1367" s="34" t="s">
        <v>2992</v>
      </c>
      <c r="C1367" s="35" t="s">
        <v>6</v>
      </c>
      <c r="D1367" s="33" t="s">
        <v>2993</v>
      </c>
    </row>
    <row r="1368" spans="1:4">
      <c r="A1368" s="30">
        <v>83494</v>
      </c>
      <c r="B1368" s="31" t="s">
        <v>2994</v>
      </c>
      <c r="C1368" s="32" t="s">
        <v>6</v>
      </c>
      <c r="D1368" s="30" t="s">
        <v>2995</v>
      </c>
    </row>
    <row r="1369" spans="1:4">
      <c r="A1369" s="33">
        <v>83495</v>
      </c>
      <c r="B1369" s="34" t="s">
        <v>2996</v>
      </c>
      <c r="C1369" s="35" t="s">
        <v>6</v>
      </c>
      <c r="D1369" s="33" t="s">
        <v>2997</v>
      </c>
    </row>
    <row r="1370" spans="1:4">
      <c r="A1370" s="30">
        <v>83498</v>
      </c>
      <c r="B1370" s="31" t="s">
        <v>2998</v>
      </c>
      <c r="C1370" s="32" t="s">
        <v>6</v>
      </c>
      <c r="D1370" s="30" t="s">
        <v>2999</v>
      </c>
    </row>
    <row r="1371" spans="1:4">
      <c r="A1371" s="33">
        <v>83500</v>
      </c>
      <c r="B1371" s="34" t="s">
        <v>3000</v>
      </c>
      <c r="C1371" s="35" t="s">
        <v>6</v>
      </c>
      <c r="D1371" s="33" t="s">
        <v>3001</v>
      </c>
    </row>
    <row r="1372" spans="1:4">
      <c r="A1372" s="30">
        <v>83501</v>
      </c>
      <c r="B1372" s="31" t="s">
        <v>3002</v>
      </c>
      <c r="C1372" s="32" t="s">
        <v>6</v>
      </c>
      <c r="D1372" s="30" t="s">
        <v>3003</v>
      </c>
    </row>
    <row r="1373" spans="1:4">
      <c r="A1373" s="33">
        <v>83502</v>
      </c>
      <c r="B1373" s="34" t="s">
        <v>3004</v>
      </c>
      <c r="C1373" s="35" t="s">
        <v>6</v>
      </c>
      <c r="D1373" s="33" t="s">
        <v>3005</v>
      </c>
    </row>
    <row r="1374" spans="1:4">
      <c r="A1374" s="30">
        <v>83503</v>
      </c>
      <c r="B1374" s="31" t="s">
        <v>3006</v>
      </c>
      <c r="C1374" s="32" t="s">
        <v>6</v>
      </c>
      <c r="D1374" s="30" t="s">
        <v>3007</v>
      </c>
    </row>
    <row r="1375" spans="1:4">
      <c r="A1375" s="33">
        <v>83504</v>
      </c>
      <c r="B1375" s="34" t="s">
        <v>3008</v>
      </c>
      <c r="C1375" s="35" t="s">
        <v>6</v>
      </c>
      <c r="D1375" s="33" t="s">
        <v>3009</v>
      </c>
    </row>
    <row r="1376" spans="1:4">
      <c r="A1376" s="30">
        <v>83505</v>
      </c>
      <c r="B1376" s="31" t="s">
        <v>3010</v>
      </c>
      <c r="C1376" s="32" t="s">
        <v>6</v>
      </c>
      <c r="D1376" s="30" t="s">
        <v>3011</v>
      </c>
    </row>
    <row r="1377" spans="1:4">
      <c r="A1377" s="33">
        <v>83506</v>
      </c>
      <c r="B1377" s="34" t="s">
        <v>3012</v>
      </c>
      <c r="C1377" s="35" t="s">
        <v>6</v>
      </c>
      <c r="D1377" s="33" t="s">
        <v>3013</v>
      </c>
    </row>
    <row r="1378" spans="1:4">
      <c r="A1378" s="30">
        <v>83508</v>
      </c>
      <c r="B1378" s="31" t="s">
        <v>3014</v>
      </c>
      <c r="C1378" s="32" t="s">
        <v>6</v>
      </c>
      <c r="D1378" s="30" t="s">
        <v>3015</v>
      </c>
    </row>
    <row r="1379" spans="1:4">
      <c r="A1379" s="33">
        <v>83509</v>
      </c>
      <c r="B1379" s="34" t="s">
        <v>3016</v>
      </c>
      <c r="C1379" s="35" t="s">
        <v>6</v>
      </c>
      <c r="D1379" s="33" t="s">
        <v>3017</v>
      </c>
    </row>
    <row r="1380" spans="1:4">
      <c r="A1380" s="30">
        <v>83510</v>
      </c>
      <c r="B1380" s="31" t="s">
        <v>3018</v>
      </c>
      <c r="C1380" s="32" t="s">
        <v>6</v>
      </c>
      <c r="D1380" s="30" t="s">
        <v>3019</v>
      </c>
    </row>
    <row r="1381" spans="1:4">
      <c r="A1381" s="33">
        <v>83511</v>
      </c>
      <c r="B1381" s="34" t="s">
        <v>3020</v>
      </c>
      <c r="C1381" s="35" t="s">
        <v>6</v>
      </c>
      <c r="D1381" s="33" t="s">
        <v>3021</v>
      </c>
    </row>
    <row r="1382" spans="1:4">
      <c r="A1382" s="30">
        <v>83512</v>
      </c>
      <c r="B1382" s="31" t="s">
        <v>3022</v>
      </c>
      <c r="C1382" s="32" t="s">
        <v>6</v>
      </c>
      <c r="D1382" s="30" t="s">
        <v>3023</v>
      </c>
    </row>
    <row r="1383" spans="1:4">
      <c r="A1383" s="33">
        <v>73692</v>
      </c>
      <c r="B1383" s="34" t="s">
        <v>3024</v>
      </c>
      <c r="C1383" s="35" t="s">
        <v>1312</v>
      </c>
      <c r="D1383" s="33" t="s">
        <v>3025</v>
      </c>
    </row>
    <row r="1384" spans="1:4">
      <c r="A1384" s="30" t="s">
        <v>3026</v>
      </c>
      <c r="B1384" s="31" t="s">
        <v>3027</v>
      </c>
      <c r="C1384" s="32" t="s">
        <v>1312</v>
      </c>
      <c r="D1384" s="30" t="s">
        <v>3028</v>
      </c>
    </row>
    <row r="1385" spans="1:4">
      <c r="A1385" s="33">
        <v>83532</v>
      </c>
      <c r="B1385" s="34" t="s">
        <v>3029</v>
      </c>
      <c r="C1385" s="35" t="s">
        <v>1312</v>
      </c>
      <c r="D1385" s="33" t="s">
        <v>3030</v>
      </c>
    </row>
    <row r="1386" spans="1:4">
      <c r="A1386" s="30">
        <v>83534</v>
      </c>
      <c r="B1386" s="31" t="s">
        <v>3031</v>
      </c>
      <c r="C1386" s="32" t="s">
        <v>1312</v>
      </c>
      <c r="D1386" s="30" t="s">
        <v>3032</v>
      </c>
    </row>
    <row r="1387" spans="1:4">
      <c r="A1387" s="33">
        <v>5651</v>
      </c>
      <c r="B1387" s="34" t="s">
        <v>3033</v>
      </c>
      <c r="C1387" s="35" t="s">
        <v>365</v>
      </c>
      <c r="D1387" s="33" t="s">
        <v>755</v>
      </c>
    </row>
    <row r="1388" spans="1:4">
      <c r="A1388" s="30">
        <v>5970</v>
      </c>
      <c r="B1388" s="31" t="s">
        <v>3034</v>
      </c>
      <c r="C1388" s="32" t="s">
        <v>365</v>
      </c>
      <c r="D1388" s="30" t="s">
        <v>3035</v>
      </c>
    </row>
    <row r="1389" spans="1:4">
      <c r="A1389" s="33">
        <v>73653</v>
      </c>
      <c r="B1389" s="34" t="s">
        <v>3036</v>
      </c>
      <c r="C1389" s="35" t="s">
        <v>365</v>
      </c>
      <c r="D1389" s="33" t="s">
        <v>972</v>
      </c>
    </row>
    <row r="1390" spans="1:4" ht="31.5">
      <c r="A1390" s="30">
        <v>73685</v>
      </c>
      <c r="B1390" s="31" t="s">
        <v>3037</v>
      </c>
      <c r="C1390" s="32" t="s">
        <v>1312</v>
      </c>
      <c r="D1390" s="30" t="s">
        <v>3038</v>
      </c>
    </row>
    <row r="1391" spans="1:4">
      <c r="A1391" s="33" t="s">
        <v>3039</v>
      </c>
      <c r="B1391" s="34" t="s">
        <v>3040</v>
      </c>
      <c r="C1391" s="35" t="s">
        <v>365</v>
      </c>
      <c r="D1391" s="33" t="s">
        <v>3041</v>
      </c>
    </row>
    <row r="1392" spans="1:4">
      <c r="A1392" s="30" t="s">
        <v>3042</v>
      </c>
      <c r="B1392" s="31" t="s">
        <v>3043</v>
      </c>
      <c r="C1392" s="32" t="s">
        <v>365</v>
      </c>
      <c r="D1392" s="30" t="s">
        <v>3044</v>
      </c>
    </row>
    <row r="1393" spans="1:4">
      <c r="A1393" s="33" t="s">
        <v>3045</v>
      </c>
      <c r="B1393" s="34" t="s">
        <v>3046</v>
      </c>
      <c r="C1393" s="35" t="s">
        <v>365</v>
      </c>
      <c r="D1393" s="33" t="s">
        <v>3047</v>
      </c>
    </row>
    <row r="1394" spans="1:4">
      <c r="A1394" s="30" t="s">
        <v>3048</v>
      </c>
      <c r="B1394" s="31" t="s">
        <v>3049</v>
      </c>
      <c r="C1394" s="32" t="s">
        <v>365</v>
      </c>
      <c r="D1394" s="30" t="s">
        <v>3050</v>
      </c>
    </row>
    <row r="1395" spans="1:4">
      <c r="A1395" s="33" t="s">
        <v>3051</v>
      </c>
      <c r="B1395" s="34" t="s">
        <v>3052</v>
      </c>
      <c r="C1395" s="35" t="s">
        <v>365</v>
      </c>
      <c r="D1395" s="33" t="s">
        <v>3053</v>
      </c>
    </row>
    <row r="1396" spans="1:4">
      <c r="A1396" s="30" t="s">
        <v>3054</v>
      </c>
      <c r="B1396" s="31" t="s">
        <v>3055</v>
      </c>
      <c r="C1396" s="32" t="s">
        <v>365</v>
      </c>
      <c r="D1396" s="30" t="s">
        <v>3056</v>
      </c>
    </row>
    <row r="1397" spans="1:4">
      <c r="A1397" s="33" t="s">
        <v>3057</v>
      </c>
      <c r="B1397" s="34" t="s">
        <v>3058</v>
      </c>
      <c r="C1397" s="35" t="s">
        <v>365</v>
      </c>
      <c r="D1397" s="33" t="s">
        <v>3059</v>
      </c>
    </row>
    <row r="1398" spans="1:4">
      <c r="A1398" s="30" t="s">
        <v>3060</v>
      </c>
      <c r="B1398" s="31" t="s">
        <v>3061</v>
      </c>
      <c r="C1398" s="32" t="s">
        <v>365</v>
      </c>
      <c r="D1398" s="30" t="s">
        <v>799</v>
      </c>
    </row>
    <row r="1399" spans="1:4">
      <c r="A1399" s="33" t="s">
        <v>3062</v>
      </c>
      <c r="B1399" s="34" t="s">
        <v>3063</v>
      </c>
      <c r="C1399" s="35" t="s">
        <v>365</v>
      </c>
      <c r="D1399" s="33" t="s">
        <v>3064</v>
      </c>
    </row>
    <row r="1400" spans="1:4" ht="31.5">
      <c r="A1400" s="30">
        <v>83515</v>
      </c>
      <c r="B1400" s="31" t="s">
        <v>3065</v>
      </c>
      <c r="C1400" s="32" t="s">
        <v>1312</v>
      </c>
      <c r="D1400" s="30" t="s">
        <v>3066</v>
      </c>
    </row>
    <row r="1401" spans="1:4" ht="31.5">
      <c r="A1401" s="33">
        <v>83516</v>
      </c>
      <c r="B1401" s="34" t="s">
        <v>3067</v>
      </c>
      <c r="C1401" s="35" t="s">
        <v>1312</v>
      </c>
      <c r="D1401" s="33" t="s">
        <v>3068</v>
      </c>
    </row>
    <row r="1402" spans="1:4" ht="31.5">
      <c r="A1402" s="30">
        <v>84214</v>
      </c>
      <c r="B1402" s="31" t="s">
        <v>3069</v>
      </c>
      <c r="C1402" s="32" t="s">
        <v>365</v>
      </c>
      <c r="D1402" s="30" t="s">
        <v>3070</v>
      </c>
    </row>
    <row r="1403" spans="1:4" ht="31.5">
      <c r="A1403" s="33">
        <v>84215</v>
      </c>
      <c r="B1403" s="34" t="s">
        <v>3071</v>
      </c>
      <c r="C1403" s="35" t="s">
        <v>365</v>
      </c>
      <c r="D1403" s="33" t="s">
        <v>3072</v>
      </c>
    </row>
    <row r="1404" spans="1:4" ht="31.5">
      <c r="A1404" s="30">
        <v>84216</v>
      </c>
      <c r="B1404" s="31" t="s">
        <v>3073</v>
      </c>
      <c r="C1404" s="32" t="s">
        <v>365</v>
      </c>
      <c r="D1404" s="30" t="s">
        <v>3074</v>
      </c>
    </row>
    <row r="1405" spans="1:4" ht="31.5">
      <c r="A1405" s="33">
        <v>84217</v>
      </c>
      <c r="B1405" s="34" t="s">
        <v>3075</v>
      </c>
      <c r="C1405" s="35" t="s">
        <v>365</v>
      </c>
      <c r="D1405" s="33" t="s">
        <v>3076</v>
      </c>
    </row>
    <row r="1406" spans="1:4" ht="31.5">
      <c r="A1406" s="30">
        <v>84218</v>
      </c>
      <c r="B1406" s="31" t="s">
        <v>3077</v>
      </c>
      <c r="C1406" s="32" t="s">
        <v>365</v>
      </c>
      <c r="D1406" s="30" t="s">
        <v>3078</v>
      </c>
    </row>
    <row r="1407" spans="1:4" ht="31.5">
      <c r="A1407" s="33">
        <v>84219</v>
      </c>
      <c r="B1407" s="34" t="s">
        <v>3079</v>
      </c>
      <c r="C1407" s="35" t="s">
        <v>365</v>
      </c>
      <c r="D1407" s="33" t="s">
        <v>3080</v>
      </c>
    </row>
    <row r="1408" spans="1:4" ht="31.5">
      <c r="A1408" s="30">
        <v>84220</v>
      </c>
      <c r="B1408" s="31" t="s">
        <v>3081</v>
      </c>
      <c r="C1408" s="32" t="s">
        <v>365</v>
      </c>
      <c r="D1408" s="30" t="s">
        <v>3082</v>
      </c>
    </row>
    <row r="1409" spans="1:4" ht="31.5">
      <c r="A1409" s="33">
        <v>84221</v>
      </c>
      <c r="B1409" s="34" t="s">
        <v>3083</v>
      </c>
      <c r="C1409" s="35" t="s">
        <v>365</v>
      </c>
      <c r="D1409" s="33" t="s">
        <v>3084</v>
      </c>
    </row>
    <row r="1410" spans="1:4" ht="31.5">
      <c r="A1410" s="30">
        <v>84222</v>
      </c>
      <c r="B1410" s="31" t="s">
        <v>3085</v>
      </c>
      <c r="C1410" s="32" t="s">
        <v>365</v>
      </c>
      <c r="D1410" s="30" t="s">
        <v>3086</v>
      </c>
    </row>
    <row r="1411" spans="1:4" ht="31.5">
      <c r="A1411" s="33">
        <v>84223</v>
      </c>
      <c r="B1411" s="34" t="s">
        <v>3087</v>
      </c>
      <c r="C1411" s="35" t="s">
        <v>365</v>
      </c>
      <c r="D1411" s="33" t="s">
        <v>3088</v>
      </c>
    </row>
    <row r="1412" spans="1:4" ht="31.5">
      <c r="A1412" s="30">
        <v>84224</v>
      </c>
      <c r="B1412" s="31" t="s">
        <v>3089</v>
      </c>
      <c r="C1412" s="32" t="s">
        <v>365</v>
      </c>
      <c r="D1412" s="30" t="s">
        <v>3090</v>
      </c>
    </row>
    <row r="1413" spans="1:4">
      <c r="A1413" s="33" t="s">
        <v>3091</v>
      </c>
      <c r="B1413" s="34" t="s">
        <v>3092</v>
      </c>
      <c r="C1413" s="35" t="s">
        <v>197</v>
      </c>
      <c r="D1413" s="33" t="s">
        <v>3093</v>
      </c>
    </row>
    <row r="1414" spans="1:4">
      <c r="A1414" s="30" t="s">
        <v>3094</v>
      </c>
      <c r="B1414" s="31" t="s">
        <v>3095</v>
      </c>
      <c r="C1414" s="32" t="s">
        <v>212</v>
      </c>
      <c r="D1414" s="30" t="s">
        <v>3096</v>
      </c>
    </row>
    <row r="1415" spans="1:4">
      <c r="A1415" s="33" t="s">
        <v>3097</v>
      </c>
      <c r="B1415" s="34" t="s">
        <v>3098</v>
      </c>
      <c r="C1415" s="35" t="s">
        <v>212</v>
      </c>
      <c r="D1415" s="33" t="s">
        <v>3099</v>
      </c>
    </row>
    <row r="1416" spans="1:4">
      <c r="A1416" s="30" t="s">
        <v>3100</v>
      </c>
      <c r="B1416" s="31" t="s">
        <v>3101</v>
      </c>
      <c r="C1416" s="32" t="s">
        <v>197</v>
      </c>
      <c r="D1416" s="30" t="s">
        <v>3102</v>
      </c>
    </row>
    <row r="1417" spans="1:4">
      <c r="A1417" s="33" t="s">
        <v>3103</v>
      </c>
      <c r="B1417" s="34" t="s">
        <v>3104</v>
      </c>
      <c r="C1417" s="35" t="s">
        <v>212</v>
      </c>
      <c r="D1417" s="33" t="s">
        <v>3105</v>
      </c>
    </row>
    <row r="1418" spans="1:4">
      <c r="A1418" s="30" t="s">
        <v>3106</v>
      </c>
      <c r="B1418" s="31" t="s">
        <v>3107</v>
      </c>
      <c r="C1418" s="32" t="s">
        <v>212</v>
      </c>
      <c r="D1418" s="30" t="s">
        <v>1995</v>
      </c>
    </row>
    <row r="1419" spans="1:4">
      <c r="A1419" s="33" t="s">
        <v>3108</v>
      </c>
      <c r="B1419" s="34" t="s">
        <v>3109</v>
      </c>
      <c r="C1419" s="35" t="s">
        <v>212</v>
      </c>
      <c r="D1419" s="33" t="s">
        <v>3110</v>
      </c>
    </row>
    <row r="1420" spans="1:4">
      <c r="A1420" s="30" t="s">
        <v>3111</v>
      </c>
      <c r="B1420" s="31" t="s">
        <v>3112</v>
      </c>
      <c r="C1420" s="32" t="s">
        <v>6</v>
      </c>
      <c r="D1420" s="30" t="s">
        <v>3113</v>
      </c>
    </row>
    <row r="1421" spans="1:4">
      <c r="A1421" s="33" t="s">
        <v>3114</v>
      </c>
      <c r="B1421" s="34" t="s">
        <v>3115</v>
      </c>
      <c r="C1421" s="35" t="s">
        <v>6</v>
      </c>
      <c r="D1421" s="33" t="s">
        <v>3116</v>
      </c>
    </row>
    <row r="1422" spans="1:4">
      <c r="A1422" s="30" t="s">
        <v>3117</v>
      </c>
      <c r="B1422" s="31" t="s">
        <v>3118</v>
      </c>
      <c r="C1422" s="32" t="s">
        <v>6</v>
      </c>
      <c r="D1422" s="30" t="s">
        <v>3119</v>
      </c>
    </row>
    <row r="1423" spans="1:4">
      <c r="A1423" s="33" t="s">
        <v>3120</v>
      </c>
      <c r="B1423" s="34" t="s">
        <v>3121</v>
      </c>
      <c r="C1423" s="35" t="s">
        <v>6</v>
      </c>
      <c r="D1423" s="33" t="s">
        <v>1435</v>
      </c>
    </row>
    <row r="1424" spans="1:4">
      <c r="A1424" s="30" t="s">
        <v>3122</v>
      </c>
      <c r="B1424" s="31" t="s">
        <v>3123</v>
      </c>
      <c r="C1424" s="32" t="s">
        <v>6</v>
      </c>
      <c r="D1424" s="30" t="s">
        <v>3124</v>
      </c>
    </row>
    <row r="1425" spans="1:4" ht="31.5">
      <c r="A1425" s="33" t="s">
        <v>3125</v>
      </c>
      <c r="B1425" s="34" t="s">
        <v>3126</v>
      </c>
      <c r="C1425" s="35" t="s">
        <v>6</v>
      </c>
      <c r="D1425" s="33" t="s">
        <v>3127</v>
      </c>
    </row>
    <row r="1426" spans="1:4" ht="31.5">
      <c r="A1426" s="30" t="s">
        <v>3128</v>
      </c>
      <c r="B1426" s="31" t="s">
        <v>3129</v>
      </c>
      <c r="C1426" s="32" t="s">
        <v>6</v>
      </c>
      <c r="D1426" s="30" t="s">
        <v>3130</v>
      </c>
    </row>
    <row r="1427" spans="1:4" ht="31.5">
      <c r="A1427" s="33" t="s">
        <v>3131</v>
      </c>
      <c r="B1427" s="34" t="s">
        <v>3132</v>
      </c>
      <c r="C1427" s="35" t="s">
        <v>6</v>
      </c>
      <c r="D1427" s="33" t="s">
        <v>3133</v>
      </c>
    </row>
    <row r="1428" spans="1:4" ht="31.5">
      <c r="A1428" s="30" t="s">
        <v>3134</v>
      </c>
      <c r="B1428" s="31" t="s">
        <v>3135</v>
      </c>
      <c r="C1428" s="32" t="s">
        <v>6</v>
      </c>
      <c r="D1428" s="30" t="s">
        <v>3136</v>
      </c>
    </row>
    <row r="1429" spans="1:4" ht="31.5">
      <c r="A1429" s="33" t="s">
        <v>3137</v>
      </c>
      <c r="B1429" s="34" t="s">
        <v>3138</v>
      </c>
      <c r="C1429" s="35" t="s">
        <v>6</v>
      </c>
      <c r="D1429" s="33" t="s">
        <v>3139</v>
      </c>
    </row>
    <row r="1430" spans="1:4">
      <c r="A1430" s="30" t="s">
        <v>3140</v>
      </c>
      <c r="B1430" s="31" t="s">
        <v>3141</v>
      </c>
      <c r="C1430" s="32" t="s">
        <v>6</v>
      </c>
      <c r="D1430" s="30" t="s">
        <v>3142</v>
      </c>
    </row>
    <row r="1431" spans="1:4">
      <c r="A1431" s="33" t="s">
        <v>3143</v>
      </c>
      <c r="B1431" s="34" t="s">
        <v>3144</v>
      </c>
      <c r="C1431" s="35" t="s">
        <v>6</v>
      </c>
      <c r="D1431" s="33" t="s">
        <v>3145</v>
      </c>
    </row>
    <row r="1432" spans="1:4">
      <c r="A1432" s="30">
        <v>85662</v>
      </c>
      <c r="B1432" s="31" t="s">
        <v>3146</v>
      </c>
      <c r="C1432" s="32" t="s">
        <v>365</v>
      </c>
      <c r="D1432" s="30" t="s">
        <v>3147</v>
      </c>
    </row>
    <row r="1433" spans="1:4">
      <c r="A1433" s="33">
        <v>89996</v>
      </c>
      <c r="B1433" s="34" t="s">
        <v>3148</v>
      </c>
      <c r="C1433" s="35" t="s">
        <v>212</v>
      </c>
      <c r="D1433" s="33" t="s">
        <v>1192</v>
      </c>
    </row>
    <row r="1434" spans="1:4">
      <c r="A1434" s="30">
        <v>89997</v>
      </c>
      <c r="B1434" s="31" t="s">
        <v>3149</v>
      </c>
      <c r="C1434" s="32" t="s">
        <v>212</v>
      </c>
      <c r="D1434" s="30" t="s">
        <v>3150</v>
      </c>
    </row>
    <row r="1435" spans="1:4">
      <c r="A1435" s="33">
        <v>89998</v>
      </c>
      <c r="B1435" s="34" t="s">
        <v>3151</v>
      </c>
      <c r="C1435" s="35" t="s">
        <v>212</v>
      </c>
      <c r="D1435" s="33" t="s">
        <v>3152</v>
      </c>
    </row>
    <row r="1436" spans="1:4">
      <c r="A1436" s="30">
        <v>89999</v>
      </c>
      <c r="B1436" s="31" t="s">
        <v>3153</v>
      </c>
      <c r="C1436" s="32" t="s">
        <v>212</v>
      </c>
      <c r="D1436" s="30" t="s">
        <v>3154</v>
      </c>
    </row>
    <row r="1437" spans="1:4">
      <c r="A1437" s="33">
        <v>90000</v>
      </c>
      <c r="B1437" s="34" t="s">
        <v>3155</v>
      </c>
      <c r="C1437" s="35" t="s">
        <v>212</v>
      </c>
      <c r="D1437" s="33" t="s">
        <v>3156</v>
      </c>
    </row>
    <row r="1438" spans="1:4">
      <c r="A1438" s="30">
        <v>5652</v>
      </c>
      <c r="B1438" s="31" t="s">
        <v>3157</v>
      </c>
      <c r="C1438" s="32" t="s">
        <v>1312</v>
      </c>
      <c r="D1438" s="30" t="s">
        <v>3158</v>
      </c>
    </row>
    <row r="1439" spans="1:4">
      <c r="A1439" s="33">
        <v>6042</v>
      </c>
      <c r="B1439" s="34" t="s">
        <v>3159</v>
      </c>
      <c r="C1439" s="35" t="s">
        <v>1312</v>
      </c>
      <c r="D1439" s="33" t="s">
        <v>3160</v>
      </c>
    </row>
    <row r="1440" spans="1:4">
      <c r="A1440" s="30">
        <v>6045</v>
      </c>
      <c r="B1440" s="31" t="s">
        <v>3161</v>
      </c>
      <c r="C1440" s="32" t="s">
        <v>1312</v>
      </c>
      <c r="D1440" s="30" t="s">
        <v>3162</v>
      </c>
    </row>
    <row r="1441" spans="1:4">
      <c r="A1441" s="33">
        <v>40780</v>
      </c>
      <c r="B1441" s="34" t="s">
        <v>3163</v>
      </c>
      <c r="C1441" s="35" t="s">
        <v>365</v>
      </c>
      <c r="D1441" s="33" t="s">
        <v>104</v>
      </c>
    </row>
    <row r="1442" spans="1:4">
      <c r="A1442" s="30">
        <v>73406</v>
      </c>
      <c r="B1442" s="31" t="s">
        <v>3164</v>
      </c>
      <c r="C1442" s="32" t="s">
        <v>1312</v>
      </c>
      <c r="D1442" s="30" t="s">
        <v>3165</v>
      </c>
    </row>
    <row r="1443" spans="1:4">
      <c r="A1443" s="33" t="s">
        <v>3166</v>
      </c>
      <c r="B1443" s="34" t="s">
        <v>3167</v>
      </c>
      <c r="C1443" s="35" t="s">
        <v>1312</v>
      </c>
      <c r="D1443" s="33" t="s">
        <v>3168</v>
      </c>
    </row>
    <row r="1444" spans="1:4">
      <c r="A1444" s="30" t="s">
        <v>3169</v>
      </c>
      <c r="B1444" s="31" t="s">
        <v>3170</v>
      </c>
      <c r="C1444" s="32" t="s">
        <v>1312</v>
      </c>
      <c r="D1444" s="30" t="s">
        <v>3171</v>
      </c>
    </row>
    <row r="1445" spans="1:4">
      <c r="A1445" s="33" t="s">
        <v>3172</v>
      </c>
      <c r="B1445" s="34" t="s">
        <v>3173</v>
      </c>
      <c r="C1445" s="35" t="s">
        <v>1312</v>
      </c>
      <c r="D1445" s="33" t="s">
        <v>3174</v>
      </c>
    </row>
    <row r="1446" spans="1:4">
      <c r="A1446" s="30" t="s">
        <v>3175</v>
      </c>
      <c r="B1446" s="31" t="s">
        <v>3176</v>
      </c>
      <c r="C1446" s="32" t="s">
        <v>1312</v>
      </c>
      <c r="D1446" s="30" t="s">
        <v>3177</v>
      </c>
    </row>
    <row r="1447" spans="1:4">
      <c r="A1447" s="33" t="s">
        <v>3178</v>
      </c>
      <c r="B1447" s="34" t="s">
        <v>3179</v>
      </c>
      <c r="C1447" s="35" t="s">
        <v>1312</v>
      </c>
      <c r="D1447" s="33" t="s">
        <v>3180</v>
      </c>
    </row>
    <row r="1448" spans="1:4">
      <c r="A1448" s="30" t="s">
        <v>3181</v>
      </c>
      <c r="B1448" s="31" t="s">
        <v>3182</v>
      </c>
      <c r="C1448" s="32" t="s">
        <v>1312</v>
      </c>
      <c r="D1448" s="30" t="s">
        <v>3183</v>
      </c>
    </row>
    <row r="1449" spans="1:4">
      <c r="A1449" s="33" t="s">
        <v>3184</v>
      </c>
      <c r="B1449" s="34" t="s">
        <v>3185</v>
      </c>
      <c r="C1449" s="35" t="s">
        <v>1312</v>
      </c>
      <c r="D1449" s="33" t="s">
        <v>3186</v>
      </c>
    </row>
    <row r="1450" spans="1:4">
      <c r="A1450" s="30" t="s">
        <v>3187</v>
      </c>
      <c r="B1450" s="31" t="s">
        <v>3188</v>
      </c>
      <c r="C1450" s="32" t="s">
        <v>1312</v>
      </c>
      <c r="D1450" s="30" t="s">
        <v>3189</v>
      </c>
    </row>
    <row r="1451" spans="1:4">
      <c r="A1451" s="33" t="s">
        <v>3190</v>
      </c>
      <c r="B1451" s="34" t="s">
        <v>3191</v>
      </c>
      <c r="C1451" s="35" t="s">
        <v>1312</v>
      </c>
      <c r="D1451" s="33" t="s">
        <v>3192</v>
      </c>
    </row>
    <row r="1452" spans="1:4">
      <c r="A1452" s="30" t="s">
        <v>3193</v>
      </c>
      <c r="B1452" s="31" t="s">
        <v>3194</v>
      </c>
      <c r="C1452" s="32" t="s">
        <v>1312</v>
      </c>
      <c r="D1452" s="30" t="s">
        <v>3195</v>
      </c>
    </row>
    <row r="1453" spans="1:4">
      <c r="A1453" s="33" t="s">
        <v>3196</v>
      </c>
      <c r="B1453" s="34" t="s">
        <v>3197</v>
      </c>
      <c r="C1453" s="35" t="s">
        <v>1312</v>
      </c>
      <c r="D1453" s="33" t="s">
        <v>3198</v>
      </c>
    </row>
    <row r="1454" spans="1:4">
      <c r="A1454" s="30" t="s">
        <v>3199</v>
      </c>
      <c r="B1454" s="31" t="s">
        <v>3200</v>
      </c>
      <c r="C1454" s="32" t="s">
        <v>1312</v>
      </c>
      <c r="D1454" s="30" t="s">
        <v>3198</v>
      </c>
    </row>
    <row r="1455" spans="1:4">
      <c r="A1455" s="33">
        <v>89993</v>
      </c>
      <c r="B1455" s="34" t="s">
        <v>3201</v>
      </c>
      <c r="C1455" s="35" t="s">
        <v>1312</v>
      </c>
      <c r="D1455" s="33" t="s">
        <v>3202</v>
      </c>
    </row>
    <row r="1456" spans="1:4">
      <c r="A1456" s="30">
        <v>89994</v>
      </c>
      <c r="B1456" s="31" t="s">
        <v>3203</v>
      </c>
      <c r="C1456" s="32" t="s">
        <v>1312</v>
      </c>
      <c r="D1456" s="30" t="s">
        <v>3204</v>
      </c>
    </row>
    <row r="1457" spans="1:4">
      <c r="A1457" s="33">
        <v>89995</v>
      </c>
      <c r="B1457" s="34" t="s">
        <v>3205</v>
      </c>
      <c r="C1457" s="35" t="s">
        <v>1312</v>
      </c>
      <c r="D1457" s="33" t="s">
        <v>3206</v>
      </c>
    </row>
    <row r="1458" spans="1:4" ht="31.5">
      <c r="A1458" s="30">
        <v>90278</v>
      </c>
      <c r="B1458" s="31" t="s">
        <v>3207</v>
      </c>
      <c r="C1458" s="32" t="s">
        <v>1312</v>
      </c>
      <c r="D1458" s="30" t="s">
        <v>3208</v>
      </c>
    </row>
    <row r="1459" spans="1:4" ht="31.5">
      <c r="A1459" s="33">
        <v>90279</v>
      </c>
      <c r="B1459" s="34" t="s">
        <v>3209</v>
      </c>
      <c r="C1459" s="35" t="s">
        <v>1312</v>
      </c>
      <c r="D1459" s="33" t="s">
        <v>3210</v>
      </c>
    </row>
    <row r="1460" spans="1:4" ht="31.5">
      <c r="A1460" s="30">
        <v>90280</v>
      </c>
      <c r="B1460" s="31" t="s">
        <v>3211</v>
      </c>
      <c r="C1460" s="32" t="s">
        <v>1312</v>
      </c>
      <c r="D1460" s="30" t="s">
        <v>3212</v>
      </c>
    </row>
    <row r="1461" spans="1:4" ht="31.5">
      <c r="A1461" s="33">
        <v>90281</v>
      </c>
      <c r="B1461" s="34" t="s">
        <v>3213</v>
      </c>
      <c r="C1461" s="35" t="s">
        <v>1312</v>
      </c>
      <c r="D1461" s="33" t="s">
        <v>3214</v>
      </c>
    </row>
    <row r="1462" spans="1:4" ht="31.5">
      <c r="A1462" s="30">
        <v>90282</v>
      </c>
      <c r="B1462" s="31" t="s">
        <v>3215</v>
      </c>
      <c r="C1462" s="32" t="s">
        <v>1312</v>
      </c>
      <c r="D1462" s="30" t="s">
        <v>3216</v>
      </c>
    </row>
    <row r="1463" spans="1:4" ht="31.5">
      <c r="A1463" s="33">
        <v>90283</v>
      </c>
      <c r="B1463" s="34" t="s">
        <v>3217</v>
      </c>
      <c r="C1463" s="35" t="s">
        <v>1312</v>
      </c>
      <c r="D1463" s="33" t="s">
        <v>3218</v>
      </c>
    </row>
    <row r="1464" spans="1:4" ht="31.5">
      <c r="A1464" s="30">
        <v>90284</v>
      </c>
      <c r="B1464" s="31" t="s">
        <v>3219</v>
      </c>
      <c r="C1464" s="32" t="s">
        <v>1312</v>
      </c>
      <c r="D1464" s="30" t="s">
        <v>311</v>
      </c>
    </row>
    <row r="1465" spans="1:4" ht="31.5">
      <c r="A1465" s="33">
        <v>90285</v>
      </c>
      <c r="B1465" s="34" t="s">
        <v>3220</v>
      </c>
      <c r="C1465" s="35" t="s">
        <v>1312</v>
      </c>
      <c r="D1465" s="33" t="s">
        <v>3221</v>
      </c>
    </row>
    <row r="1466" spans="1:4" ht="31.5">
      <c r="A1466" s="30" t="s">
        <v>3222</v>
      </c>
      <c r="B1466" s="31" t="s">
        <v>3223</v>
      </c>
      <c r="C1466" s="32" t="s">
        <v>365</v>
      </c>
      <c r="D1466" s="30" t="s">
        <v>3224</v>
      </c>
    </row>
    <row r="1467" spans="1:4" ht="31.5">
      <c r="A1467" s="33" t="s">
        <v>3225</v>
      </c>
      <c r="B1467" s="34" t="s">
        <v>3226</v>
      </c>
      <c r="C1467" s="35" t="s">
        <v>365</v>
      </c>
      <c r="D1467" s="33" t="s">
        <v>3227</v>
      </c>
    </row>
    <row r="1468" spans="1:4" ht="31.5">
      <c r="A1468" s="30" t="s">
        <v>3228</v>
      </c>
      <c r="B1468" s="31" t="s">
        <v>3229</v>
      </c>
      <c r="C1468" s="32" t="s">
        <v>365</v>
      </c>
      <c r="D1468" s="30" t="s">
        <v>3230</v>
      </c>
    </row>
    <row r="1469" spans="1:4" ht="31.5">
      <c r="A1469" s="33" t="s">
        <v>3231</v>
      </c>
      <c r="B1469" s="34" t="s">
        <v>3232</v>
      </c>
      <c r="C1469" s="35" t="s">
        <v>365</v>
      </c>
      <c r="D1469" s="33" t="s">
        <v>3233</v>
      </c>
    </row>
    <row r="1470" spans="1:4" ht="31.5">
      <c r="A1470" s="30" t="s">
        <v>3234</v>
      </c>
      <c r="B1470" s="31" t="s">
        <v>3235</v>
      </c>
      <c r="C1470" s="32" t="s">
        <v>365</v>
      </c>
      <c r="D1470" s="30" t="s">
        <v>3236</v>
      </c>
    </row>
    <row r="1471" spans="1:4" ht="31.5">
      <c r="A1471" s="33" t="s">
        <v>3237</v>
      </c>
      <c r="B1471" s="34" t="s">
        <v>3238</v>
      </c>
      <c r="C1471" s="35" t="s">
        <v>365</v>
      </c>
      <c r="D1471" s="33" t="s">
        <v>3239</v>
      </c>
    </row>
    <row r="1472" spans="1:4">
      <c r="A1472" s="30">
        <v>6122</v>
      </c>
      <c r="B1472" s="31" t="s">
        <v>3240</v>
      </c>
      <c r="C1472" s="32" t="s">
        <v>1312</v>
      </c>
      <c r="D1472" s="30" t="s">
        <v>3241</v>
      </c>
    </row>
    <row r="1473" spans="1:4">
      <c r="A1473" s="33" t="s">
        <v>3242</v>
      </c>
      <c r="B1473" s="34" t="s">
        <v>3243</v>
      </c>
      <c r="C1473" s="35" t="s">
        <v>1312</v>
      </c>
      <c r="D1473" s="33" t="s">
        <v>3244</v>
      </c>
    </row>
    <row r="1474" spans="1:4">
      <c r="A1474" s="30" t="s">
        <v>3245</v>
      </c>
      <c r="B1474" s="31" t="s">
        <v>3246</v>
      </c>
      <c r="C1474" s="32" t="s">
        <v>1312</v>
      </c>
      <c r="D1474" s="30" t="s">
        <v>3247</v>
      </c>
    </row>
    <row r="1475" spans="1:4">
      <c r="A1475" s="33" t="s">
        <v>3248</v>
      </c>
      <c r="B1475" s="34" t="s">
        <v>3249</v>
      </c>
      <c r="C1475" s="35" t="s">
        <v>365</v>
      </c>
      <c r="D1475" s="33" t="s">
        <v>3250</v>
      </c>
    </row>
    <row r="1476" spans="1:4">
      <c r="A1476" s="30" t="s">
        <v>3251</v>
      </c>
      <c r="B1476" s="31" t="s">
        <v>3252</v>
      </c>
      <c r="C1476" s="32" t="s">
        <v>365</v>
      </c>
      <c r="D1476" s="30" t="s">
        <v>3253</v>
      </c>
    </row>
    <row r="1477" spans="1:4">
      <c r="A1477" s="33">
        <v>83518</v>
      </c>
      <c r="B1477" s="34" t="s">
        <v>3254</v>
      </c>
      <c r="C1477" s="35" t="s">
        <v>1312</v>
      </c>
      <c r="D1477" s="33" t="s">
        <v>3255</v>
      </c>
    </row>
    <row r="1478" spans="1:4">
      <c r="A1478" s="30">
        <v>83519</v>
      </c>
      <c r="B1478" s="31" t="s">
        <v>3256</v>
      </c>
      <c r="C1478" s="32" t="s">
        <v>1312</v>
      </c>
      <c r="D1478" s="30" t="s">
        <v>3257</v>
      </c>
    </row>
    <row r="1479" spans="1:4">
      <c r="A1479" s="33">
        <v>68328</v>
      </c>
      <c r="B1479" s="34" t="s">
        <v>3258</v>
      </c>
      <c r="C1479" s="35" t="s">
        <v>365</v>
      </c>
      <c r="D1479" s="33" t="s">
        <v>1811</v>
      </c>
    </row>
    <row r="1480" spans="1:4">
      <c r="A1480" s="30" t="s">
        <v>3259</v>
      </c>
      <c r="B1480" s="31" t="s">
        <v>3260</v>
      </c>
      <c r="C1480" s="32" t="s">
        <v>6</v>
      </c>
      <c r="D1480" s="30" t="s">
        <v>3261</v>
      </c>
    </row>
    <row r="1481" spans="1:4" ht="31.5">
      <c r="A1481" s="33" t="s">
        <v>3262</v>
      </c>
      <c r="B1481" s="34" t="s">
        <v>3263</v>
      </c>
      <c r="C1481" s="35" t="s">
        <v>6</v>
      </c>
      <c r="D1481" s="33" t="s">
        <v>3264</v>
      </c>
    </row>
    <row r="1482" spans="1:4">
      <c r="A1482" s="30">
        <v>79471</v>
      </c>
      <c r="B1482" s="31" t="s">
        <v>3265</v>
      </c>
      <c r="C1482" s="32" t="s">
        <v>212</v>
      </c>
      <c r="D1482" s="30" t="s">
        <v>3266</v>
      </c>
    </row>
    <row r="1483" spans="1:4">
      <c r="A1483" s="33">
        <v>83499</v>
      </c>
      <c r="B1483" s="34" t="s">
        <v>3267</v>
      </c>
      <c r="C1483" s="35" t="s">
        <v>6</v>
      </c>
      <c r="D1483" s="33" t="s">
        <v>3268</v>
      </c>
    </row>
    <row r="1484" spans="1:4" ht="31.5">
      <c r="A1484" s="30" t="s">
        <v>3269</v>
      </c>
      <c r="B1484" s="31" t="s">
        <v>3270</v>
      </c>
      <c r="C1484" s="32" t="s">
        <v>6</v>
      </c>
      <c r="D1484" s="30" t="s">
        <v>3271</v>
      </c>
    </row>
    <row r="1485" spans="1:4" ht="31.5">
      <c r="A1485" s="33">
        <v>83901</v>
      </c>
      <c r="B1485" s="34" t="s">
        <v>3272</v>
      </c>
      <c r="C1485" s="35" t="s">
        <v>6</v>
      </c>
      <c r="D1485" s="33" t="s">
        <v>3273</v>
      </c>
    </row>
    <row r="1486" spans="1:4" ht="31.5">
      <c r="A1486" s="30">
        <v>71623</v>
      </c>
      <c r="B1486" s="31" t="s">
        <v>3274</v>
      </c>
      <c r="C1486" s="32" t="s">
        <v>6</v>
      </c>
      <c r="D1486" s="30" t="s">
        <v>3275</v>
      </c>
    </row>
    <row r="1487" spans="1:4">
      <c r="A1487" s="33" t="s">
        <v>3276</v>
      </c>
      <c r="B1487" s="34" t="s">
        <v>3277</v>
      </c>
      <c r="C1487" s="35" t="s">
        <v>197</v>
      </c>
      <c r="D1487" s="33" t="s">
        <v>3278</v>
      </c>
    </row>
    <row r="1488" spans="1:4">
      <c r="A1488" s="30">
        <v>83513</v>
      </c>
      <c r="B1488" s="31" t="s">
        <v>3279</v>
      </c>
      <c r="C1488" s="32" t="s">
        <v>212</v>
      </c>
      <c r="D1488" s="30" t="s">
        <v>3280</v>
      </c>
    </row>
    <row r="1489" spans="1:4">
      <c r="A1489" s="33">
        <v>83514</v>
      </c>
      <c r="B1489" s="34" t="s">
        <v>3281</v>
      </c>
      <c r="C1489" s="35" t="s">
        <v>212</v>
      </c>
      <c r="D1489" s="33" t="s">
        <v>3282</v>
      </c>
    </row>
    <row r="1490" spans="1:4">
      <c r="A1490" s="30">
        <v>84153</v>
      </c>
      <c r="B1490" s="31" t="s">
        <v>3283</v>
      </c>
      <c r="C1490" s="32" t="s">
        <v>212</v>
      </c>
      <c r="D1490" s="30" t="s">
        <v>3284</v>
      </c>
    </row>
    <row r="1491" spans="1:4">
      <c r="A1491" s="33">
        <v>84154</v>
      </c>
      <c r="B1491" s="34" t="s">
        <v>3285</v>
      </c>
      <c r="C1491" s="35" t="s">
        <v>3286</v>
      </c>
      <c r="D1491" s="33" t="s">
        <v>3287</v>
      </c>
    </row>
    <row r="1492" spans="1:4">
      <c r="A1492" s="30">
        <v>85233</v>
      </c>
      <c r="B1492" s="31" t="s">
        <v>3288</v>
      </c>
      <c r="C1492" s="32" t="s">
        <v>1312</v>
      </c>
      <c r="D1492" s="30" t="s">
        <v>3289</v>
      </c>
    </row>
    <row r="1493" spans="1:4" ht="31.5">
      <c r="A1493" s="33">
        <v>5968</v>
      </c>
      <c r="B1493" s="34" t="s">
        <v>3290</v>
      </c>
      <c r="C1493" s="35" t="s">
        <v>365</v>
      </c>
      <c r="D1493" s="33" t="s">
        <v>3291</v>
      </c>
    </row>
    <row r="1494" spans="1:4" ht="31.5">
      <c r="A1494" s="30">
        <v>6130</v>
      </c>
      <c r="B1494" s="31" t="s">
        <v>3292</v>
      </c>
      <c r="C1494" s="32" t="s">
        <v>365</v>
      </c>
      <c r="D1494" s="30" t="s">
        <v>3293</v>
      </c>
    </row>
    <row r="1495" spans="1:4" ht="31.5">
      <c r="A1495" s="33" t="s">
        <v>3294</v>
      </c>
      <c r="B1495" s="34" t="s">
        <v>3295</v>
      </c>
      <c r="C1495" s="35" t="s">
        <v>365</v>
      </c>
      <c r="D1495" s="33" t="s">
        <v>3296</v>
      </c>
    </row>
    <row r="1496" spans="1:4" ht="31.5">
      <c r="A1496" s="30">
        <v>83731</v>
      </c>
      <c r="B1496" s="31" t="s">
        <v>3297</v>
      </c>
      <c r="C1496" s="32" t="s">
        <v>365</v>
      </c>
      <c r="D1496" s="30" t="s">
        <v>3298</v>
      </c>
    </row>
    <row r="1497" spans="1:4" ht="31.5">
      <c r="A1497" s="33">
        <v>83732</v>
      </c>
      <c r="B1497" s="34" t="s">
        <v>3299</v>
      </c>
      <c r="C1497" s="35" t="s">
        <v>365</v>
      </c>
      <c r="D1497" s="33" t="s">
        <v>3300</v>
      </c>
    </row>
    <row r="1498" spans="1:4" ht="31.5">
      <c r="A1498" s="30">
        <v>83733</v>
      </c>
      <c r="B1498" s="31" t="s">
        <v>3301</v>
      </c>
      <c r="C1498" s="32" t="s">
        <v>365</v>
      </c>
      <c r="D1498" s="30" t="s">
        <v>3302</v>
      </c>
    </row>
    <row r="1499" spans="1:4">
      <c r="A1499" s="33">
        <v>83735</v>
      </c>
      <c r="B1499" s="34" t="s">
        <v>3303</v>
      </c>
      <c r="C1499" s="35" t="s">
        <v>365</v>
      </c>
      <c r="D1499" s="33" t="s">
        <v>3304</v>
      </c>
    </row>
    <row r="1500" spans="1:4">
      <c r="A1500" s="30">
        <v>68053</v>
      </c>
      <c r="B1500" s="31" t="s">
        <v>3305</v>
      </c>
      <c r="C1500" s="32" t="s">
        <v>365</v>
      </c>
      <c r="D1500" s="30" t="s">
        <v>1059</v>
      </c>
    </row>
    <row r="1501" spans="1:4" ht="31.5">
      <c r="A1501" s="33" t="s">
        <v>3306</v>
      </c>
      <c r="B1501" s="34" t="s">
        <v>3307</v>
      </c>
      <c r="C1501" s="35" t="s">
        <v>365</v>
      </c>
      <c r="D1501" s="33" t="s">
        <v>3308</v>
      </c>
    </row>
    <row r="1502" spans="1:4">
      <c r="A1502" s="30" t="s">
        <v>3309</v>
      </c>
      <c r="B1502" s="31" t="s">
        <v>3310</v>
      </c>
      <c r="C1502" s="32" t="s">
        <v>365</v>
      </c>
      <c r="D1502" s="30" t="s">
        <v>3311</v>
      </c>
    </row>
    <row r="1503" spans="1:4">
      <c r="A1503" s="33" t="s">
        <v>3312</v>
      </c>
      <c r="B1503" s="34" t="s">
        <v>3313</v>
      </c>
      <c r="C1503" s="35" t="s">
        <v>365</v>
      </c>
      <c r="D1503" s="33" t="s">
        <v>3314</v>
      </c>
    </row>
    <row r="1504" spans="1:4">
      <c r="A1504" s="30">
        <v>83737</v>
      </c>
      <c r="B1504" s="31" t="s">
        <v>3315</v>
      </c>
      <c r="C1504" s="32" t="s">
        <v>365</v>
      </c>
      <c r="D1504" s="30" t="s">
        <v>3316</v>
      </c>
    </row>
    <row r="1505" spans="1:4">
      <c r="A1505" s="33">
        <v>83738</v>
      </c>
      <c r="B1505" s="34" t="s">
        <v>3317</v>
      </c>
      <c r="C1505" s="35" t="s">
        <v>365</v>
      </c>
      <c r="D1505" s="33" t="s">
        <v>3318</v>
      </c>
    </row>
    <row r="1506" spans="1:4">
      <c r="A1506" s="30">
        <v>83740</v>
      </c>
      <c r="B1506" s="31" t="s">
        <v>3319</v>
      </c>
      <c r="C1506" s="32" t="s">
        <v>365</v>
      </c>
      <c r="D1506" s="30" t="s">
        <v>2154</v>
      </c>
    </row>
    <row r="1507" spans="1:4" ht="31.5">
      <c r="A1507" s="33" t="s">
        <v>3320</v>
      </c>
      <c r="B1507" s="34" t="s">
        <v>3321</v>
      </c>
      <c r="C1507" s="35" t="s">
        <v>365</v>
      </c>
      <c r="D1507" s="33" t="s">
        <v>3322</v>
      </c>
    </row>
    <row r="1508" spans="1:4">
      <c r="A1508" s="30" t="s">
        <v>3323</v>
      </c>
      <c r="B1508" s="31" t="s">
        <v>3324</v>
      </c>
      <c r="C1508" s="32" t="s">
        <v>365</v>
      </c>
      <c r="D1508" s="30" t="s">
        <v>3325</v>
      </c>
    </row>
    <row r="1509" spans="1:4" ht="31.5">
      <c r="A1509" s="33" t="s">
        <v>3326</v>
      </c>
      <c r="B1509" s="34" t="s">
        <v>3327</v>
      </c>
      <c r="C1509" s="35" t="s">
        <v>365</v>
      </c>
      <c r="D1509" s="33" t="s">
        <v>3328</v>
      </c>
    </row>
    <row r="1510" spans="1:4">
      <c r="A1510" s="30">
        <v>6225</v>
      </c>
      <c r="B1510" s="31" t="s">
        <v>3329</v>
      </c>
      <c r="C1510" s="32" t="s">
        <v>365</v>
      </c>
      <c r="D1510" s="30" t="s">
        <v>3330</v>
      </c>
    </row>
    <row r="1511" spans="1:4">
      <c r="A1511" s="33">
        <v>72075</v>
      </c>
      <c r="B1511" s="34" t="s">
        <v>3331</v>
      </c>
      <c r="C1511" s="35" t="s">
        <v>365</v>
      </c>
      <c r="D1511" s="33" t="s">
        <v>3332</v>
      </c>
    </row>
    <row r="1512" spans="1:4">
      <c r="A1512" s="30" t="s">
        <v>3333</v>
      </c>
      <c r="B1512" s="31" t="s">
        <v>3334</v>
      </c>
      <c r="C1512" s="32" t="s">
        <v>365</v>
      </c>
      <c r="D1512" s="30" t="s">
        <v>3335</v>
      </c>
    </row>
    <row r="1513" spans="1:4" ht="31.5">
      <c r="A1513" s="33" t="s">
        <v>3336</v>
      </c>
      <c r="B1513" s="34" t="s">
        <v>3337</v>
      </c>
      <c r="C1513" s="35" t="s">
        <v>365</v>
      </c>
      <c r="D1513" s="33" t="s">
        <v>3338</v>
      </c>
    </row>
    <row r="1514" spans="1:4" ht="31.5">
      <c r="A1514" s="30" t="s">
        <v>3339</v>
      </c>
      <c r="B1514" s="31" t="s">
        <v>3340</v>
      </c>
      <c r="C1514" s="32" t="s">
        <v>365</v>
      </c>
      <c r="D1514" s="30" t="s">
        <v>3341</v>
      </c>
    </row>
    <row r="1515" spans="1:4">
      <c r="A1515" s="33" t="s">
        <v>3342</v>
      </c>
      <c r="B1515" s="34" t="s">
        <v>3343</v>
      </c>
      <c r="C1515" s="35" t="s">
        <v>365</v>
      </c>
      <c r="D1515" s="33" t="s">
        <v>3344</v>
      </c>
    </row>
    <row r="1516" spans="1:4">
      <c r="A1516" s="30" t="s">
        <v>3345</v>
      </c>
      <c r="B1516" s="31" t="s">
        <v>3346</v>
      </c>
      <c r="C1516" s="32" t="s">
        <v>365</v>
      </c>
      <c r="D1516" s="30" t="s">
        <v>3347</v>
      </c>
    </row>
    <row r="1517" spans="1:4">
      <c r="A1517" s="33" t="s">
        <v>3348</v>
      </c>
      <c r="B1517" s="34" t="s">
        <v>3349</v>
      </c>
      <c r="C1517" s="35" t="s">
        <v>365</v>
      </c>
      <c r="D1517" s="33" t="s">
        <v>3350</v>
      </c>
    </row>
    <row r="1518" spans="1:4">
      <c r="A1518" s="30" t="s">
        <v>3351</v>
      </c>
      <c r="B1518" s="31" t="s">
        <v>3352</v>
      </c>
      <c r="C1518" s="32" t="s">
        <v>365</v>
      </c>
      <c r="D1518" s="30" t="s">
        <v>3330</v>
      </c>
    </row>
    <row r="1519" spans="1:4">
      <c r="A1519" s="33" t="s">
        <v>3353</v>
      </c>
      <c r="B1519" s="34" t="s">
        <v>3354</v>
      </c>
      <c r="C1519" s="35" t="s">
        <v>365</v>
      </c>
      <c r="D1519" s="33" t="s">
        <v>3355</v>
      </c>
    </row>
    <row r="1520" spans="1:4">
      <c r="A1520" s="30">
        <v>83741</v>
      </c>
      <c r="B1520" s="31" t="s">
        <v>3356</v>
      </c>
      <c r="C1520" s="32" t="s">
        <v>365</v>
      </c>
      <c r="D1520" s="30" t="s">
        <v>3357</v>
      </c>
    </row>
    <row r="1521" spans="1:4">
      <c r="A1521" s="33">
        <v>83742</v>
      </c>
      <c r="B1521" s="34" t="s">
        <v>3358</v>
      </c>
      <c r="C1521" s="35" t="s">
        <v>365</v>
      </c>
      <c r="D1521" s="33" t="s">
        <v>3359</v>
      </c>
    </row>
    <row r="1522" spans="1:4">
      <c r="A1522" s="30">
        <v>83743</v>
      </c>
      <c r="B1522" s="31" t="s">
        <v>3360</v>
      </c>
      <c r="C1522" s="32" t="s">
        <v>6</v>
      </c>
      <c r="D1522" s="30" t="s">
        <v>1825</v>
      </c>
    </row>
    <row r="1523" spans="1:4">
      <c r="A1523" s="33" t="s">
        <v>3361</v>
      </c>
      <c r="B1523" s="34" t="s">
        <v>3362</v>
      </c>
      <c r="C1523" s="35" t="s">
        <v>365</v>
      </c>
      <c r="D1523" s="33" t="s">
        <v>3363</v>
      </c>
    </row>
    <row r="1524" spans="1:4">
      <c r="A1524" s="30" t="s">
        <v>3364</v>
      </c>
      <c r="B1524" s="31" t="s">
        <v>3365</v>
      </c>
      <c r="C1524" s="32" t="s">
        <v>365</v>
      </c>
      <c r="D1524" s="30" t="s">
        <v>3366</v>
      </c>
    </row>
    <row r="1525" spans="1:4">
      <c r="A1525" s="33">
        <v>72124</v>
      </c>
      <c r="B1525" s="34" t="s">
        <v>3367</v>
      </c>
      <c r="C1525" s="35" t="s">
        <v>3286</v>
      </c>
      <c r="D1525" s="33" t="s">
        <v>3368</v>
      </c>
    </row>
    <row r="1526" spans="1:4">
      <c r="A1526" s="30" t="s">
        <v>3369</v>
      </c>
      <c r="B1526" s="31" t="s">
        <v>3370</v>
      </c>
      <c r="C1526" s="32" t="s">
        <v>6</v>
      </c>
      <c r="D1526" s="30" t="s">
        <v>3371</v>
      </c>
    </row>
    <row r="1527" spans="1:4">
      <c r="A1527" s="33" t="s">
        <v>3372</v>
      </c>
      <c r="B1527" s="34" t="s">
        <v>3373</v>
      </c>
      <c r="C1527" s="35" t="s">
        <v>365</v>
      </c>
      <c r="D1527" s="33" t="s">
        <v>3374</v>
      </c>
    </row>
    <row r="1528" spans="1:4">
      <c r="A1528" s="30">
        <v>83744</v>
      </c>
      <c r="B1528" s="31" t="s">
        <v>3375</v>
      </c>
      <c r="C1528" s="32" t="s">
        <v>365</v>
      </c>
      <c r="D1528" s="30" t="s">
        <v>2431</v>
      </c>
    </row>
    <row r="1529" spans="1:4">
      <c r="A1529" s="33">
        <v>83745</v>
      </c>
      <c r="B1529" s="34" t="s">
        <v>3376</v>
      </c>
      <c r="C1529" s="35" t="s">
        <v>365</v>
      </c>
      <c r="D1529" s="33" t="s">
        <v>3377</v>
      </c>
    </row>
    <row r="1530" spans="1:4">
      <c r="A1530" s="30">
        <v>83746</v>
      </c>
      <c r="B1530" s="31" t="s">
        <v>3378</v>
      </c>
      <c r="C1530" s="32" t="s">
        <v>365</v>
      </c>
      <c r="D1530" s="30" t="s">
        <v>3379</v>
      </c>
    </row>
    <row r="1531" spans="1:4">
      <c r="A1531" s="33">
        <v>83747</v>
      </c>
      <c r="B1531" s="34" t="s">
        <v>3380</v>
      </c>
      <c r="C1531" s="35" t="s">
        <v>365</v>
      </c>
      <c r="D1531" s="33" t="s">
        <v>3381</v>
      </c>
    </row>
    <row r="1532" spans="1:4">
      <c r="A1532" s="30">
        <v>83748</v>
      </c>
      <c r="B1532" s="31" t="s">
        <v>3382</v>
      </c>
      <c r="C1532" s="32" t="s">
        <v>365</v>
      </c>
      <c r="D1532" s="30" t="s">
        <v>281</v>
      </c>
    </row>
    <row r="1533" spans="1:4">
      <c r="A1533" s="33">
        <v>83749</v>
      </c>
      <c r="B1533" s="34" t="s">
        <v>3383</v>
      </c>
      <c r="C1533" s="35" t="s">
        <v>365</v>
      </c>
      <c r="D1533" s="33" t="s">
        <v>3384</v>
      </c>
    </row>
    <row r="1534" spans="1:4">
      <c r="A1534" s="30">
        <v>83750</v>
      </c>
      <c r="B1534" s="31" t="s">
        <v>3385</v>
      </c>
      <c r="C1534" s="32" t="s">
        <v>365</v>
      </c>
      <c r="D1534" s="30" t="s">
        <v>1786</v>
      </c>
    </row>
    <row r="1535" spans="1:4">
      <c r="A1535" s="33">
        <v>83751</v>
      </c>
      <c r="B1535" s="34" t="s">
        <v>3386</v>
      </c>
      <c r="C1535" s="35" t="s">
        <v>365</v>
      </c>
      <c r="D1535" s="33" t="s">
        <v>3387</v>
      </c>
    </row>
    <row r="1536" spans="1:4">
      <c r="A1536" s="30">
        <v>83752</v>
      </c>
      <c r="B1536" s="31" t="s">
        <v>3388</v>
      </c>
      <c r="C1536" s="32" t="s">
        <v>365</v>
      </c>
      <c r="D1536" s="30" t="s">
        <v>3381</v>
      </c>
    </row>
    <row r="1537" spans="1:4">
      <c r="A1537" s="33">
        <v>83753</v>
      </c>
      <c r="B1537" s="34" t="s">
        <v>3389</v>
      </c>
      <c r="C1537" s="35" t="s">
        <v>365</v>
      </c>
      <c r="D1537" s="33" t="s">
        <v>3390</v>
      </c>
    </row>
    <row r="1538" spans="1:4" ht="31.5">
      <c r="A1538" s="30">
        <v>83754</v>
      </c>
      <c r="B1538" s="31" t="s">
        <v>3391</v>
      </c>
      <c r="C1538" s="32" t="s">
        <v>365</v>
      </c>
      <c r="D1538" s="30" t="s">
        <v>3392</v>
      </c>
    </row>
    <row r="1539" spans="1:4">
      <c r="A1539" s="33">
        <v>55865</v>
      </c>
      <c r="B1539" s="34" t="s">
        <v>3393</v>
      </c>
      <c r="C1539" s="35" t="s">
        <v>6</v>
      </c>
      <c r="D1539" s="33" t="s">
        <v>58</v>
      </c>
    </row>
    <row r="1540" spans="1:4">
      <c r="A1540" s="30">
        <v>55866</v>
      </c>
      <c r="B1540" s="31" t="s">
        <v>3394</v>
      </c>
      <c r="C1540" s="32" t="s">
        <v>6</v>
      </c>
      <c r="D1540" s="30" t="s">
        <v>3395</v>
      </c>
    </row>
    <row r="1541" spans="1:4">
      <c r="A1541" s="33">
        <v>55867</v>
      </c>
      <c r="B1541" s="34" t="s">
        <v>3396</v>
      </c>
      <c r="C1541" s="35" t="s">
        <v>6</v>
      </c>
      <c r="D1541" s="33" t="s">
        <v>3397</v>
      </c>
    </row>
    <row r="1542" spans="1:4">
      <c r="A1542" s="30">
        <v>55868</v>
      </c>
      <c r="B1542" s="31" t="s">
        <v>3398</v>
      </c>
      <c r="C1542" s="32" t="s">
        <v>6</v>
      </c>
      <c r="D1542" s="30" t="s">
        <v>3399</v>
      </c>
    </row>
    <row r="1543" spans="1:4" ht="31.5">
      <c r="A1543" s="33">
        <v>72308</v>
      </c>
      <c r="B1543" s="34" t="s">
        <v>3400</v>
      </c>
      <c r="C1543" s="35" t="s">
        <v>6</v>
      </c>
      <c r="D1543" s="33" t="s">
        <v>3401</v>
      </c>
    </row>
    <row r="1544" spans="1:4" ht="31.5">
      <c r="A1544" s="30">
        <v>72309</v>
      </c>
      <c r="B1544" s="31" t="s">
        <v>3402</v>
      </c>
      <c r="C1544" s="32" t="s">
        <v>6</v>
      </c>
      <c r="D1544" s="30" t="s">
        <v>3403</v>
      </c>
    </row>
    <row r="1545" spans="1:4" ht="31.5">
      <c r="A1545" s="33">
        <v>72310</v>
      </c>
      <c r="B1545" s="34" t="s">
        <v>3404</v>
      </c>
      <c r="C1545" s="35" t="s">
        <v>6</v>
      </c>
      <c r="D1545" s="33" t="s">
        <v>3405</v>
      </c>
    </row>
    <row r="1546" spans="1:4" ht="31.5">
      <c r="A1546" s="30">
        <v>72311</v>
      </c>
      <c r="B1546" s="31" t="s">
        <v>3406</v>
      </c>
      <c r="C1546" s="32" t="s">
        <v>6</v>
      </c>
      <c r="D1546" s="30" t="s">
        <v>3407</v>
      </c>
    </row>
    <row r="1547" spans="1:4" ht="31.5">
      <c r="A1547" s="33">
        <v>72312</v>
      </c>
      <c r="B1547" s="34" t="s">
        <v>3408</v>
      </c>
      <c r="C1547" s="35" t="s">
        <v>6</v>
      </c>
      <c r="D1547" s="33" t="s">
        <v>3409</v>
      </c>
    </row>
    <row r="1548" spans="1:4" ht="31.5">
      <c r="A1548" s="30">
        <v>72316</v>
      </c>
      <c r="B1548" s="31" t="s">
        <v>3410</v>
      </c>
      <c r="C1548" s="32" t="s">
        <v>6</v>
      </c>
      <c r="D1548" s="30" t="s">
        <v>3411</v>
      </c>
    </row>
    <row r="1549" spans="1:4" ht="31.5">
      <c r="A1549" s="33">
        <v>72925</v>
      </c>
      <c r="B1549" s="34" t="s">
        <v>3412</v>
      </c>
      <c r="C1549" s="35" t="s">
        <v>6</v>
      </c>
      <c r="D1549" s="33" t="s">
        <v>3413</v>
      </c>
    </row>
    <row r="1550" spans="1:4" ht="31.5">
      <c r="A1550" s="30">
        <v>72926</v>
      </c>
      <c r="B1550" s="31" t="s">
        <v>3414</v>
      </c>
      <c r="C1550" s="32" t="s">
        <v>6</v>
      </c>
      <c r="D1550" s="30" t="s">
        <v>3415</v>
      </c>
    </row>
    <row r="1551" spans="1:4">
      <c r="A1551" s="33">
        <v>72933</v>
      </c>
      <c r="B1551" s="34" t="s">
        <v>3416</v>
      </c>
      <c r="C1551" s="35" t="s">
        <v>6</v>
      </c>
      <c r="D1551" s="33" t="s">
        <v>3417</v>
      </c>
    </row>
    <row r="1552" spans="1:4">
      <c r="A1552" s="30">
        <v>72934</v>
      </c>
      <c r="B1552" s="31" t="s">
        <v>3418</v>
      </c>
      <c r="C1552" s="32" t="s">
        <v>6</v>
      </c>
      <c r="D1552" s="30" t="s">
        <v>3419</v>
      </c>
    </row>
    <row r="1553" spans="1:4">
      <c r="A1553" s="33">
        <v>72935</v>
      </c>
      <c r="B1553" s="34" t="s">
        <v>3420</v>
      </c>
      <c r="C1553" s="35" t="s">
        <v>6</v>
      </c>
      <c r="D1553" s="33" t="s">
        <v>2596</v>
      </c>
    </row>
    <row r="1554" spans="1:4">
      <c r="A1554" s="30">
        <v>72936</v>
      </c>
      <c r="B1554" s="31" t="s">
        <v>3421</v>
      </c>
      <c r="C1554" s="32" t="s">
        <v>6</v>
      </c>
      <c r="D1554" s="30" t="s">
        <v>3422</v>
      </c>
    </row>
    <row r="1555" spans="1:4">
      <c r="A1555" s="33">
        <v>73613</v>
      </c>
      <c r="B1555" s="34" t="s">
        <v>3423</v>
      </c>
      <c r="C1555" s="35" t="s">
        <v>6</v>
      </c>
      <c r="D1555" s="33" t="s">
        <v>3424</v>
      </c>
    </row>
    <row r="1556" spans="1:4">
      <c r="A1556" s="30">
        <v>73614</v>
      </c>
      <c r="B1556" s="31" t="s">
        <v>3425</v>
      </c>
      <c r="C1556" s="32" t="s">
        <v>6</v>
      </c>
      <c r="D1556" s="30" t="s">
        <v>3426</v>
      </c>
    </row>
    <row r="1557" spans="1:4" ht="31.5">
      <c r="A1557" s="33">
        <v>73627</v>
      </c>
      <c r="B1557" s="34" t="s">
        <v>3427</v>
      </c>
      <c r="C1557" s="35" t="s">
        <v>6</v>
      </c>
      <c r="D1557" s="33" t="s">
        <v>3428</v>
      </c>
    </row>
    <row r="1558" spans="1:4" ht="31.5">
      <c r="A1558" s="30" t="s">
        <v>3429</v>
      </c>
      <c r="B1558" s="31" t="s">
        <v>3430</v>
      </c>
      <c r="C1558" s="32" t="s">
        <v>6</v>
      </c>
      <c r="D1558" s="30" t="s">
        <v>3431</v>
      </c>
    </row>
    <row r="1559" spans="1:4" ht="31.5">
      <c r="A1559" s="33" t="s">
        <v>3432</v>
      </c>
      <c r="B1559" s="34" t="s">
        <v>3433</v>
      </c>
      <c r="C1559" s="35" t="s">
        <v>6</v>
      </c>
      <c r="D1559" s="33" t="s">
        <v>3434</v>
      </c>
    </row>
    <row r="1560" spans="1:4">
      <c r="A1560" s="30" t="s">
        <v>3435</v>
      </c>
      <c r="B1560" s="31" t="s">
        <v>3436</v>
      </c>
      <c r="C1560" s="32" t="s">
        <v>6</v>
      </c>
      <c r="D1560" s="30" t="s">
        <v>1165</v>
      </c>
    </row>
    <row r="1561" spans="1:4">
      <c r="A1561" s="33">
        <v>83407</v>
      </c>
      <c r="B1561" s="34" t="s">
        <v>3437</v>
      </c>
      <c r="C1561" s="35" t="s">
        <v>6</v>
      </c>
      <c r="D1561" s="33" t="s">
        <v>3438</v>
      </c>
    </row>
    <row r="1562" spans="1:4">
      <c r="A1562" s="30">
        <v>83408</v>
      </c>
      <c r="B1562" s="31" t="s">
        <v>3439</v>
      </c>
      <c r="C1562" s="32" t="s">
        <v>6</v>
      </c>
      <c r="D1562" s="30" t="s">
        <v>3440</v>
      </c>
    </row>
    <row r="1563" spans="1:4">
      <c r="A1563" s="33">
        <v>83409</v>
      </c>
      <c r="B1563" s="34" t="s">
        <v>3441</v>
      </c>
      <c r="C1563" s="35" t="s">
        <v>6</v>
      </c>
      <c r="D1563" s="33" t="s">
        <v>3442</v>
      </c>
    </row>
    <row r="1564" spans="1:4">
      <c r="A1564" s="30">
        <v>83410</v>
      </c>
      <c r="B1564" s="31" t="s">
        <v>3443</v>
      </c>
      <c r="C1564" s="32" t="s">
        <v>6</v>
      </c>
      <c r="D1564" s="30" t="s">
        <v>2031</v>
      </c>
    </row>
    <row r="1565" spans="1:4">
      <c r="A1565" s="33">
        <v>83411</v>
      </c>
      <c r="B1565" s="34" t="s">
        <v>3444</v>
      </c>
      <c r="C1565" s="35" t="s">
        <v>6</v>
      </c>
      <c r="D1565" s="33" t="s">
        <v>3445</v>
      </c>
    </row>
    <row r="1566" spans="1:4">
      <c r="A1566" s="30">
        <v>83412</v>
      </c>
      <c r="B1566" s="31" t="s">
        <v>3446</v>
      </c>
      <c r="C1566" s="32" t="s">
        <v>6</v>
      </c>
      <c r="D1566" s="30" t="s">
        <v>3447</v>
      </c>
    </row>
    <row r="1567" spans="1:4">
      <c r="A1567" s="33">
        <v>83413</v>
      </c>
      <c r="B1567" s="34" t="s">
        <v>3448</v>
      </c>
      <c r="C1567" s="35" t="s">
        <v>6</v>
      </c>
      <c r="D1567" s="33" t="s">
        <v>3449</v>
      </c>
    </row>
    <row r="1568" spans="1:4">
      <c r="A1568" s="30">
        <v>83414</v>
      </c>
      <c r="B1568" s="31" t="s">
        <v>3450</v>
      </c>
      <c r="C1568" s="32" t="s">
        <v>6</v>
      </c>
      <c r="D1568" s="30" t="s">
        <v>3451</v>
      </c>
    </row>
    <row r="1569" spans="1:4">
      <c r="A1569" s="33">
        <v>83415</v>
      </c>
      <c r="B1569" s="34" t="s">
        <v>3452</v>
      </c>
      <c r="C1569" s="35" t="s">
        <v>6</v>
      </c>
      <c r="D1569" s="33" t="s">
        <v>3453</v>
      </c>
    </row>
    <row r="1570" spans="1:4">
      <c r="A1570" s="30">
        <v>72259</v>
      </c>
      <c r="B1570" s="31" t="s">
        <v>3454</v>
      </c>
      <c r="C1570" s="32" t="s">
        <v>197</v>
      </c>
      <c r="D1570" s="30" t="s">
        <v>3455</v>
      </c>
    </row>
    <row r="1571" spans="1:4">
      <c r="A1571" s="33">
        <v>72260</v>
      </c>
      <c r="B1571" s="34" t="s">
        <v>3456</v>
      </c>
      <c r="C1571" s="35" t="s">
        <v>197</v>
      </c>
      <c r="D1571" s="33" t="s">
        <v>3457</v>
      </c>
    </row>
    <row r="1572" spans="1:4">
      <c r="A1572" s="30">
        <v>72261</v>
      </c>
      <c r="B1572" s="31" t="s">
        <v>3458</v>
      </c>
      <c r="C1572" s="32" t="s">
        <v>197</v>
      </c>
      <c r="D1572" s="30" t="s">
        <v>822</v>
      </c>
    </row>
    <row r="1573" spans="1:4">
      <c r="A1573" s="33">
        <v>72262</v>
      </c>
      <c r="B1573" s="34" t="s">
        <v>3459</v>
      </c>
      <c r="C1573" s="35" t="s">
        <v>197</v>
      </c>
      <c r="D1573" s="33" t="s">
        <v>822</v>
      </c>
    </row>
    <row r="1574" spans="1:4">
      <c r="A1574" s="30">
        <v>72263</v>
      </c>
      <c r="B1574" s="31" t="s">
        <v>3460</v>
      </c>
      <c r="C1574" s="32" t="s">
        <v>197</v>
      </c>
      <c r="D1574" s="30" t="s">
        <v>3461</v>
      </c>
    </row>
    <row r="1575" spans="1:4">
      <c r="A1575" s="33">
        <v>72264</v>
      </c>
      <c r="B1575" s="34" t="s">
        <v>3462</v>
      </c>
      <c r="C1575" s="35" t="s">
        <v>197</v>
      </c>
      <c r="D1575" s="33" t="s">
        <v>3461</v>
      </c>
    </row>
    <row r="1576" spans="1:4">
      <c r="A1576" s="30">
        <v>72265</v>
      </c>
      <c r="B1576" s="31" t="s">
        <v>3463</v>
      </c>
      <c r="C1576" s="32" t="s">
        <v>197</v>
      </c>
      <c r="D1576" s="30" t="s">
        <v>925</v>
      </c>
    </row>
    <row r="1577" spans="1:4">
      <c r="A1577" s="33">
        <v>72266</v>
      </c>
      <c r="B1577" s="34" t="s">
        <v>3464</v>
      </c>
      <c r="C1577" s="35" t="s">
        <v>197</v>
      </c>
      <c r="D1577" s="33" t="s">
        <v>3465</v>
      </c>
    </row>
    <row r="1578" spans="1:4">
      <c r="A1578" s="30">
        <v>72267</v>
      </c>
      <c r="B1578" s="31" t="s">
        <v>3466</v>
      </c>
      <c r="C1578" s="32" t="s">
        <v>197</v>
      </c>
      <c r="D1578" s="30" t="s">
        <v>3465</v>
      </c>
    </row>
    <row r="1579" spans="1:4">
      <c r="A1579" s="33">
        <v>72268</v>
      </c>
      <c r="B1579" s="34" t="s">
        <v>3467</v>
      </c>
      <c r="C1579" s="35" t="s">
        <v>197</v>
      </c>
      <c r="D1579" s="33" t="s">
        <v>3465</v>
      </c>
    </row>
    <row r="1580" spans="1:4">
      <c r="A1580" s="30">
        <v>72269</v>
      </c>
      <c r="B1580" s="31" t="s">
        <v>3468</v>
      </c>
      <c r="C1580" s="32" t="s">
        <v>197</v>
      </c>
      <c r="D1580" s="30" t="s">
        <v>3469</v>
      </c>
    </row>
    <row r="1581" spans="1:4">
      <c r="A1581" s="33">
        <v>72270</v>
      </c>
      <c r="B1581" s="34" t="s">
        <v>3470</v>
      </c>
      <c r="C1581" s="35" t="s">
        <v>197</v>
      </c>
      <c r="D1581" s="33" t="s">
        <v>3471</v>
      </c>
    </row>
    <row r="1582" spans="1:4">
      <c r="A1582" s="30">
        <v>72271</v>
      </c>
      <c r="B1582" s="31" t="s">
        <v>3472</v>
      </c>
      <c r="C1582" s="32" t="s">
        <v>197</v>
      </c>
      <c r="D1582" s="30" t="s">
        <v>3422</v>
      </c>
    </row>
    <row r="1583" spans="1:4">
      <c r="A1583" s="33">
        <v>72272</v>
      </c>
      <c r="B1583" s="34" t="s">
        <v>3473</v>
      </c>
      <c r="C1583" s="35" t="s">
        <v>197</v>
      </c>
      <c r="D1583" s="33" t="s">
        <v>1174</v>
      </c>
    </row>
    <row r="1584" spans="1:4" ht="31.5">
      <c r="A1584" s="30" t="s">
        <v>3474</v>
      </c>
      <c r="B1584" s="31" t="s">
        <v>3475</v>
      </c>
      <c r="C1584" s="32" t="s">
        <v>197</v>
      </c>
      <c r="D1584" s="30" t="s">
        <v>3476</v>
      </c>
    </row>
    <row r="1585" spans="1:4" ht="31.5">
      <c r="A1585" s="33" t="s">
        <v>3477</v>
      </c>
      <c r="B1585" s="34" t="s">
        <v>3478</v>
      </c>
      <c r="C1585" s="35" t="s">
        <v>197</v>
      </c>
      <c r="D1585" s="33" t="s">
        <v>3479</v>
      </c>
    </row>
    <row r="1586" spans="1:4" ht="31.5">
      <c r="A1586" s="30" t="s">
        <v>3480</v>
      </c>
      <c r="B1586" s="31" t="s">
        <v>3481</v>
      </c>
      <c r="C1586" s="32" t="s">
        <v>197</v>
      </c>
      <c r="D1586" s="30" t="s">
        <v>3482</v>
      </c>
    </row>
    <row r="1587" spans="1:4" ht="31.5">
      <c r="A1587" s="33" t="s">
        <v>3483</v>
      </c>
      <c r="B1587" s="34" t="s">
        <v>3484</v>
      </c>
      <c r="C1587" s="35" t="s">
        <v>197</v>
      </c>
      <c r="D1587" s="33" t="s">
        <v>3485</v>
      </c>
    </row>
    <row r="1588" spans="1:4" ht="31.5">
      <c r="A1588" s="30">
        <v>83377</v>
      </c>
      <c r="B1588" s="31" t="s">
        <v>3486</v>
      </c>
      <c r="C1588" s="32" t="s">
        <v>197</v>
      </c>
      <c r="D1588" s="30" t="s">
        <v>3487</v>
      </c>
    </row>
    <row r="1589" spans="1:4">
      <c r="A1589" s="33">
        <v>55869</v>
      </c>
      <c r="B1589" s="34" t="s">
        <v>3488</v>
      </c>
      <c r="C1589" s="35" t="s">
        <v>6</v>
      </c>
      <c r="D1589" s="33" t="s">
        <v>3489</v>
      </c>
    </row>
    <row r="1590" spans="1:4">
      <c r="A1590" s="30">
        <v>72249</v>
      </c>
      <c r="B1590" s="31" t="s">
        <v>3490</v>
      </c>
      <c r="C1590" s="32" t="s">
        <v>6</v>
      </c>
      <c r="D1590" s="30" t="s">
        <v>3491</v>
      </c>
    </row>
    <row r="1591" spans="1:4">
      <c r="A1591" s="33">
        <v>72250</v>
      </c>
      <c r="B1591" s="34" t="s">
        <v>3492</v>
      </c>
      <c r="C1591" s="35" t="s">
        <v>6</v>
      </c>
      <c r="D1591" s="33" t="s">
        <v>3493</v>
      </c>
    </row>
    <row r="1592" spans="1:4">
      <c r="A1592" s="30">
        <v>72251</v>
      </c>
      <c r="B1592" s="31" t="s">
        <v>3494</v>
      </c>
      <c r="C1592" s="32" t="s">
        <v>6</v>
      </c>
      <c r="D1592" s="30" t="s">
        <v>3495</v>
      </c>
    </row>
    <row r="1593" spans="1:4">
      <c r="A1593" s="33">
        <v>72252</v>
      </c>
      <c r="B1593" s="34" t="s">
        <v>3496</v>
      </c>
      <c r="C1593" s="35" t="s">
        <v>6</v>
      </c>
      <c r="D1593" s="33" t="s">
        <v>3497</v>
      </c>
    </row>
    <row r="1594" spans="1:4">
      <c r="A1594" s="30">
        <v>72253</v>
      </c>
      <c r="B1594" s="31" t="s">
        <v>3498</v>
      </c>
      <c r="C1594" s="32" t="s">
        <v>6</v>
      </c>
      <c r="D1594" s="30" t="s">
        <v>3499</v>
      </c>
    </row>
    <row r="1595" spans="1:4">
      <c r="A1595" s="33">
        <v>72254</v>
      </c>
      <c r="B1595" s="34" t="s">
        <v>3500</v>
      </c>
      <c r="C1595" s="35" t="s">
        <v>6</v>
      </c>
      <c r="D1595" s="33" t="s">
        <v>3501</v>
      </c>
    </row>
    <row r="1596" spans="1:4">
      <c r="A1596" s="30">
        <v>72255</v>
      </c>
      <c r="B1596" s="31" t="s">
        <v>3502</v>
      </c>
      <c r="C1596" s="32" t="s">
        <v>6</v>
      </c>
      <c r="D1596" s="30" t="s">
        <v>3503</v>
      </c>
    </row>
    <row r="1597" spans="1:4">
      <c r="A1597" s="33">
        <v>72256</v>
      </c>
      <c r="B1597" s="34" t="s">
        <v>3504</v>
      </c>
      <c r="C1597" s="35" t="s">
        <v>6</v>
      </c>
      <c r="D1597" s="33" t="s">
        <v>1561</v>
      </c>
    </row>
    <row r="1598" spans="1:4">
      <c r="A1598" s="30">
        <v>72257</v>
      </c>
      <c r="B1598" s="31" t="s">
        <v>3505</v>
      </c>
      <c r="C1598" s="32" t="s">
        <v>6</v>
      </c>
      <c r="D1598" s="30" t="s">
        <v>3506</v>
      </c>
    </row>
    <row r="1599" spans="1:4">
      <c r="A1599" s="33" t="s">
        <v>3507</v>
      </c>
      <c r="B1599" s="34" t="s">
        <v>3508</v>
      </c>
      <c r="C1599" s="35" t="s">
        <v>6</v>
      </c>
      <c r="D1599" s="33" t="s">
        <v>3509</v>
      </c>
    </row>
    <row r="1600" spans="1:4">
      <c r="A1600" s="30" t="s">
        <v>3510</v>
      </c>
      <c r="B1600" s="31" t="s">
        <v>3511</v>
      </c>
      <c r="C1600" s="32" t="s">
        <v>6</v>
      </c>
      <c r="D1600" s="30" t="s">
        <v>3512</v>
      </c>
    </row>
    <row r="1601" spans="1:4">
      <c r="A1601" s="33" t="s">
        <v>3513</v>
      </c>
      <c r="B1601" s="34" t="s">
        <v>3514</v>
      </c>
      <c r="C1601" s="35" t="s">
        <v>6</v>
      </c>
      <c r="D1601" s="33" t="s">
        <v>3515</v>
      </c>
    </row>
    <row r="1602" spans="1:4">
      <c r="A1602" s="30" t="s">
        <v>3516</v>
      </c>
      <c r="B1602" s="31" t="s">
        <v>3517</v>
      </c>
      <c r="C1602" s="32" t="s">
        <v>6</v>
      </c>
      <c r="D1602" s="30" t="s">
        <v>3518</v>
      </c>
    </row>
    <row r="1603" spans="1:4">
      <c r="A1603" s="33" t="s">
        <v>3519</v>
      </c>
      <c r="B1603" s="34" t="s">
        <v>3520</v>
      </c>
      <c r="C1603" s="35" t="s">
        <v>6</v>
      </c>
      <c r="D1603" s="33" t="s">
        <v>3521</v>
      </c>
    </row>
    <row r="1604" spans="1:4">
      <c r="A1604" s="30" t="s">
        <v>3522</v>
      </c>
      <c r="B1604" s="31" t="s">
        <v>3523</v>
      </c>
      <c r="C1604" s="32" t="s">
        <v>6</v>
      </c>
      <c r="D1604" s="30" t="s">
        <v>2474</v>
      </c>
    </row>
    <row r="1605" spans="1:4">
      <c r="A1605" s="33" t="s">
        <v>3524</v>
      </c>
      <c r="B1605" s="34" t="s">
        <v>3525</v>
      </c>
      <c r="C1605" s="35" t="s">
        <v>6</v>
      </c>
      <c r="D1605" s="33" t="s">
        <v>3526</v>
      </c>
    </row>
    <row r="1606" spans="1:4">
      <c r="A1606" s="30" t="s">
        <v>3527</v>
      </c>
      <c r="B1606" s="31" t="s">
        <v>3528</v>
      </c>
      <c r="C1606" s="32" t="s">
        <v>6</v>
      </c>
      <c r="D1606" s="30" t="s">
        <v>3529</v>
      </c>
    </row>
    <row r="1607" spans="1:4">
      <c r="A1607" s="33" t="s">
        <v>3530</v>
      </c>
      <c r="B1607" s="34" t="s">
        <v>3531</v>
      </c>
      <c r="C1607" s="35" t="s">
        <v>6</v>
      </c>
      <c r="D1607" s="33" t="s">
        <v>3532</v>
      </c>
    </row>
    <row r="1608" spans="1:4">
      <c r="A1608" s="30" t="s">
        <v>3533</v>
      </c>
      <c r="B1608" s="31" t="s">
        <v>3534</v>
      </c>
      <c r="C1608" s="32" t="s">
        <v>6</v>
      </c>
      <c r="D1608" s="30" t="s">
        <v>3535</v>
      </c>
    </row>
    <row r="1609" spans="1:4">
      <c r="A1609" s="33" t="s">
        <v>3536</v>
      </c>
      <c r="B1609" s="34" t="s">
        <v>3537</v>
      </c>
      <c r="C1609" s="35" t="s">
        <v>6</v>
      </c>
      <c r="D1609" s="33" t="s">
        <v>3538</v>
      </c>
    </row>
    <row r="1610" spans="1:4">
      <c r="A1610" s="30" t="s">
        <v>3539</v>
      </c>
      <c r="B1610" s="31" t="s">
        <v>3540</v>
      </c>
      <c r="C1610" s="32" t="s">
        <v>6</v>
      </c>
      <c r="D1610" s="30" t="s">
        <v>3541</v>
      </c>
    </row>
    <row r="1611" spans="1:4">
      <c r="A1611" s="33" t="s">
        <v>3542</v>
      </c>
      <c r="B1611" s="34" t="s">
        <v>3543</v>
      </c>
      <c r="C1611" s="35" t="s">
        <v>6</v>
      </c>
      <c r="D1611" s="33" t="s">
        <v>3544</v>
      </c>
    </row>
    <row r="1612" spans="1:4">
      <c r="A1612" s="30" t="s">
        <v>3545</v>
      </c>
      <c r="B1612" s="31" t="s">
        <v>3546</v>
      </c>
      <c r="C1612" s="32" t="s">
        <v>6</v>
      </c>
      <c r="D1612" s="30" t="s">
        <v>3547</v>
      </c>
    </row>
    <row r="1613" spans="1:4">
      <c r="A1613" s="33" t="s">
        <v>3548</v>
      </c>
      <c r="B1613" s="34" t="s">
        <v>3549</v>
      </c>
      <c r="C1613" s="35" t="s">
        <v>6</v>
      </c>
      <c r="D1613" s="33" t="s">
        <v>3550</v>
      </c>
    </row>
    <row r="1614" spans="1:4">
      <c r="A1614" s="30" t="s">
        <v>3551</v>
      </c>
      <c r="B1614" s="31" t="s">
        <v>3552</v>
      </c>
      <c r="C1614" s="32" t="s">
        <v>6</v>
      </c>
      <c r="D1614" s="30" t="s">
        <v>3553</v>
      </c>
    </row>
    <row r="1615" spans="1:4">
      <c r="A1615" s="33">
        <v>83416</v>
      </c>
      <c r="B1615" s="34" t="s">
        <v>3554</v>
      </c>
      <c r="C1615" s="35" t="s">
        <v>6</v>
      </c>
      <c r="D1615" s="33" t="s">
        <v>3555</v>
      </c>
    </row>
    <row r="1616" spans="1:4">
      <c r="A1616" s="30">
        <v>83417</v>
      </c>
      <c r="B1616" s="31" t="s">
        <v>3556</v>
      </c>
      <c r="C1616" s="32" t="s">
        <v>6</v>
      </c>
      <c r="D1616" s="30" t="s">
        <v>3557</v>
      </c>
    </row>
    <row r="1617" spans="1:4">
      <c r="A1617" s="33">
        <v>83418</v>
      </c>
      <c r="B1617" s="34" t="s">
        <v>3558</v>
      </c>
      <c r="C1617" s="35" t="s">
        <v>6</v>
      </c>
      <c r="D1617" s="33" t="s">
        <v>3559</v>
      </c>
    </row>
    <row r="1618" spans="1:4">
      <c r="A1618" s="30">
        <v>83419</v>
      </c>
      <c r="B1618" s="31" t="s">
        <v>3560</v>
      </c>
      <c r="C1618" s="32" t="s">
        <v>6</v>
      </c>
      <c r="D1618" s="30" t="s">
        <v>3561</v>
      </c>
    </row>
    <row r="1619" spans="1:4">
      <c r="A1619" s="33">
        <v>83420</v>
      </c>
      <c r="B1619" s="34" t="s">
        <v>3562</v>
      </c>
      <c r="C1619" s="35" t="s">
        <v>6</v>
      </c>
      <c r="D1619" s="33" t="s">
        <v>3563</v>
      </c>
    </row>
    <row r="1620" spans="1:4">
      <c r="A1620" s="30">
        <v>83421</v>
      </c>
      <c r="B1620" s="31" t="s">
        <v>3564</v>
      </c>
      <c r="C1620" s="32" t="s">
        <v>6</v>
      </c>
      <c r="D1620" s="30" t="s">
        <v>3565</v>
      </c>
    </row>
    <row r="1621" spans="1:4">
      <c r="A1621" s="33">
        <v>83422</v>
      </c>
      <c r="B1621" s="34" t="s">
        <v>3566</v>
      </c>
      <c r="C1621" s="35" t="s">
        <v>6</v>
      </c>
      <c r="D1621" s="33" t="s">
        <v>3567</v>
      </c>
    </row>
    <row r="1622" spans="1:4">
      <c r="A1622" s="30">
        <v>83423</v>
      </c>
      <c r="B1622" s="31" t="s">
        <v>3568</v>
      </c>
      <c r="C1622" s="32" t="s">
        <v>6</v>
      </c>
      <c r="D1622" s="30" t="s">
        <v>920</v>
      </c>
    </row>
    <row r="1623" spans="1:4">
      <c r="A1623" s="33">
        <v>83424</v>
      </c>
      <c r="B1623" s="34" t="s">
        <v>3569</v>
      </c>
      <c r="C1623" s="35" t="s">
        <v>6</v>
      </c>
      <c r="D1623" s="33" t="s">
        <v>3570</v>
      </c>
    </row>
    <row r="1624" spans="1:4">
      <c r="A1624" s="30">
        <v>83425</v>
      </c>
      <c r="B1624" s="31" t="s">
        <v>3571</v>
      </c>
      <c r="C1624" s="32" t="s">
        <v>6</v>
      </c>
      <c r="D1624" s="30" t="s">
        <v>653</v>
      </c>
    </row>
    <row r="1625" spans="1:4">
      <c r="A1625" s="33">
        <v>83431</v>
      </c>
      <c r="B1625" s="34" t="s">
        <v>3572</v>
      </c>
      <c r="C1625" s="35" t="s">
        <v>6</v>
      </c>
      <c r="D1625" s="33" t="s">
        <v>3573</v>
      </c>
    </row>
    <row r="1626" spans="1:4">
      <c r="A1626" s="30">
        <v>83432</v>
      </c>
      <c r="B1626" s="31" t="s">
        <v>3574</v>
      </c>
      <c r="C1626" s="32" t="s">
        <v>6</v>
      </c>
      <c r="D1626" s="30" t="s">
        <v>3575</v>
      </c>
    </row>
    <row r="1627" spans="1:4">
      <c r="A1627" s="33">
        <v>83433</v>
      </c>
      <c r="B1627" s="34" t="s">
        <v>3576</v>
      </c>
      <c r="C1627" s="35" t="s">
        <v>6</v>
      </c>
      <c r="D1627" s="33" t="s">
        <v>3577</v>
      </c>
    </row>
    <row r="1628" spans="1:4">
      <c r="A1628" s="30">
        <v>83434</v>
      </c>
      <c r="B1628" s="31" t="s">
        <v>3578</v>
      </c>
      <c r="C1628" s="32" t="s">
        <v>6</v>
      </c>
      <c r="D1628" s="30" t="s">
        <v>3579</v>
      </c>
    </row>
    <row r="1629" spans="1:4">
      <c r="A1629" s="33">
        <v>83435</v>
      </c>
      <c r="B1629" s="34" t="s">
        <v>3580</v>
      </c>
      <c r="C1629" s="35" t="s">
        <v>6</v>
      </c>
      <c r="D1629" s="33" t="s">
        <v>3581</v>
      </c>
    </row>
    <row r="1630" spans="1:4">
      <c r="A1630" s="30">
        <v>83436</v>
      </c>
      <c r="B1630" s="31" t="s">
        <v>3582</v>
      </c>
      <c r="C1630" s="32" t="s">
        <v>6</v>
      </c>
      <c r="D1630" s="30" t="s">
        <v>3583</v>
      </c>
    </row>
    <row r="1631" spans="1:4">
      <c r="A1631" s="33">
        <v>84682</v>
      </c>
      <c r="B1631" s="34" t="s">
        <v>3584</v>
      </c>
      <c r="C1631" s="35" t="s">
        <v>6</v>
      </c>
      <c r="D1631" s="33" t="s">
        <v>3585</v>
      </c>
    </row>
    <row r="1632" spans="1:4">
      <c r="A1632" s="30" t="s">
        <v>3586</v>
      </c>
      <c r="B1632" s="31" t="s">
        <v>3587</v>
      </c>
      <c r="C1632" s="32" t="s">
        <v>197</v>
      </c>
      <c r="D1632" s="30" t="s">
        <v>19</v>
      </c>
    </row>
    <row r="1633" spans="1:4">
      <c r="A1633" s="33" t="s">
        <v>3588</v>
      </c>
      <c r="B1633" s="34" t="s">
        <v>3589</v>
      </c>
      <c r="C1633" s="35" t="s">
        <v>197</v>
      </c>
      <c r="D1633" s="33" t="s">
        <v>3590</v>
      </c>
    </row>
    <row r="1634" spans="1:4">
      <c r="A1634" s="30" t="s">
        <v>3591</v>
      </c>
      <c r="B1634" s="31" t="s">
        <v>3592</v>
      </c>
      <c r="C1634" s="32" t="s">
        <v>197</v>
      </c>
      <c r="D1634" s="30" t="s">
        <v>3593</v>
      </c>
    </row>
    <row r="1635" spans="1:4">
      <c r="A1635" s="33" t="s">
        <v>3594</v>
      </c>
      <c r="B1635" s="34" t="s">
        <v>3595</v>
      </c>
      <c r="C1635" s="35" t="s">
        <v>197</v>
      </c>
      <c r="D1635" s="33" t="s">
        <v>3596</v>
      </c>
    </row>
    <row r="1636" spans="1:4">
      <c r="A1636" s="30" t="s">
        <v>3597</v>
      </c>
      <c r="B1636" s="31" t="s">
        <v>3598</v>
      </c>
      <c r="C1636" s="32" t="s">
        <v>197</v>
      </c>
      <c r="D1636" s="30" t="s">
        <v>3599</v>
      </c>
    </row>
    <row r="1637" spans="1:4">
      <c r="A1637" s="33" t="s">
        <v>3600</v>
      </c>
      <c r="B1637" s="34" t="s">
        <v>3601</v>
      </c>
      <c r="C1637" s="35" t="s">
        <v>197</v>
      </c>
      <c r="D1637" s="33" t="s">
        <v>972</v>
      </c>
    </row>
    <row r="1638" spans="1:4">
      <c r="A1638" s="30" t="s">
        <v>3602</v>
      </c>
      <c r="B1638" s="31" t="s">
        <v>3603</v>
      </c>
      <c r="C1638" s="32" t="s">
        <v>197</v>
      </c>
      <c r="D1638" s="30" t="s">
        <v>3355</v>
      </c>
    </row>
    <row r="1639" spans="1:4">
      <c r="A1639" s="33" t="s">
        <v>3604</v>
      </c>
      <c r="B1639" s="34" t="s">
        <v>3605</v>
      </c>
      <c r="C1639" s="35" t="s">
        <v>197</v>
      </c>
      <c r="D1639" s="33" t="s">
        <v>3606</v>
      </c>
    </row>
    <row r="1640" spans="1:4">
      <c r="A1640" s="30" t="s">
        <v>3607</v>
      </c>
      <c r="B1640" s="31" t="s">
        <v>3608</v>
      </c>
      <c r="C1640" s="32" t="s">
        <v>197</v>
      </c>
      <c r="D1640" s="30" t="s">
        <v>3609</v>
      </c>
    </row>
    <row r="1641" spans="1:4">
      <c r="A1641" s="33" t="s">
        <v>3610</v>
      </c>
      <c r="B1641" s="34" t="s">
        <v>3611</v>
      </c>
      <c r="C1641" s="35" t="s">
        <v>197</v>
      </c>
      <c r="D1641" s="33" t="s">
        <v>107</v>
      </c>
    </row>
    <row r="1642" spans="1:4">
      <c r="A1642" s="30" t="s">
        <v>3612</v>
      </c>
      <c r="B1642" s="31" t="s">
        <v>3613</v>
      </c>
      <c r="C1642" s="32" t="s">
        <v>197</v>
      </c>
      <c r="D1642" s="30" t="s">
        <v>3614</v>
      </c>
    </row>
    <row r="1643" spans="1:4">
      <c r="A1643" s="33" t="s">
        <v>3615</v>
      </c>
      <c r="B1643" s="34" t="s">
        <v>3616</v>
      </c>
      <c r="C1643" s="35" t="s">
        <v>197</v>
      </c>
      <c r="D1643" s="33" t="s">
        <v>3617</v>
      </c>
    </row>
    <row r="1644" spans="1:4">
      <c r="A1644" s="30" t="s">
        <v>3618</v>
      </c>
      <c r="B1644" s="31" t="s">
        <v>3619</v>
      </c>
      <c r="C1644" s="32" t="s">
        <v>197</v>
      </c>
      <c r="D1644" s="30" t="s">
        <v>107</v>
      </c>
    </row>
    <row r="1645" spans="1:4">
      <c r="A1645" s="33" t="s">
        <v>3620</v>
      </c>
      <c r="B1645" s="34" t="s">
        <v>3621</v>
      </c>
      <c r="C1645" s="35" t="s">
        <v>197</v>
      </c>
      <c r="D1645" s="33" t="s">
        <v>3614</v>
      </c>
    </row>
    <row r="1646" spans="1:4">
      <c r="A1646" s="30" t="s">
        <v>3622</v>
      </c>
      <c r="B1646" s="31" t="s">
        <v>3623</v>
      </c>
      <c r="C1646" s="32" t="s">
        <v>197</v>
      </c>
      <c r="D1646" s="30" t="s">
        <v>3617</v>
      </c>
    </row>
    <row r="1647" spans="1:4">
      <c r="A1647" s="33" t="s">
        <v>3624</v>
      </c>
      <c r="B1647" s="34" t="s">
        <v>3625</v>
      </c>
      <c r="C1647" s="35" t="s">
        <v>197</v>
      </c>
      <c r="D1647" s="33" t="s">
        <v>3626</v>
      </c>
    </row>
    <row r="1648" spans="1:4">
      <c r="A1648" s="30" t="s">
        <v>3627</v>
      </c>
      <c r="B1648" s="31" t="s">
        <v>3628</v>
      </c>
      <c r="C1648" s="32" t="s">
        <v>197</v>
      </c>
      <c r="D1648" s="30" t="s">
        <v>3629</v>
      </c>
    </row>
    <row r="1649" spans="1:4">
      <c r="A1649" s="33" t="s">
        <v>3630</v>
      </c>
      <c r="B1649" s="34" t="s">
        <v>3631</v>
      </c>
      <c r="C1649" s="35" t="s">
        <v>197</v>
      </c>
      <c r="D1649" s="33" t="s">
        <v>3632</v>
      </c>
    </row>
    <row r="1650" spans="1:4">
      <c r="A1650" s="30" t="s">
        <v>3633</v>
      </c>
      <c r="B1650" s="31" t="s">
        <v>3634</v>
      </c>
      <c r="C1650" s="32" t="s">
        <v>197</v>
      </c>
      <c r="D1650" s="30" t="s">
        <v>3635</v>
      </c>
    </row>
    <row r="1651" spans="1:4">
      <c r="A1651" s="33" t="s">
        <v>3636</v>
      </c>
      <c r="B1651" s="34" t="s">
        <v>3637</v>
      </c>
      <c r="C1651" s="35" t="s">
        <v>197</v>
      </c>
      <c r="D1651" s="33" t="s">
        <v>3066</v>
      </c>
    </row>
    <row r="1652" spans="1:4">
      <c r="A1652" s="30" t="s">
        <v>3638</v>
      </c>
      <c r="B1652" s="31" t="s">
        <v>3639</v>
      </c>
      <c r="C1652" s="32" t="s">
        <v>197</v>
      </c>
      <c r="D1652" s="30" t="s">
        <v>3640</v>
      </c>
    </row>
    <row r="1653" spans="1:4">
      <c r="A1653" s="33" t="s">
        <v>3641</v>
      </c>
      <c r="B1653" s="34" t="s">
        <v>3642</v>
      </c>
      <c r="C1653" s="35" t="s">
        <v>197</v>
      </c>
      <c r="D1653" s="33" t="s">
        <v>2855</v>
      </c>
    </row>
    <row r="1654" spans="1:4">
      <c r="A1654" s="30" t="s">
        <v>3643</v>
      </c>
      <c r="B1654" s="31" t="s">
        <v>3644</v>
      </c>
      <c r="C1654" s="32" t="s">
        <v>197</v>
      </c>
      <c r="D1654" s="30" t="s">
        <v>3645</v>
      </c>
    </row>
    <row r="1655" spans="1:4">
      <c r="A1655" s="33" t="s">
        <v>3646</v>
      </c>
      <c r="B1655" s="34" t="s">
        <v>3647</v>
      </c>
      <c r="C1655" s="35" t="s">
        <v>197</v>
      </c>
      <c r="D1655" s="33" t="s">
        <v>3648</v>
      </c>
    </row>
    <row r="1656" spans="1:4">
      <c r="A1656" s="30">
        <v>83386</v>
      </c>
      <c r="B1656" s="31" t="s">
        <v>3649</v>
      </c>
      <c r="C1656" s="32" t="s">
        <v>197</v>
      </c>
      <c r="D1656" s="30" t="s">
        <v>3521</v>
      </c>
    </row>
    <row r="1657" spans="1:4">
      <c r="A1657" s="33">
        <v>83387</v>
      </c>
      <c r="B1657" s="34" t="s">
        <v>3650</v>
      </c>
      <c r="C1657" s="35" t="s">
        <v>197</v>
      </c>
      <c r="D1657" s="33" t="s">
        <v>3651</v>
      </c>
    </row>
    <row r="1658" spans="1:4">
      <c r="A1658" s="30">
        <v>83388</v>
      </c>
      <c r="B1658" s="31" t="s">
        <v>3652</v>
      </c>
      <c r="C1658" s="32" t="s">
        <v>197</v>
      </c>
      <c r="D1658" s="30" t="s">
        <v>3653</v>
      </c>
    </row>
    <row r="1659" spans="1:4">
      <c r="A1659" s="33">
        <v>83438</v>
      </c>
      <c r="B1659" s="34" t="s">
        <v>3654</v>
      </c>
      <c r="C1659" s="35" t="s">
        <v>197</v>
      </c>
      <c r="D1659" s="33" t="s">
        <v>3655</v>
      </c>
    </row>
    <row r="1660" spans="1:4">
      <c r="A1660" s="30">
        <v>83439</v>
      </c>
      <c r="B1660" s="31" t="s">
        <v>3656</v>
      </c>
      <c r="C1660" s="32" t="s">
        <v>197</v>
      </c>
      <c r="D1660" s="30" t="s">
        <v>3657</v>
      </c>
    </row>
    <row r="1661" spans="1:4">
      <c r="A1661" s="33">
        <v>83440</v>
      </c>
      <c r="B1661" s="34" t="s">
        <v>3658</v>
      </c>
      <c r="C1661" s="35" t="s">
        <v>197</v>
      </c>
      <c r="D1661" s="33" t="s">
        <v>3659</v>
      </c>
    </row>
    <row r="1662" spans="1:4">
      <c r="A1662" s="30">
        <v>83442</v>
      </c>
      <c r="B1662" s="31" t="s">
        <v>3660</v>
      </c>
      <c r="C1662" s="32" t="s">
        <v>197</v>
      </c>
      <c r="D1662" s="30" t="s">
        <v>3657</v>
      </c>
    </row>
    <row r="1663" spans="1:4">
      <c r="A1663" s="33">
        <v>83443</v>
      </c>
      <c r="B1663" s="34" t="s">
        <v>3661</v>
      </c>
      <c r="C1663" s="35" t="s">
        <v>197</v>
      </c>
      <c r="D1663" s="33" t="s">
        <v>3662</v>
      </c>
    </row>
    <row r="1664" spans="1:4">
      <c r="A1664" s="30">
        <v>83446</v>
      </c>
      <c r="B1664" s="31" t="s">
        <v>3663</v>
      </c>
      <c r="C1664" s="32" t="s">
        <v>197</v>
      </c>
      <c r="D1664" s="30" t="s">
        <v>3664</v>
      </c>
    </row>
    <row r="1665" spans="1:4">
      <c r="A1665" s="33">
        <v>83447</v>
      </c>
      <c r="B1665" s="34" t="s">
        <v>3665</v>
      </c>
      <c r="C1665" s="35" t="s">
        <v>197</v>
      </c>
      <c r="D1665" s="33" t="s">
        <v>3666</v>
      </c>
    </row>
    <row r="1666" spans="1:4">
      <c r="A1666" s="30">
        <v>83448</v>
      </c>
      <c r="B1666" s="31" t="s">
        <v>3667</v>
      </c>
      <c r="C1666" s="32" t="s">
        <v>197</v>
      </c>
      <c r="D1666" s="30" t="s">
        <v>3668</v>
      </c>
    </row>
    <row r="1667" spans="1:4">
      <c r="A1667" s="33">
        <v>83449</v>
      </c>
      <c r="B1667" s="34" t="s">
        <v>3669</v>
      </c>
      <c r="C1667" s="35" t="s">
        <v>197</v>
      </c>
      <c r="D1667" s="33" t="s">
        <v>3670</v>
      </c>
    </row>
    <row r="1668" spans="1:4">
      <c r="A1668" s="30">
        <v>83450</v>
      </c>
      <c r="B1668" s="31" t="s">
        <v>3671</v>
      </c>
      <c r="C1668" s="32" t="s">
        <v>197</v>
      </c>
      <c r="D1668" s="30" t="s">
        <v>3672</v>
      </c>
    </row>
    <row r="1669" spans="1:4">
      <c r="A1669" s="33">
        <v>83451</v>
      </c>
      <c r="B1669" s="34" t="s">
        <v>3673</v>
      </c>
      <c r="C1669" s="35" t="s">
        <v>197</v>
      </c>
      <c r="D1669" s="33" t="s">
        <v>129</v>
      </c>
    </row>
    <row r="1670" spans="1:4">
      <c r="A1670" s="30">
        <v>83452</v>
      </c>
      <c r="B1670" s="31" t="s">
        <v>3674</v>
      </c>
      <c r="C1670" s="32" t="s">
        <v>197</v>
      </c>
      <c r="D1670" s="30" t="s">
        <v>3675</v>
      </c>
    </row>
    <row r="1671" spans="1:4">
      <c r="A1671" s="33">
        <v>83455</v>
      </c>
      <c r="B1671" s="34" t="s">
        <v>3676</v>
      </c>
      <c r="C1671" s="35" t="s">
        <v>197</v>
      </c>
      <c r="D1671" s="33" t="s">
        <v>3677</v>
      </c>
    </row>
    <row r="1672" spans="1:4">
      <c r="A1672" s="30">
        <v>83456</v>
      </c>
      <c r="B1672" s="31" t="s">
        <v>3678</v>
      </c>
      <c r="C1672" s="32" t="s">
        <v>197</v>
      </c>
      <c r="D1672" s="30" t="s">
        <v>3679</v>
      </c>
    </row>
    <row r="1673" spans="1:4">
      <c r="A1673" s="33">
        <v>83457</v>
      </c>
      <c r="B1673" s="34" t="s">
        <v>3680</v>
      </c>
      <c r="C1673" s="35" t="s">
        <v>197</v>
      </c>
      <c r="D1673" s="33" t="s">
        <v>3681</v>
      </c>
    </row>
    <row r="1674" spans="1:4">
      <c r="A1674" s="30">
        <v>83458</v>
      </c>
      <c r="B1674" s="31" t="s">
        <v>3682</v>
      </c>
      <c r="C1674" s="32" t="s">
        <v>197</v>
      </c>
      <c r="D1674" s="30" t="s">
        <v>3683</v>
      </c>
    </row>
    <row r="1675" spans="1:4">
      <c r="A1675" s="33">
        <v>83460</v>
      </c>
      <c r="B1675" s="34" t="s">
        <v>3684</v>
      </c>
      <c r="C1675" s="35" t="s">
        <v>197</v>
      </c>
      <c r="D1675" s="33" t="s">
        <v>3685</v>
      </c>
    </row>
    <row r="1676" spans="1:4">
      <c r="A1676" s="30">
        <v>83461</v>
      </c>
      <c r="B1676" s="31" t="s">
        <v>3686</v>
      </c>
      <c r="C1676" s="32" t="s">
        <v>197</v>
      </c>
      <c r="D1676" s="30" t="s">
        <v>3687</v>
      </c>
    </row>
    <row r="1677" spans="1:4">
      <c r="A1677" s="33">
        <v>83462</v>
      </c>
      <c r="B1677" s="34" t="s">
        <v>3688</v>
      </c>
      <c r="C1677" s="35" t="s">
        <v>197</v>
      </c>
      <c r="D1677" s="33" t="s">
        <v>3689</v>
      </c>
    </row>
    <row r="1678" spans="1:4">
      <c r="A1678" s="30">
        <v>83471</v>
      </c>
      <c r="B1678" s="31" t="s">
        <v>3690</v>
      </c>
      <c r="C1678" s="32" t="s">
        <v>197</v>
      </c>
      <c r="D1678" s="30" t="s">
        <v>3691</v>
      </c>
    </row>
    <row r="1679" spans="1:4">
      <c r="A1679" s="33">
        <v>83472</v>
      </c>
      <c r="B1679" s="34" t="s">
        <v>3692</v>
      </c>
      <c r="C1679" s="35" t="s">
        <v>197</v>
      </c>
      <c r="D1679" s="33" t="s">
        <v>3693</v>
      </c>
    </row>
    <row r="1680" spans="1:4">
      <c r="A1680" s="30">
        <v>68066</v>
      </c>
      <c r="B1680" s="31" t="s">
        <v>3694</v>
      </c>
      <c r="C1680" s="32" t="s">
        <v>197</v>
      </c>
      <c r="D1680" s="30" t="s">
        <v>3695</v>
      </c>
    </row>
    <row r="1681" spans="1:4">
      <c r="A1681" s="33">
        <v>72319</v>
      </c>
      <c r="B1681" s="34" t="s">
        <v>3696</v>
      </c>
      <c r="C1681" s="35" t="s">
        <v>197</v>
      </c>
      <c r="D1681" s="33" t="s">
        <v>3697</v>
      </c>
    </row>
    <row r="1682" spans="1:4">
      <c r="A1682" s="30">
        <v>72341</v>
      </c>
      <c r="B1682" s="31" t="s">
        <v>3698</v>
      </c>
      <c r="C1682" s="32" t="s">
        <v>197</v>
      </c>
      <c r="D1682" s="30" t="s">
        <v>3699</v>
      </c>
    </row>
    <row r="1683" spans="1:4">
      <c r="A1683" s="33">
        <v>72343</v>
      </c>
      <c r="B1683" s="34" t="s">
        <v>3700</v>
      </c>
      <c r="C1683" s="35" t="s">
        <v>197</v>
      </c>
      <c r="D1683" s="33" t="s">
        <v>3701</v>
      </c>
    </row>
    <row r="1684" spans="1:4">
      <c r="A1684" s="30">
        <v>72344</v>
      </c>
      <c r="B1684" s="31" t="s">
        <v>3702</v>
      </c>
      <c r="C1684" s="32" t="s">
        <v>197</v>
      </c>
      <c r="D1684" s="30" t="s">
        <v>3703</v>
      </c>
    </row>
    <row r="1685" spans="1:4">
      <c r="A1685" s="33">
        <v>72345</v>
      </c>
      <c r="B1685" s="34" t="s">
        <v>3704</v>
      </c>
      <c r="C1685" s="35" t="s">
        <v>197</v>
      </c>
      <c r="D1685" s="33" t="s">
        <v>3705</v>
      </c>
    </row>
    <row r="1686" spans="1:4" ht="31.5">
      <c r="A1686" s="30" t="s">
        <v>3706</v>
      </c>
      <c r="B1686" s="31" t="s">
        <v>3707</v>
      </c>
      <c r="C1686" s="32" t="s">
        <v>197</v>
      </c>
      <c r="D1686" s="30" t="s">
        <v>3708</v>
      </c>
    </row>
    <row r="1687" spans="1:4" ht="31.5">
      <c r="A1687" s="33" t="s">
        <v>3709</v>
      </c>
      <c r="B1687" s="34" t="s">
        <v>3710</v>
      </c>
      <c r="C1687" s="35" t="s">
        <v>197</v>
      </c>
      <c r="D1687" s="33" t="s">
        <v>3711</v>
      </c>
    </row>
    <row r="1688" spans="1:4" ht="31.5">
      <c r="A1688" s="30" t="s">
        <v>3712</v>
      </c>
      <c r="B1688" s="31" t="s">
        <v>3713</v>
      </c>
      <c r="C1688" s="32" t="s">
        <v>197</v>
      </c>
      <c r="D1688" s="30" t="s">
        <v>3714</v>
      </c>
    </row>
    <row r="1689" spans="1:4">
      <c r="A1689" s="33" t="s">
        <v>3715</v>
      </c>
      <c r="B1689" s="34" t="s">
        <v>3716</v>
      </c>
      <c r="C1689" s="35" t="s">
        <v>197</v>
      </c>
      <c r="D1689" s="33" t="s">
        <v>790</v>
      </c>
    </row>
    <row r="1690" spans="1:4">
      <c r="A1690" s="30" t="s">
        <v>3717</v>
      </c>
      <c r="B1690" s="31" t="s">
        <v>3718</v>
      </c>
      <c r="C1690" s="32" t="s">
        <v>197</v>
      </c>
      <c r="D1690" s="30" t="s">
        <v>3719</v>
      </c>
    </row>
    <row r="1691" spans="1:4">
      <c r="A1691" s="33" t="s">
        <v>3720</v>
      </c>
      <c r="B1691" s="34" t="s">
        <v>3721</v>
      </c>
      <c r="C1691" s="35" t="s">
        <v>197</v>
      </c>
      <c r="D1691" s="33" t="s">
        <v>3722</v>
      </c>
    </row>
    <row r="1692" spans="1:4">
      <c r="A1692" s="30" t="s">
        <v>3723</v>
      </c>
      <c r="B1692" s="31" t="s">
        <v>3724</v>
      </c>
      <c r="C1692" s="32" t="s">
        <v>197</v>
      </c>
      <c r="D1692" s="30" t="s">
        <v>3725</v>
      </c>
    </row>
    <row r="1693" spans="1:4">
      <c r="A1693" s="33" t="s">
        <v>3726</v>
      </c>
      <c r="B1693" s="34" t="s">
        <v>3727</v>
      </c>
      <c r="C1693" s="35" t="s">
        <v>197</v>
      </c>
      <c r="D1693" s="33" t="s">
        <v>3728</v>
      </c>
    </row>
    <row r="1694" spans="1:4">
      <c r="A1694" s="30" t="s">
        <v>3729</v>
      </c>
      <c r="B1694" s="31" t="s">
        <v>3730</v>
      </c>
      <c r="C1694" s="32" t="s">
        <v>197</v>
      </c>
      <c r="D1694" s="30" t="s">
        <v>3731</v>
      </c>
    </row>
    <row r="1695" spans="1:4">
      <c r="A1695" s="33" t="s">
        <v>3732</v>
      </c>
      <c r="B1695" s="34" t="s">
        <v>3733</v>
      </c>
      <c r="C1695" s="35" t="s">
        <v>197</v>
      </c>
      <c r="D1695" s="33" t="s">
        <v>3734</v>
      </c>
    </row>
    <row r="1696" spans="1:4">
      <c r="A1696" s="30" t="s">
        <v>3735</v>
      </c>
      <c r="B1696" s="31" t="s">
        <v>3736</v>
      </c>
      <c r="C1696" s="32" t="s">
        <v>197</v>
      </c>
      <c r="D1696" s="30" t="s">
        <v>3737</v>
      </c>
    </row>
    <row r="1697" spans="1:4" ht="31.5">
      <c r="A1697" s="33" t="s">
        <v>3738</v>
      </c>
      <c r="B1697" s="34" t="s">
        <v>3739</v>
      </c>
      <c r="C1697" s="35" t="s">
        <v>197</v>
      </c>
      <c r="D1697" s="33" t="s">
        <v>3740</v>
      </c>
    </row>
    <row r="1698" spans="1:4" ht="31.5">
      <c r="A1698" s="30" t="s">
        <v>3741</v>
      </c>
      <c r="B1698" s="31" t="s">
        <v>3742</v>
      </c>
      <c r="C1698" s="32" t="s">
        <v>197</v>
      </c>
      <c r="D1698" s="30" t="s">
        <v>3743</v>
      </c>
    </row>
    <row r="1699" spans="1:4" ht="31.5">
      <c r="A1699" s="33" t="s">
        <v>3744</v>
      </c>
      <c r="B1699" s="34" t="s">
        <v>3745</v>
      </c>
      <c r="C1699" s="35" t="s">
        <v>197</v>
      </c>
      <c r="D1699" s="33" t="s">
        <v>3746</v>
      </c>
    </row>
    <row r="1700" spans="1:4" ht="31.5">
      <c r="A1700" s="30" t="s">
        <v>3747</v>
      </c>
      <c r="B1700" s="31" t="s">
        <v>3748</v>
      </c>
      <c r="C1700" s="32" t="s">
        <v>197</v>
      </c>
      <c r="D1700" s="30" t="s">
        <v>3749</v>
      </c>
    </row>
    <row r="1701" spans="1:4" ht="31.5">
      <c r="A1701" s="33" t="s">
        <v>3750</v>
      </c>
      <c r="B1701" s="34" t="s">
        <v>3751</v>
      </c>
      <c r="C1701" s="35" t="s">
        <v>197</v>
      </c>
      <c r="D1701" s="33" t="s">
        <v>3752</v>
      </c>
    </row>
    <row r="1702" spans="1:4" ht="31.5">
      <c r="A1702" s="30" t="s">
        <v>3753</v>
      </c>
      <c r="B1702" s="31" t="s">
        <v>3754</v>
      </c>
      <c r="C1702" s="32" t="s">
        <v>197</v>
      </c>
      <c r="D1702" s="30" t="s">
        <v>3755</v>
      </c>
    </row>
    <row r="1703" spans="1:4">
      <c r="A1703" s="33">
        <v>83372</v>
      </c>
      <c r="B1703" s="34" t="s">
        <v>3756</v>
      </c>
      <c r="C1703" s="35" t="s">
        <v>197</v>
      </c>
      <c r="D1703" s="33" t="s">
        <v>3757</v>
      </c>
    </row>
    <row r="1704" spans="1:4" ht="31.5">
      <c r="A1704" s="30">
        <v>83463</v>
      </c>
      <c r="B1704" s="31" t="s">
        <v>3758</v>
      </c>
      <c r="C1704" s="32" t="s">
        <v>197</v>
      </c>
      <c r="D1704" s="30" t="s">
        <v>3759</v>
      </c>
    </row>
    <row r="1705" spans="1:4" ht="31.5">
      <c r="A1705" s="33">
        <v>84402</v>
      </c>
      <c r="B1705" s="34" t="s">
        <v>3760</v>
      </c>
      <c r="C1705" s="35" t="s">
        <v>197</v>
      </c>
      <c r="D1705" s="33" t="s">
        <v>3761</v>
      </c>
    </row>
    <row r="1706" spans="1:4">
      <c r="A1706" s="30">
        <v>72331</v>
      </c>
      <c r="B1706" s="31" t="s">
        <v>3762</v>
      </c>
      <c r="C1706" s="32" t="s">
        <v>197</v>
      </c>
      <c r="D1706" s="30" t="s">
        <v>3763</v>
      </c>
    </row>
    <row r="1707" spans="1:4">
      <c r="A1707" s="33">
        <v>72332</v>
      </c>
      <c r="B1707" s="34" t="s">
        <v>3764</v>
      </c>
      <c r="C1707" s="35" t="s">
        <v>197</v>
      </c>
      <c r="D1707" s="33" t="s">
        <v>3765</v>
      </c>
    </row>
    <row r="1708" spans="1:4">
      <c r="A1708" s="30">
        <v>72333</v>
      </c>
      <c r="B1708" s="31" t="s">
        <v>3766</v>
      </c>
      <c r="C1708" s="32" t="s">
        <v>197</v>
      </c>
      <c r="D1708" s="30" t="s">
        <v>287</v>
      </c>
    </row>
    <row r="1709" spans="1:4">
      <c r="A1709" s="33">
        <v>72334</v>
      </c>
      <c r="B1709" s="34" t="s">
        <v>3767</v>
      </c>
      <c r="C1709" s="35" t="s">
        <v>197</v>
      </c>
      <c r="D1709" s="33" t="s">
        <v>3768</v>
      </c>
    </row>
    <row r="1710" spans="1:4">
      <c r="A1710" s="30">
        <v>72335</v>
      </c>
      <c r="B1710" s="31" t="s">
        <v>3769</v>
      </c>
      <c r="C1710" s="32" t="s">
        <v>197</v>
      </c>
      <c r="D1710" s="30" t="s">
        <v>3770</v>
      </c>
    </row>
    <row r="1711" spans="1:4">
      <c r="A1711" s="33">
        <v>72336</v>
      </c>
      <c r="B1711" s="34" t="s">
        <v>3771</v>
      </c>
      <c r="C1711" s="35" t="s">
        <v>197</v>
      </c>
      <c r="D1711" s="33" t="s">
        <v>3772</v>
      </c>
    </row>
    <row r="1712" spans="1:4">
      <c r="A1712" s="30">
        <v>72339</v>
      </c>
      <c r="B1712" s="31" t="s">
        <v>3773</v>
      </c>
      <c r="C1712" s="32" t="s">
        <v>197</v>
      </c>
      <c r="D1712" s="30" t="s">
        <v>3774</v>
      </c>
    </row>
    <row r="1713" spans="1:4">
      <c r="A1713" s="33">
        <v>83403</v>
      </c>
      <c r="B1713" s="34" t="s">
        <v>3775</v>
      </c>
      <c r="C1713" s="35" t="s">
        <v>197</v>
      </c>
      <c r="D1713" s="33" t="s">
        <v>3776</v>
      </c>
    </row>
    <row r="1714" spans="1:4">
      <c r="A1714" s="30">
        <v>83465</v>
      </c>
      <c r="B1714" s="31" t="s">
        <v>3777</v>
      </c>
      <c r="C1714" s="32" t="s">
        <v>197</v>
      </c>
      <c r="D1714" s="30" t="s">
        <v>680</v>
      </c>
    </row>
    <row r="1715" spans="1:4">
      <c r="A1715" s="33">
        <v>83466</v>
      </c>
      <c r="B1715" s="34" t="s">
        <v>3778</v>
      </c>
      <c r="C1715" s="35" t="s">
        <v>197</v>
      </c>
      <c r="D1715" s="33" t="s">
        <v>923</v>
      </c>
    </row>
    <row r="1716" spans="1:4">
      <c r="A1716" s="30">
        <v>83467</v>
      </c>
      <c r="B1716" s="31" t="s">
        <v>3779</v>
      </c>
      <c r="C1716" s="32" t="s">
        <v>197</v>
      </c>
      <c r="D1716" s="30" t="s">
        <v>1784</v>
      </c>
    </row>
    <row r="1717" spans="1:4">
      <c r="A1717" s="33">
        <v>83540</v>
      </c>
      <c r="B1717" s="34" t="s">
        <v>3780</v>
      </c>
      <c r="C1717" s="35" t="s">
        <v>197</v>
      </c>
      <c r="D1717" s="33" t="s">
        <v>3781</v>
      </c>
    </row>
    <row r="1718" spans="1:4">
      <c r="A1718" s="30">
        <v>83555</v>
      </c>
      <c r="B1718" s="31" t="s">
        <v>3782</v>
      </c>
      <c r="C1718" s="32" t="s">
        <v>197</v>
      </c>
      <c r="D1718" s="30" t="s">
        <v>3783</v>
      </c>
    </row>
    <row r="1719" spans="1:4">
      <c r="A1719" s="33">
        <v>83566</v>
      </c>
      <c r="B1719" s="34" t="s">
        <v>3784</v>
      </c>
      <c r="C1719" s="35" t="s">
        <v>197</v>
      </c>
      <c r="D1719" s="33" t="s">
        <v>3785</v>
      </c>
    </row>
    <row r="1720" spans="1:4">
      <c r="A1720" s="30">
        <v>84226</v>
      </c>
      <c r="B1720" s="31" t="s">
        <v>3786</v>
      </c>
      <c r="C1720" s="32" t="s">
        <v>197</v>
      </c>
      <c r="D1720" s="30" t="s">
        <v>3787</v>
      </c>
    </row>
    <row r="1721" spans="1:4">
      <c r="A1721" s="33">
        <v>84227</v>
      </c>
      <c r="B1721" s="34" t="s">
        <v>3788</v>
      </c>
      <c r="C1721" s="35" t="s">
        <v>197</v>
      </c>
      <c r="D1721" s="33" t="s">
        <v>3789</v>
      </c>
    </row>
    <row r="1722" spans="1:4">
      <c r="A1722" s="30">
        <v>84379</v>
      </c>
      <c r="B1722" s="31" t="s">
        <v>3790</v>
      </c>
      <c r="C1722" s="32" t="s">
        <v>197</v>
      </c>
      <c r="D1722" s="30" t="s">
        <v>3791</v>
      </c>
    </row>
    <row r="1723" spans="1:4">
      <c r="A1723" s="33">
        <v>84542</v>
      </c>
      <c r="B1723" s="34" t="s">
        <v>3792</v>
      </c>
      <c r="C1723" s="35" t="s">
        <v>197</v>
      </c>
      <c r="D1723" s="33" t="s">
        <v>3793</v>
      </c>
    </row>
    <row r="1724" spans="1:4">
      <c r="A1724" s="30">
        <v>85049</v>
      </c>
      <c r="B1724" s="31" t="s">
        <v>3794</v>
      </c>
      <c r="C1724" s="32" t="s">
        <v>197</v>
      </c>
      <c r="D1724" s="30" t="s">
        <v>3795</v>
      </c>
    </row>
    <row r="1725" spans="1:4">
      <c r="A1725" s="33">
        <v>72248</v>
      </c>
      <c r="B1725" s="34" t="s">
        <v>3796</v>
      </c>
      <c r="C1725" s="35" t="s">
        <v>197</v>
      </c>
      <c r="D1725" s="33" t="s">
        <v>1225</v>
      </c>
    </row>
    <row r="1726" spans="1:4">
      <c r="A1726" s="30">
        <v>72274</v>
      </c>
      <c r="B1726" s="31" t="s">
        <v>3797</v>
      </c>
      <c r="C1726" s="32" t="s">
        <v>197</v>
      </c>
      <c r="D1726" s="30" t="s">
        <v>970</v>
      </c>
    </row>
    <row r="1727" spans="1:4">
      <c r="A1727" s="33">
        <v>72275</v>
      </c>
      <c r="B1727" s="34" t="s">
        <v>3798</v>
      </c>
      <c r="C1727" s="35" t="s">
        <v>197</v>
      </c>
      <c r="D1727" s="33" t="s">
        <v>3799</v>
      </c>
    </row>
    <row r="1728" spans="1:4">
      <c r="A1728" s="30">
        <v>72277</v>
      </c>
      <c r="B1728" s="31" t="s">
        <v>3800</v>
      </c>
      <c r="C1728" s="32" t="s">
        <v>197</v>
      </c>
      <c r="D1728" s="30" t="s">
        <v>842</v>
      </c>
    </row>
    <row r="1729" spans="1:4">
      <c r="A1729" s="33">
        <v>72278</v>
      </c>
      <c r="B1729" s="34" t="s">
        <v>3801</v>
      </c>
      <c r="C1729" s="35" t="s">
        <v>197</v>
      </c>
      <c r="D1729" s="33" t="s">
        <v>3802</v>
      </c>
    </row>
    <row r="1730" spans="1:4">
      <c r="A1730" s="30">
        <v>72280</v>
      </c>
      <c r="B1730" s="31" t="s">
        <v>3803</v>
      </c>
      <c r="C1730" s="32" t="s">
        <v>197</v>
      </c>
      <c r="D1730" s="30" t="s">
        <v>3804</v>
      </c>
    </row>
    <row r="1731" spans="1:4">
      <c r="A1731" s="33" t="s">
        <v>3805</v>
      </c>
      <c r="B1731" s="34" t="s">
        <v>3806</v>
      </c>
      <c r="C1731" s="35" t="s">
        <v>197</v>
      </c>
      <c r="D1731" s="33" t="s">
        <v>970</v>
      </c>
    </row>
    <row r="1732" spans="1:4" ht="31.5">
      <c r="A1732" s="30" t="s">
        <v>3807</v>
      </c>
      <c r="B1732" s="31" t="s">
        <v>3808</v>
      </c>
      <c r="C1732" s="32" t="s">
        <v>197</v>
      </c>
      <c r="D1732" s="30" t="s">
        <v>3809</v>
      </c>
    </row>
    <row r="1733" spans="1:4" ht="31.5">
      <c r="A1733" s="33" t="s">
        <v>3810</v>
      </c>
      <c r="B1733" s="34" t="s">
        <v>3811</v>
      </c>
      <c r="C1733" s="35" t="s">
        <v>197</v>
      </c>
      <c r="D1733" s="33" t="s">
        <v>3812</v>
      </c>
    </row>
    <row r="1734" spans="1:4" ht="31.5">
      <c r="A1734" s="30" t="s">
        <v>3813</v>
      </c>
      <c r="B1734" s="31" t="s">
        <v>3814</v>
      </c>
      <c r="C1734" s="32" t="s">
        <v>197</v>
      </c>
      <c r="D1734" s="30" t="s">
        <v>3815</v>
      </c>
    </row>
    <row r="1735" spans="1:4" ht="31.5">
      <c r="A1735" s="33" t="s">
        <v>3816</v>
      </c>
      <c r="B1735" s="34" t="s">
        <v>3817</v>
      </c>
      <c r="C1735" s="35" t="s">
        <v>197</v>
      </c>
      <c r="D1735" s="33" t="s">
        <v>3818</v>
      </c>
    </row>
    <row r="1736" spans="1:4" ht="31.5">
      <c r="A1736" s="30" t="s">
        <v>3819</v>
      </c>
      <c r="B1736" s="31" t="s">
        <v>3820</v>
      </c>
      <c r="C1736" s="32" t="s">
        <v>197</v>
      </c>
      <c r="D1736" s="30" t="s">
        <v>3821</v>
      </c>
    </row>
    <row r="1737" spans="1:4" ht="31.5">
      <c r="A1737" s="33" t="s">
        <v>3822</v>
      </c>
      <c r="B1737" s="34" t="s">
        <v>3823</v>
      </c>
      <c r="C1737" s="35" t="s">
        <v>197</v>
      </c>
      <c r="D1737" s="33" t="s">
        <v>3824</v>
      </c>
    </row>
    <row r="1738" spans="1:4" ht="31.5">
      <c r="A1738" s="30" t="s">
        <v>3825</v>
      </c>
      <c r="B1738" s="31" t="s">
        <v>3826</v>
      </c>
      <c r="C1738" s="32" t="s">
        <v>197</v>
      </c>
      <c r="D1738" s="30" t="s">
        <v>3827</v>
      </c>
    </row>
    <row r="1739" spans="1:4" ht="31.5">
      <c r="A1739" s="33" t="s">
        <v>3828</v>
      </c>
      <c r="B1739" s="34" t="s">
        <v>3829</v>
      </c>
      <c r="C1739" s="35" t="s">
        <v>197</v>
      </c>
      <c r="D1739" s="33" t="s">
        <v>3830</v>
      </c>
    </row>
    <row r="1740" spans="1:4" ht="31.5">
      <c r="A1740" s="30" t="s">
        <v>3831</v>
      </c>
      <c r="B1740" s="31" t="s">
        <v>3832</v>
      </c>
      <c r="C1740" s="32" t="s">
        <v>197</v>
      </c>
      <c r="D1740" s="30" t="s">
        <v>3833</v>
      </c>
    </row>
    <row r="1741" spans="1:4">
      <c r="A1741" s="33" t="s">
        <v>3834</v>
      </c>
      <c r="B1741" s="34" t="s">
        <v>3835</v>
      </c>
      <c r="C1741" s="35" t="s">
        <v>197</v>
      </c>
      <c r="D1741" s="33" t="s">
        <v>3836</v>
      </c>
    </row>
    <row r="1742" spans="1:4">
      <c r="A1742" s="30" t="s">
        <v>3837</v>
      </c>
      <c r="B1742" s="31" t="s">
        <v>3838</v>
      </c>
      <c r="C1742" s="32" t="s">
        <v>197</v>
      </c>
      <c r="D1742" s="30" t="s">
        <v>3839</v>
      </c>
    </row>
    <row r="1743" spans="1:4" ht="31.5">
      <c r="A1743" s="33" t="s">
        <v>3840</v>
      </c>
      <c r="B1743" s="34" t="s">
        <v>3841</v>
      </c>
      <c r="C1743" s="35" t="s">
        <v>197</v>
      </c>
      <c r="D1743" s="33" t="s">
        <v>3842</v>
      </c>
    </row>
    <row r="1744" spans="1:4">
      <c r="A1744" s="30" t="s">
        <v>3843</v>
      </c>
      <c r="B1744" s="31" t="s">
        <v>3844</v>
      </c>
      <c r="C1744" s="32" t="s">
        <v>197</v>
      </c>
      <c r="D1744" s="30" t="s">
        <v>3845</v>
      </c>
    </row>
    <row r="1745" spans="1:4">
      <c r="A1745" s="33">
        <v>83389</v>
      </c>
      <c r="B1745" s="34" t="s">
        <v>3846</v>
      </c>
      <c r="C1745" s="35" t="s">
        <v>197</v>
      </c>
      <c r="D1745" s="33" t="s">
        <v>3847</v>
      </c>
    </row>
    <row r="1746" spans="1:4">
      <c r="A1746" s="30">
        <v>83390</v>
      </c>
      <c r="B1746" s="31" t="s">
        <v>3848</v>
      </c>
      <c r="C1746" s="32" t="s">
        <v>197</v>
      </c>
      <c r="D1746" s="30" t="s">
        <v>3849</v>
      </c>
    </row>
    <row r="1747" spans="1:4">
      <c r="A1747" s="33">
        <v>83391</v>
      </c>
      <c r="B1747" s="34" t="s">
        <v>3850</v>
      </c>
      <c r="C1747" s="35" t="s">
        <v>197</v>
      </c>
      <c r="D1747" s="33" t="s">
        <v>3851</v>
      </c>
    </row>
    <row r="1748" spans="1:4">
      <c r="A1748" s="30">
        <v>83392</v>
      </c>
      <c r="B1748" s="31" t="s">
        <v>3852</v>
      </c>
      <c r="C1748" s="32" t="s">
        <v>197</v>
      </c>
      <c r="D1748" s="30" t="s">
        <v>3853</v>
      </c>
    </row>
    <row r="1749" spans="1:4">
      <c r="A1749" s="33">
        <v>83393</v>
      </c>
      <c r="B1749" s="34" t="s">
        <v>3854</v>
      </c>
      <c r="C1749" s="35" t="s">
        <v>197</v>
      </c>
      <c r="D1749" s="33" t="s">
        <v>3855</v>
      </c>
    </row>
    <row r="1750" spans="1:4">
      <c r="A1750" s="30">
        <v>83468</v>
      </c>
      <c r="B1750" s="31" t="s">
        <v>3856</v>
      </c>
      <c r="C1750" s="32" t="s">
        <v>197</v>
      </c>
      <c r="D1750" s="30" t="s">
        <v>3282</v>
      </c>
    </row>
    <row r="1751" spans="1:4">
      <c r="A1751" s="33">
        <v>83469</v>
      </c>
      <c r="B1751" s="34" t="s">
        <v>3857</v>
      </c>
      <c r="C1751" s="35" t="s">
        <v>197</v>
      </c>
      <c r="D1751" s="33" t="s">
        <v>3282</v>
      </c>
    </row>
    <row r="1752" spans="1:4">
      <c r="A1752" s="30">
        <v>83470</v>
      </c>
      <c r="B1752" s="31" t="s">
        <v>3858</v>
      </c>
      <c r="C1752" s="32" t="s">
        <v>197</v>
      </c>
      <c r="D1752" s="30" t="s">
        <v>3859</v>
      </c>
    </row>
    <row r="1753" spans="1:4" ht="31.5">
      <c r="A1753" s="33">
        <v>9540</v>
      </c>
      <c r="B1753" s="34" t="s">
        <v>3860</v>
      </c>
      <c r="C1753" s="35" t="s">
        <v>197</v>
      </c>
      <c r="D1753" s="33" t="s">
        <v>3861</v>
      </c>
    </row>
    <row r="1754" spans="1:4">
      <c r="A1754" s="30">
        <v>41598</v>
      </c>
      <c r="B1754" s="31" t="s">
        <v>3862</v>
      </c>
      <c r="C1754" s="32" t="s">
        <v>197</v>
      </c>
      <c r="D1754" s="30" t="s">
        <v>3863</v>
      </c>
    </row>
    <row r="1755" spans="1:4">
      <c r="A1755" s="33">
        <v>72941</v>
      </c>
      <c r="B1755" s="34" t="s">
        <v>3864</v>
      </c>
      <c r="C1755" s="35" t="s">
        <v>197</v>
      </c>
      <c r="D1755" s="33" t="s">
        <v>3865</v>
      </c>
    </row>
    <row r="1756" spans="1:4">
      <c r="A1756" s="30">
        <v>73624</v>
      </c>
      <c r="B1756" s="31" t="s">
        <v>3866</v>
      </c>
      <c r="C1756" s="32" t="s">
        <v>197</v>
      </c>
      <c r="D1756" s="30" t="s">
        <v>3867</v>
      </c>
    </row>
    <row r="1757" spans="1:4" ht="31.5">
      <c r="A1757" s="33" t="s">
        <v>3868</v>
      </c>
      <c r="B1757" s="34" t="s">
        <v>3869</v>
      </c>
      <c r="C1757" s="35" t="s">
        <v>197</v>
      </c>
      <c r="D1757" s="33" t="s">
        <v>3870</v>
      </c>
    </row>
    <row r="1758" spans="1:4" ht="31.5">
      <c r="A1758" s="30" t="s">
        <v>3871</v>
      </c>
      <c r="B1758" s="31" t="s">
        <v>3872</v>
      </c>
      <c r="C1758" s="32" t="s">
        <v>197</v>
      </c>
      <c r="D1758" s="30" t="s">
        <v>3873</v>
      </c>
    </row>
    <row r="1759" spans="1:4" ht="31.5">
      <c r="A1759" s="33" t="s">
        <v>3874</v>
      </c>
      <c r="B1759" s="34" t="s">
        <v>3875</v>
      </c>
      <c r="C1759" s="35" t="s">
        <v>197</v>
      </c>
      <c r="D1759" s="33" t="s">
        <v>806</v>
      </c>
    </row>
    <row r="1760" spans="1:4" ht="31.5">
      <c r="A1760" s="30" t="s">
        <v>3876</v>
      </c>
      <c r="B1760" s="31" t="s">
        <v>3877</v>
      </c>
      <c r="C1760" s="32" t="s">
        <v>197</v>
      </c>
      <c r="D1760" s="30" t="s">
        <v>3878</v>
      </c>
    </row>
    <row r="1761" spans="1:4" ht="31.5">
      <c r="A1761" s="33" t="s">
        <v>3879</v>
      </c>
      <c r="B1761" s="34" t="s">
        <v>3880</v>
      </c>
      <c r="C1761" s="35" t="s">
        <v>197</v>
      </c>
      <c r="D1761" s="33" t="s">
        <v>3881</v>
      </c>
    </row>
    <row r="1762" spans="1:4" ht="31.5">
      <c r="A1762" s="30" t="s">
        <v>3882</v>
      </c>
      <c r="B1762" s="31" t="s">
        <v>3883</v>
      </c>
      <c r="C1762" s="32" t="s">
        <v>197</v>
      </c>
      <c r="D1762" s="30" t="s">
        <v>3884</v>
      </c>
    </row>
    <row r="1763" spans="1:4">
      <c r="A1763" s="33" t="s">
        <v>3885</v>
      </c>
      <c r="B1763" s="34" t="s">
        <v>3886</v>
      </c>
      <c r="C1763" s="35" t="s">
        <v>197</v>
      </c>
      <c r="D1763" s="33" t="s">
        <v>3689</v>
      </c>
    </row>
    <row r="1764" spans="1:4">
      <c r="A1764" s="30" t="s">
        <v>3887</v>
      </c>
      <c r="B1764" s="31" t="s">
        <v>3888</v>
      </c>
      <c r="C1764" s="32" t="s">
        <v>197</v>
      </c>
      <c r="D1764" s="30" t="s">
        <v>3889</v>
      </c>
    </row>
    <row r="1765" spans="1:4">
      <c r="A1765" s="33">
        <v>88543</v>
      </c>
      <c r="B1765" s="34" t="s">
        <v>3890</v>
      </c>
      <c r="C1765" s="35" t="s">
        <v>197</v>
      </c>
      <c r="D1765" s="33" t="s">
        <v>3891</v>
      </c>
    </row>
    <row r="1766" spans="1:4">
      <c r="A1766" s="30">
        <v>88544</v>
      </c>
      <c r="B1766" s="31" t="s">
        <v>3892</v>
      </c>
      <c r="C1766" s="32" t="s">
        <v>197</v>
      </c>
      <c r="D1766" s="30" t="s">
        <v>3893</v>
      </c>
    </row>
    <row r="1767" spans="1:4">
      <c r="A1767" s="33">
        <v>88545</v>
      </c>
      <c r="B1767" s="34" t="s">
        <v>3894</v>
      </c>
      <c r="C1767" s="35" t="s">
        <v>197</v>
      </c>
      <c r="D1767" s="33" t="s">
        <v>3895</v>
      </c>
    </row>
    <row r="1768" spans="1:4" ht="31.5">
      <c r="A1768" s="30" t="s">
        <v>3896</v>
      </c>
      <c r="B1768" s="31" t="s">
        <v>3897</v>
      </c>
      <c r="C1768" s="32" t="s">
        <v>197</v>
      </c>
      <c r="D1768" s="30" t="s">
        <v>3898</v>
      </c>
    </row>
    <row r="1769" spans="1:4" ht="31.5">
      <c r="A1769" s="33" t="s">
        <v>3899</v>
      </c>
      <c r="B1769" s="34" t="s">
        <v>3900</v>
      </c>
      <c r="C1769" s="35" t="s">
        <v>197</v>
      </c>
      <c r="D1769" s="33" t="s">
        <v>3901</v>
      </c>
    </row>
    <row r="1770" spans="1:4" ht="31.5">
      <c r="A1770" s="30" t="s">
        <v>3902</v>
      </c>
      <c r="B1770" s="31" t="s">
        <v>3903</v>
      </c>
      <c r="C1770" s="32" t="s">
        <v>197</v>
      </c>
      <c r="D1770" s="30" t="s">
        <v>3904</v>
      </c>
    </row>
    <row r="1771" spans="1:4" ht="31.5">
      <c r="A1771" s="33" t="s">
        <v>3905</v>
      </c>
      <c r="B1771" s="34" t="s">
        <v>3906</v>
      </c>
      <c r="C1771" s="35" t="s">
        <v>197</v>
      </c>
      <c r="D1771" s="33" t="s">
        <v>3907</v>
      </c>
    </row>
    <row r="1772" spans="1:4" ht="31.5">
      <c r="A1772" s="30" t="s">
        <v>3908</v>
      </c>
      <c r="B1772" s="31" t="s">
        <v>3909</v>
      </c>
      <c r="C1772" s="32" t="s">
        <v>197</v>
      </c>
      <c r="D1772" s="30" t="s">
        <v>3910</v>
      </c>
    </row>
    <row r="1773" spans="1:4" ht="31.5">
      <c r="A1773" s="33" t="s">
        <v>3911</v>
      </c>
      <c r="B1773" s="34" t="s">
        <v>3912</v>
      </c>
      <c r="C1773" s="35" t="s">
        <v>197</v>
      </c>
      <c r="D1773" s="33" t="s">
        <v>3913</v>
      </c>
    </row>
    <row r="1774" spans="1:4" ht="31.5">
      <c r="A1774" s="30" t="s">
        <v>3914</v>
      </c>
      <c r="B1774" s="31" t="s">
        <v>3915</v>
      </c>
      <c r="C1774" s="32" t="s">
        <v>197</v>
      </c>
      <c r="D1774" s="30" t="s">
        <v>3916</v>
      </c>
    </row>
    <row r="1775" spans="1:4" ht="31.5">
      <c r="A1775" s="33" t="s">
        <v>3917</v>
      </c>
      <c r="B1775" s="34" t="s">
        <v>3918</v>
      </c>
      <c r="C1775" s="35" t="s">
        <v>197</v>
      </c>
      <c r="D1775" s="33" t="s">
        <v>3919</v>
      </c>
    </row>
    <row r="1776" spans="1:4" ht="31.5">
      <c r="A1776" s="30" t="s">
        <v>3920</v>
      </c>
      <c r="B1776" s="31" t="s">
        <v>3921</v>
      </c>
      <c r="C1776" s="32" t="s">
        <v>197</v>
      </c>
      <c r="D1776" s="30" t="s">
        <v>3922</v>
      </c>
    </row>
    <row r="1777" spans="1:4" ht="31.5">
      <c r="A1777" s="33" t="s">
        <v>3923</v>
      </c>
      <c r="B1777" s="34" t="s">
        <v>3924</v>
      </c>
      <c r="C1777" s="35" t="s">
        <v>197</v>
      </c>
      <c r="D1777" s="33" t="s">
        <v>3925</v>
      </c>
    </row>
    <row r="1778" spans="1:4" ht="31.5">
      <c r="A1778" s="30" t="s">
        <v>3926</v>
      </c>
      <c r="B1778" s="31" t="s">
        <v>3927</v>
      </c>
      <c r="C1778" s="32" t="s">
        <v>197</v>
      </c>
      <c r="D1778" s="30" t="s">
        <v>3928</v>
      </c>
    </row>
    <row r="1779" spans="1:4" ht="31.5">
      <c r="A1779" s="33" t="s">
        <v>3929</v>
      </c>
      <c r="B1779" s="34" t="s">
        <v>3930</v>
      </c>
      <c r="C1779" s="35" t="s">
        <v>197</v>
      </c>
      <c r="D1779" s="33" t="s">
        <v>3931</v>
      </c>
    </row>
    <row r="1780" spans="1:4" ht="31.5">
      <c r="A1780" s="30" t="s">
        <v>3932</v>
      </c>
      <c r="B1780" s="31" t="s">
        <v>3933</v>
      </c>
      <c r="C1780" s="32" t="s">
        <v>197</v>
      </c>
      <c r="D1780" s="30" t="s">
        <v>3934</v>
      </c>
    </row>
    <row r="1781" spans="1:4" ht="31.5">
      <c r="A1781" s="33">
        <v>83394</v>
      </c>
      <c r="B1781" s="34" t="s">
        <v>3935</v>
      </c>
      <c r="C1781" s="35" t="s">
        <v>197</v>
      </c>
      <c r="D1781" s="33" t="s">
        <v>3936</v>
      </c>
    </row>
    <row r="1782" spans="1:4" ht="31.5">
      <c r="A1782" s="30">
        <v>83396</v>
      </c>
      <c r="B1782" s="31" t="s">
        <v>3937</v>
      </c>
      <c r="C1782" s="32" t="s">
        <v>197</v>
      </c>
      <c r="D1782" s="30" t="s">
        <v>3938</v>
      </c>
    </row>
    <row r="1783" spans="1:4" ht="31.5">
      <c r="A1783" s="33">
        <v>83397</v>
      </c>
      <c r="B1783" s="34" t="s">
        <v>3939</v>
      </c>
      <c r="C1783" s="35" t="s">
        <v>197</v>
      </c>
      <c r="D1783" s="33" t="s">
        <v>3940</v>
      </c>
    </row>
    <row r="1784" spans="1:4" ht="31.5">
      <c r="A1784" s="30">
        <v>83398</v>
      </c>
      <c r="B1784" s="31" t="s">
        <v>3941</v>
      </c>
      <c r="C1784" s="32" t="s">
        <v>197</v>
      </c>
      <c r="D1784" s="30" t="s">
        <v>3942</v>
      </c>
    </row>
    <row r="1785" spans="1:4">
      <c r="A1785" s="33" t="s">
        <v>3943</v>
      </c>
      <c r="B1785" s="34" t="s">
        <v>3944</v>
      </c>
      <c r="C1785" s="35" t="s">
        <v>197</v>
      </c>
      <c r="D1785" s="33" t="s">
        <v>3945</v>
      </c>
    </row>
    <row r="1786" spans="1:4" ht="31.5">
      <c r="A1786" s="30" t="s">
        <v>3946</v>
      </c>
      <c r="B1786" s="31" t="s">
        <v>3947</v>
      </c>
      <c r="C1786" s="32" t="s">
        <v>197</v>
      </c>
      <c r="D1786" s="30" t="s">
        <v>3948</v>
      </c>
    </row>
    <row r="1787" spans="1:4" ht="31.5">
      <c r="A1787" s="33" t="s">
        <v>3949</v>
      </c>
      <c r="B1787" s="34" t="s">
        <v>3950</v>
      </c>
      <c r="C1787" s="35" t="s">
        <v>197</v>
      </c>
      <c r="D1787" s="33" t="s">
        <v>3951</v>
      </c>
    </row>
    <row r="1788" spans="1:4">
      <c r="A1788" s="30" t="s">
        <v>3952</v>
      </c>
      <c r="B1788" s="31" t="s">
        <v>3953</v>
      </c>
      <c r="C1788" s="32" t="s">
        <v>197</v>
      </c>
      <c r="D1788" s="30" t="s">
        <v>3954</v>
      </c>
    </row>
    <row r="1789" spans="1:4">
      <c r="A1789" s="33" t="s">
        <v>3955</v>
      </c>
      <c r="B1789" s="34" t="s">
        <v>3956</v>
      </c>
      <c r="C1789" s="35" t="s">
        <v>197</v>
      </c>
      <c r="D1789" s="33" t="s">
        <v>3957</v>
      </c>
    </row>
    <row r="1790" spans="1:4" ht="31.5">
      <c r="A1790" s="30">
        <v>83473</v>
      </c>
      <c r="B1790" s="31" t="s">
        <v>3958</v>
      </c>
      <c r="C1790" s="32" t="s">
        <v>197</v>
      </c>
      <c r="D1790" s="30" t="s">
        <v>3959</v>
      </c>
    </row>
    <row r="1791" spans="1:4" ht="31.5">
      <c r="A1791" s="33">
        <v>83474</v>
      </c>
      <c r="B1791" s="34" t="s">
        <v>3960</v>
      </c>
      <c r="C1791" s="35" t="s">
        <v>197</v>
      </c>
      <c r="D1791" s="33" t="s">
        <v>3961</v>
      </c>
    </row>
    <row r="1792" spans="1:4">
      <c r="A1792" s="30">
        <v>72281</v>
      </c>
      <c r="B1792" s="31" t="s">
        <v>3962</v>
      </c>
      <c r="C1792" s="32" t="s">
        <v>197</v>
      </c>
      <c r="D1792" s="30" t="s">
        <v>3963</v>
      </c>
    </row>
    <row r="1793" spans="1:4">
      <c r="A1793" s="33">
        <v>72282</v>
      </c>
      <c r="B1793" s="34" t="s">
        <v>3964</v>
      </c>
      <c r="C1793" s="35" t="s">
        <v>197</v>
      </c>
      <c r="D1793" s="33" t="s">
        <v>3965</v>
      </c>
    </row>
    <row r="1794" spans="1:4">
      <c r="A1794" s="30" t="s">
        <v>3966</v>
      </c>
      <c r="B1794" s="31" t="s">
        <v>3967</v>
      </c>
      <c r="C1794" s="32" t="s">
        <v>197</v>
      </c>
      <c r="D1794" s="30" t="s">
        <v>28</v>
      </c>
    </row>
    <row r="1795" spans="1:4">
      <c r="A1795" s="33" t="s">
        <v>3968</v>
      </c>
      <c r="B1795" s="34" t="s">
        <v>3969</v>
      </c>
      <c r="C1795" s="35" t="s">
        <v>197</v>
      </c>
      <c r="D1795" s="33" t="s">
        <v>3970</v>
      </c>
    </row>
    <row r="1796" spans="1:4">
      <c r="A1796" s="30" t="s">
        <v>3971</v>
      </c>
      <c r="B1796" s="31" t="s">
        <v>3972</v>
      </c>
      <c r="C1796" s="32" t="s">
        <v>197</v>
      </c>
      <c r="D1796" s="30" t="s">
        <v>3973</v>
      </c>
    </row>
    <row r="1797" spans="1:4">
      <c r="A1797" s="33" t="s">
        <v>3974</v>
      </c>
      <c r="B1797" s="34" t="s">
        <v>3975</v>
      </c>
      <c r="C1797" s="35" t="s">
        <v>197</v>
      </c>
      <c r="D1797" s="33" t="s">
        <v>3976</v>
      </c>
    </row>
    <row r="1798" spans="1:4">
      <c r="A1798" s="30" t="s">
        <v>3977</v>
      </c>
      <c r="B1798" s="31" t="s">
        <v>3978</v>
      </c>
      <c r="C1798" s="32" t="s">
        <v>197</v>
      </c>
      <c r="D1798" s="30" t="s">
        <v>3979</v>
      </c>
    </row>
    <row r="1799" spans="1:4">
      <c r="A1799" s="33" t="s">
        <v>3980</v>
      </c>
      <c r="B1799" s="34" t="s">
        <v>3981</v>
      </c>
      <c r="C1799" s="35" t="s">
        <v>197</v>
      </c>
      <c r="D1799" s="33" t="s">
        <v>3982</v>
      </c>
    </row>
    <row r="1800" spans="1:4">
      <c r="A1800" s="30" t="s">
        <v>3983</v>
      </c>
      <c r="B1800" s="31" t="s">
        <v>3984</v>
      </c>
      <c r="C1800" s="32" t="s">
        <v>197</v>
      </c>
      <c r="D1800" s="30" t="s">
        <v>657</v>
      </c>
    </row>
    <row r="1801" spans="1:4">
      <c r="A1801" s="33" t="s">
        <v>3985</v>
      </c>
      <c r="B1801" s="34" t="s">
        <v>3986</v>
      </c>
      <c r="C1801" s="35" t="s">
        <v>197</v>
      </c>
      <c r="D1801" s="33" t="s">
        <v>728</v>
      </c>
    </row>
    <row r="1802" spans="1:4">
      <c r="A1802" s="30" t="s">
        <v>3987</v>
      </c>
      <c r="B1802" s="31" t="s">
        <v>3988</v>
      </c>
      <c r="C1802" s="32" t="s">
        <v>197</v>
      </c>
      <c r="D1802" s="30" t="s">
        <v>3989</v>
      </c>
    </row>
    <row r="1803" spans="1:4" ht="31.5">
      <c r="A1803" s="33" t="s">
        <v>3990</v>
      </c>
      <c r="B1803" s="34" t="s">
        <v>3991</v>
      </c>
      <c r="C1803" s="35" t="s">
        <v>197</v>
      </c>
      <c r="D1803" s="33" t="s">
        <v>3992</v>
      </c>
    </row>
    <row r="1804" spans="1:4">
      <c r="A1804" s="30" t="s">
        <v>3993</v>
      </c>
      <c r="B1804" s="31" t="s">
        <v>3994</v>
      </c>
      <c r="C1804" s="32" t="s">
        <v>197</v>
      </c>
      <c r="D1804" s="30" t="s">
        <v>3995</v>
      </c>
    </row>
    <row r="1805" spans="1:4">
      <c r="A1805" s="33">
        <v>83399</v>
      </c>
      <c r="B1805" s="34" t="s">
        <v>3996</v>
      </c>
      <c r="C1805" s="35" t="s">
        <v>197</v>
      </c>
      <c r="D1805" s="33" t="s">
        <v>3997</v>
      </c>
    </row>
    <row r="1806" spans="1:4" ht="31.5">
      <c r="A1806" s="30">
        <v>83400</v>
      </c>
      <c r="B1806" s="31" t="s">
        <v>3998</v>
      </c>
      <c r="C1806" s="32" t="s">
        <v>197</v>
      </c>
      <c r="D1806" s="30" t="s">
        <v>3999</v>
      </c>
    </row>
    <row r="1807" spans="1:4" ht="31.5">
      <c r="A1807" s="33">
        <v>83401</v>
      </c>
      <c r="B1807" s="34" t="s">
        <v>4000</v>
      </c>
      <c r="C1807" s="35" t="s">
        <v>197</v>
      </c>
      <c r="D1807" s="33" t="s">
        <v>4001</v>
      </c>
    </row>
    <row r="1808" spans="1:4">
      <c r="A1808" s="30">
        <v>83402</v>
      </c>
      <c r="B1808" s="31" t="s">
        <v>4002</v>
      </c>
      <c r="C1808" s="32" t="s">
        <v>197</v>
      </c>
      <c r="D1808" s="30" t="s">
        <v>4003</v>
      </c>
    </row>
    <row r="1809" spans="1:4" ht="31.5">
      <c r="A1809" s="33">
        <v>83475</v>
      </c>
      <c r="B1809" s="34" t="s">
        <v>4004</v>
      </c>
      <c r="C1809" s="35" t="s">
        <v>197</v>
      </c>
      <c r="D1809" s="33" t="s">
        <v>4005</v>
      </c>
    </row>
    <row r="1810" spans="1:4" ht="31.5">
      <c r="A1810" s="30">
        <v>83476</v>
      </c>
      <c r="B1810" s="31" t="s">
        <v>4006</v>
      </c>
      <c r="C1810" s="32" t="s">
        <v>197</v>
      </c>
      <c r="D1810" s="30" t="s">
        <v>4007</v>
      </c>
    </row>
    <row r="1811" spans="1:4" ht="31.5">
      <c r="A1811" s="33">
        <v>83477</v>
      </c>
      <c r="B1811" s="34" t="s">
        <v>4008</v>
      </c>
      <c r="C1811" s="35" t="s">
        <v>197</v>
      </c>
      <c r="D1811" s="33" t="s">
        <v>4009</v>
      </c>
    </row>
    <row r="1812" spans="1:4" ht="31.5">
      <c r="A1812" s="30">
        <v>83478</v>
      </c>
      <c r="B1812" s="31" t="s">
        <v>4010</v>
      </c>
      <c r="C1812" s="32" t="s">
        <v>197</v>
      </c>
      <c r="D1812" s="30" t="s">
        <v>4011</v>
      </c>
    </row>
    <row r="1813" spans="1:4">
      <c r="A1813" s="33">
        <v>83479</v>
      </c>
      <c r="B1813" s="34" t="s">
        <v>4012</v>
      </c>
      <c r="C1813" s="35" t="s">
        <v>197</v>
      </c>
      <c r="D1813" s="33" t="s">
        <v>4013</v>
      </c>
    </row>
    <row r="1814" spans="1:4">
      <c r="A1814" s="30">
        <v>83480</v>
      </c>
      <c r="B1814" s="31" t="s">
        <v>4014</v>
      </c>
      <c r="C1814" s="32" t="s">
        <v>197</v>
      </c>
      <c r="D1814" s="30" t="s">
        <v>4015</v>
      </c>
    </row>
    <row r="1815" spans="1:4">
      <c r="A1815" s="33">
        <v>83481</v>
      </c>
      <c r="B1815" s="34" t="s">
        <v>4016</v>
      </c>
      <c r="C1815" s="35" t="s">
        <v>197</v>
      </c>
      <c r="D1815" s="33" t="s">
        <v>4017</v>
      </c>
    </row>
    <row r="1816" spans="1:4" ht="31.5">
      <c r="A1816" s="30">
        <v>84225</v>
      </c>
      <c r="B1816" s="31" t="s">
        <v>4018</v>
      </c>
      <c r="C1816" s="32" t="s">
        <v>197</v>
      </c>
      <c r="D1816" s="30" t="s">
        <v>4019</v>
      </c>
    </row>
    <row r="1817" spans="1:4" ht="31.5">
      <c r="A1817" s="33" t="s">
        <v>4020</v>
      </c>
      <c r="B1817" s="34" t="s">
        <v>4021</v>
      </c>
      <c r="C1817" s="35" t="s">
        <v>197</v>
      </c>
      <c r="D1817" s="33" t="s">
        <v>4022</v>
      </c>
    </row>
    <row r="1818" spans="1:4" ht="31.5">
      <c r="A1818" s="30" t="s">
        <v>4023</v>
      </c>
      <c r="B1818" s="31" t="s">
        <v>4024</v>
      </c>
      <c r="C1818" s="32" t="s">
        <v>197</v>
      </c>
      <c r="D1818" s="30" t="s">
        <v>4025</v>
      </c>
    </row>
    <row r="1819" spans="1:4" ht="31.5">
      <c r="A1819" s="33" t="s">
        <v>4026</v>
      </c>
      <c r="B1819" s="34" t="s">
        <v>4027</v>
      </c>
      <c r="C1819" s="35" t="s">
        <v>197</v>
      </c>
      <c r="D1819" s="33" t="s">
        <v>4028</v>
      </c>
    </row>
    <row r="1820" spans="1:4" ht="31.5">
      <c r="A1820" s="30" t="s">
        <v>4029</v>
      </c>
      <c r="B1820" s="31" t="s">
        <v>4030</v>
      </c>
      <c r="C1820" s="32" t="s">
        <v>197</v>
      </c>
      <c r="D1820" s="30" t="s">
        <v>4031</v>
      </c>
    </row>
    <row r="1821" spans="1:4" ht="31.5">
      <c r="A1821" s="33" t="s">
        <v>4032</v>
      </c>
      <c r="B1821" s="34" t="s">
        <v>4033</v>
      </c>
      <c r="C1821" s="35" t="s">
        <v>197</v>
      </c>
      <c r="D1821" s="33" t="s">
        <v>4034</v>
      </c>
    </row>
    <row r="1822" spans="1:4" ht="31.5">
      <c r="A1822" s="30" t="s">
        <v>4035</v>
      </c>
      <c r="B1822" s="31" t="s">
        <v>4036</v>
      </c>
      <c r="C1822" s="32" t="s">
        <v>197</v>
      </c>
      <c r="D1822" s="30" t="s">
        <v>4037</v>
      </c>
    </row>
    <row r="1823" spans="1:4" ht="31.5">
      <c r="A1823" s="33" t="s">
        <v>4038</v>
      </c>
      <c r="B1823" s="34" t="s">
        <v>4039</v>
      </c>
      <c r="C1823" s="35" t="s">
        <v>197</v>
      </c>
      <c r="D1823" s="33" t="s">
        <v>4040</v>
      </c>
    </row>
    <row r="1824" spans="1:4" ht="31.5">
      <c r="A1824" s="30" t="s">
        <v>4041</v>
      </c>
      <c r="B1824" s="31" t="s">
        <v>4042</v>
      </c>
      <c r="C1824" s="32" t="s">
        <v>197</v>
      </c>
      <c r="D1824" s="30" t="s">
        <v>4043</v>
      </c>
    </row>
    <row r="1825" spans="1:4" ht="31.5">
      <c r="A1825" s="33" t="s">
        <v>4044</v>
      </c>
      <c r="B1825" s="34" t="s">
        <v>4045</v>
      </c>
      <c r="C1825" s="35" t="s">
        <v>197</v>
      </c>
      <c r="D1825" s="33" t="s">
        <v>4046</v>
      </c>
    </row>
    <row r="1826" spans="1:4" ht="31.5">
      <c r="A1826" s="30" t="s">
        <v>4047</v>
      </c>
      <c r="B1826" s="31" t="s">
        <v>4048</v>
      </c>
      <c r="C1826" s="32" t="s">
        <v>197</v>
      </c>
      <c r="D1826" s="30" t="s">
        <v>4049</v>
      </c>
    </row>
    <row r="1827" spans="1:4">
      <c r="A1827" s="33" t="s">
        <v>4050</v>
      </c>
      <c r="B1827" s="34" t="s">
        <v>4051</v>
      </c>
      <c r="C1827" s="35" t="s">
        <v>489</v>
      </c>
      <c r="D1827" s="33" t="s">
        <v>4052</v>
      </c>
    </row>
    <row r="1828" spans="1:4">
      <c r="A1828" s="30" t="s">
        <v>4053</v>
      </c>
      <c r="B1828" s="31" t="s">
        <v>4054</v>
      </c>
      <c r="C1828" s="32" t="s">
        <v>489</v>
      </c>
      <c r="D1828" s="30" t="s">
        <v>4055</v>
      </c>
    </row>
    <row r="1829" spans="1:4">
      <c r="A1829" s="33" t="s">
        <v>4056</v>
      </c>
      <c r="B1829" s="34" t="s">
        <v>4057</v>
      </c>
      <c r="C1829" s="35" t="s">
        <v>489</v>
      </c>
      <c r="D1829" s="33" t="s">
        <v>1360</v>
      </c>
    </row>
    <row r="1830" spans="1:4">
      <c r="A1830" s="30" t="s">
        <v>4058</v>
      </c>
      <c r="B1830" s="31" t="s">
        <v>4059</v>
      </c>
      <c r="C1830" s="32" t="s">
        <v>489</v>
      </c>
      <c r="D1830" s="30" t="s">
        <v>4060</v>
      </c>
    </row>
    <row r="1831" spans="1:4">
      <c r="A1831" s="33" t="s">
        <v>4061</v>
      </c>
      <c r="B1831" s="34" t="s">
        <v>4062</v>
      </c>
      <c r="C1831" s="35" t="s">
        <v>398</v>
      </c>
      <c r="D1831" s="33" t="s">
        <v>4063</v>
      </c>
    </row>
    <row r="1832" spans="1:4">
      <c r="A1832" s="30" t="s">
        <v>4064</v>
      </c>
      <c r="B1832" s="31" t="s">
        <v>4065</v>
      </c>
      <c r="C1832" s="32" t="s">
        <v>489</v>
      </c>
      <c r="D1832" s="30" t="s">
        <v>4066</v>
      </c>
    </row>
    <row r="1833" spans="1:4">
      <c r="A1833" s="33" t="s">
        <v>4067</v>
      </c>
      <c r="B1833" s="34" t="s">
        <v>4068</v>
      </c>
      <c r="C1833" s="35" t="s">
        <v>489</v>
      </c>
      <c r="D1833" s="33" t="s">
        <v>562</v>
      </c>
    </row>
    <row r="1834" spans="1:4">
      <c r="A1834" s="30" t="s">
        <v>4069</v>
      </c>
      <c r="B1834" s="31" t="s">
        <v>4070</v>
      </c>
      <c r="C1834" s="32" t="s">
        <v>489</v>
      </c>
      <c r="D1834" s="30" t="s">
        <v>4071</v>
      </c>
    </row>
    <row r="1835" spans="1:4">
      <c r="A1835" s="33" t="s">
        <v>4072</v>
      </c>
      <c r="B1835" s="34" t="s">
        <v>4073</v>
      </c>
      <c r="C1835" s="35" t="s">
        <v>398</v>
      </c>
      <c r="D1835" s="33" t="s">
        <v>1661</v>
      </c>
    </row>
    <row r="1836" spans="1:4">
      <c r="A1836" s="30">
        <v>8260</v>
      </c>
      <c r="B1836" s="31" t="s">
        <v>4074</v>
      </c>
      <c r="C1836" s="32" t="s">
        <v>197</v>
      </c>
      <c r="D1836" s="30" t="s">
        <v>4075</v>
      </c>
    </row>
    <row r="1837" spans="1:4">
      <c r="A1837" s="33">
        <v>68069</v>
      </c>
      <c r="B1837" s="34" t="s">
        <v>4076</v>
      </c>
      <c r="C1837" s="35" t="s">
        <v>197</v>
      </c>
      <c r="D1837" s="33" t="s">
        <v>4077</v>
      </c>
    </row>
    <row r="1838" spans="1:4">
      <c r="A1838" s="30">
        <v>68070</v>
      </c>
      <c r="B1838" s="31" t="s">
        <v>4078</v>
      </c>
      <c r="C1838" s="32" t="s">
        <v>6</v>
      </c>
      <c r="D1838" s="30" t="s">
        <v>4079</v>
      </c>
    </row>
    <row r="1839" spans="1:4">
      <c r="A1839" s="33">
        <v>72315</v>
      </c>
      <c r="B1839" s="34" t="s">
        <v>4080</v>
      </c>
      <c r="C1839" s="35" t="s">
        <v>197</v>
      </c>
      <c r="D1839" s="33" t="s">
        <v>4081</v>
      </c>
    </row>
    <row r="1840" spans="1:4">
      <c r="A1840" s="30">
        <v>72927</v>
      </c>
      <c r="B1840" s="31" t="s">
        <v>4082</v>
      </c>
      <c r="C1840" s="32" t="s">
        <v>6</v>
      </c>
      <c r="D1840" s="30" t="s">
        <v>4083</v>
      </c>
    </row>
    <row r="1841" spans="1:4">
      <c r="A1841" s="33">
        <v>72928</v>
      </c>
      <c r="B1841" s="34" t="s">
        <v>4084</v>
      </c>
      <c r="C1841" s="35" t="s">
        <v>6</v>
      </c>
      <c r="D1841" s="33" t="s">
        <v>4085</v>
      </c>
    </row>
    <row r="1842" spans="1:4">
      <c r="A1842" s="30">
        <v>72929</v>
      </c>
      <c r="B1842" s="31" t="s">
        <v>4086</v>
      </c>
      <c r="C1842" s="32" t="s">
        <v>6</v>
      </c>
      <c r="D1842" s="30" t="s">
        <v>4087</v>
      </c>
    </row>
    <row r="1843" spans="1:4">
      <c r="A1843" s="33">
        <v>72930</v>
      </c>
      <c r="B1843" s="34" t="s">
        <v>4088</v>
      </c>
      <c r="C1843" s="35" t="s">
        <v>6</v>
      </c>
      <c r="D1843" s="33" t="s">
        <v>4089</v>
      </c>
    </row>
    <row r="1844" spans="1:4">
      <c r="A1844" s="30">
        <v>72931</v>
      </c>
      <c r="B1844" s="31" t="s">
        <v>4090</v>
      </c>
      <c r="C1844" s="32" t="s">
        <v>6</v>
      </c>
      <c r="D1844" s="30" t="s">
        <v>4091</v>
      </c>
    </row>
    <row r="1845" spans="1:4">
      <c r="A1845" s="33">
        <v>72932</v>
      </c>
      <c r="B1845" s="34" t="s">
        <v>4092</v>
      </c>
      <c r="C1845" s="35" t="s">
        <v>6</v>
      </c>
      <c r="D1845" s="33" t="s">
        <v>4093</v>
      </c>
    </row>
    <row r="1846" spans="1:4">
      <c r="A1846" s="30">
        <v>83483</v>
      </c>
      <c r="B1846" s="31" t="s">
        <v>4094</v>
      </c>
      <c r="C1846" s="32" t="s">
        <v>197</v>
      </c>
      <c r="D1846" s="30" t="s">
        <v>4095</v>
      </c>
    </row>
    <row r="1847" spans="1:4">
      <c r="A1847" s="33">
        <v>83484</v>
      </c>
      <c r="B1847" s="34" t="s">
        <v>4096</v>
      </c>
      <c r="C1847" s="35" t="s">
        <v>197</v>
      </c>
      <c r="D1847" s="33" t="s">
        <v>4097</v>
      </c>
    </row>
    <row r="1848" spans="1:4">
      <c r="A1848" s="30">
        <v>83485</v>
      </c>
      <c r="B1848" s="31" t="s">
        <v>4098</v>
      </c>
      <c r="C1848" s="32" t="s">
        <v>197</v>
      </c>
      <c r="D1848" s="30" t="s">
        <v>4099</v>
      </c>
    </row>
    <row r="1849" spans="1:4">
      <c r="A1849" s="33">
        <v>83638</v>
      </c>
      <c r="B1849" s="34" t="s">
        <v>4100</v>
      </c>
      <c r="C1849" s="35" t="s">
        <v>197</v>
      </c>
      <c r="D1849" s="33" t="s">
        <v>4101</v>
      </c>
    </row>
    <row r="1850" spans="1:4">
      <c r="A1850" s="30">
        <v>83641</v>
      </c>
      <c r="B1850" s="31" t="s">
        <v>4102</v>
      </c>
      <c r="C1850" s="32" t="s">
        <v>197</v>
      </c>
      <c r="D1850" s="30" t="s">
        <v>3957</v>
      </c>
    </row>
    <row r="1851" spans="1:4">
      <c r="A1851" s="33">
        <v>9535</v>
      </c>
      <c r="B1851" s="34" t="s">
        <v>4103</v>
      </c>
      <c r="C1851" s="35" t="s">
        <v>197</v>
      </c>
      <c r="D1851" s="33" t="s">
        <v>208</v>
      </c>
    </row>
    <row r="1852" spans="1:4">
      <c r="A1852" s="30">
        <v>72322</v>
      </c>
      <c r="B1852" s="31" t="s">
        <v>4104</v>
      </c>
      <c r="C1852" s="32" t="s">
        <v>197</v>
      </c>
      <c r="D1852" s="30" t="s">
        <v>4105</v>
      </c>
    </row>
    <row r="1853" spans="1:4">
      <c r="A1853" s="33">
        <v>72326</v>
      </c>
      <c r="B1853" s="34" t="s">
        <v>4106</v>
      </c>
      <c r="C1853" s="35" t="s">
        <v>197</v>
      </c>
      <c r="D1853" s="33" t="s">
        <v>4107</v>
      </c>
    </row>
    <row r="1854" spans="1:4">
      <c r="A1854" s="30">
        <v>72327</v>
      </c>
      <c r="B1854" s="31" t="s">
        <v>4108</v>
      </c>
      <c r="C1854" s="32" t="s">
        <v>197</v>
      </c>
      <c r="D1854" s="30" t="s">
        <v>4109</v>
      </c>
    </row>
    <row r="1855" spans="1:4">
      <c r="A1855" s="33">
        <v>72328</v>
      </c>
      <c r="B1855" s="34" t="s">
        <v>4110</v>
      </c>
      <c r="C1855" s="35" t="s">
        <v>197</v>
      </c>
      <c r="D1855" s="33" t="s">
        <v>3772</v>
      </c>
    </row>
    <row r="1856" spans="1:4">
      <c r="A1856" s="30">
        <v>72330</v>
      </c>
      <c r="B1856" s="31" t="s">
        <v>4111</v>
      </c>
      <c r="C1856" s="32" t="s">
        <v>197</v>
      </c>
      <c r="D1856" s="30" t="s">
        <v>4112</v>
      </c>
    </row>
    <row r="1857" spans="1:4" ht="31.5">
      <c r="A1857" s="33" t="s">
        <v>4113</v>
      </c>
      <c r="B1857" s="34" t="s">
        <v>4114</v>
      </c>
      <c r="C1857" s="35" t="s">
        <v>197</v>
      </c>
      <c r="D1857" s="33" t="s">
        <v>4115</v>
      </c>
    </row>
    <row r="1858" spans="1:4">
      <c r="A1858" s="30" t="s">
        <v>4116</v>
      </c>
      <c r="B1858" s="31" t="s">
        <v>4117</v>
      </c>
      <c r="C1858" s="32" t="s">
        <v>197</v>
      </c>
      <c r="D1858" s="30" t="s">
        <v>4118</v>
      </c>
    </row>
    <row r="1859" spans="1:4">
      <c r="A1859" s="33" t="s">
        <v>4119</v>
      </c>
      <c r="B1859" s="34" t="s">
        <v>4120</v>
      </c>
      <c r="C1859" s="35" t="s">
        <v>197</v>
      </c>
      <c r="D1859" s="33" t="s">
        <v>4121</v>
      </c>
    </row>
    <row r="1860" spans="1:4">
      <c r="A1860" s="30" t="s">
        <v>4122</v>
      </c>
      <c r="B1860" s="31" t="s">
        <v>4123</v>
      </c>
      <c r="C1860" s="32" t="s">
        <v>197</v>
      </c>
      <c r="D1860" s="30" t="s">
        <v>4124</v>
      </c>
    </row>
    <row r="1861" spans="1:4">
      <c r="A1861" s="33">
        <v>83482</v>
      </c>
      <c r="B1861" s="34" t="s">
        <v>4125</v>
      </c>
      <c r="C1861" s="35" t="s">
        <v>197</v>
      </c>
      <c r="D1861" s="33" t="s">
        <v>4126</v>
      </c>
    </row>
    <row r="1862" spans="1:4">
      <c r="A1862" s="30">
        <v>83487</v>
      </c>
      <c r="B1862" s="31" t="s">
        <v>4127</v>
      </c>
      <c r="C1862" s="32" t="s">
        <v>197</v>
      </c>
      <c r="D1862" s="30" t="s">
        <v>4128</v>
      </c>
    </row>
    <row r="1863" spans="1:4">
      <c r="A1863" s="33">
        <v>83488</v>
      </c>
      <c r="B1863" s="34" t="s">
        <v>4129</v>
      </c>
      <c r="C1863" s="35" t="s">
        <v>197</v>
      </c>
      <c r="D1863" s="33" t="s">
        <v>4130</v>
      </c>
    </row>
    <row r="1864" spans="1:4">
      <c r="A1864" s="30">
        <v>83489</v>
      </c>
      <c r="B1864" s="31" t="s">
        <v>4131</v>
      </c>
      <c r="C1864" s="32" t="s">
        <v>197</v>
      </c>
      <c r="D1864" s="30" t="s">
        <v>4132</v>
      </c>
    </row>
    <row r="1865" spans="1:4">
      <c r="A1865" s="33">
        <v>83490</v>
      </c>
      <c r="B1865" s="34" t="s">
        <v>4133</v>
      </c>
      <c r="C1865" s="35" t="s">
        <v>197</v>
      </c>
      <c r="D1865" s="33" t="s">
        <v>4134</v>
      </c>
    </row>
    <row r="1866" spans="1:4">
      <c r="A1866" s="30">
        <v>83491</v>
      </c>
      <c r="B1866" s="31" t="s">
        <v>4135</v>
      </c>
      <c r="C1866" s="32" t="s">
        <v>197</v>
      </c>
      <c r="D1866" s="30" t="s">
        <v>4136</v>
      </c>
    </row>
    <row r="1867" spans="1:4">
      <c r="A1867" s="33">
        <v>83492</v>
      </c>
      <c r="B1867" s="34" t="s">
        <v>4137</v>
      </c>
      <c r="C1867" s="35" t="s">
        <v>197</v>
      </c>
      <c r="D1867" s="33" t="s">
        <v>4138</v>
      </c>
    </row>
    <row r="1868" spans="1:4">
      <c r="A1868" s="30">
        <v>83493</v>
      </c>
      <c r="B1868" s="31" t="s">
        <v>4139</v>
      </c>
      <c r="C1868" s="32" t="s">
        <v>197</v>
      </c>
      <c r="D1868" s="30" t="s">
        <v>4112</v>
      </c>
    </row>
    <row r="1869" spans="1:4">
      <c r="A1869" s="33">
        <v>85195</v>
      </c>
      <c r="B1869" s="34" t="s">
        <v>4140</v>
      </c>
      <c r="C1869" s="35" t="s">
        <v>197</v>
      </c>
      <c r="D1869" s="33" t="s">
        <v>4141</v>
      </c>
    </row>
    <row r="1870" spans="1:4">
      <c r="A1870" s="30">
        <v>88547</v>
      </c>
      <c r="B1870" s="31" t="s">
        <v>4142</v>
      </c>
      <c r="C1870" s="32" t="s">
        <v>197</v>
      </c>
      <c r="D1870" s="30" t="s">
        <v>4143</v>
      </c>
    </row>
    <row r="1871" spans="1:4" ht="31.5">
      <c r="A1871" s="33">
        <v>72283</v>
      </c>
      <c r="B1871" s="34" t="s">
        <v>4144</v>
      </c>
      <c r="C1871" s="35" t="s">
        <v>197</v>
      </c>
      <c r="D1871" s="33" t="s">
        <v>4145</v>
      </c>
    </row>
    <row r="1872" spans="1:4" ht="31.5">
      <c r="A1872" s="30">
        <v>72284</v>
      </c>
      <c r="B1872" s="31" t="s">
        <v>4146</v>
      </c>
      <c r="C1872" s="32" t="s">
        <v>197</v>
      </c>
      <c r="D1872" s="30" t="s">
        <v>4147</v>
      </c>
    </row>
    <row r="1873" spans="1:4">
      <c r="A1873" s="33">
        <v>72287</v>
      </c>
      <c r="B1873" s="34" t="s">
        <v>4148</v>
      </c>
      <c r="C1873" s="35" t="s">
        <v>197</v>
      </c>
      <c r="D1873" s="33" t="s">
        <v>4149</v>
      </c>
    </row>
    <row r="1874" spans="1:4">
      <c r="A1874" s="30">
        <v>72288</v>
      </c>
      <c r="B1874" s="31" t="s">
        <v>4150</v>
      </c>
      <c r="C1874" s="32" t="s">
        <v>197</v>
      </c>
      <c r="D1874" s="30" t="s">
        <v>4151</v>
      </c>
    </row>
    <row r="1875" spans="1:4">
      <c r="A1875" s="33">
        <v>72553</v>
      </c>
      <c r="B1875" s="34" t="s">
        <v>4152</v>
      </c>
      <c r="C1875" s="35" t="s">
        <v>197</v>
      </c>
      <c r="D1875" s="33" t="s">
        <v>4153</v>
      </c>
    </row>
    <row r="1876" spans="1:4">
      <c r="A1876" s="30">
        <v>72554</v>
      </c>
      <c r="B1876" s="31" t="s">
        <v>4154</v>
      </c>
      <c r="C1876" s="32" t="s">
        <v>197</v>
      </c>
      <c r="D1876" s="30" t="s">
        <v>4155</v>
      </c>
    </row>
    <row r="1877" spans="1:4">
      <c r="A1877" s="33" t="s">
        <v>4156</v>
      </c>
      <c r="B1877" s="34" t="s">
        <v>4157</v>
      </c>
      <c r="C1877" s="35" t="s">
        <v>197</v>
      </c>
      <c r="D1877" s="33" t="s">
        <v>4158</v>
      </c>
    </row>
    <row r="1878" spans="1:4">
      <c r="A1878" s="30" t="s">
        <v>4159</v>
      </c>
      <c r="B1878" s="31" t="s">
        <v>4160</v>
      </c>
      <c r="C1878" s="32" t="s">
        <v>197</v>
      </c>
      <c r="D1878" s="30" t="s">
        <v>4161</v>
      </c>
    </row>
    <row r="1879" spans="1:4">
      <c r="A1879" s="33">
        <v>83633</v>
      </c>
      <c r="B1879" s="34" t="s">
        <v>4162</v>
      </c>
      <c r="C1879" s="35" t="s">
        <v>197</v>
      </c>
      <c r="D1879" s="33" t="s">
        <v>4163</v>
      </c>
    </row>
    <row r="1880" spans="1:4">
      <c r="A1880" s="30">
        <v>83634</v>
      </c>
      <c r="B1880" s="31" t="s">
        <v>4164</v>
      </c>
      <c r="C1880" s="32" t="s">
        <v>197</v>
      </c>
      <c r="D1880" s="30" t="s">
        <v>4165</v>
      </c>
    </row>
    <row r="1881" spans="1:4">
      <c r="A1881" s="33">
        <v>83635</v>
      </c>
      <c r="B1881" s="34" t="s">
        <v>4166</v>
      </c>
      <c r="C1881" s="35" t="s">
        <v>197</v>
      </c>
      <c r="D1881" s="33" t="s">
        <v>4167</v>
      </c>
    </row>
    <row r="1882" spans="1:4">
      <c r="A1882" s="30">
        <v>72337</v>
      </c>
      <c r="B1882" s="31" t="s">
        <v>4168</v>
      </c>
      <c r="C1882" s="32" t="s">
        <v>197</v>
      </c>
      <c r="D1882" s="30" t="s">
        <v>3485</v>
      </c>
    </row>
    <row r="1883" spans="1:4">
      <c r="A1883" s="33">
        <v>73688</v>
      </c>
      <c r="B1883" s="34" t="s">
        <v>4169</v>
      </c>
      <c r="C1883" s="35" t="s">
        <v>6</v>
      </c>
      <c r="D1883" s="33" t="s">
        <v>4170</v>
      </c>
    </row>
    <row r="1884" spans="1:4">
      <c r="A1884" s="30">
        <v>73689</v>
      </c>
      <c r="B1884" s="31" t="s">
        <v>4171</v>
      </c>
      <c r="C1884" s="32" t="s">
        <v>6</v>
      </c>
      <c r="D1884" s="30" t="s">
        <v>4172</v>
      </c>
    </row>
    <row r="1885" spans="1:4">
      <c r="A1885" s="33">
        <v>73690</v>
      </c>
      <c r="B1885" s="34" t="s">
        <v>4173</v>
      </c>
      <c r="C1885" s="35" t="s">
        <v>6</v>
      </c>
      <c r="D1885" s="33" t="s">
        <v>1586</v>
      </c>
    </row>
    <row r="1886" spans="1:4">
      <c r="A1886" s="30" t="s">
        <v>4174</v>
      </c>
      <c r="B1886" s="31" t="s">
        <v>4175</v>
      </c>
      <c r="C1886" s="32" t="s">
        <v>197</v>
      </c>
      <c r="D1886" s="30" t="s">
        <v>4176</v>
      </c>
    </row>
    <row r="1887" spans="1:4">
      <c r="A1887" s="33" t="s">
        <v>4177</v>
      </c>
      <c r="B1887" s="34" t="s">
        <v>4178</v>
      </c>
      <c r="C1887" s="35" t="s">
        <v>197</v>
      </c>
      <c r="D1887" s="33" t="s">
        <v>4179</v>
      </c>
    </row>
    <row r="1888" spans="1:4">
      <c r="A1888" s="30" t="s">
        <v>4180</v>
      </c>
      <c r="B1888" s="31" t="s">
        <v>4181</v>
      </c>
      <c r="C1888" s="32" t="s">
        <v>197</v>
      </c>
      <c r="D1888" s="30" t="s">
        <v>4182</v>
      </c>
    </row>
    <row r="1889" spans="1:4">
      <c r="A1889" s="33" t="s">
        <v>4183</v>
      </c>
      <c r="B1889" s="34" t="s">
        <v>4184</v>
      </c>
      <c r="C1889" s="35" t="s">
        <v>6</v>
      </c>
      <c r="D1889" s="33" t="s">
        <v>4185</v>
      </c>
    </row>
    <row r="1890" spans="1:4">
      <c r="A1890" s="30" t="s">
        <v>4186</v>
      </c>
      <c r="B1890" s="31" t="s">
        <v>4187</v>
      </c>
      <c r="C1890" s="32" t="s">
        <v>6</v>
      </c>
      <c r="D1890" s="30" t="s">
        <v>4188</v>
      </c>
    </row>
    <row r="1891" spans="1:4">
      <c r="A1891" s="33" t="s">
        <v>4189</v>
      </c>
      <c r="B1891" s="34" t="s">
        <v>4190</v>
      </c>
      <c r="C1891" s="35" t="s">
        <v>6</v>
      </c>
      <c r="D1891" s="33" t="s">
        <v>1375</v>
      </c>
    </row>
    <row r="1892" spans="1:4">
      <c r="A1892" s="30" t="s">
        <v>4191</v>
      </c>
      <c r="B1892" s="31" t="s">
        <v>4192</v>
      </c>
      <c r="C1892" s="32" t="s">
        <v>6</v>
      </c>
      <c r="D1892" s="30" t="s">
        <v>4193</v>
      </c>
    </row>
    <row r="1893" spans="1:4">
      <c r="A1893" s="33" t="s">
        <v>4194</v>
      </c>
      <c r="B1893" s="34" t="s">
        <v>4195</v>
      </c>
      <c r="C1893" s="35" t="s">
        <v>6</v>
      </c>
      <c r="D1893" s="33" t="s">
        <v>4196</v>
      </c>
    </row>
    <row r="1894" spans="1:4">
      <c r="A1894" s="30" t="s">
        <v>4197</v>
      </c>
      <c r="B1894" s="31" t="s">
        <v>4198</v>
      </c>
      <c r="C1894" s="32" t="s">
        <v>6</v>
      </c>
      <c r="D1894" s="30" t="s">
        <v>4199</v>
      </c>
    </row>
    <row r="1895" spans="1:4">
      <c r="A1895" s="33" t="s">
        <v>4200</v>
      </c>
      <c r="B1895" s="34" t="s">
        <v>4201</v>
      </c>
      <c r="C1895" s="35" t="s">
        <v>6</v>
      </c>
      <c r="D1895" s="33" t="s">
        <v>4202</v>
      </c>
    </row>
    <row r="1896" spans="1:4">
      <c r="A1896" s="30" t="s">
        <v>4203</v>
      </c>
      <c r="B1896" s="31" t="s">
        <v>4204</v>
      </c>
      <c r="C1896" s="32" t="s">
        <v>6</v>
      </c>
      <c r="D1896" s="30" t="s">
        <v>4205</v>
      </c>
    </row>
    <row r="1897" spans="1:4">
      <c r="A1897" s="33" t="s">
        <v>4206</v>
      </c>
      <c r="B1897" s="34" t="s">
        <v>4207</v>
      </c>
      <c r="C1897" s="35" t="s">
        <v>6</v>
      </c>
      <c r="D1897" s="33" t="s">
        <v>1186</v>
      </c>
    </row>
    <row r="1898" spans="1:4">
      <c r="A1898" s="30" t="s">
        <v>4208</v>
      </c>
      <c r="B1898" s="31" t="s">
        <v>4209</v>
      </c>
      <c r="C1898" s="32" t="s">
        <v>6</v>
      </c>
      <c r="D1898" s="30" t="s">
        <v>568</v>
      </c>
    </row>
    <row r="1899" spans="1:4">
      <c r="A1899" s="33" t="s">
        <v>4210</v>
      </c>
      <c r="B1899" s="34" t="s">
        <v>4211</v>
      </c>
      <c r="C1899" s="35" t="s">
        <v>6</v>
      </c>
      <c r="D1899" s="33" t="s">
        <v>81</v>
      </c>
    </row>
    <row r="1900" spans="1:4">
      <c r="A1900" s="30" t="s">
        <v>4212</v>
      </c>
      <c r="B1900" s="31" t="s">
        <v>4213</v>
      </c>
      <c r="C1900" s="32" t="s">
        <v>6</v>
      </c>
      <c r="D1900" s="30" t="s">
        <v>1519</v>
      </c>
    </row>
    <row r="1901" spans="1:4">
      <c r="A1901" s="33" t="s">
        <v>4214</v>
      </c>
      <c r="B1901" s="34" t="s">
        <v>4215</v>
      </c>
      <c r="C1901" s="35" t="s">
        <v>6</v>
      </c>
      <c r="D1901" s="33" t="s">
        <v>4216</v>
      </c>
    </row>
    <row r="1902" spans="1:4">
      <c r="A1902" s="30" t="s">
        <v>4217</v>
      </c>
      <c r="B1902" s="31" t="s">
        <v>4218</v>
      </c>
      <c r="C1902" s="32" t="s">
        <v>6</v>
      </c>
      <c r="D1902" s="30" t="s">
        <v>4219</v>
      </c>
    </row>
    <row r="1903" spans="1:4">
      <c r="A1903" s="33">
        <v>83366</v>
      </c>
      <c r="B1903" s="34" t="s">
        <v>4220</v>
      </c>
      <c r="C1903" s="35" t="s">
        <v>197</v>
      </c>
      <c r="D1903" s="33" t="s">
        <v>4221</v>
      </c>
    </row>
    <row r="1904" spans="1:4">
      <c r="A1904" s="30">
        <v>83367</v>
      </c>
      <c r="B1904" s="31" t="s">
        <v>4222</v>
      </c>
      <c r="C1904" s="32" t="s">
        <v>197</v>
      </c>
      <c r="D1904" s="30" t="s">
        <v>4223</v>
      </c>
    </row>
    <row r="1905" spans="1:4">
      <c r="A1905" s="33">
        <v>83368</v>
      </c>
      <c r="B1905" s="34" t="s">
        <v>4224</v>
      </c>
      <c r="C1905" s="35" t="s">
        <v>197</v>
      </c>
      <c r="D1905" s="33" t="s">
        <v>4225</v>
      </c>
    </row>
    <row r="1906" spans="1:4" ht="31.5">
      <c r="A1906" s="30">
        <v>83369</v>
      </c>
      <c r="B1906" s="31" t="s">
        <v>4226</v>
      </c>
      <c r="C1906" s="32" t="s">
        <v>197</v>
      </c>
      <c r="D1906" s="30" t="s">
        <v>4227</v>
      </c>
    </row>
    <row r="1907" spans="1:4" ht="31.5">
      <c r="A1907" s="33">
        <v>83370</v>
      </c>
      <c r="B1907" s="34" t="s">
        <v>4228</v>
      </c>
      <c r="C1907" s="35" t="s">
        <v>197</v>
      </c>
      <c r="D1907" s="33" t="s">
        <v>4229</v>
      </c>
    </row>
    <row r="1908" spans="1:4" ht="31.5">
      <c r="A1908" s="30">
        <v>83371</v>
      </c>
      <c r="B1908" s="31" t="s">
        <v>4230</v>
      </c>
      <c r="C1908" s="32" t="s">
        <v>197</v>
      </c>
      <c r="D1908" s="30" t="s">
        <v>4231</v>
      </c>
    </row>
    <row r="1909" spans="1:4">
      <c r="A1909" s="33">
        <v>83639</v>
      </c>
      <c r="B1909" s="34" t="s">
        <v>4232</v>
      </c>
      <c r="C1909" s="35" t="s">
        <v>6</v>
      </c>
      <c r="D1909" s="33" t="s">
        <v>4233</v>
      </c>
    </row>
    <row r="1910" spans="1:4" ht="31.5">
      <c r="A1910" s="30">
        <v>84676</v>
      </c>
      <c r="B1910" s="31" t="s">
        <v>4234</v>
      </c>
      <c r="C1910" s="32" t="s">
        <v>197</v>
      </c>
      <c r="D1910" s="30" t="s">
        <v>4235</v>
      </c>
    </row>
    <row r="1911" spans="1:4">
      <c r="A1911" s="33">
        <v>84796</v>
      </c>
      <c r="B1911" s="34" t="s">
        <v>4236</v>
      </c>
      <c r="C1911" s="35" t="s">
        <v>197</v>
      </c>
      <c r="D1911" s="33" t="s">
        <v>4237</v>
      </c>
    </row>
    <row r="1912" spans="1:4">
      <c r="A1912" s="30">
        <v>84798</v>
      </c>
      <c r="B1912" s="31" t="s">
        <v>4238</v>
      </c>
      <c r="C1912" s="32" t="s">
        <v>197</v>
      </c>
      <c r="D1912" s="30" t="s">
        <v>4239</v>
      </c>
    </row>
    <row r="1913" spans="1:4">
      <c r="A1913" s="33">
        <v>83636</v>
      </c>
      <c r="B1913" s="34" t="s">
        <v>4240</v>
      </c>
      <c r="C1913" s="35" t="s">
        <v>365</v>
      </c>
      <c r="D1913" s="33" t="s">
        <v>4241</v>
      </c>
    </row>
    <row r="1914" spans="1:4">
      <c r="A1914" s="30">
        <v>83637</v>
      </c>
      <c r="B1914" s="31" t="s">
        <v>4242</v>
      </c>
      <c r="C1914" s="32" t="s">
        <v>365</v>
      </c>
      <c r="D1914" s="30" t="s">
        <v>4243</v>
      </c>
    </row>
    <row r="1915" spans="1:4">
      <c r="A1915" s="33" t="s">
        <v>4244</v>
      </c>
      <c r="B1915" s="34" t="s">
        <v>4245</v>
      </c>
      <c r="C1915" s="35" t="s">
        <v>197</v>
      </c>
      <c r="D1915" s="33" t="s">
        <v>4246</v>
      </c>
    </row>
    <row r="1916" spans="1:4">
      <c r="A1916" s="30">
        <v>85120</v>
      </c>
      <c r="B1916" s="31" t="s">
        <v>4247</v>
      </c>
      <c r="C1916" s="32" t="s">
        <v>197</v>
      </c>
      <c r="D1916" s="30" t="s">
        <v>4248</v>
      </c>
    </row>
    <row r="1917" spans="1:4">
      <c r="A1917" s="33">
        <v>83486</v>
      </c>
      <c r="B1917" s="34" t="s">
        <v>4249</v>
      </c>
      <c r="C1917" s="35" t="s">
        <v>197</v>
      </c>
      <c r="D1917" s="33" t="s">
        <v>4250</v>
      </c>
    </row>
    <row r="1918" spans="1:4">
      <c r="A1918" s="30">
        <v>83643</v>
      </c>
      <c r="B1918" s="31" t="s">
        <v>4251</v>
      </c>
      <c r="C1918" s="32" t="s">
        <v>197</v>
      </c>
      <c r="D1918" s="30" t="s">
        <v>4252</v>
      </c>
    </row>
    <row r="1919" spans="1:4">
      <c r="A1919" s="33">
        <v>83644</v>
      </c>
      <c r="B1919" s="34" t="s">
        <v>4253</v>
      </c>
      <c r="C1919" s="35" t="s">
        <v>197</v>
      </c>
      <c r="D1919" s="33" t="s">
        <v>4254</v>
      </c>
    </row>
    <row r="1920" spans="1:4">
      <c r="A1920" s="30">
        <v>83645</v>
      </c>
      <c r="B1920" s="31" t="s">
        <v>4255</v>
      </c>
      <c r="C1920" s="32" t="s">
        <v>197</v>
      </c>
      <c r="D1920" s="30" t="s">
        <v>4256</v>
      </c>
    </row>
    <row r="1921" spans="1:4">
      <c r="A1921" s="33">
        <v>83646</v>
      </c>
      <c r="B1921" s="34" t="s">
        <v>4257</v>
      </c>
      <c r="C1921" s="35" t="s">
        <v>197</v>
      </c>
      <c r="D1921" s="33" t="s">
        <v>4258</v>
      </c>
    </row>
    <row r="1922" spans="1:4">
      <c r="A1922" s="30">
        <v>83647</v>
      </c>
      <c r="B1922" s="31" t="s">
        <v>4259</v>
      </c>
      <c r="C1922" s="32" t="s">
        <v>197</v>
      </c>
      <c r="D1922" s="30" t="s">
        <v>4260</v>
      </c>
    </row>
    <row r="1923" spans="1:4">
      <c r="A1923" s="33">
        <v>83648</v>
      </c>
      <c r="B1923" s="34" t="s">
        <v>4261</v>
      </c>
      <c r="C1923" s="35" t="s">
        <v>197</v>
      </c>
      <c r="D1923" s="33" t="s">
        <v>4262</v>
      </c>
    </row>
    <row r="1924" spans="1:4">
      <c r="A1924" s="30">
        <v>83649</v>
      </c>
      <c r="B1924" s="31" t="s">
        <v>4263</v>
      </c>
      <c r="C1924" s="32" t="s">
        <v>197</v>
      </c>
      <c r="D1924" s="30" t="s">
        <v>4264</v>
      </c>
    </row>
    <row r="1925" spans="1:4">
      <c r="A1925" s="33">
        <v>83650</v>
      </c>
      <c r="B1925" s="34" t="s">
        <v>4265</v>
      </c>
      <c r="C1925" s="35" t="s">
        <v>197</v>
      </c>
      <c r="D1925" s="33" t="s">
        <v>4266</v>
      </c>
    </row>
    <row r="1926" spans="1:4">
      <c r="A1926" s="30" t="s">
        <v>4267</v>
      </c>
      <c r="B1926" s="31" t="s">
        <v>4268</v>
      </c>
      <c r="C1926" s="32" t="s">
        <v>6</v>
      </c>
      <c r="D1926" s="30" t="s">
        <v>4269</v>
      </c>
    </row>
    <row r="1927" spans="1:4">
      <c r="A1927" s="33" t="s">
        <v>4270</v>
      </c>
      <c r="B1927" s="34" t="s">
        <v>4271</v>
      </c>
      <c r="C1927" s="35" t="s">
        <v>6</v>
      </c>
      <c r="D1927" s="33" t="s">
        <v>4272</v>
      </c>
    </row>
    <row r="1928" spans="1:4">
      <c r="A1928" s="30" t="s">
        <v>4273</v>
      </c>
      <c r="B1928" s="31" t="s">
        <v>4274</v>
      </c>
      <c r="C1928" s="32" t="s">
        <v>6</v>
      </c>
      <c r="D1928" s="30" t="s">
        <v>4275</v>
      </c>
    </row>
    <row r="1929" spans="1:4">
      <c r="A1929" s="33" t="s">
        <v>4276</v>
      </c>
      <c r="B1929" s="34" t="s">
        <v>4277</v>
      </c>
      <c r="C1929" s="35" t="s">
        <v>6</v>
      </c>
      <c r="D1929" s="33" t="s">
        <v>4278</v>
      </c>
    </row>
    <row r="1930" spans="1:4">
      <c r="A1930" s="30" t="s">
        <v>4279</v>
      </c>
      <c r="B1930" s="31" t="s">
        <v>4280</v>
      </c>
      <c r="C1930" s="32" t="s">
        <v>6</v>
      </c>
      <c r="D1930" s="30" t="s">
        <v>1209</v>
      </c>
    </row>
    <row r="1931" spans="1:4">
      <c r="A1931" s="33" t="s">
        <v>4281</v>
      </c>
      <c r="B1931" s="34" t="s">
        <v>4282</v>
      </c>
      <c r="C1931" s="35" t="s">
        <v>6</v>
      </c>
      <c r="D1931" s="33" t="s">
        <v>4283</v>
      </c>
    </row>
    <row r="1932" spans="1:4">
      <c r="A1932" s="30" t="s">
        <v>4284</v>
      </c>
      <c r="B1932" s="31" t="s">
        <v>4285</v>
      </c>
      <c r="C1932" s="32" t="s">
        <v>6</v>
      </c>
      <c r="D1932" s="30" t="s">
        <v>4286</v>
      </c>
    </row>
    <row r="1933" spans="1:4">
      <c r="A1933" s="33" t="s">
        <v>4287</v>
      </c>
      <c r="B1933" s="34" t="s">
        <v>4288</v>
      </c>
      <c r="C1933" s="35" t="s">
        <v>6</v>
      </c>
      <c r="D1933" s="33" t="s">
        <v>4289</v>
      </c>
    </row>
    <row r="1934" spans="1:4">
      <c r="A1934" s="30" t="s">
        <v>4290</v>
      </c>
      <c r="B1934" s="31" t="s">
        <v>4291</v>
      </c>
      <c r="C1934" s="32" t="s">
        <v>6</v>
      </c>
      <c r="D1934" s="30" t="s">
        <v>4292</v>
      </c>
    </row>
    <row r="1935" spans="1:4">
      <c r="A1935" s="33" t="s">
        <v>4293</v>
      </c>
      <c r="B1935" s="34" t="s">
        <v>4294</v>
      </c>
      <c r="C1935" s="35" t="s">
        <v>6</v>
      </c>
      <c r="D1935" s="33" t="s">
        <v>4295</v>
      </c>
    </row>
    <row r="1936" spans="1:4">
      <c r="A1936" s="30" t="s">
        <v>4296</v>
      </c>
      <c r="B1936" s="31" t="s">
        <v>4297</v>
      </c>
      <c r="C1936" s="32" t="s">
        <v>6</v>
      </c>
      <c r="D1936" s="30" t="s">
        <v>4298</v>
      </c>
    </row>
    <row r="1937" spans="1:4">
      <c r="A1937" s="33" t="s">
        <v>4299</v>
      </c>
      <c r="B1937" s="34" t="s">
        <v>4300</v>
      </c>
      <c r="C1937" s="35" t="s">
        <v>6</v>
      </c>
      <c r="D1937" s="33" t="s">
        <v>3970</v>
      </c>
    </row>
    <row r="1938" spans="1:4">
      <c r="A1938" s="30" t="s">
        <v>4301</v>
      </c>
      <c r="B1938" s="31" t="s">
        <v>4302</v>
      </c>
      <c r="C1938" s="32" t="s">
        <v>6</v>
      </c>
      <c r="D1938" s="30" t="s">
        <v>4303</v>
      </c>
    </row>
    <row r="1939" spans="1:4">
      <c r="A1939" s="33" t="s">
        <v>4304</v>
      </c>
      <c r="B1939" s="34" t="s">
        <v>4305</v>
      </c>
      <c r="C1939" s="35" t="s">
        <v>6</v>
      </c>
      <c r="D1939" s="33" t="s">
        <v>4306</v>
      </c>
    </row>
    <row r="1940" spans="1:4">
      <c r="A1940" s="30" t="s">
        <v>4307</v>
      </c>
      <c r="B1940" s="31" t="s">
        <v>4308</v>
      </c>
      <c r="C1940" s="32" t="s">
        <v>6</v>
      </c>
      <c r="D1940" s="30" t="s">
        <v>4309</v>
      </c>
    </row>
    <row r="1941" spans="1:4">
      <c r="A1941" s="33" t="s">
        <v>4310</v>
      </c>
      <c r="B1941" s="34" t="s">
        <v>4311</v>
      </c>
      <c r="C1941" s="35" t="s">
        <v>6</v>
      </c>
      <c r="D1941" s="33" t="s">
        <v>4312</v>
      </c>
    </row>
    <row r="1942" spans="1:4">
      <c r="A1942" s="30" t="s">
        <v>4313</v>
      </c>
      <c r="B1942" s="31" t="s">
        <v>4314</v>
      </c>
      <c r="C1942" s="32" t="s">
        <v>6</v>
      </c>
      <c r="D1942" s="30" t="s">
        <v>4315</v>
      </c>
    </row>
    <row r="1943" spans="1:4">
      <c r="A1943" s="33" t="s">
        <v>4316</v>
      </c>
      <c r="B1943" s="34" t="s">
        <v>4317</v>
      </c>
      <c r="C1943" s="35" t="s">
        <v>6</v>
      </c>
      <c r="D1943" s="33" t="s">
        <v>4318</v>
      </c>
    </row>
    <row r="1944" spans="1:4">
      <c r="A1944" s="30" t="s">
        <v>4319</v>
      </c>
      <c r="B1944" s="31" t="s">
        <v>4320</v>
      </c>
      <c r="C1944" s="32" t="s">
        <v>6</v>
      </c>
      <c r="D1944" s="30" t="s">
        <v>4321</v>
      </c>
    </row>
    <row r="1945" spans="1:4">
      <c r="A1945" s="33" t="s">
        <v>4322</v>
      </c>
      <c r="B1945" s="34" t="s">
        <v>4323</v>
      </c>
      <c r="C1945" s="35" t="s">
        <v>6</v>
      </c>
      <c r="D1945" s="33" t="s">
        <v>4324</v>
      </c>
    </row>
    <row r="1946" spans="1:4" ht="31.5">
      <c r="A1946" s="30" t="s">
        <v>4325</v>
      </c>
      <c r="B1946" s="31" t="s">
        <v>4326</v>
      </c>
      <c r="C1946" s="32" t="s">
        <v>6</v>
      </c>
      <c r="D1946" s="30" t="s">
        <v>4327</v>
      </c>
    </row>
    <row r="1947" spans="1:4">
      <c r="A1947" s="33" t="s">
        <v>4328</v>
      </c>
      <c r="B1947" s="34" t="s">
        <v>4329</v>
      </c>
      <c r="C1947" s="35" t="s">
        <v>6</v>
      </c>
      <c r="D1947" s="33" t="s">
        <v>4330</v>
      </c>
    </row>
    <row r="1948" spans="1:4">
      <c r="A1948" s="30" t="s">
        <v>4331</v>
      </c>
      <c r="B1948" s="31" t="s">
        <v>4332</v>
      </c>
      <c r="C1948" s="32" t="s">
        <v>6</v>
      </c>
      <c r="D1948" s="30" t="s">
        <v>4333</v>
      </c>
    </row>
    <row r="1949" spans="1:4">
      <c r="A1949" s="33" t="s">
        <v>4334</v>
      </c>
      <c r="B1949" s="34" t="s">
        <v>4335</v>
      </c>
      <c r="C1949" s="35" t="s">
        <v>6</v>
      </c>
      <c r="D1949" s="33" t="s">
        <v>4336</v>
      </c>
    </row>
    <row r="1950" spans="1:4">
      <c r="A1950" s="30">
        <v>83706</v>
      </c>
      <c r="B1950" s="31" t="s">
        <v>4337</v>
      </c>
      <c r="C1950" s="32" t="s">
        <v>6</v>
      </c>
      <c r="D1950" s="30" t="s">
        <v>4338</v>
      </c>
    </row>
    <row r="1951" spans="1:4">
      <c r="A1951" s="33">
        <v>83707</v>
      </c>
      <c r="B1951" s="34" t="s">
        <v>4339</v>
      </c>
      <c r="C1951" s="35" t="s">
        <v>6</v>
      </c>
      <c r="D1951" s="33" t="s">
        <v>4340</v>
      </c>
    </row>
    <row r="1952" spans="1:4">
      <c r="A1952" s="30">
        <v>83727</v>
      </c>
      <c r="B1952" s="31" t="s">
        <v>4341</v>
      </c>
      <c r="C1952" s="32" t="s">
        <v>6</v>
      </c>
      <c r="D1952" s="30" t="s">
        <v>4342</v>
      </c>
    </row>
    <row r="1953" spans="1:4" ht="31.5">
      <c r="A1953" s="33">
        <v>89355</v>
      </c>
      <c r="B1953" s="34" t="s">
        <v>4343</v>
      </c>
      <c r="C1953" s="35" t="s">
        <v>6</v>
      </c>
      <c r="D1953" s="33" t="s">
        <v>3424</v>
      </c>
    </row>
    <row r="1954" spans="1:4" ht="31.5">
      <c r="A1954" s="30">
        <v>89356</v>
      </c>
      <c r="B1954" s="31" t="s">
        <v>4344</v>
      </c>
      <c r="C1954" s="32" t="s">
        <v>6</v>
      </c>
      <c r="D1954" s="30" t="s">
        <v>4345</v>
      </c>
    </row>
    <row r="1955" spans="1:4" ht="31.5">
      <c r="A1955" s="33">
        <v>89357</v>
      </c>
      <c r="B1955" s="34" t="s">
        <v>4346</v>
      </c>
      <c r="C1955" s="35" t="s">
        <v>6</v>
      </c>
      <c r="D1955" s="33" t="s">
        <v>4347</v>
      </c>
    </row>
    <row r="1956" spans="1:4" ht="31.5">
      <c r="A1956" s="30">
        <v>89401</v>
      </c>
      <c r="B1956" s="31" t="s">
        <v>4348</v>
      </c>
      <c r="C1956" s="32" t="s">
        <v>6</v>
      </c>
      <c r="D1956" s="30" t="s">
        <v>4349</v>
      </c>
    </row>
    <row r="1957" spans="1:4" ht="31.5">
      <c r="A1957" s="33">
        <v>89402</v>
      </c>
      <c r="B1957" s="34" t="s">
        <v>4350</v>
      </c>
      <c r="C1957" s="35" t="s">
        <v>6</v>
      </c>
      <c r="D1957" s="33" t="s">
        <v>4351</v>
      </c>
    </row>
    <row r="1958" spans="1:4" ht="31.5">
      <c r="A1958" s="30">
        <v>89403</v>
      </c>
      <c r="B1958" s="31" t="s">
        <v>4352</v>
      </c>
      <c r="C1958" s="32" t="s">
        <v>6</v>
      </c>
      <c r="D1958" s="30" t="s">
        <v>110</v>
      </c>
    </row>
    <row r="1959" spans="1:4">
      <c r="A1959" s="33">
        <v>89446</v>
      </c>
      <c r="B1959" s="34" t="s">
        <v>4353</v>
      </c>
      <c r="C1959" s="35" t="s">
        <v>6</v>
      </c>
      <c r="D1959" s="33" t="s">
        <v>4354</v>
      </c>
    </row>
    <row r="1960" spans="1:4">
      <c r="A1960" s="30">
        <v>89447</v>
      </c>
      <c r="B1960" s="31" t="s">
        <v>4355</v>
      </c>
      <c r="C1960" s="32" t="s">
        <v>6</v>
      </c>
      <c r="D1960" s="30" t="s">
        <v>4356</v>
      </c>
    </row>
    <row r="1961" spans="1:4">
      <c r="A1961" s="33">
        <v>89448</v>
      </c>
      <c r="B1961" s="34" t="s">
        <v>4357</v>
      </c>
      <c r="C1961" s="35" t="s">
        <v>6</v>
      </c>
      <c r="D1961" s="33" t="s">
        <v>4358</v>
      </c>
    </row>
    <row r="1962" spans="1:4">
      <c r="A1962" s="30">
        <v>89449</v>
      </c>
      <c r="B1962" s="31" t="s">
        <v>4359</v>
      </c>
      <c r="C1962" s="32" t="s">
        <v>6</v>
      </c>
      <c r="D1962" s="30" t="s">
        <v>4360</v>
      </c>
    </row>
    <row r="1963" spans="1:4">
      <c r="A1963" s="33">
        <v>89450</v>
      </c>
      <c r="B1963" s="34" t="s">
        <v>4361</v>
      </c>
      <c r="C1963" s="35" t="s">
        <v>6</v>
      </c>
      <c r="D1963" s="33" t="s">
        <v>4362</v>
      </c>
    </row>
    <row r="1964" spans="1:4">
      <c r="A1964" s="30">
        <v>89451</v>
      </c>
      <c r="B1964" s="31" t="s">
        <v>4363</v>
      </c>
      <c r="C1964" s="32" t="s">
        <v>6</v>
      </c>
      <c r="D1964" s="30" t="s">
        <v>4364</v>
      </c>
    </row>
    <row r="1965" spans="1:4">
      <c r="A1965" s="33">
        <v>89452</v>
      </c>
      <c r="B1965" s="34" t="s">
        <v>4365</v>
      </c>
      <c r="C1965" s="35" t="s">
        <v>6</v>
      </c>
      <c r="D1965" s="33" t="s">
        <v>4366</v>
      </c>
    </row>
    <row r="1966" spans="1:4" ht="31.5">
      <c r="A1966" s="30">
        <v>89508</v>
      </c>
      <c r="B1966" s="31" t="s">
        <v>4367</v>
      </c>
      <c r="C1966" s="32" t="s">
        <v>6</v>
      </c>
      <c r="D1966" s="30" t="s">
        <v>4368</v>
      </c>
    </row>
    <row r="1967" spans="1:4" ht="31.5">
      <c r="A1967" s="33">
        <v>89509</v>
      </c>
      <c r="B1967" s="34" t="s">
        <v>4369</v>
      </c>
      <c r="C1967" s="35" t="s">
        <v>6</v>
      </c>
      <c r="D1967" s="33" t="s">
        <v>4370</v>
      </c>
    </row>
    <row r="1968" spans="1:4" ht="31.5">
      <c r="A1968" s="30">
        <v>89511</v>
      </c>
      <c r="B1968" s="31" t="s">
        <v>4371</v>
      </c>
      <c r="C1968" s="32" t="s">
        <v>6</v>
      </c>
      <c r="D1968" s="30" t="s">
        <v>4372</v>
      </c>
    </row>
    <row r="1969" spans="1:4" ht="31.5">
      <c r="A1969" s="33">
        <v>89512</v>
      </c>
      <c r="B1969" s="34" t="s">
        <v>4373</v>
      </c>
      <c r="C1969" s="35" t="s">
        <v>6</v>
      </c>
      <c r="D1969" s="33" t="s">
        <v>4374</v>
      </c>
    </row>
    <row r="1970" spans="1:4" ht="31.5">
      <c r="A1970" s="30">
        <v>89576</v>
      </c>
      <c r="B1970" s="31" t="s">
        <v>4375</v>
      </c>
      <c r="C1970" s="32" t="s">
        <v>6</v>
      </c>
      <c r="D1970" s="30" t="s">
        <v>4376</v>
      </c>
    </row>
    <row r="1971" spans="1:4" ht="31.5">
      <c r="A1971" s="33">
        <v>89578</v>
      </c>
      <c r="B1971" s="34" t="s">
        <v>4377</v>
      </c>
      <c r="C1971" s="35" t="s">
        <v>6</v>
      </c>
      <c r="D1971" s="33" t="s">
        <v>4378</v>
      </c>
    </row>
    <row r="1972" spans="1:4" ht="31.5">
      <c r="A1972" s="30">
        <v>89580</v>
      </c>
      <c r="B1972" s="31" t="s">
        <v>4379</v>
      </c>
      <c r="C1972" s="32" t="s">
        <v>6</v>
      </c>
      <c r="D1972" s="30" t="s">
        <v>4380</v>
      </c>
    </row>
    <row r="1973" spans="1:4" ht="31.5">
      <c r="A1973" s="33">
        <v>89633</v>
      </c>
      <c r="B1973" s="34" t="s">
        <v>4381</v>
      </c>
      <c r="C1973" s="35" t="s">
        <v>6</v>
      </c>
      <c r="D1973" s="33" t="s">
        <v>3976</v>
      </c>
    </row>
    <row r="1974" spans="1:4" ht="31.5">
      <c r="A1974" s="30">
        <v>89634</v>
      </c>
      <c r="B1974" s="31" t="s">
        <v>4382</v>
      </c>
      <c r="C1974" s="32" t="s">
        <v>6</v>
      </c>
      <c r="D1974" s="30" t="s">
        <v>4383</v>
      </c>
    </row>
    <row r="1975" spans="1:4" ht="31.5">
      <c r="A1975" s="33">
        <v>89635</v>
      </c>
      <c r="B1975" s="34" t="s">
        <v>4384</v>
      </c>
      <c r="C1975" s="35" t="s">
        <v>6</v>
      </c>
      <c r="D1975" s="33" t="s">
        <v>4385</v>
      </c>
    </row>
    <row r="1976" spans="1:4" ht="31.5">
      <c r="A1976" s="30">
        <v>89711</v>
      </c>
      <c r="B1976" s="31" t="s">
        <v>4386</v>
      </c>
      <c r="C1976" s="32" t="s">
        <v>6</v>
      </c>
      <c r="D1976" s="30" t="s">
        <v>4387</v>
      </c>
    </row>
    <row r="1977" spans="1:4" ht="31.5">
      <c r="A1977" s="33">
        <v>89712</v>
      </c>
      <c r="B1977" s="34" t="s">
        <v>4388</v>
      </c>
      <c r="C1977" s="35" t="s">
        <v>6</v>
      </c>
      <c r="D1977" s="33" t="s">
        <v>4389</v>
      </c>
    </row>
    <row r="1978" spans="1:4" ht="31.5">
      <c r="A1978" s="30">
        <v>89713</v>
      </c>
      <c r="B1978" s="31" t="s">
        <v>4390</v>
      </c>
      <c r="C1978" s="32" t="s">
        <v>6</v>
      </c>
      <c r="D1978" s="30" t="s">
        <v>4391</v>
      </c>
    </row>
    <row r="1979" spans="1:4" ht="31.5">
      <c r="A1979" s="33">
        <v>89714</v>
      </c>
      <c r="B1979" s="34" t="s">
        <v>4392</v>
      </c>
      <c r="C1979" s="35" t="s">
        <v>6</v>
      </c>
      <c r="D1979" s="33" t="s">
        <v>4393</v>
      </c>
    </row>
    <row r="1980" spans="1:4" ht="31.5">
      <c r="A1980" s="30">
        <v>89716</v>
      </c>
      <c r="B1980" s="31" t="s">
        <v>4394</v>
      </c>
      <c r="C1980" s="32" t="s">
        <v>6</v>
      </c>
      <c r="D1980" s="30" t="s">
        <v>3445</v>
      </c>
    </row>
    <row r="1981" spans="1:4" ht="31.5">
      <c r="A1981" s="33">
        <v>89717</v>
      </c>
      <c r="B1981" s="34" t="s">
        <v>4395</v>
      </c>
      <c r="C1981" s="35" t="s">
        <v>6</v>
      </c>
      <c r="D1981" s="33" t="s">
        <v>4396</v>
      </c>
    </row>
    <row r="1982" spans="1:4" ht="31.5">
      <c r="A1982" s="30">
        <v>89798</v>
      </c>
      <c r="B1982" s="31" t="s">
        <v>4397</v>
      </c>
      <c r="C1982" s="32" t="s">
        <v>6</v>
      </c>
      <c r="D1982" s="30" t="s">
        <v>4398</v>
      </c>
    </row>
    <row r="1983" spans="1:4" ht="31.5">
      <c r="A1983" s="33">
        <v>89799</v>
      </c>
      <c r="B1983" s="34" t="s">
        <v>4399</v>
      </c>
      <c r="C1983" s="35" t="s">
        <v>6</v>
      </c>
      <c r="D1983" s="33" t="s">
        <v>4400</v>
      </c>
    </row>
    <row r="1984" spans="1:4" ht="31.5">
      <c r="A1984" s="30">
        <v>89800</v>
      </c>
      <c r="B1984" s="31" t="s">
        <v>4401</v>
      </c>
      <c r="C1984" s="32" t="s">
        <v>6</v>
      </c>
      <c r="D1984" s="30" t="s">
        <v>3273</v>
      </c>
    </row>
    <row r="1985" spans="1:4" ht="31.5">
      <c r="A1985" s="33">
        <v>89848</v>
      </c>
      <c r="B1985" s="34" t="s">
        <v>4402</v>
      </c>
      <c r="C1985" s="35" t="s">
        <v>6</v>
      </c>
      <c r="D1985" s="33" t="s">
        <v>4403</v>
      </c>
    </row>
    <row r="1986" spans="1:4" ht="31.5">
      <c r="A1986" s="30">
        <v>89849</v>
      </c>
      <c r="B1986" s="31" t="s">
        <v>4404</v>
      </c>
      <c r="C1986" s="32" t="s">
        <v>6</v>
      </c>
      <c r="D1986" s="30" t="s">
        <v>4405</v>
      </c>
    </row>
    <row r="1987" spans="1:4" ht="31.5">
      <c r="A1987" s="33">
        <v>89865</v>
      </c>
      <c r="B1987" s="34" t="s">
        <v>4406</v>
      </c>
      <c r="C1987" s="35" t="s">
        <v>6</v>
      </c>
      <c r="D1987" s="33" t="s">
        <v>4407</v>
      </c>
    </row>
    <row r="1988" spans="1:4">
      <c r="A1988" s="30">
        <v>72293</v>
      </c>
      <c r="B1988" s="31" t="s">
        <v>4408</v>
      </c>
      <c r="C1988" s="32" t="s">
        <v>197</v>
      </c>
      <c r="D1988" s="30" t="s">
        <v>4409</v>
      </c>
    </row>
    <row r="1989" spans="1:4">
      <c r="A1989" s="33">
        <v>72294</v>
      </c>
      <c r="B1989" s="34" t="s">
        <v>4410</v>
      </c>
      <c r="C1989" s="35" t="s">
        <v>197</v>
      </c>
      <c r="D1989" s="33" t="s">
        <v>4411</v>
      </c>
    </row>
    <row r="1990" spans="1:4">
      <c r="A1990" s="30">
        <v>72295</v>
      </c>
      <c r="B1990" s="31" t="s">
        <v>4412</v>
      </c>
      <c r="C1990" s="32" t="s">
        <v>197</v>
      </c>
      <c r="D1990" s="30" t="s">
        <v>4413</v>
      </c>
    </row>
    <row r="1991" spans="1:4">
      <c r="A1991" s="33">
        <v>72297</v>
      </c>
      <c r="B1991" s="34" t="s">
        <v>4414</v>
      </c>
      <c r="C1991" s="35" t="s">
        <v>197</v>
      </c>
      <c r="D1991" s="33" t="s">
        <v>4415</v>
      </c>
    </row>
    <row r="1992" spans="1:4">
      <c r="A1992" s="30">
        <v>72298</v>
      </c>
      <c r="B1992" s="31" t="s">
        <v>4416</v>
      </c>
      <c r="C1992" s="32" t="s">
        <v>197</v>
      </c>
      <c r="D1992" s="30" t="s">
        <v>4417</v>
      </c>
    </row>
    <row r="1993" spans="1:4">
      <c r="A1993" s="33">
        <v>72300</v>
      </c>
      <c r="B1993" s="34" t="s">
        <v>4418</v>
      </c>
      <c r="C1993" s="35" t="s">
        <v>197</v>
      </c>
      <c r="D1993" s="33" t="s">
        <v>4419</v>
      </c>
    </row>
    <row r="1994" spans="1:4">
      <c r="A1994" s="30">
        <v>72301</v>
      </c>
      <c r="B1994" s="31" t="s">
        <v>4420</v>
      </c>
      <c r="C1994" s="32" t="s">
        <v>197</v>
      </c>
      <c r="D1994" s="30" t="s">
        <v>4421</v>
      </c>
    </row>
    <row r="1995" spans="1:4">
      <c r="A1995" s="33">
        <v>72302</v>
      </c>
      <c r="B1995" s="34" t="s">
        <v>4422</v>
      </c>
      <c r="C1995" s="35" t="s">
        <v>197</v>
      </c>
      <c r="D1995" s="33" t="s">
        <v>4423</v>
      </c>
    </row>
    <row r="1996" spans="1:4">
      <c r="A1996" s="30">
        <v>72303</v>
      </c>
      <c r="B1996" s="31" t="s">
        <v>4424</v>
      </c>
      <c r="C1996" s="32" t="s">
        <v>197</v>
      </c>
      <c r="D1996" s="30" t="s">
        <v>4425</v>
      </c>
    </row>
    <row r="1997" spans="1:4">
      <c r="A1997" s="33">
        <v>72304</v>
      </c>
      <c r="B1997" s="34" t="s">
        <v>4426</v>
      </c>
      <c r="C1997" s="35" t="s">
        <v>197</v>
      </c>
      <c r="D1997" s="33" t="s">
        <v>4427</v>
      </c>
    </row>
    <row r="1998" spans="1:4">
      <c r="A1998" s="30">
        <v>72305</v>
      </c>
      <c r="B1998" s="31" t="s">
        <v>4428</v>
      </c>
      <c r="C1998" s="32" t="s">
        <v>197</v>
      </c>
      <c r="D1998" s="30" t="s">
        <v>4429</v>
      </c>
    </row>
    <row r="1999" spans="1:4">
      <c r="A1999" s="33">
        <v>72306</v>
      </c>
      <c r="B1999" s="34" t="s">
        <v>4430</v>
      </c>
      <c r="C1999" s="35" t="s">
        <v>197</v>
      </c>
      <c r="D1999" s="33" t="s">
        <v>4431</v>
      </c>
    </row>
    <row r="2000" spans="1:4">
      <c r="A2000" s="30">
        <v>72307</v>
      </c>
      <c r="B2000" s="31" t="s">
        <v>4432</v>
      </c>
      <c r="C2000" s="32" t="s">
        <v>197</v>
      </c>
      <c r="D2000" s="30" t="s">
        <v>4433</v>
      </c>
    </row>
    <row r="2001" spans="1:4">
      <c r="A2001" s="33">
        <v>72313</v>
      </c>
      <c r="B2001" s="34" t="s">
        <v>4434</v>
      </c>
      <c r="C2001" s="35" t="s">
        <v>197</v>
      </c>
      <c r="D2001" s="33" t="s">
        <v>4435</v>
      </c>
    </row>
    <row r="2002" spans="1:4">
      <c r="A2002" s="30">
        <v>72314</v>
      </c>
      <c r="B2002" s="31" t="s">
        <v>4436</v>
      </c>
      <c r="C2002" s="32" t="s">
        <v>197</v>
      </c>
      <c r="D2002" s="30" t="s">
        <v>4437</v>
      </c>
    </row>
    <row r="2003" spans="1:4">
      <c r="A2003" s="33">
        <v>72317</v>
      </c>
      <c r="B2003" s="34" t="s">
        <v>4438</v>
      </c>
      <c r="C2003" s="35" t="s">
        <v>197</v>
      </c>
      <c r="D2003" s="33" t="s">
        <v>4439</v>
      </c>
    </row>
    <row r="2004" spans="1:4">
      <c r="A2004" s="30">
        <v>72318</v>
      </c>
      <c r="B2004" s="31" t="s">
        <v>4440</v>
      </c>
      <c r="C2004" s="32" t="s">
        <v>197</v>
      </c>
      <c r="D2004" s="30" t="s">
        <v>4441</v>
      </c>
    </row>
    <row r="2005" spans="1:4">
      <c r="A2005" s="33">
        <v>72320</v>
      </c>
      <c r="B2005" s="34" t="s">
        <v>4442</v>
      </c>
      <c r="C2005" s="35" t="s">
        <v>197</v>
      </c>
      <c r="D2005" s="33" t="s">
        <v>4443</v>
      </c>
    </row>
    <row r="2006" spans="1:4">
      <c r="A2006" s="30">
        <v>72474</v>
      </c>
      <c r="B2006" s="31" t="s">
        <v>4444</v>
      </c>
      <c r="C2006" s="32" t="s">
        <v>197</v>
      </c>
      <c r="D2006" s="30" t="s">
        <v>4445</v>
      </c>
    </row>
    <row r="2007" spans="1:4">
      <c r="A2007" s="33">
        <v>72475</v>
      </c>
      <c r="B2007" s="34" t="s">
        <v>4446</v>
      </c>
      <c r="C2007" s="35" t="s">
        <v>197</v>
      </c>
      <c r="D2007" s="33" t="s">
        <v>4447</v>
      </c>
    </row>
    <row r="2008" spans="1:4">
      <c r="A2008" s="30">
        <v>72476</v>
      </c>
      <c r="B2008" s="31" t="s">
        <v>4448</v>
      </c>
      <c r="C2008" s="32" t="s">
        <v>197</v>
      </c>
      <c r="D2008" s="30" t="s">
        <v>4449</v>
      </c>
    </row>
    <row r="2009" spans="1:4">
      <c r="A2009" s="33">
        <v>72477</v>
      </c>
      <c r="B2009" s="34" t="s">
        <v>4450</v>
      </c>
      <c r="C2009" s="35" t="s">
        <v>197</v>
      </c>
      <c r="D2009" s="33" t="s">
        <v>4451</v>
      </c>
    </row>
    <row r="2010" spans="1:4">
      <c r="A2010" s="30">
        <v>72478</v>
      </c>
      <c r="B2010" s="31" t="s">
        <v>4452</v>
      </c>
      <c r="C2010" s="32" t="s">
        <v>197</v>
      </c>
      <c r="D2010" s="30" t="s">
        <v>4453</v>
      </c>
    </row>
    <row r="2011" spans="1:4">
      <c r="A2011" s="33">
        <v>72479</v>
      </c>
      <c r="B2011" s="34" t="s">
        <v>4454</v>
      </c>
      <c r="C2011" s="35" t="s">
        <v>197</v>
      </c>
      <c r="D2011" s="33" t="s">
        <v>4455</v>
      </c>
    </row>
    <row r="2012" spans="1:4">
      <c r="A2012" s="30">
        <v>72480</v>
      </c>
      <c r="B2012" s="31" t="s">
        <v>4456</v>
      </c>
      <c r="C2012" s="32" t="s">
        <v>197</v>
      </c>
      <c r="D2012" s="30" t="s">
        <v>4457</v>
      </c>
    </row>
    <row r="2013" spans="1:4">
      <c r="A2013" s="33">
        <v>72481</v>
      </c>
      <c r="B2013" s="34" t="s">
        <v>4458</v>
      </c>
      <c r="C2013" s="35" t="s">
        <v>197</v>
      </c>
      <c r="D2013" s="33" t="s">
        <v>4459</v>
      </c>
    </row>
    <row r="2014" spans="1:4">
      <c r="A2014" s="30">
        <v>72482</v>
      </c>
      <c r="B2014" s="31" t="s">
        <v>4460</v>
      </c>
      <c r="C2014" s="32" t="s">
        <v>197</v>
      </c>
      <c r="D2014" s="30" t="s">
        <v>4461</v>
      </c>
    </row>
    <row r="2015" spans="1:4">
      <c r="A2015" s="33">
        <v>72611</v>
      </c>
      <c r="B2015" s="34" t="s">
        <v>4462</v>
      </c>
      <c r="C2015" s="35" t="s">
        <v>197</v>
      </c>
      <c r="D2015" s="33" t="s">
        <v>4463</v>
      </c>
    </row>
    <row r="2016" spans="1:4">
      <c r="A2016" s="30">
        <v>72612</v>
      </c>
      <c r="B2016" s="31" t="s">
        <v>4464</v>
      </c>
      <c r="C2016" s="32" t="s">
        <v>197</v>
      </c>
      <c r="D2016" s="30" t="s">
        <v>4465</v>
      </c>
    </row>
    <row r="2017" spans="1:4">
      <c r="A2017" s="33">
        <v>72613</v>
      </c>
      <c r="B2017" s="34" t="s">
        <v>4466</v>
      </c>
      <c r="C2017" s="35" t="s">
        <v>197</v>
      </c>
      <c r="D2017" s="33" t="s">
        <v>4467</v>
      </c>
    </row>
    <row r="2018" spans="1:4">
      <c r="A2018" s="30">
        <v>72614</v>
      </c>
      <c r="B2018" s="31" t="s">
        <v>4468</v>
      </c>
      <c r="C2018" s="32" t="s">
        <v>197</v>
      </c>
      <c r="D2018" s="30" t="s">
        <v>4469</v>
      </c>
    </row>
    <row r="2019" spans="1:4">
      <c r="A2019" s="33">
        <v>72615</v>
      </c>
      <c r="B2019" s="34" t="s">
        <v>4470</v>
      </c>
      <c r="C2019" s="35" t="s">
        <v>197</v>
      </c>
      <c r="D2019" s="33" t="s">
        <v>4471</v>
      </c>
    </row>
    <row r="2020" spans="1:4">
      <c r="A2020" s="30">
        <v>72616</v>
      </c>
      <c r="B2020" s="31" t="s">
        <v>4472</v>
      </c>
      <c r="C2020" s="32" t="s">
        <v>197</v>
      </c>
      <c r="D2020" s="30" t="s">
        <v>4473</v>
      </c>
    </row>
    <row r="2021" spans="1:4">
      <c r="A2021" s="33">
        <v>72617</v>
      </c>
      <c r="B2021" s="34" t="s">
        <v>4474</v>
      </c>
      <c r="C2021" s="35" t="s">
        <v>197</v>
      </c>
      <c r="D2021" s="33" t="s">
        <v>4475</v>
      </c>
    </row>
    <row r="2022" spans="1:4">
      <c r="A2022" s="30">
        <v>72618</v>
      </c>
      <c r="B2022" s="31" t="s">
        <v>4476</v>
      </c>
      <c r="C2022" s="32" t="s">
        <v>197</v>
      </c>
      <c r="D2022" s="30" t="s">
        <v>4477</v>
      </c>
    </row>
    <row r="2023" spans="1:4">
      <c r="A2023" s="33">
        <v>72619</v>
      </c>
      <c r="B2023" s="34" t="s">
        <v>4478</v>
      </c>
      <c r="C2023" s="35" t="s">
        <v>197</v>
      </c>
      <c r="D2023" s="33" t="s">
        <v>4479</v>
      </c>
    </row>
    <row r="2024" spans="1:4">
      <c r="A2024" s="30">
        <v>72620</v>
      </c>
      <c r="B2024" s="31" t="s">
        <v>4480</v>
      </c>
      <c r="C2024" s="32" t="s">
        <v>197</v>
      </c>
      <c r="D2024" s="30" t="s">
        <v>4481</v>
      </c>
    </row>
    <row r="2025" spans="1:4">
      <c r="A2025" s="33">
        <v>72621</v>
      </c>
      <c r="B2025" s="34" t="s">
        <v>4482</v>
      </c>
      <c r="C2025" s="35" t="s">
        <v>197</v>
      </c>
      <c r="D2025" s="33" t="s">
        <v>4483</v>
      </c>
    </row>
    <row r="2026" spans="1:4">
      <c r="A2026" s="30">
        <v>72622</v>
      </c>
      <c r="B2026" s="31" t="s">
        <v>4484</v>
      </c>
      <c r="C2026" s="32" t="s">
        <v>197</v>
      </c>
      <c r="D2026" s="30" t="s">
        <v>4485</v>
      </c>
    </row>
    <row r="2027" spans="1:4">
      <c r="A2027" s="33">
        <v>72623</v>
      </c>
      <c r="B2027" s="34" t="s">
        <v>4486</v>
      </c>
      <c r="C2027" s="35" t="s">
        <v>197</v>
      </c>
      <c r="D2027" s="33" t="s">
        <v>4487</v>
      </c>
    </row>
    <row r="2028" spans="1:4">
      <c r="A2028" s="30">
        <v>72624</v>
      </c>
      <c r="B2028" s="31" t="s">
        <v>4488</v>
      </c>
      <c r="C2028" s="32" t="s">
        <v>197</v>
      </c>
      <c r="D2028" s="30" t="s">
        <v>3330</v>
      </c>
    </row>
    <row r="2029" spans="1:4">
      <c r="A2029" s="33">
        <v>72625</v>
      </c>
      <c r="B2029" s="34" t="s">
        <v>4489</v>
      </c>
      <c r="C2029" s="35" t="s">
        <v>197</v>
      </c>
      <c r="D2029" s="33" t="s">
        <v>4490</v>
      </c>
    </row>
    <row r="2030" spans="1:4">
      <c r="A2030" s="30">
        <v>72626</v>
      </c>
      <c r="B2030" s="31" t="s">
        <v>4491</v>
      </c>
      <c r="C2030" s="32" t="s">
        <v>197</v>
      </c>
      <c r="D2030" s="30" t="s">
        <v>4492</v>
      </c>
    </row>
    <row r="2031" spans="1:4">
      <c r="A2031" s="33">
        <v>72627</v>
      </c>
      <c r="B2031" s="34" t="s">
        <v>4493</v>
      </c>
      <c r="C2031" s="35" t="s">
        <v>197</v>
      </c>
      <c r="D2031" s="33" t="s">
        <v>4494</v>
      </c>
    </row>
    <row r="2032" spans="1:4">
      <c r="A2032" s="30">
        <v>72650</v>
      </c>
      <c r="B2032" s="31" t="s">
        <v>4495</v>
      </c>
      <c r="C2032" s="32" t="s">
        <v>197</v>
      </c>
      <c r="D2032" s="30" t="s">
        <v>4496</v>
      </c>
    </row>
    <row r="2033" spans="1:4">
      <c r="A2033" s="33">
        <v>72651</v>
      </c>
      <c r="B2033" s="34" t="s">
        <v>4497</v>
      </c>
      <c r="C2033" s="35" t="s">
        <v>197</v>
      </c>
      <c r="D2033" s="33" t="s">
        <v>4498</v>
      </c>
    </row>
    <row r="2034" spans="1:4">
      <c r="A2034" s="30">
        <v>72652</v>
      </c>
      <c r="B2034" s="31" t="s">
        <v>4499</v>
      </c>
      <c r="C2034" s="32" t="s">
        <v>197</v>
      </c>
      <c r="D2034" s="30" t="s">
        <v>4500</v>
      </c>
    </row>
    <row r="2035" spans="1:4">
      <c r="A2035" s="33">
        <v>72653</v>
      </c>
      <c r="B2035" s="34" t="s">
        <v>4501</v>
      </c>
      <c r="C2035" s="35" t="s">
        <v>197</v>
      </c>
      <c r="D2035" s="33" t="s">
        <v>4502</v>
      </c>
    </row>
    <row r="2036" spans="1:4">
      <c r="A2036" s="30">
        <v>72654</v>
      </c>
      <c r="B2036" s="31" t="s">
        <v>4503</v>
      </c>
      <c r="C2036" s="32" t="s">
        <v>197</v>
      </c>
      <c r="D2036" s="30" t="s">
        <v>4504</v>
      </c>
    </row>
    <row r="2037" spans="1:4">
      <c r="A2037" s="33">
        <v>72655</v>
      </c>
      <c r="B2037" s="34" t="s">
        <v>4505</v>
      </c>
      <c r="C2037" s="35" t="s">
        <v>197</v>
      </c>
      <c r="D2037" s="33" t="s">
        <v>4506</v>
      </c>
    </row>
    <row r="2038" spans="1:4">
      <c r="A2038" s="30">
        <v>72656</v>
      </c>
      <c r="B2038" s="31" t="s">
        <v>4507</v>
      </c>
      <c r="C2038" s="32" t="s">
        <v>197</v>
      </c>
      <c r="D2038" s="30" t="s">
        <v>4508</v>
      </c>
    </row>
    <row r="2039" spans="1:4">
      <c r="A2039" s="33">
        <v>72657</v>
      </c>
      <c r="B2039" s="34" t="s">
        <v>4509</v>
      </c>
      <c r="C2039" s="35" t="s">
        <v>197</v>
      </c>
      <c r="D2039" s="33" t="s">
        <v>4510</v>
      </c>
    </row>
    <row r="2040" spans="1:4">
      <c r="A2040" s="30">
        <v>72658</v>
      </c>
      <c r="B2040" s="31" t="s">
        <v>4511</v>
      </c>
      <c r="C2040" s="32" t="s">
        <v>197</v>
      </c>
      <c r="D2040" s="30" t="s">
        <v>4512</v>
      </c>
    </row>
    <row r="2041" spans="1:4">
      <c r="A2041" s="33">
        <v>72659</v>
      </c>
      <c r="B2041" s="34" t="s">
        <v>4513</v>
      </c>
      <c r="C2041" s="35" t="s">
        <v>197</v>
      </c>
      <c r="D2041" s="33" t="s">
        <v>4514</v>
      </c>
    </row>
    <row r="2042" spans="1:4">
      <c r="A2042" s="30">
        <v>72660</v>
      </c>
      <c r="B2042" s="31" t="s">
        <v>4515</v>
      </c>
      <c r="C2042" s="32" t="s">
        <v>197</v>
      </c>
      <c r="D2042" s="30" t="s">
        <v>1257</v>
      </c>
    </row>
    <row r="2043" spans="1:4">
      <c r="A2043" s="33">
        <v>72661</v>
      </c>
      <c r="B2043" s="34" t="s">
        <v>4516</v>
      </c>
      <c r="C2043" s="35" t="s">
        <v>197</v>
      </c>
      <c r="D2043" s="33" t="s">
        <v>4517</v>
      </c>
    </row>
    <row r="2044" spans="1:4">
      <c r="A2044" s="30">
        <v>72662</v>
      </c>
      <c r="B2044" s="31" t="s">
        <v>4518</v>
      </c>
      <c r="C2044" s="32" t="s">
        <v>197</v>
      </c>
      <c r="D2044" s="30" t="s">
        <v>4519</v>
      </c>
    </row>
    <row r="2045" spans="1:4">
      <c r="A2045" s="33">
        <v>72663</v>
      </c>
      <c r="B2045" s="34" t="s">
        <v>4520</v>
      </c>
      <c r="C2045" s="35" t="s">
        <v>197</v>
      </c>
      <c r="D2045" s="33" t="s">
        <v>4521</v>
      </c>
    </row>
    <row r="2046" spans="1:4">
      <c r="A2046" s="30">
        <v>72664</v>
      </c>
      <c r="B2046" s="31" t="s">
        <v>4522</v>
      </c>
      <c r="C2046" s="32" t="s">
        <v>197</v>
      </c>
      <c r="D2046" s="30" t="s">
        <v>4523</v>
      </c>
    </row>
    <row r="2047" spans="1:4">
      <c r="A2047" s="33">
        <v>72665</v>
      </c>
      <c r="B2047" s="34" t="s">
        <v>4524</v>
      </c>
      <c r="C2047" s="35" t="s">
        <v>197</v>
      </c>
      <c r="D2047" s="33" t="s">
        <v>4525</v>
      </c>
    </row>
    <row r="2048" spans="1:4">
      <c r="A2048" s="30">
        <v>72666</v>
      </c>
      <c r="B2048" s="31" t="s">
        <v>4526</v>
      </c>
      <c r="C2048" s="32" t="s">
        <v>197</v>
      </c>
      <c r="D2048" s="30" t="s">
        <v>4527</v>
      </c>
    </row>
    <row r="2049" spans="1:4">
      <c r="A2049" s="33">
        <v>72667</v>
      </c>
      <c r="B2049" s="34" t="s">
        <v>4528</v>
      </c>
      <c r="C2049" s="35" t="s">
        <v>197</v>
      </c>
      <c r="D2049" s="33" t="s">
        <v>4529</v>
      </c>
    </row>
    <row r="2050" spans="1:4">
      <c r="A2050" s="30">
        <v>72668</v>
      </c>
      <c r="B2050" s="31" t="s">
        <v>4530</v>
      </c>
      <c r="C2050" s="32" t="s">
        <v>197</v>
      </c>
      <c r="D2050" s="30" t="s">
        <v>4531</v>
      </c>
    </row>
    <row r="2051" spans="1:4">
      <c r="A2051" s="33">
        <v>72669</v>
      </c>
      <c r="B2051" s="34" t="s">
        <v>4532</v>
      </c>
      <c r="C2051" s="35" t="s">
        <v>197</v>
      </c>
      <c r="D2051" s="33" t="s">
        <v>4533</v>
      </c>
    </row>
    <row r="2052" spans="1:4">
      <c r="A2052" s="30">
        <v>72673</v>
      </c>
      <c r="B2052" s="31" t="s">
        <v>4534</v>
      </c>
      <c r="C2052" s="32" t="s">
        <v>197</v>
      </c>
      <c r="D2052" s="30" t="s">
        <v>4535</v>
      </c>
    </row>
    <row r="2053" spans="1:4">
      <c r="A2053" s="33">
        <v>72674</v>
      </c>
      <c r="B2053" s="34" t="s">
        <v>4536</v>
      </c>
      <c r="C2053" s="35" t="s">
        <v>197</v>
      </c>
      <c r="D2053" s="33" t="s">
        <v>4537</v>
      </c>
    </row>
    <row r="2054" spans="1:4">
      <c r="A2054" s="30">
        <v>72675</v>
      </c>
      <c r="B2054" s="31" t="s">
        <v>4538</v>
      </c>
      <c r="C2054" s="32" t="s">
        <v>197</v>
      </c>
      <c r="D2054" s="30" t="s">
        <v>4539</v>
      </c>
    </row>
    <row r="2055" spans="1:4">
      <c r="A2055" s="33">
        <v>72676</v>
      </c>
      <c r="B2055" s="34" t="s">
        <v>4540</v>
      </c>
      <c r="C2055" s="35" t="s">
        <v>197</v>
      </c>
      <c r="D2055" s="33" t="s">
        <v>4541</v>
      </c>
    </row>
    <row r="2056" spans="1:4">
      <c r="A2056" s="30">
        <v>72677</v>
      </c>
      <c r="B2056" s="31" t="s">
        <v>4542</v>
      </c>
      <c r="C2056" s="32" t="s">
        <v>197</v>
      </c>
      <c r="D2056" s="30" t="s">
        <v>4543</v>
      </c>
    </row>
    <row r="2057" spans="1:4">
      <c r="A2057" s="33">
        <v>72678</v>
      </c>
      <c r="B2057" s="34" t="s">
        <v>4544</v>
      </c>
      <c r="C2057" s="35" t="s">
        <v>197</v>
      </c>
      <c r="D2057" s="33" t="s">
        <v>4545</v>
      </c>
    </row>
    <row r="2058" spans="1:4">
      <c r="A2058" s="30">
        <v>72679</v>
      </c>
      <c r="B2058" s="31" t="s">
        <v>4546</v>
      </c>
      <c r="C2058" s="32" t="s">
        <v>197</v>
      </c>
      <c r="D2058" s="30" t="s">
        <v>4547</v>
      </c>
    </row>
    <row r="2059" spans="1:4">
      <c r="A2059" s="33">
        <v>72680</v>
      </c>
      <c r="B2059" s="34" t="s">
        <v>4548</v>
      </c>
      <c r="C2059" s="35" t="s">
        <v>197</v>
      </c>
      <c r="D2059" s="33" t="s">
        <v>4549</v>
      </c>
    </row>
    <row r="2060" spans="1:4">
      <c r="A2060" s="30">
        <v>72681</v>
      </c>
      <c r="B2060" s="31" t="s">
        <v>4550</v>
      </c>
      <c r="C2060" s="32" t="s">
        <v>197</v>
      </c>
      <c r="D2060" s="30" t="s">
        <v>4551</v>
      </c>
    </row>
    <row r="2061" spans="1:4">
      <c r="A2061" s="33">
        <v>72682</v>
      </c>
      <c r="B2061" s="34" t="s">
        <v>4552</v>
      </c>
      <c r="C2061" s="35" t="s">
        <v>197</v>
      </c>
      <c r="D2061" s="33" t="s">
        <v>4553</v>
      </c>
    </row>
    <row r="2062" spans="1:4">
      <c r="A2062" s="30">
        <v>72683</v>
      </c>
      <c r="B2062" s="31" t="s">
        <v>4554</v>
      </c>
      <c r="C2062" s="32" t="s">
        <v>197</v>
      </c>
      <c r="D2062" s="30" t="s">
        <v>4555</v>
      </c>
    </row>
    <row r="2063" spans="1:4">
      <c r="A2063" s="33">
        <v>72712</v>
      </c>
      <c r="B2063" s="34" t="s">
        <v>4556</v>
      </c>
      <c r="C2063" s="35" t="s">
        <v>197</v>
      </c>
      <c r="D2063" s="33" t="s">
        <v>4557</v>
      </c>
    </row>
    <row r="2064" spans="1:4">
      <c r="A2064" s="30">
        <v>72713</v>
      </c>
      <c r="B2064" s="31" t="s">
        <v>4558</v>
      </c>
      <c r="C2064" s="32" t="s">
        <v>197</v>
      </c>
      <c r="D2064" s="30" t="s">
        <v>4559</v>
      </c>
    </row>
    <row r="2065" spans="1:4">
      <c r="A2065" s="33">
        <v>72714</v>
      </c>
      <c r="B2065" s="34" t="s">
        <v>4560</v>
      </c>
      <c r="C2065" s="35" t="s">
        <v>197</v>
      </c>
      <c r="D2065" s="33" t="s">
        <v>4561</v>
      </c>
    </row>
    <row r="2066" spans="1:4">
      <c r="A2066" s="30">
        <v>72715</v>
      </c>
      <c r="B2066" s="31" t="s">
        <v>4562</v>
      </c>
      <c r="C2066" s="32" t="s">
        <v>197</v>
      </c>
      <c r="D2066" s="30" t="s">
        <v>4563</v>
      </c>
    </row>
    <row r="2067" spans="1:4">
      <c r="A2067" s="33">
        <v>72716</v>
      </c>
      <c r="B2067" s="34" t="s">
        <v>4564</v>
      </c>
      <c r="C2067" s="35" t="s">
        <v>197</v>
      </c>
      <c r="D2067" s="33" t="s">
        <v>4565</v>
      </c>
    </row>
    <row r="2068" spans="1:4">
      <c r="A2068" s="30">
        <v>72717</v>
      </c>
      <c r="B2068" s="31" t="s">
        <v>4566</v>
      </c>
      <c r="C2068" s="32" t="s">
        <v>197</v>
      </c>
      <c r="D2068" s="30" t="s">
        <v>4567</v>
      </c>
    </row>
    <row r="2069" spans="1:4">
      <c r="A2069" s="33">
        <v>72718</v>
      </c>
      <c r="B2069" s="34" t="s">
        <v>4568</v>
      </c>
      <c r="C2069" s="35" t="s">
        <v>197</v>
      </c>
      <c r="D2069" s="33" t="s">
        <v>4569</v>
      </c>
    </row>
    <row r="2070" spans="1:4">
      <c r="A2070" s="30">
        <v>72719</v>
      </c>
      <c r="B2070" s="31" t="s">
        <v>4570</v>
      </c>
      <c r="C2070" s="32" t="s">
        <v>197</v>
      </c>
      <c r="D2070" s="30" t="s">
        <v>4571</v>
      </c>
    </row>
    <row r="2071" spans="1:4">
      <c r="A2071" s="33">
        <v>72720</v>
      </c>
      <c r="B2071" s="34" t="s">
        <v>4572</v>
      </c>
      <c r="C2071" s="35" t="s">
        <v>197</v>
      </c>
      <c r="D2071" s="33" t="s">
        <v>4573</v>
      </c>
    </row>
    <row r="2072" spans="1:4">
      <c r="A2072" s="30">
        <v>72721</v>
      </c>
      <c r="B2072" s="31" t="s">
        <v>4574</v>
      </c>
      <c r="C2072" s="32" t="s">
        <v>197</v>
      </c>
      <c r="D2072" s="30" t="s">
        <v>4575</v>
      </c>
    </row>
    <row r="2073" spans="1:4">
      <c r="A2073" s="33">
        <v>72722</v>
      </c>
      <c r="B2073" s="34" t="s">
        <v>4576</v>
      </c>
      <c r="C2073" s="35" t="s">
        <v>197</v>
      </c>
      <c r="D2073" s="33" t="s">
        <v>4577</v>
      </c>
    </row>
    <row r="2074" spans="1:4">
      <c r="A2074" s="30">
        <v>72723</v>
      </c>
      <c r="B2074" s="31" t="s">
        <v>4578</v>
      </c>
      <c r="C2074" s="32" t="s">
        <v>197</v>
      </c>
      <c r="D2074" s="30" t="s">
        <v>4579</v>
      </c>
    </row>
    <row r="2075" spans="1:4">
      <c r="A2075" s="33">
        <v>72724</v>
      </c>
      <c r="B2075" s="34" t="s">
        <v>4580</v>
      </c>
      <c r="C2075" s="35" t="s">
        <v>197</v>
      </c>
      <c r="D2075" s="33" t="s">
        <v>4581</v>
      </c>
    </row>
    <row r="2076" spans="1:4">
      <c r="A2076" s="30">
        <v>72725</v>
      </c>
      <c r="B2076" s="31" t="s">
        <v>4582</v>
      </c>
      <c r="C2076" s="32" t="s">
        <v>197</v>
      </c>
      <c r="D2076" s="30" t="s">
        <v>4583</v>
      </c>
    </row>
    <row r="2077" spans="1:4">
      <c r="A2077" s="33">
        <v>72726</v>
      </c>
      <c r="B2077" s="34" t="s">
        <v>4584</v>
      </c>
      <c r="C2077" s="35" t="s">
        <v>197</v>
      </c>
      <c r="D2077" s="33" t="s">
        <v>3086</v>
      </c>
    </row>
    <row r="2078" spans="1:4">
      <c r="A2078" s="30">
        <v>72727</v>
      </c>
      <c r="B2078" s="31" t="s">
        <v>4585</v>
      </c>
      <c r="C2078" s="32" t="s">
        <v>197</v>
      </c>
      <c r="D2078" s="30" t="s">
        <v>4586</v>
      </c>
    </row>
    <row r="2079" spans="1:4">
      <c r="A2079" s="33">
        <v>72728</v>
      </c>
      <c r="B2079" s="34" t="s">
        <v>4587</v>
      </c>
      <c r="C2079" s="35" t="s">
        <v>197</v>
      </c>
      <c r="D2079" s="33" t="s">
        <v>4588</v>
      </c>
    </row>
    <row r="2080" spans="1:4">
      <c r="A2080" s="30">
        <v>72729</v>
      </c>
      <c r="B2080" s="31" t="s">
        <v>4589</v>
      </c>
      <c r="C2080" s="32" t="s">
        <v>197</v>
      </c>
      <c r="D2080" s="30" t="s">
        <v>4590</v>
      </c>
    </row>
    <row r="2081" spans="1:4">
      <c r="A2081" s="33">
        <v>72783</v>
      </c>
      <c r="B2081" s="34" t="s">
        <v>4591</v>
      </c>
      <c r="C2081" s="35" t="s">
        <v>197</v>
      </c>
      <c r="D2081" s="33" t="s">
        <v>4592</v>
      </c>
    </row>
    <row r="2082" spans="1:4">
      <c r="A2082" s="30">
        <v>72784</v>
      </c>
      <c r="B2082" s="31" t="s">
        <v>4593</v>
      </c>
      <c r="C2082" s="32" t="s">
        <v>197</v>
      </c>
      <c r="D2082" s="30" t="s">
        <v>4594</v>
      </c>
    </row>
    <row r="2083" spans="1:4">
      <c r="A2083" s="33">
        <v>72785</v>
      </c>
      <c r="B2083" s="34" t="s">
        <v>4595</v>
      </c>
      <c r="C2083" s="35" t="s">
        <v>197</v>
      </c>
      <c r="D2083" s="33" t="s">
        <v>4596</v>
      </c>
    </row>
    <row r="2084" spans="1:4">
      <c r="A2084" s="30">
        <v>72786</v>
      </c>
      <c r="B2084" s="31" t="s">
        <v>4597</v>
      </c>
      <c r="C2084" s="32" t="s">
        <v>197</v>
      </c>
      <c r="D2084" s="30" t="s">
        <v>4598</v>
      </c>
    </row>
    <row r="2085" spans="1:4">
      <c r="A2085" s="33">
        <v>72787</v>
      </c>
      <c r="B2085" s="34" t="s">
        <v>4599</v>
      </c>
      <c r="C2085" s="35" t="s">
        <v>197</v>
      </c>
      <c r="D2085" s="33" t="s">
        <v>4600</v>
      </c>
    </row>
    <row r="2086" spans="1:4">
      <c r="A2086" s="30">
        <v>72788</v>
      </c>
      <c r="B2086" s="31" t="s">
        <v>4601</v>
      </c>
      <c r="C2086" s="32" t="s">
        <v>197</v>
      </c>
      <c r="D2086" s="30" t="s">
        <v>4602</v>
      </c>
    </row>
    <row r="2087" spans="1:4">
      <c r="A2087" s="33">
        <v>72789</v>
      </c>
      <c r="B2087" s="34" t="s">
        <v>4603</v>
      </c>
      <c r="C2087" s="35" t="s">
        <v>197</v>
      </c>
      <c r="D2087" s="33" t="s">
        <v>4604</v>
      </c>
    </row>
    <row r="2088" spans="1:4">
      <c r="A2088" s="30">
        <v>72790</v>
      </c>
      <c r="B2088" s="31" t="s">
        <v>4605</v>
      </c>
      <c r="C2088" s="32" t="s">
        <v>197</v>
      </c>
      <c r="D2088" s="30" t="s">
        <v>4606</v>
      </c>
    </row>
    <row r="2089" spans="1:4">
      <c r="A2089" s="33">
        <v>72791</v>
      </c>
      <c r="B2089" s="34" t="s">
        <v>4607</v>
      </c>
      <c r="C2089" s="35" t="s">
        <v>197</v>
      </c>
      <c r="D2089" s="33" t="s">
        <v>3765</v>
      </c>
    </row>
    <row r="2090" spans="1:4">
      <c r="A2090" s="30">
        <v>72792</v>
      </c>
      <c r="B2090" s="31" t="s">
        <v>4608</v>
      </c>
      <c r="C2090" s="32" t="s">
        <v>197</v>
      </c>
      <c r="D2090" s="30" t="s">
        <v>4609</v>
      </c>
    </row>
    <row r="2091" spans="1:4">
      <c r="A2091" s="33">
        <v>72793</v>
      </c>
      <c r="B2091" s="34" t="s">
        <v>4610</v>
      </c>
      <c r="C2091" s="35" t="s">
        <v>197</v>
      </c>
      <c r="D2091" s="33" t="s">
        <v>4602</v>
      </c>
    </row>
    <row r="2092" spans="1:4">
      <c r="A2092" s="30">
        <v>72794</v>
      </c>
      <c r="B2092" s="31" t="s">
        <v>4611</v>
      </c>
      <c r="C2092" s="32" t="s">
        <v>197</v>
      </c>
      <c r="D2092" s="30" t="s">
        <v>4612</v>
      </c>
    </row>
    <row r="2093" spans="1:4">
      <c r="A2093" s="33">
        <v>72795</v>
      </c>
      <c r="B2093" s="34" t="s">
        <v>4613</v>
      </c>
      <c r="C2093" s="35" t="s">
        <v>197</v>
      </c>
      <c r="D2093" s="33" t="s">
        <v>4614</v>
      </c>
    </row>
    <row r="2094" spans="1:4">
      <c r="A2094" s="30">
        <v>72796</v>
      </c>
      <c r="B2094" s="31" t="s">
        <v>4615</v>
      </c>
      <c r="C2094" s="32" t="s">
        <v>197</v>
      </c>
      <c r="D2094" s="30" t="s">
        <v>4616</v>
      </c>
    </row>
    <row r="2095" spans="1:4" ht="31.5">
      <c r="A2095" s="33">
        <v>72797</v>
      </c>
      <c r="B2095" s="34" t="s">
        <v>4617</v>
      </c>
      <c r="C2095" s="35" t="s">
        <v>197</v>
      </c>
      <c r="D2095" s="33" t="s">
        <v>4618</v>
      </c>
    </row>
    <row r="2096" spans="1:4" ht="31.5">
      <c r="A2096" s="30">
        <v>72798</v>
      </c>
      <c r="B2096" s="31" t="s">
        <v>4619</v>
      </c>
      <c r="C2096" s="32" t="s">
        <v>197</v>
      </c>
      <c r="D2096" s="30" t="s">
        <v>4620</v>
      </c>
    </row>
    <row r="2097" spans="1:4" ht="31.5">
      <c r="A2097" s="33">
        <v>72800</v>
      </c>
      <c r="B2097" s="34" t="s">
        <v>4621</v>
      </c>
      <c r="C2097" s="35" t="s">
        <v>197</v>
      </c>
      <c r="D2097" s="33" t="s">
        <v>4622</v>
      </c>
    </row>
    <row r="2098" spans="1:4" ht="31.5">
      <c r="A2098" s="30">
        <v>72801</v>
      </c>
      <c r="B2098" s="31" t="s">
        <v>4623</v>
      </c>
      <c r="C2098" s="32" t="s">
        <v>197</v>
      </c>
      <c r="D2098" s="30" t="s">
        <v>3314</v>
      </c>
    </row>
    <row r="2099" spans="1:4" ht="31.5">
      <c r="A2099" s="33">
        <v>72802</v>
      </c>
      <c r="B2099" s="34" t="s">
        <v>4624</v>
      </c>
      <c r="C2099" s="35" t="s">
        <v>197</v>
      </c>
      <c r="D2099" s="33" t="s">
        <v>4625</v>
      </c>
    </row>
    <row r="2100" spans="1:4" ht="31.5">
      <c r="A2100" s="30">
        <v>72803</v>
      </c>
      <c r="B2100" s="31" t="s">
        <v>4626</v>
      </c>
      <c r="C2100" s="32" t="s">
        <v>197</v>
      </c>
      <c r="D2100" s="30" t="s">
        <v>4627</v>
      </c>
    </row>
    <row r="2101" spans="1:4" ht="31.5">
      <c r="A2101" s="33">
        <v>72804</v>
      </c>
      <c r="B2101" s="34" t="s">
        <v>4628</v>
      </c>
      <c r="C2101" s="35" t="s">
        <v>197</v>
      </c>
      <c r="D2101" s="33" t="s">
        <v>4629</v>
      </c>
    </row>
    <row r="2102" spans="1:4" ht="31.5">
      <c r="A2102" s="30">
        <v>72805</v>
      </c>
      <c r="B2102" s="31" t="s">
        <v>4630</v>
      </c>
      <c r="C2102" s="32" t="s">
        <v>197</v>
      </c>
      <c r="D2102" s="30" t="s">
        <v>4631</v>
      </c>
    </row>
    <row r="2103" spans="1:4">
      <c r="A2103" s="33" t="s">
        <v>4632</v>
      </c>
      <c r="B2103" s="34" t="s">
        <v>4633</v>
      </c>
      <c r="C2103" s="35" t="s">
        <v>197</v>
      </c>
      <c r="D2103" s="33" t="s">
        <v>4634</v>
      </c>
    </row>
    <row r="2104" spans="1:4">
      <c r="A2104" s="30" t="s">
        <v>4635</v>
      </c>
      <c r="B2104" s="31" t="s">
        <v>4636</v>
      </c>
      <c r="C2104" s="32" t="s">
        <v>197</v>
      </c>
      <c r="D2104" s="30" t="s">
        <v>281</v>
      </c>
    </row>
    <row r="2105" spans="1:4">
      <c r="A2105" s="33" t="s">
        <v>4637</v>
      </c>
      <c r="B2105" s="34" t="s">
        <v>4638</v>
      </c>
      <c r="C2105" s="35" t="s">
        <v>197</v>
      </c>
      <c r="D2105" s="33" t="s">
        <v>4639</v>
      </c>
    </row>
    <row r="2106" spans="1:4">
      <c r="A2106" s="30" t="s">
        <v>4640</v>
      </c>
      <c r="B2106" s="31" t="s">
        <v>4641</v>
      </c>
      <c r="C2106" s="32" t="s">
        <v>197</v>
      </c>
      <c r="D2106" s="30" t="s">
        <v>4642</v>
      </c>
    </row>
    <row r="2107" spans="1:4">
      <c r="A2107" s="33" t="s">
        <v>4643</v>
      </c>
      <c r="B2107" s="34" t="s">
        <v>4644</v>
      </c>
      <c r="C2107" s="35" t="s">
        <v>197</v>
      </c>
      <c r="D2107" s="33" t="s">
        <v>4645</v>
      </c>
    </row>
    <row r="2108" spans="1:4">
      <c r="A2108" s="30" t="s">
        <v>4646</v>
      </c>
      <c r="B2108" s="31" t="s">
        <v>4647</v>
      </c>
      <c r="C2108" s="32" t="s">
        <v>197</v>
      </c>
      <c r="D2108" s="30" t="s">
        <v>4648</v>
      </c>
    </row>
    <row r="2109" spans="1:4" ht="31.5">
      <c r="A2109" s="33">
        <v>89358</v>
      </c>
      <c r="B2109" s="34" t="s">
        <v>4649</v>
      </c>
      <c r="C2109" s="35" t="s">
        <v>197</v>
      </c>
      <c r="D2109" s="33" t="s">
        <v>4650</v>
      </c>
    </row>
    <row r="2110" spans="1:4" ht="31.5">
      <c r="A2110" s="30">
        <v>89359</v>
      </c>
      <c r="B2110" s="31" t="s">
        <v>4651</v>
      </c>
      <c r="C2110" s="32" t="s">
        <v>197</v>
      </c>
      <c r="D2110" s="30" t="s">
        <v>1504</v>
      </c>
    </row>
    <row r="2111" spans="1:4" ht="31.5">
      <c r="A2111" s="33">
        <v>89360</v>
      </c>
      <c r="B2111" s="34" t="s">
        <v>4652</v>
      </c>
      <c r="C2111" s="35" t="s">
        <v>197</v>
      </c>
      <c r="D2111" s="33" t="s">
        <v>4653</v>
      </c>
    </row>
    <row r="2112" spans="1:4" ht="31.5">
      <c r="A2112" s="30">
        <v>89361</v>
      </c>
      <c r="B2112" s="31" t="s">
        <v>4654</v>
      </c>
      <c r="C2112" s="32" t="s">
        <v>197</v>
      </c>
      <c r="D2112" s="30" t="s">
        <v>4655</v>
      </c>
    </row>
    <row r="2113" spans="1:4" ht="31.5">
      <c r="A2113" s="33">
        <v>89362</v>
      </c>
      <c r="B2113" s="34" t="s">
        <v>4656</v>
      </c>
      <c r="C2113" s="35" t="s">
        <v>197</v>
      </c>
      <c r="D2113" s="33" t="s">
        <v>4657</v>
      </c>
    </row>
    <row r="2114" spans="1:4" ht="31.5">
      <c r="A2114" s="30">
        <v>89363</v>
      </c>
      <c r="B2114" s="31" t="s">
        <v>4658</v>
      </c>
      <c r="C2114" s="32" t="s">
        <v>197</v>
      </c>
      <c r="D2114" s="30" t="s">
        <v>4659</v>
      </c>
    </row>
    <row r="2115" spans="1:4" ht="31.5">
      <c r="A2115" s="33">
        <v>89364</v>
      </c>
      <c r="B2115" s="34" t="s">
        <v>4660</v>
      </c>
      <c r="C2115" s="35" t="s">
        <v>197</v>
      </c>
      <c r="D2115" s="33" t="s">
        <v>4661</v>
      </c>
    </row>
    <row r="2116" spans="1:4" ht="31.5">
      <c r="A2116" s="30">
        <v>89365</v>
      </c>
      <c r="B2116" s="31" t="s">
        <v>4662</v>
      </c>
      <c r="C2116" s="32" t="s">
        <v>197</v>
      </c>
      <c r="D2116" s="30" t="s">
        <v>4663</v>
      </c>
    </row>
    <row r="2117" spans="1:4" ht="31.5">
      <c r="A2117" s="33">
        <v>89366</v>
      </c>
      <c r="B2117" s="34" t="s">
        <v>4664</v>
      </c>
      <c r="C2117" s="35" t="s">
        <v>197</v>
      </c>
      <c r="D2117" s="33" t="s">
        <v>4665</v>
      </c>
    </row>
    <row r="2118" spans="1:4" ht="31.5">
      <c r="A2118" s="30">
        <v>89367</v>
      </c>
      <c r="B2118" s="31" t="s">
        <v>4666</v>
      </c>
      <c r="C2118" s="32" t="s">
        <v>197</v>
      </c>
      <c r="D2118" s="30" t="s">
        <v>4667</v>
      </c>
    </row>
    <row r="2119" spans="1:4" ht="31.5">
      <c r="A2119" s="33">
        <v>89368</v>
      </c>
      <c r="B2119" s="34" t="s">
        <v>4668</v>
      </c>
      <c r="C2119" s="35" t="s">
        <v>197</v>
      </c>
      <c r="D2119" s="33" t="s">
        <v>4669</v>
      </c>
    </row>
    <row r="2120" spans="1:4" ht="31.5">
      <c r="A2120" s="30">
        <v>89369</v>
      </c>
      <c r="B2120" s="31" t="s">
        <v>4670</v>
      </c>
      <c r="C2120" s="32" t="s">
        <v>197</v>
      </c>
      <c r="D2120" s="30" t="s">
        <v>4671</v>
      </c>
    </row>
    <row r="2121" spans="1:4" ht="31.5">
      <c r="A2121" s="33">
        <v>89370</v>
      </c>
      <c r="B2121" s="34" t="s">
        <v>4672</v>
      </c>
      <c r="C2121" s="35" t="s">
        <v>197</v>
      </c>
      <c r="D2121" s="33" t="s">
        <v>101</v>
      </c>
    </row>
    <row r="2122" spans="1:4" ht="31.5">
      <c r="A2122" s="30">
        <v>89371</v>
      </c>
      <c r="B2122" s="31" t="s">
        <v>4673</v>
      </c>
      <c r="C2122" s="32" t="s">
        <v>197</v>
      </c>
      <c r="D2122" s="30" t="s">
        <v>3770</v>
      </c>
    </row>
    <row r="2123" spans="1:4" ht="31.5">
      <c r="A2123" s="33">
        <v>89372</v>
      </c>
      <c r="B2123" s="34" t="s">
        <v>4674</v>
      </c>
      <c r="C2123" s="35" t="s">
        <v>197</v>
      </c>
      <c r="D2123" s="33" t="s">
        <v>4675</v>
      </c>
    </row>
    <row r="2124" spans="1:4" ht="31.5">
      <c r="A2124" s="30">
        <v>89373</v>
      </c>
      <c r="B2124" s="31" t="s">
        <v>4676</v>
      </c>
      <c r="C2124" s="32" t="s">
        <v>197</v>
      </c>
      <c r="D2124" s="30" t="s">
        <v>1255</v>
      </c>
    </row>
    <row r="2125" spans="1:4" ht="31.5">
      <c r="A2125" s="33">
        <v>89374</v>
      </c>
      <c r="B2125" s="34" t="s">
        <v>4677</v>
      </c>
      <c r="C2125" s="35" t="s">
        <v>197</v>
      </c>
      <c r="D2125" s="33" t="s">
        <v>1612</v>
      </c>
    </row>
    <row r="2126" spans="1:4" ht="31.5">
      <c r="A2126" s="30">
        <v>89375</v>
      </c>
      <c r="B2126" s="31" t="s">
        <v>4678</v>
      </c>
      <c r="C2126" s="32" t="s">
        <v>197</v>
      </c>
      <c r="D2126" s="30" t="s">
        <v>4679</v>
      </c>
    </row>
    <row r="2127" spans="1:4" ht="31.5">
      <c r="A2127" s="33">
        <v>89376</v>
      </c>
      <c r="B2127" s="34" t="s">
        <v>4680</v>
      </c>
      <c r="C2127" s="35" t="s">
        <v>197</v>
      </c>
      <c r="D2127" s="33" t="s">
        <v>4681</v>
      </c>
    </row>
    <row r="2128" spans="1:4" ht="31.5">
      <c r="A2128" s="30">
        <v>89378</v>
      </c>
      <c r="B2128" s="31" t="s">
        <v>4682</v>
      </c>
      <c r="C2128" s="32" t="s">
        <v>197</v>
      </c>
      <c r="D2128" s="30" t="s">
        <v>4683</v>
      </c>
    </row>
    <row r="2129" spans="1:4" ht="31.5">
      <c r="A2129" s="33">
        <v>89379</v>
      </c>
      <c r="B2129" s="34" t="s">
        <v>4684</v>
      </c>
      <c r="C2129" s="35" t="s">
        <v>197</v>
      </c>
      <c r="D2129" s="33" t="s">
        <v>4685</v>
      </c>
    </row>
    <row r="2130" spans="1:4" ht="31.5">
      <c r="A2130" s="30">
        <v>89380</v>
      </c>
      <c r="B2130" s="31" t="s">
        <v>4686</v>
      </c>
      <c r="C2130" s="32" t="s">
        <v>197</v>
      </c>
      <c r="D2130" s="30" t="s">
        <v>4687</v>
      </c>
    </row>
    <row r="2131" spans="1:4" ht="31.5">
      <c r="A2131" s="33">
        <v>89381</v>
      </c>
      <c r="B2131" s="34" t="s">
        <v>4688</v>
      </c>
      <c r="C2131" s="35" t="s">
        <v>197</v>
      </c>
      <c r="D2131" s="33" t="s">
        <v>4679</v>
      </c>
    </row>
    <row r="2132" spans="1:4" ht="31.5">
      <c r="A2132" s="30">
        <v>89382</v>
      </c>
      <c r="B2132" s="31" t="s">
        <v>4689</v>
      </c>
      <c r="C2132" s="32" t="s">
        <v>197</v>
      </c>
      <c r="D2132" s="30" t="s">
        <v>1713</v>
      </c>
    </row>
    <row r="2133" spans="1:4" ht="31.5">
      <c r="A2133" s="33">
        <v>89383</v>
      </c>
      <c r="B2133" s="34" t="s">
        <v>4690</v>
      </c>
      <c r="C2133" s="35" t="s">
        <v>197</v>
      </c>
      <c r="D2133" s="33" t="s">
        <v>4691</v>
      </c>
    </row>
    <row r="2134" spans="1:4" ht="31.5">
      <c r="A2134" s="30">
        <v>89385</v>
      </c>
      <c r="B2134" s="31" t="s">
        <v>4692</v>
      </c>
      <c r="C2134" s="32" t="s">
        <v>197</v>
      </c>
      <c r="D2134" s="30" t="s">
        <v>3559</v>
      </c>
    </row>
    <row r="2135" spans="1:4" ht="31.5">
      <c r="A2135" s="33">
        <v>89386</v>
      </c>
      <c r="B2135" s="34" t="s">
        <v>4693</v>
      </c>
      <c r="C2135" s="35" t="s">
        <v>197</v>
      </c>
      <c r="D2135" s="33" t="s">
        <v>4694</v>
      </c>
    </row>
    <row r="2136" spans="1:4" ht="31.5">
      <c r="A2136" s="30">
        <v>89388</v>
      </c>
      <c r="B2136" s="31" t="s">
        <v>4695</v>
      </c>
      <c r="C2136" s="32" t="s">
        <v>197</v>
      </c>
      <c r="D2136" s="30" t="s">
        <v>4696</v>
      </c>
    </row>
    <row r="2137" spans="1:4" ht="31.5">
      <c r="A2137" s="33">
        <v>89389</v>
      </c>
      <c r="B2137" s="34" t="s">
        <v>4697</v>
      </c>
      <c r="C2137" s="35" t="s">
        <v>197</v>
      </c>
      <c r="D2137" s="33" t="s">
        <v>4698</v>
      </c>
    </row>
    <row r="2138" spans="1:4" ht="31.5">
      <c r="A2138" s="30">
        <v>89390</v>
      </c>
      <c r="B2138" s="31" t="s">
        <v>4699</v>
      </c>
      <c r="C2138" s="32" t="s">
        <v>197</v>
      </c>
      <c r="D2138" s="30" t="s">
        <v>4700</v>
      </c>
    </row>
    <row r="2139" spans="1:4" ht="31.5">
      <c r="A2139" s="33">
        <v>89391</v>
      </c>
      <c r="B2139" s="34" t="s">
        <v>4701</v>
      </c>
      <c r="C2139" s="35" t="s">
        <v>197</v>
      </c>
      <c r="D2139" s="33" t="s">
        <v>4702</v>
      </c>
    </row>
    <row r="2140" spans="1:4" ht="31.5">
      <c r="A2140" s="30">
        <v>89393</v>
      </c>
      <c r="B2140" s="31" t="s">
        <v>4703</v>
      </c>
      <c r="C2140" s="32" t="s">
        <v>197</v>
      </c>
      <c r="D2140" s="30" t="s">
        <v>3873</v>
      </c>
    </row>
    <row r="2141" spans="1:4" ht="31.5">
      <c r="A2141" s="33">
        <v>89394</v>
      </c>
      <c r="B2141" s="34" t="s">
        <v>4704</v>
      </c>
      <c r="C2141" s="35" t="s">
        <v>197</v>
      </c>
      <c r="D2141" s="33" t="s">
        <v>4705</v>
      </c>
    </row>
    <row r="2142" spans="1:4" ht="31.5">
      <c r="A2142" s="30">
        <v>89395</v>
      </c>
      <c r="B2142" s="31" t="s">
        <v>4706</v>
      </c>
      <c r="C2142" s="32" t="s">
        <v>197</v>
      </c>
      <c r="D2142" s="30" t="s">
        <v>4667</v>
      </c>
    </row>
    <row r="2143" spans="1:4" ht="31.5">
      <c r="A2143" s="33">
        <v>89396</v>
      </c>
      <c r="B2143" s="34" t="s">
        <v>4707</v>
      </c>
      <c r="C2143" s="35" t="s">
        <v>197</v>
      </c>
      <c r="D2143" s="33" t="s">
        <v>4708</v>
      </c>
    </row>
    <row r="2144" spans="1:4" ht="31.5">
      <c r="A2144" s="30">
        <v>89397</v>
      </c>
      <c r="B2144" s="31" t="s">
        <v>4709</v>
      </c>
      <c r="C2144" s="32" t="s">
        <v>197</v>
      </c>
      <c r="D2144" s="30" t="s">
        <v>985</v>
      </c>
    </row>
    <row r="2145" spans="1:4" ht="31.5">
      <c r="A2145" s="33">
        <v>89398</v>
      </c>
      <c r="B2145" s="34" t="s">
        <v>4710</v>
      </c>
      <c r="C2145" s="35" t="s">
        <v>197</v>
      </c>
      <c r="D2145" s="33" t="s">
        <v>4711</v>
      </c>
    </row>
    <row r="2146" spans="1:4" ht="31.5">
      <c r="A2146" s="30">
        <v>89399</v>
      </c>
      <c r="B2146" s="31" t="s">
        <v>4712</v>
      </c>
      <c r="C2146" s="32" t="s">
        <v>197</v>
      </c>
      <c r="D2146" s="30" t="s">
        <v>4713</v>
      </c>
    </row>
    <row r="2147" spans="1:4" ht="31.5">
      <c r="A2147" s="33">
        <v>89400</v>
      </c>
      <c r="B2147" s="34" t="s">
        <v>4714</v>
      </c>
      <c r="C2147" s="35" t="s">
        <v>197</v>
      </c>
      <c r="D2147" s="33" t="s">
        <v>1095</v>
      </c>
    </row>
    <row r="2148" spans="1:4" ht="31.5">
      <c r="A2148" s="30">
        <v>89404</v>
      </c>
      <c r="B2148" s="31" t="s">
        <v>4715</v>
      </c>
      <c r="C2148" s="32" t="s">
        <v>197</v>
      </c>
      <c r="D2148" s="30" t="s">
        <v>2462</v>
      </c>
    </row>
    <row r="2149" spans="1:4" ht="31.5">
      <c r="A2149" s="33">
        <v>89405</v>
      </c>
      <c r="B2149" s="34" t="s">
        <v>4716</v>
      </c>
      <c r="C2149" s="35" t="s">
        <v>197</v>
      </c>
      <c r="D2149" s="33" t="s">
        <v>3878</v>
      </c>
    </row>
    <row r="2150" spans="1:4" ht="31.5">
      <c r="A2150" s="30">
        <v>89406</v>
      </c>
      <c r="B2150" s="31" t="s">
        <v>4717</v>
      </c>
      <c r="C2150" s="32" t="s">
        <v>197</v>
      </c>
      <c r="D2150" s="30" t="s">
        <v>4718</v>
      </c>
    </row>
    <row r="2151" spans="1:4" ht="31.5">
      <c r="A2151" s="33">
        <v>89407</v>
      </c>
      <c r="B2151" s="34" t="s">
        <v>4719</v>
      </c>
      <c r="C2151" s="35" t="s">
        <v>197</v>
      </c>
      <c r="D2151" s="33" t="s">
        <v>4720</v>
      </c>
    </row>
    <row r="2152" spans="1:4" ht="31.5">
      <c r="A2152" s="30">
        <v>89408</v>
      </c>
      <c r="B2152" s="31" t="s">
        <v>4721</v>
      </c>
      <c r="C2152" s="32" t="s">
        <v>197</v>
      </c>
      <c r="D2152" s="30" t="s">
        <v>4722</v>
      </c>
    </row>
    <row r="2153" spans="1:4" ht="31.5">
      <c r="A2153" s="33">
        <v>89409</v>
      </c>
      <c r="B2153" s="34" t="s">
        <v>4723</v>
      </c>
      <c r="C2153" s="35" t="s">
        <v>197</v>
      </c>
      <c r="D2153" s="33" t="s">
        <v>3559</v>
      </c>
    </row>
    <row r="2154" spans="1:4" ht="31.5">
      <c r="A2154" s="30">
        <v>89410</v>
      </c>
      <c r="B2154" s="31" t="s">
        <v>4724</v>
      </c>
      <c r="C2154" s="32" t="s">
        <v>197</v>
      </c>
      <c r="D2154" s="30" t="s">
        <v>4725</v>
      </c>
    </row>
    <row r="2155" spans="1:4" ht="31.5">
      <c r="A2155" s="33">
        <v>89411</v>
      </c>
      <c r="B2155" s="34" t="s">
        <v>4726</v>
      </c>
      <c r="C2155" s="35" t="s">
        <v>197</v>
      </c>
      <c r="D2155" s="33" t="s">
        <v>4727</v>
      </c>
    </row>
    <row r="2156" spans="1:4" ht="31.5">
      <c r="A2156" s="30">
        <v>89412</v>
      </c>
      <c r="B2156" s="31" t="s">
        <v>4728</v>
      </c>
      <c r="C2156" s="32" t="s">
        <v>197</v>
      </c>
      <c r="D2156" s="30" t="s">
        <v>4729</v>
      </c>
    </row>
    <row r="2157" spans="1:4" ht="31.5">
      <c r="A2157" s="33">
        <v>89413</v>
      </c>
      <c r="B2157" s="34" t="s">
        <v>4730</v>
      </c>
      <c r="C2157" s="35" t="s">
        <v>197</v>
      </c>
      <c r="D2157" s="33" t="s">
        <v>1431</v>
      </c>
    </row>
    <row r="2158" spans="1:4" ht="31.5">
      <c r="A2158" s="30">
        <v>89414</v>
      </c>
      <c r="B2158" s="31" t="s">
        <v>4731</v>
      </c>
      <c r="C2158" s="32" t="s">
        <v>197</v>
      </c>
      <c r="D2158" s="30" t="s">
        <v>4732</v>
      </c>
    </row>
    <row r="2159" spans="1:4" ht="31.5">
      <c r="A2159" s="33">
        <v>89415</v>
      </c>
      <c r="B2159" s="34" t="s">
        <v>4733</v>
      </c>
      <c r="C2159" s="35" t="s">
        <v>197</v>
      </c>
      <c r="D2159" s="33" t="s">
        <v>4734</v>
      </c>
    </row>
    <row r="2160" spans="1:4" ht="31.5">
      <c r="A2160" s="30">
        <v>89416</v>
      </c>
      <c r="B2160" s="31" t="s">
        <v>4735</v>
      </c>
      <c r="C2160" s="32" t="s">
        <v>197</v>
      </c>
      <c r="D2160" s="30" t="s">
        <v>1046</v>
      </c>
    </row>
    <row r="2161" spans="1:4" ht="31.5">
      <c r="A2161" s="33">
        <v>89417</v>
      </c>
      <c r="B2161" s="34" t="s">
        <v>4736</v>
      </c>
      <c r="C2161" s="35" t="s">
        <v>197</v>
      </c>
      <c r="D2161" s="33" t="s">
        <v>3555</v>
      </c>
    </row>
    <row r="2162" spans="1:4" ht="31.5">
      <c r="A2162" s="30">
        <v>89418</v>
      </c>
      <c r="B2162" s="31" t="s">
        <v>4737</v>
      </c>
      <c r="C2162" s="32" t="s">
        <v>197</v>
      </c>
      <c r="D2162" s="30" t="s">
        <v>4738</v>
      </c>
    </row>
    <row r="2163" spans="1:4" ht="31.5">
      <c r="A2163" s="33">
        <v>89419</v>
      </c>
      <c r="B2163" s="34" t="s">
        <v>4739</v>
      </c>
      <c r="C2163" s="35" t="s">
        <v>197</v>
      </c>
      <c r="D2163" s="33" t="s">
        <v>3512</v>
      </c>
    </row>
    <row r="2164" spans="1:4" ht="31.5">
      <c r="A2164" s="30">
        <v>89420</v>
      </c>
      <c r="B2164" s="31" t="s">
        <v>4740</v>
      </c>
      <c r="C2164" s="32" t="s">
        <v>197</v>
      </c>
      <c r="D2164" s="30" t="s">
        <v>4741</v>
      </c>
    </row>
    <row r="2165" spans="1:4" ht="31.5">
      <c r="A2165" s="33">
        <v>89421</v>
      </c>
      <c r="B2165" s="34" t="s">
        <v>4742</v>
      </c>
      <c r="C2165" s="35" t="s">
        <v>197</v>
      </c>
      <c r="D2165" s="33" t="s">
        <v>4743</v>
      </c>
    </row>
    <row r="2166" spans="1:4" ht="31.5">
      <c r="A2166" s="30">
        <v>89422</v>
      </c>
      <c r="B2166" s="31" t="s">
        <v>4744</v>
      </c>
      <c r="C2166" s="32" t="s">
        <v>197</v>
      </c>
      <c r="D2166" s="30" t="s">
        <v>550</v>
      </c>
    </row>
    <row r="2167" spans="1:4" ht="31.5">
      <c r="A2167" s="33">
        <v>89424</v>
      </c>
      <c r="B2167" s="34" t="s">
        <v>4745</v>
      </c>
      <c r="C2167" s="35" t="s">
        <v>197</v>
      </c>
      <c r="D2167" s="33" t="s">
        <v>4746</v>
      </c>
    </row>
    <row r="2168" spans="1:4" ht="31.5">
      <c r="A2168" s="30">
        <v>89425</v>
      </c>
      <c r="B2168" s="31" t="s">
        <v>4747</v>
      </c>
      <c r="C2168" s="32" t="s">
        <v>197</v>
      </c>
      <c r="D2168" s="30" t="s">
        <v>4748</v>
      </c>
    </row>
    <row r="2169" spans="1:4" ht="31.5">
      <c r="A2169" s="33">
        <v>89426</v>
      </c>
      <c r="B2169" s="34" t="s">
        <v>4749</v>
      </c>
      <c r="C2169" s="35" t="s">
        <v>197</v>
      </c>
      <c r="D2169" s="33" t="s">
        <v>4750</v>
      </c>
    </row>
    <row r="2170" spans="1:4" ht="31.5">
      <c r="A2170" s="30">
        <v>89427</v>
      </c>
      <c r="B2170" s="31" t="s">
        <v>4751</v>
      </c>
      <c r="C2170" s="32" t="s">
        <v>197</v>
      </c>
      <c r="D2170" s="30" t="s">
        <v>4752</v>
      </c>
    </row>
    <row r="2171" spans="1:4" ht="31.5">
      <c r="A2171" s="33">
        <v>89428</v>
      </c>
      <c r="B2171" s="34" t="s">
        <v>4753</v>
      </c>
      <c r="C2171" s="35" t="s">
        <v>197</v>
      </c>
      <c r="D2171" s="33" t="s">
        <v>4754</v>
      </c>
    </row>
    <row r="2172" spans="1:4" ht="31.5">
      <c r="A2172" s="30">
        <v>89429</v>
      </c>
      <c r="B2172" s="31" t="s">
        <v>4755</v>
      </c>
      <c r="C2172" s="32" t="s">
        <v>197</v>
      </c>
      <c r="D2172" s="30" t="s">
        <v>4756</v>
      </c>
    </row>
    <row r="2173" spans="1:4" ht="31.5">
      <c r="A2173" s="33">
        <v>89431</v>
      </c>
      <c r="B2173" s="34" t="s">
        <v>4757</v>
      </c>
      <c r="C2173" s="35" t="s">
        <v>197</v>
      </c>
      <c r="D2173" s="33" t="s">
        <v>710</v>
      </c>
    </row>
    <row r="2174" spans="1:4" ht="31.5">
      <c r="A2174" s="30">
        <v>89433</v>
      </c>
      <c r="B2174" s="31" t="s">
        <v>4758</v>
      </c>
      <c r="C2174" s="32" t="s">
        <v>197</v>
      </c>
      <c r="D2174" s="30" t="s">
        <v>4759</v>
      </c>
    </row>
    <row r="2175" spans="1:4" ht="31.5">
      <c r="A2175" s="33">
        <v>89434</v>
      </c>
      <c r="B2175" s="34" t="s">
        <v>4760</v>
      </c>
      <c r="C2175" s="35" t="s">
        <v>197</v>
      </c>
      <c r="D2175" s="33" t="s">
        <v>4761</v>
      </c>
    </row>
    <row r="2176" spans="1:4" ht="31.5">
      <c r="A2176" s="30">
        <v>89435</v>
      </c>
      <c r="B2176" s="31" t="s">
        <v>4762</v>
      </c>
      <c r="C2176" s="32" t="s">
        <v>197</v>
      </c>
      <c r="D2176" s="30" t="s">
        <v>4763</v>
      </c>
    </row>
    <row r="2177" spans="1:4" ht="31.5">
      <c r="A2177" s="33">
        <v>89436</v>
      </c>
      <c r="B2177" s="34" t="s">
        <v>4764</v>
      </c>
      <c r="C2177" s="35" t="s">
        <v>197</v>
      </c>
      <c r="D2177" s="33" t="s">
        <v>1653</v>
      </c>
    </row>
    <row r="2178" spans="1:4" ht="31.5">
      <c r="A2178" s="30">
        <v>89438</v>
      </c>
      <c r="B2178" s="31" t="s">
        <v>4765</v>
      </c>
      <c r="C2178" s="32" t="s">
        <v>197</v>
      </c>
      <c r="D2178" s="30" t="s">
        <v>1022</v>
      </c>
    </row>
    <row r="2179" spans="1:4" ht="31.5">
      <c r="A2179" s="33">
        <v>89439</v>
      </c>
      <c r="B2179" s="34" t="s">
        <v>4766</v>
      </c>
      <c r="C2179" s="35" t="s">
        <v>197</v>
      </c>
      <c r="D2179" s="33" t="s">
        <v>4694</v>
      </c>
    </row>
    <row r="2180" spans="1:4" ht="31.5">
      <c r="A2180" s="30">
        <v>89440</v>
      </c>
      <c r="B2180" s="31" t="s">
        <v>4767</v>
      </c>
      <c r="C2180" s="32" t="s">
        <v>197</v>
      </c>
      <c r="D2180" s="30" t="s">
        <v>1030</v>
      </c>
    </row>
    <row r="2181" spans="1:4" ht="31.5">
      <c r="A2181" s="33">
        <v>89441</v>
      </c>
      <c r="B2181" s="34" t="s">
        <v>4768</v>
      </c>
      <c r="C2181" s="35" t="s">
        <v>197</v>
      </c>
      <c r="D2181" s="33" t="s">
        <v>4769</v>
      </c>
    </row>
    <row r="2182" spans="1:4" ht="31.5">
      <c r="A2182" s="30">
        <v>89442</v>
      </c>
      <c r="B2182" s="31" t="s">
        <v>4770</v>
      </c>
      <c r="C2182" s="32" t="s">
        <v>197</v>
      </c>
      <c r="D2182" s="30" t="s">
        <v>1076</v>
      </c>
    </row>
    <row r="2183" spans="1:4" ht="31.5">
      <c r="A2183" s="33">
        <v>89443</v>
      </c>
      <c r="B2183" s="34" t="s">
        <v>4771</v>
      </c>
      <c r="C2183" s="35" t="s">
        <v>197</v>
      </c>
      <c r="D2183" s="33" t="s">
        <v>4754</v>
      </c>
    </row>
    <row r="2184" spans="1:4" ht="31.5">
      <c r="A2184" s="30">
        <v>89444</v>
      </c>
      <c r="B2184" s="31" t="s">
        <v>4772</v>
      </c>
      <c r="C2184" s="32" t="s">
        <v>197</v>
      </c>
      <c r="D2184" s="30" t="s">
        <v>4773</v>
      </c>
    </row>
    <row r="2185" spans="1:4" ht="31.5">
      <c r="A2185" s="33">
        <v>89445</v>
      </c>
      <c r="B2185" s="34" t="s">
        <v>4774</v>
      </c>
      <c r="C2185" s="35" t="s">
        <v>197</v>
      </c>
      <c r="D2185" s="33" t="s">
        <v>4775</v>
      </c>
    </row>
    <row r="2186" spans="1:4" ht="31.5">
      <c r="A2186" s="30">
        <v>89481</v>
      </c>
      <c r="B2186" s="31" t="s">
        <v>4776</v>
      </c>
      <c r="C2186" s="32" t="s">
        <v>197</v>
      </c>
      <c r="D2186" s="30" t="s">
        <v>1551</v>
      </c>
    </row>
    <row r="2187" spans="1:4" ht="31.5">
      <c r="A2187" s="33">
        <v>89485</v>
      </c>
      <c r="B2187" s="34" t="s">
        <v>4777</v>
      </c>
      <c r="C2187" s="35" t="s">
        <v>197</v>
      </c>
      <c r="D2187" s="33" t="s">
        <v>4778</v>
      </c>
    </row>
    <row r="2188" spans="1:4" ht="31.5">
      <c r="A2188" s="30">
        <v>89489</v>
      </c>
      <c r="B2188" s="31" t="s">
        <v>4779</v>
      </c>
      <c r="C2188" s="32" t="s">
        <v>197</v>
      </c>
      <c r="D2188" s="30" t="s">
        <v>751</v>
      </c>
    </row>
    <row r="2189" spans="1:4" ht="31.5">
      <c r="A2189" s="33">
        <v>89490</v>
      </c>
      <c r="B2189" s="34" t="s">
        <v>4780</v>
      </c>
      <c r="C2189" s="35" t="s">
        <v>197</v>
      </c>
      <c r="D2189" s="33" t="s">
        <v>1036</v>
      </c>
    </row>
    <row r="2190" spans="1:4" ht="31.5">
      <c r="A2190" s="30">
        <v>89492</v>
      </c>
      <c r="B2190" s="31" t="s">
        <v>4781</v>
      </c>
      <c r="C2190" s="32" t="s">
        <v>197</v>
      </c>
      <c r="D2190" s="30" t="s">
        <v>720</v>
      </c>
    </row>
    <row r="2191" spans="1:4" ht="31.5">
      <c r="A2191" s="33">
        <v>89493</v>
      </c>
      <c r="B2191" s="34" t="s">
        <v>4782</v>
      </c>
      <c r="C2191" s="35" t="s">
        <v>197</v>
      </c>
      <c r="D2191" s="33" t="s">
        <v>4783</v>
      </c>
    </row>
    <row r="2192" spans="1:4" ht="31.5">
      <c r="A2192" s="30">
        <v>89494</v>
      </c>
      <c r="B2192" s="31" t="s">
        <v>4784</v>
      </c>
      <c r="C2192" s="32" t="s">
        <v>197</v>
      </c>
      <c r="D2192" s="30" t="s">
        <v>1059</v>
      </c>
    </row>
    <row r="2193" spans="1:4" ht="31.5">
      <c r="A2193" s="33">
        <v>89496</v>
      </c>
      <c r="B2193" s="34" t="s">
        <v>4785</v>
      </c>
      <c r="C2193" s="35" t="s">
        <v>197</v>
      </c>
      <c r="D2193" s="33" t="s">
        <v>4786</v>
      </c>
    </row>
    <row r="2194" spans="1:4" ht="31.5">
      <c r="A2194" s="30">
        <v>89497</v>
      </c>
      <c r="B2194" s="31" t="s">
        <v>4787</v>
      </c>
      <c r="C2194" s="32" t="s">
        <v>197</v>
      </c>
      <c r="D2194" s="30" t="s">
        <v>4788</v>
      </c>
    </row>
    <row r="2195" spans="1:4" ht="31.5">
      <c r="A2195" s="33">
        <v>89498</v>
      </c>
      <c r="B2195" s="34" t="s">
        <v>4789</v>
      </c>
      <c r="C2195" s="35" t="s">
        <v>197</v>
      </c>
      <c r="D2195" s="33" t="s">
        <v>4790</v>
      </c>
    </row>
    <row r="2196" spans="1:4" ht="31.5">
      <c r="A2196" s="30">
        <v>89499</v>
      </c>
      <c r="B2196" s="31" t="s">
        <v>4791</v>
      </c>
      <c r="C2196" s="32" t="s">
        <v>197</v>
      </c>
      <c r="D2196" s="30" t="s">
        <v>317</v>
      </c>
    </row>
    <row r="2197" spans="1:4" ht="31.5">
      <c r="A2197" s="33">
        <v>89500</v>
      </c>
      <c r="B2197" s="34" t="s">
        <v>4792</v>
      </c>
      <c r="C2197" s="35" t="s">
        <v>197</v>
      </c>
      <c r="D2197" s="33" t="s">
        <v>806</v>
      </c>
    </row>
    <row r="2198" spans="1:4" ht="31.5">
      <c r="A2198" s="30">
        <v>89501</v>
      </c>
      <c r="B2198" s="31" t="s">
        <v>4793</v>
      </c>
      <c r="C2198" s="32" t="s">
        <v>197</v>
      </c>
      <c r="D2198" s="30" t="s">
        <v>3355</v>
      </c>
    </row>
    <row r="2199" spans="1:4" ht="31.5">
      <c r="A2199" s="33">
        <v>89502</v>
      </c>
      <c r="B2199" s="34" t="s">
        <v>4794</v>
      </c>
      <c r="C2199" s="35" t="s">
        <v>197</v>
      </c>
      <c r="D2199" s="33" t="s">
        <v>4795</v>
      </c>
    </row>
    <row r="2200" spans="1:4" ht="31.5">
      <c r="A2200" s="30">
        <v>89503</v>
      </c>
      <c r="B2200" s="31" t="s">
        <v>4796</v>
      </c>
      <c r="C2200" s="32" t="s">
        <v>197</v>
      </c>
      <c r="D2200" s="30" t="s">
        <v>4797</v>
      </c>
    </row>
    <row r="2201" spans="1:4" ht="31.5">
      <c r="A2201" s="33">
        <v>89504</v>
      </c>
      <c r="B2201" s="34" t="s">
        <v>4798</v>
      </c>
      <c r="C2201" s="35" t="s">
        <v>197</v>
      </c>
      <c r="D2201" s="33" t="s">
        <v>4799</v>
      </c>
    </row>
    <row r="2202" spans="1:4" ht="31.5">
      <c r="A2202" s="30">
        <v>89505</v>
      </c>
      <c r="B2202" s="31" t="s">
        <v>4800</v>
      </c>
      <c r="C2202" s="32" t="s">
        <v>197</v>
      </c>
      <c r="D2202" s="30" t="s">
        <v>4801</v>
      </c>
    </row>
    <row r="2203" spans="1:4" ht="31.5">
      <c r="A2203" s="33">
        <v>89506</v>
      </c>
      <c r="B2203" s="34" t="s">
        <v>4802</v>
      </c>
      <c r="C2203" s="35" t="s">
        <v>197</v>
      </c>
      <c r="D2203" s="33" t="s">
        <v>4803</v>
      </c>
    </row>
    <row r="2204" spans="1:4" ht="31.5">
      <c r="A2204" s="30">
        <v>89507</v>
      </c>
      <c r="B2204" s="31" t="s">
        <v>4804</v>
      </c>
      <c r="C2204" s="32" t="s">
        <v>197</v>
      </c>
      <c r="D2204" s="30" t="s">
        <v>4805</v>
      </c>
    </row>
    <row r="2205" spans="1:4" ht="31.5">
      <c r="A2205" s="33">
        <v>89510</v>
      </c>
      <c r="B2205" s="34" t="s">
        <v>4806</v>
      </c>
      <c r="C2205" s="35" t="s">
        <v>197</v>
      </c>
      <c r="D2205" s="33" t="s">
        <v>4807</v>
      </c>
    </row>
    <row r="2206" spans="1:4" ht="31.5">
      <c r="A2206" s="30">
        <v>89513</v>
      </c>
      <c r="B2206" s="31" t="s">
        <v>4808</v>
      </c>
      <c r="C2206" s="32" t="s">
        <v>197</v>
      </c>
      <c r="D2206" s="30" t="s">
        <v>4809</v>
      </c>
    </row>
    <row r="2207" spans="1:4" ht="31.5">
      <c r="A2207" s="33">
        <v>89514</v>
      </c>
      <c r="B2207" s="34" t="s">
        <v>4810</v>
      </c>
      <c r="C2207" s="35" t="s">
        <v>197</v>
      </c>
      <c r="D2207" s="33" t="s">
        <v>4811</v>
      </c>
    </row>
    <row r="2208" spans="1:4" ht="31.5">
      <c r="A2208" s="30">
        <v>89515</v>
      </c>
      <c r="B2208" s="31" t="s">
        <v>4812</v>
      </c>
      <c r="C2208" s="32" t="s">
        <v>197</v>
      </c>
      <c r="D2208" s="30" t="s">
        <v>4813</v>
      </c>
    </row>
    <row r="2209" spans="1:4" ht="31.5">
      <c r="A2209" s="33">
        <v>89516</v>
      </c>
      <c r="B2209" s="34" t="s">
        <v>4814</v>
      </c>
      <c r="C2209" s="35" t="s">
        <v>197</v>
      </c>
      <c r="D2209" s="33" t="s">
        <v>4815</v>
      </c>
    </row>
    <row r="2210" spans="1:4" ht="31.5">
      <c r="A2210" s="30">
        <v>89517</v>
      </c>
      <c r="B2210" s="31" t="s">
        <v>4816</v>
      </c>
      <c r="C2210" s="32" t="s">
        <v>197</v>
      </c>
      <c r="D2210" s="30" t="s">
        <v>4817</v>
      </c>
    </row>
    <row r="2211" spans="1:4" ht="31.5">
      <c r="A2211" s="33">
        <v>89518</v>
      </c>
      <c r="B2211" s="34" t="s">
        <v>4818</v>
      </c>
      <c r="C2211" s="35" t="s">
        <v>197</v>
      </c>
      <c r="D2211" s="33" t="s">
        <v>4819</v>
      </c>
    </row>
    <row r="2212" spans="1:4" ht="31.5">
      <c r="A2212" s="30">
        <v>89519</v>
      </c>
      <c r="B2212" s="31" t="s">
        <v>4820</v>
      </c>
      <c r="C2212" s="32" t="s">
        <v>197</v>
      </c>
      <c r="D2212" s="30" t="s">
        <v>4821</v>
      </c>
    </row>
    <row r="2213" spans="1:4" ht="31.5">
      <c r="A2213" s="33">
        <v>89520</v>
      </c>
      <c r="B2213" s="34" t="s">
        <v>4822</v>
      </c>
      <c r="C2213" s="35" t="s">
        <v>197</v>
      </c>
      <c r="D2213" s="33" t="s">
        <v>1230</v>
      </c>
    </row>
    <row r="2214" spans="1:4" ht="31.5">
      <c r="A2214" s="30">
        <v>89521</v>
      </c>
      <c r="B2214" s="31" t="s">
        <v>4823</v>
      </c>
      <c r="C2214" s="32" t="s">
        <v>197</v>
      </c>
      <c r="D2214" s="30" t="s">
        <v>4824</v>
      </c>
    </row>
    <row r="2215" spans="1:4" ht="31.5">
      <c r="A2215" s="33">
        <v>89522</v>
      </c>
      <c r="B2215" s="34" t="s">
        <v>4825</v>
      </c>
      <c r="C2215" s="35" t="s">
        <v>197</v>
      </c>
      <c r="D2215" s="33" t="s">
        <v>4826</v>
      </c>
    </row>
    <row r="2216" spans="1:4" ht="31.5">
      <c r="A2216" s="30">
        <v>89523</v>
      </c>
      <c r="B2216" s="31" t="s">
        <v>4827</v>
      </c>
      <c r="C2216" s="32" t="s">
        <v>197</v>
      </c>
      <c r="D2216" s="30" t="s">
        <v>4828</v>
      </c>
    </row>
    <row r="2217" spans="1:4" ht="31.5">
      <c r="A2217" s="33">
        <v>89524</v>
      </c>
      <c r="B2217" s="34" t="s">
        <v>4829</v>
      </c>
      <c r="C2217" s="35" t="s">
        <v>197</v>
      </c>
      <c r="D2217" s="33" t="s">
        <v>3499</v>
      </c>
    </row>
    <row r="2218" spans="1:4" ht="31.5">
      <c r="A2218" s="30">
        <v>89525</v>
      </c>
      <c r="B2218" s="31" t="s">
        <v>4830</v>
      </c>
      <c r="C2218" s="32" t="s">
        <v>197</v>
      </c>
      <c r="D2218" s="30" t="s">
        <v>4831</v>
      </c>
    </row>
    <row r="2219" spans="1:4" ht="31.5">
      <c r="A2219" s="33">
        <v>89527</v>
      </c>
      <c r="B2219" s="34" t="s">
        <v>4832</v>
      </c>
      <c r="C2219" s="35" t="s">
        <v>197</v>
      </c>
      <c r="D2219" s="33" t="s">
        <v>4833</v>
      </c>
    </row>
    <row r="2220" spans="1:4">
      <c r="A2220" s="30">
        <v>89528</v>
      </c>
      <c r="B2220" s="31" t="s">
        <v>4834</v>
      </c>
      <c r="C2220" s="32" t="s">
        <v>197</v>
      </c>
      <c r="D2220" s="30" t="s">
        <v>4835</v>
      </c>
    </row>
    <row r="2221" spans="1:4" ht="31.5">
      <c r="A2221" s="33">
        <v>89529</v>
      </c>
      <c r="B2221" s="34" t="s">
        <v>4836</v>
      </c>
      <c r="C2221" s="35" t="s">
        <v>197</v>
      </c>
      <c r="D2221" s="33" t="s">
        <v>4837</v>
      </c>
    </row>
    <row r="2222" spans="1:4" ht="31.5">
      <c r="A2222" s="30">
        <v>89530</v>
      </c>
      <c r="B2222" s="31" t="s">
        <v>4838</v>
      </c>
      <c r="C2222" s="32" t="s">
        <v>197</v>
      </c>
      <c r="D2222" s="30" t="s">
        <v>4775</v>
      </c>
    </row>
    <row r="2223" spans="1:4" ht="31.5">
      <c r="A2223" s="33">
        <v>89531</v>
      </c>
      <c r="B2223" s="34" t="s">
        <v>4839</v>
      </c>
      <c r="C2223" s="35" t="s">
        <v>197</v>
      </c>
      <c r="D2223" s="33" t="s">
        <v>4840</v>
      </c>
    </row>
    <row r="2224" spans="1:4" ht="31.5">
      <c r="A2224" s="30">
        <v>89532</v>
      </c>
      <c r="B2224" s="31" t="s">
        <v>4841</v>
      </c>
      <c r="C2224" s="32" t="s">
        <v>197</v>
      </c>
      <c r="D2224" s="30" t="s">
        <v>4842</v>
      </c>
    </row>
    <row r="2225" spans="1:4" ht="31.5">
      <c r="A2225" s="33">
        <v>89534</v>
      </c>
      <c r="B2225" s="34" t="s">
        <v>4843</v>
      </c>
      <c r="C2225" s="35" t="s">
        <v>197</v>
      </c>
      <c r="D2225" s="33" t="s">
        <v>4844</v>
      </c>
    </row>
    <row r="2226" spans="1:4">
      <c r="A2226" s="30">
        <v>89536</v>
      </c>
      <c r="B2226" s="31" t="s">
        <v>4845</v>
      </c>
      <c r="C2226" s="32" t="s">
        <v>197</v>
      </c>
      <c r="D2226" s="30" t="s">
        <v>4846</v>
      </c>
    </row>
    <row r="2227" spans="1:4" ht="31.5">
      <c r="A2227" s="33">
        <v>89538</v>
      </c>
      <c r="B2227" s="34" t="s">
        <v>4847</v>
      </c>
      <c r="C2227" s="35" t="s">
        <v>197</v>
      </c>
      <c r="D2227" s="33" t="s">
        <v>4848</v>
      </c>
    </row>
    <row r="2228" spans="1:4">
      <c r="A2228" s="30">
        <v>89541</v>
      </c>
      <c r="B2228" s="31" t="s">
        <v>4849</v>
      </c>
      <c r="C2228" s="32" t="s">
        <v>197</v>
      </c>
      <c r="D2228" s="30" t="s">
        <v>4850</v>
      </c>
    </row>
    <row r="2229" spans="1:4" ht="31.5">
      <c r="A2229" s="33">
        <v>89544</v>
      </c>
      <c r="B2229" s="34" t="s">
        <v>4851</v>
      </c>
      <c r="C2229" s="35" t="s">
        <v>197</v>
      </c>
      <c r="D2229" s="33" t="s">
        <v>4852</v>
      </c>
    </row>
    <row r="2230" spans="1:4" ht="31.5">
      <c r="A2230" s="30">
        <v>89545</v>
      </c>
      <c r="B2230" s="31" t="s">
        <v>4853</v>
      </c>
      <c r="C2230" s="32" t="s">
        <v>197</v>
      </c>
      <c r="D2230" s="30" t="s">
        <v>4854</v>
      </c>
    </row>
    <row r="2231" spans="1:4" ht="31.5">
      <c r="A2231" s="33">
        <v>89547</v>
      </c>
      <c r="B2231" s="34" t="s">
        <v>4855</v>
      </c>
      <c r="C2231" s="35" t="s">
        <v>197</v>
      </c>
      <c r="D2231" s="33" t="s">
        <v>4856</v>
      </c>
    </row>
    <row r="2232" spans="1:4" ht="31.5">
      <c r="A2232" s="30">
        <v>89548</v>
      </c>
      <c r="B2232" s="31" t="s">
        <v>4857</v>
      </c>
      <c r="C2232" s="32" t="s">
        <v>197</v>
      </c>
      <c r="D2232" s="30" t="s">
        <v>4858</v>
      </c>
    </row>
    <row r="2233" spans="1:4" ht="31.5">
      <c r="A2233" s="33">
        <v>89549</v>
      </c>
      <c r="B2233" s="34" t="s">
        <v>4859</v>
      </c>
      <c r="C2233" s="35" t="s">
        <v>197</v>
      </c>
      <c r="D2233" s="33" t="s">
        <v>4783</v>
      </c>
    </row>
    <row r="2234" spans="1:4" ht="31.5">
      <c r="A2234" s="30">
        <v>89550</v>
      </c>
      <c r="B2234" s="31" t="s">
        <v>4860</v>
      </c>
      <c r="C2234" s="32" t="s">
        <v>197</v>
      </c>
      <c r="D2234" s="30" t="s">
        <v>4861</v>
      </c>
    </row>
    <row r="2235" spans="1:4" ht="31.5">
      <c r="A2235" s="33">
        <v>89551</v>
      </c>
      <c r="B2235" s="34" t="s">
        <v>4862</v>
      </c>
      <c r="C2235" s="35" t="s">
        <v>197</v>
      </c>
      <c r="D2235" s="33" t="s">
        <v>4863</v>
      </c>
    </row>
    <row r="2236" spans="1:4">
      <c r="A2236" s="30">
        <v>89552</v>
      </c>
      <c r="B2236" s="31" t="s">
        <v>4864</v>
      </c>
      <c r="C2236" s="32" t="s">
        <v>197</v>
      </c>
      <c r="D2236" s="30" t="s">
        <v>4865</v>
      </c>
    </row>
    <row r="2237" spans="1:4" ht="31.5">
      <c r="A2237" s="33">
        <v>89553</v>
      </c>
      <c r="B2237" s="34" t="s">
        <v>4866</v>
      </c>
      <c r="C2237" s="35" t="s">
        <v>197</v>
      </c>
      <c r="D2237" s="33" t="s">
        <v>4867</v>
      </c>
    </row>
    <row r="2238" spans="1:4" ht="31.5">
      <c r="A2238" s="30">
        <v>89554</v>
      </c>
      <c r="B2238" s="31" t="s">
        <v>4868</v>
      </c>
      <c r="C2238" s="32" t="s">
        <v>197</v>
      </c>
      <c r="D2238" s="30" t="s">
        <v>4869</v>
      </c>
    </row>
    <row r="2239" spans="1:4" ht="31.5">
      <c r="A2239" s="33">
        <v>89556</v>
      </c>
      <c r="B2239" s="34" t="s">
        <v>4870</v>
      </c>
      <c r="C2239" s="35" t="s">
        <v>197</v>
      </c>
      <c r="D2239" s="33" t="s">
        <v>1297</v>
      </c>
    </row>
    <row r="2240" spans="1:4" ht="31.5">
      <c r="A2240" s="30">
        <v>89557</v>
      </c>
      <c r="B2240" s="31" t="s">
        <v>4871</v>
      </c>
      <c r="C2240" s="32" t="s">
        <v>197</v>
      </c>
      <c r="D2240" s="30" t="s">
        <v>4648</v>
      </c>
    </row>
    <row r="2241" spans="1:4">
      <c r="A2241" s="33">
        <v>89558</v>
      </c>
      <c r="B2241" s="34" t="s">
        <v>4872</v>
      </c>
      <c r="C2241" s="35" t="s">
        <v>197</v>
      </c>
      <c r="D2241" s="33" t="s">
        <v>4873</v>
      </c>
    </row>
    <row r="2242" spans="1:4" ht="31.5">
      <c r="A2242" s="30">
        <v>89559</v>
      </c>
      <c r="B2242" s="31" t="s">
        <v>4874</v>
      </c>
      <c r="C2242" s="32" t="s">
        <v>197</v>
      </c>
      <c r="D2242" s="30" t="s">
        <v>4875</v>
      </c>
    </row>
    <row r="2243" spans="1:4" ht="31.5">
      <c r="A2243" s="33">
        <v>89561</v>
      </c>
      <c r="B2243" s="34" t="s">
        <v>4876</v>
      </c>
      <c r="C2243" s="35" t="s">
        <v>197</v>
      </c>
      <c r="D2243" s="33" t="s">
        <v>4877</v>
      </c>
    </row>
    <row r="2244" spans="1:4" ht="31.5">
      <c r="A2244" s="30">
        <v>89562</v>
      </c>
      <c r="B2244" s="31" t="s">
        <v>4878</v>
      </c>
      <c r="C2244" s="32" t="s">
        <v>197</v>
      </c>
      <c r="D2244" s="30" t="s">
        <v>1013</v>
      </c>
    </row>
    <row r="2245" spans="1:4" ht="31.5">
      <c r="A2245" s="33">
        <v>89563</v>
      </c>
      <c r="B2245" s="34" t="s">
        <v>4879</v>
      </c>
      <c r="C2245" s="35" t="s">
        <v>197</v>
      </c>
      <c r="D2245" s="33" t="s">
        <v>4880</v>
      </c>
    </row>
    <row r="2246" spans="1:4" ht="31.5">
      <c r="A2246" s="30">
        <v>89564</v>
      </c>
      <c r="B2246" s="31" t="s">
        <v>4881</v>
      </c>
      <c r="C2246" s="32" t="s">
        <v>197</v>
      </c>
      <c r="D2246" s="30" t="s">
        <v>4882</v>
      </c>
    </row>
    <row r="2247" spans="1:4" ht="31.5">
      <c r="A2247" s="33">
        <v>89565</v>
      </c>
      <c r="B2247" s="34" t="s">
        <v>4883</v>
      </c>
      <c r="C2247" s="35" t="s">
        <v>197</v>
      </c>
      <c r="D2247" s="33" t="s">
        <v>4884</v>
      </c>
    </row>
    <row r="2248" spans="1:4" ht="31.5">
      <c r="A2248" s="30">
        <v>89566</v>
      </c>
      <c r="B2248" s="31" t="s">
        <v>4885</v>
      </c>
      <c r="C2248" s="32" t="s">
        <v>197</v>
      </c>
      <c r="D2248" s="30" t="s">
        <v>4886</v>
      </c>
    </row>
    <row r="2249" spans="1:4" ht="31.5">
      <c r="A2249" s="33">
        <v>89567</v>
      </c>
      <c r="B2249" s="34" t="s">
        <v>4887</v>
      </c>
      <c r="C2249" s="35" t="s">
        <v>197</v>
      </c>
      <c r="D2249" s="33" t="s">
        <v>4888</v>
      </c>
    </row>
    <row r="2250" spans="1:4">
      <c r="A2250" s="30">
        <v>89568</v>
      </c>
      <c r="B2250" s="31" t="s">
        <v>4889</v>
      </c>
      <c r="C2250" s="32" t="s">
        <v>197</v>
      </c>
      <c r="D2250" s="30" t="s">
        <v>4890</v>
      </c>
    </row>
    <row r="2251" spans="1:4" ht="31.5">
      <c r="A2251" s="33">
        <v>89569</v>
      </c>
      <c r="B2251" s="34" t="s">
        <v>4891</v>
      </c>
      <c r="C2251" s="35" t="s">
        <v>197</v>
      </c>
      <c r="D2251" s="33" t="s">
        <v>4892</v>
      </c>
    </row>
    <row r="2252" spans="1:4" ht="31.5">
      <c r="A2252" s="30">
        <v>89570</v>
      </c>
      <c r="B2252" s="31" t="s">
        <v>4893</v>
      </c>
      <c r="C2252" s="32" t="s">
        <v>197</v>
      </c>
      <c r="D2252" s="30" t="s">
        <v>742</v>
      </c>
    </row>
    <row r="2253" spans="1:4" ht="31.5">
      <c r="A2253" s="33">
        <v>89571</v>
      </c>
      <c r="B2253" s="34" t="s">
        <v>4894</v>
      </c>
      <c r="C2253" s="35" t="s">
        <v>197</v>
      </c>
      <c r="D2253" s="33" t="s">
        <v>4895</v>
      </c>
    </row>
    <row r="2254" spans="1:4" ht="31.5">
      <c r="A2254" s="30">
        <v>89572</v>
      </c>
      <c r="B2254" s="31" t="s">
        <v>4896</v>
      </c>
      <c r="C2254" s="32" t="s">
        <v>197</v>
      </c>
      <c r="D2254" s="30" t="s">
        <v>4349</v>
      </c>
    </row>
    <row r="2255" spans="1:4" ht="31.5">
      <c r="A2255" s="33">
        <v>89573</v>
      </c>
      <c r="B2255" s="34" t="s">
        <v>4897</v>
      </c>
      <c r="C2255" s="35" t="s">
        <v>197</v>
      </c>
      <c r="D2255" s="33" t="s">
        <v>4898</v>
      </c>
    </row>
    <row r="2256" spans="1:4" ht="31.5">
      <c r="A2256" s="30">
        <v>89574</v>
      </c>
      <c r="B2256" s="31" t="s">
        <v>4899</v>
      </c>
      <c r="C2256" s="32" t="s">
        <v>197</v>
      </c>
      <c r="D2256" s="30" t="s">
        <v>4900</v>
      </c>
    </row>
    <row r="2257" spans="1:4">
      <c r="A2257" s="33">
        <v>89575</v>
      </c>
      <c r="B2257" s="34" t="s">
        <v>4901</v>
      </c>
      <c r="C2257" s="35" t="s">
        <v>197</v>
      </c>
      <c r="D2257" s="33" t="s">
        <v>1823</v>
      </c>
    </row>
    <row r="2258" spans="1:4" ht="31.5">
      <c r="A2258" s="30">
        <v>89577</v>
      </c>
      <c r="B2258" s="31" t="s">
        <v>4902</v>
      </c>
      <c r="C2258" s="32" t="s">
        <v>197</v>
      </c>
      <c r="D2258" s="30" t="s">
        <v>4903</v>
      </c>
    </row>
    <row r="2259" spans="1:4" ht="31.5">
      <c r="A2259" s="33">
        <v>89581</v>
      </c>
      <c r="B2259" s="34" t="s">
        <v>4904</v>
      </c>
      <c r="C2259" s="35" t="s">
        <v>197</v>
      </c>
      <c r="D2259" s="33" t="s">
        <v>4905</v>
      </c>
    </row>
    <row r="2260" spans="1:4" ht="31.5">
      <c r="A2260" s="30">
        <v>89582</v>
      </c>
      <c r="B2260" s="31" t="s">
        <v>4906</v>
      </c>
      <c r="C2260" s="32" t="s">
        <v>197</v>
      </c>
      <c r="D2260" s="30" t="s">
        <v>34</v>
      </c>
    </row>
    <row r="2261" spans="1:4" ht="31.5">
      <c r="A2261" s="33">
        <v>89584</v>
      </c>
      <c r="B2261" s="34" t="s">
        <v>4907</v>
      </c>
      <c r="C2261" s="35" t="s">
        <v>197</v>
      </c>
      <c r="D2261" s="33" t="s">
        <v>4908</v>
      </c>
    </row>
    <row r="2262" spans="1:4" ht="31.5">
      <c r="A2262" s="30">
        <v>89585</v>
      </c>
      <c r="B2262" s="31" t="s">
        <v>4909</v>
      </c>
      <c r="C2262" s="32" t="s">
        <v>197</v>
      </c>
      <c r="D2262" s="30" t="s">
        <v>3403</v>
      </c>
    </row>
    <row r="2263" spans="1:4" ht="31.5">
      <c r="A2263" s="33">
        <v>89590</v>
      </c>
      <c r="B2263" s="34" t="s">
        <v>4910</v>
      </c>
      <c r="C2263" s="35" t="s">
        <v>197</v>
      </c>
      <c r="D2263" s="33" t="s">
        <v>4911</v>
      </c>
    </row>
    <row r="2264" spans="1:4" ht="31.5">
      <c r="A2264" s="30">
        <v>89591</v>
      </c>
      <c r="B2264" s="31" t="s">
        <v>4912</v>
      </c>
      <c r="C2264" s="32" t="s">
        <v>197</v>
      </c>
      <c r="D2264" s="30" t="s">
        <v>4913</v>
      </c>
    </row>
    <row r="2265" spans="1:4" ht="31.5">
      <c r="A2265" s="33">
        <v>89593</v>
      </c>
      <c r="B2265" s="34" t="s">
        <v>4914</v>
      </c>
      <c r="C2265" s="35" t="s">
        <v>197</v>
      </c>
      <c r="D2265" s="33" t="s">
        <v>4915</v>
      </c>
    </row>
    <row r="2266" spans="1:4">
      <c r="A2266" s="30">
        <v>89594</v>
      </c>
      <c r="B2266" s="31" t="s">
        <v>4916</v>
      </c>
      <c r="C2266" s="32" t="s">
        <v>197</v>
      </c>
      <c r="D2266" s="30" t="s">
        <v>4917</v>
      </c>
    </row>
    <row r="2267" spans="1:4" ht="31.5">
      <c r="A2267" s="33">
        <v>89595</v>
      </c>
      <c r="B2267" s="34" t="s">
        <v>4918</v>
      </c>
      <c r="C2267" s="35" t="s">
        <v>197</v>
      </c>
      <c r="D2267" s="33" t="s">
        <v>4196</v>
      </c>
    </row>
    <row r="2268" spans="1:4" ht="31.5">
      <c r="A2268" s="30">
        <v>89596</v>
      </c>
      <c r="B2268" s="31" t="s">
        <v>4919</v>
      </c>
      <c r="C2268" s="32" t="s">
        <v>197</v>
      </c>
      <c r="D2268" s="30" t="s">
        <v>4485</v>
      </c>
    </row>
    <row r="2269" spans="1:4">
      <c r="A2269" s="33">
        <v>89597</v>
      </c>
      <c r="B2269" s="34" t="s">
        <v>4920</v>
      </c>
      <c r="C2269" s="35" t="s">
        <v>197</v>
      </c>
      <c r="D2269" s="33" t="s">
        <v>4639</v>
      </c>
    </row>
    <row r="2270" spans="1:4" ht="31.5">
      <c r="A2270" s="30">
        <v>89599</v>
      </c>
      <c r="B2270" s="31" t="s">
        <v>4921</v>
      </c>
      <c r="C2270" s="32" t="s">
        <v>197</v>
      </c>
      <c r="D2270" s="30" t="s">
        <v>4922</v>
      </c>
    </row>
    <row r="2271" spans="1:4" ht="31.5">
      <c r="A2271" s="33">
        <v>89600</v>
      </c>
      <c r="B2271" s="34" t="s">
        <v>4923</v>
      </c>
      <c r="C2271" s="35" t="s">
        <v>197</v>
      </c>
      <c r="D2271" s="33" t="s">
        <v>3590</v>
      </c>
    </row>
    <row r="2272" spans="1:4" ht="31.5">
      <c r="A2272" s="30">
        <v>89605</v>
      </c>
      <c r="B2272" s="31" t="s">
        <v>4924</v>
      </c>
      <c r="C2272" s="32" t="s">
        <v>197</v>
      </c>
      <c r="D2272" s="30" t="s">
        <v>4925</v>
      </c>
    </row>
    <row r="2273" spans="1:4">
      <c r="A2273" s="33">
        <v>89609</v>
      </c>
      <c r="B2273" s="34" t="s">
        <v>4926</v>
      </c>
      <c r="C2273" s="35" t="s">
        <v>197</v>
      </c>
      <c r="D2273" s="33" t="s">
        <v>4927</v>
      </c>
    </row>
    <row r="2274" spans="1:4" ht="31.5">
      <c r="A2274" s="30">
        <v>89610</v>
      </c>
      <c r="B2274" s="31" t="s">
        <v>4928</v>
      </c>
      <c r="C2274" s="32" t="s">
        <v>197</v>
      </c>
      <c r="D2274" s="30" t="s">
        <v>4929</v>
      </c>
    </row>
    <row r="2275" spans="1:4">
      <c r="A2275" s="33">
        <v>89611</v>
      </c>
      <c r="B2275" s="34" t="s">
        <v>4930</v>
      </c>
      <c r="C2275" s="35" t="s">
        <v>197</v>
      </c>
      <c r="D2275" s="33" t="s">
        <v>1223</v>
      </c>
    </row>
    <row r="2276" spans="1:4">
      <c r="A2276" s="30">
        <v>89612</v>
      </c>
      <c r="B2276" s="31" t="s">
        <v>4931</v>
      </c>
      <c r="C2276" s="32" t="s">
        <v>197</v>
      </c>
      <c r="D2276" s="30" t="s">
        <v>4932</v>
      </c>
    </row>
    <row r="2277" spans="1:4" ht="31.5">
      <c r="A2277" s="33">
        <v>89613</v>
      </c>
      <c r="B2277" s="34" t="s">
        <v>4933</v>
      </c>
      <c r="C2277" s="35" t="s">
        <v>197</v>
      </c>
      <c r="D2277" s="33" t="s">
        <v>1967</v>
      </c>
    </row>
    <row r="2278" spans="1:4">
      <c r="A2278" s="30">
        <v>89614</v>
      </c>
      <c r="B2278" s="31" t="s">
        <v>4934</v>
      </c>
      <c r="C2278" s="32" t="s">
        <v>197</v>
      </c>
      <c r="D2278" s="30" t="s">
        <v>4935</v>
      </c>
    </row>
    <row r="2279" spans="1:4">
      <c r="A2279" s="33">
        <v>89615</v>
      </c>
      <c r="B2279" s="34" t="s">
        <v>4936</v>
      </c>
      <c r="C2279" s="35" t="s">
        <v>197</v>
      </c>
      <c r="D2279" s="33" t="s">
        <v>4937</v>
      </c>
    </row>
    <row r="2280" spans="1:4" ht="31.5">
      <c r="A2280" s="30">
        <v>89616</v>
      </c>
      <c r="B2280" s="31" t="s">
        <v>4938</v>
      </c>
      <c r="C2280" s="32" t="s">
        <v>197</v>
      </c>
      <c r="D2280" s="30" t="s">
        <v>2058</v>
      </c>
    </row>
    <row r="2281" spans="1:4">
      <c r="A2281" s="33">
        <v>89617</v>
      </c>
      <c r="B2281" s="34" t="s">
        <v>4939</v>
      </c>
      <c r="C2281" s="35" t="s">
        <v>197</v>
      </c>
      <c r="D2281" s="33" t="s">
        <v>4786</v>
      </c>
    </row>
    <row r="2282" spans="1:4" ht="31.5">
      <c r="A2282" s="30">
        <v>89618</v>
      </c>
      <c r="B2282" s="31" t="s">
        <v>4940</v>
      </c>
      <c r="C2282" s="32" t="s">
        <v>197</v>
      </c>
      <c r="D2282" s="30" t="s">
        <v>4941</v>
      </c>
    </row>
    <row r="2283" spans="1:4" ht="31.5">
      <c r="A2283" s="33">
        <v>89619</v>
      </c>
      <c r="B2283" s="34" t="s">
        <v>4942</v>
      </c>
      <c r="C2283" s="35" t="s">
        <v>197</v>
      </c>
      <c r="D2283" s="33" t="s">
        <v>4943</v>
      </c>
    </row>
    <row r="2284" spans="1:4">
      <c r="A2284" s="30">
        <v>89620</v>
      </c>
      <c r="B2284" s="31" t="s">
        <v>4944</v>
      </c>
      <c r="C2284" s="32" t="s">
        <v>197</v>
      </c>
      <c r="D2284" s="30" t="s">
        <v>4945</v>
      </c>
    </row>
    <row r="2285" spans="1:4" ht="31.5">
      <c r="A2285" s="33">
        <v>89621</v>
      </c>
      <c r="B2285" s="34" t="s">
        <v>4946</v>
      </c>
      <c r="C2285" s="35" t="s">
        <v>197</v>
      </c>
      <c r="D2285" s="33" t="s">
        <v>4947</v>
      </c>
    </row>
    <row r="2286" spans="1:4" ht="31.5">
      <c r="A2286" s="30">
        <v>89622</v>
      </c>
      <c r="B2286" s="31" t="s">
        <v>4948</v>
      </c>
      <c r="C2286" s="32" t="s">
        <v>197</v>
      </c>
      <c r="D2286" s="30" t="s">
        <v>4949</v>
      </c>
    </row>
    <row r="2287" spans="1:4">
      <c r="A2287" s="33">
        <v>89623</v>
      </c>
      <c r="B2287" s="34" t="s">
        <v>4950</v>
      </c>
      <c r="C2287" s="35" t="s">
        <v>197</v>
      </c>
      <c r="D2287" s="33" t="s">
        <v>4951</v>
      </c>
    </row>
    <row r="2288" spans="1:4" ht="31.5">
      <c r="A2288" s="30">
        <v>89624</v>
      </c>
      <c r="B2288" s="31" t="s">
        <v>4952</v>
      </c>
      <c r="C2288" s="32" t="s">
        <v>197</v>
      </c>
      <c r="D2288" s="30" t="s">
        <v>4941</v>
      </c>
    </row>
    <row r="2289" spans="1:4">
      <c r="A2289" s="33">
        <v>89625</v>
      </c>
      <c r="B2289" s="34" t="s">
        <v>4953</v>
      </c>
      <c r="C2289" s="35" t="s">
        <v>197</v>
      </c>
      <c r="D2289" s="33" t="s">
        <v>4954</v>
      </c>
    </row>
    <row r="2290" spans="1:4" ht="31.5">
      <c r="A2290" s="30">
        <v>89626</v>
      </c>
      <c r="B2290" s="31" t="s">
        <v>4955</v>
      </c>
      <c r="C2290" s="32" t="s">
        <v>197</v>
      </c>
      <c r="D2290" s="30" t="s">
        <v>4956</v>
      </c>
    </row>
    <row r="2291" spans="1:4" ht="31.5">
      <c r="A2291" s="33">
        <v>89627</v>
      </c>
      <c r="B2291" s="34" t="s">
        <v>4957</v>
      </c>
      <c r="C2291" s="35" t="s">
        <v>197</v>
      </c>
      <c r="D2291" s="33" t="s">
        <v>4958</v>
      </c>
    </row>
    <row r="2292" spans="1:4">
      <c r="A2292" s="30">
        <v>89628</v>
      </c>
      <c r="B2292" s="31" t="s">
        <v>4959</v>
      </c>
      <c r="C2292" s="32" t="s">
        <v>197</v>
      </c>
      <c r="D2292" s="30" t="s">
        <v>4960</v>
      </c>
    </row>
    <row r="2293" spans="1:4">
      <c r="A2293" s="33">
        <v>89629</v>
      </c>
      <c r="B2293" s="34" t="s">
        <v>4961</v>
      </c>
      <c r="C2293" s="35" t="s">
        <v>197</v>
      </c>
      <c r="D2293" s="33" t="s">
        <v>4962</v>
      </c>
    </row>
    <row r="2294" spans="1:4" ht="31.5">
      <c r="A2294" s="30">
        <v>89630</v>
      </c>
      <c r="B2294" s="31" t="s">
        <v>4963</v>
      </c>
      <c r="C2294" s="32" t="s">
        <v>197</v>
      </c>
      <c r="D2294" s="30" t="s">
        <v>4964</v>
      </c>
    </row>
    <row r="2295" spans="1:4">
      <c r="A2295" s="33">
        <v>89631</v>
      </c>
      <c r="B2295" s="34" t="s">
        <v>4965</v>
      </c>
      <c r="C2295" s="35" t="s">
        <v>197</v>
      </c>
      <c r="D2295" s="33" t="s">
        <v>4966</v>
      </c>
    </row>
    <row r="2296" spans="1:4" ht="31.5">
      <c r="A2296" s="30">
        <v>89632</v>
      </c>
      <c r="B2296" s="31" t="s">
        <v>4967</v>
      </c>
      <c r="C2296" s="32" t="s">
        <v>197</v>
      </c>
      <c r="D2296" s="30" t="s">
        <v>4968</v>
      </c>
    </row>
    <row r="2297" spans="1:4" ht="31.5">
      <c r="A2297" s="33">
        <v>89637</v>
      </c>
      <c r="B2297" s="34" t="s">
        <v>4969</v>
      </c>
      <c r="C2297" s="35" t="s">
        <v>197</v>
      </c>
      <c r="D2297" s="33" t="s">
        <v>1367</v>
      </c>
    </row>
    <row r="2298" spans="1:4" ht="31.5">
      <c r="A2298" s="30">
        <v>89641</v>
      </c>
      <c r="B2298" s="31" t="s">
        <v>4970</v>
      </c>
      <c r="C2298" s="32" t="s">
        <v>197</v>
      </c>
      <c r="D2298" s="30" t="s">
        <v>4971</v>
      </c>
    </row>
    <row r="2299" spans="1:4" ht="31.5">
      <c r="A2299" s="33">
        <v>89645</v>
      </c>
      <c r="B2299" s="34" t="s">
        <v>4972</v>
      </c>
      <c r="C2299" s="35" t="s">
        <v>197</v>
      </c>
      <c r="D2299" s="33" t="s">
        <v>3768</v>
      </c>
    </row>
    <row r="2300" spans="1:4" ht="31.5">
      <c r="A2300" s="30">
        <v>89651</v>
      </c>
      <c r="B2300" s="31" t="s">
        <v>4973</v>
      </c>
      <c r="C2300" s="32" t="s">
        <v>197</v>
      </c>
      <c r="D2300" s="30" t="s">
        <v>4974</v>
      </c>
    </row>
    <row r="2301" spans="1:4" ht="31.5">
      <c r="A2301" s="33">
        <v>89653</v>
      </c>
      <c r="B2301" s="34" t="s">
        <v>4975</v>
      </c>
      <c r="C2301" s="35" t="s">
        <v>197</v>
      </c>
      <c r="D2301" s="33" t="s">
        <v>1417</v>
      </c>
    </row>
    <row r="2302" spans="1:4" ht="31.5">
      <c r="A2302" s="30">
        <v>89660</v>
      </c>
      <c r="B2302" s="31" t="s">
        <v>4976</v>
      </c>
      <c r="C2302" s="32" t="s">
        <v>197</v>
      </c>
      <c r="D2302" s="30" t="s">
        <v>1813</v>
      </c>
    </row>
    <row r="2303" spans="1:4" ht="31.5">
      <c r="A2303" s="33">
        <v>89665</v>
      </c>
      <c r="B2303" s="34" t="s">
        <v>4977</v>
      </c>
      <c r="C2303" s="35" t="s">
        <v>197</v>
      </c>
      <c r="D2303" s="33" t="s">
        <v>4978</v>
      </c>
    </row>
    <row r="2304" spans="1:4" ht="31.5">
      <c r="A2304" s="30">
        <v>89667</v>
      </c>
      <c r="B2304" s="31" t="s">
        <v>4979</v>
      </c>
      <c r="C2304" s="32" t="s">
        <v>197</v>
      </c>
      <c r="D2304" s="30" t="s">
        <v>4980</v>
      </c>
    </row>
    <row r="2305" spans="1:4" ht="31.5">
      <c r="A2305" s="33">
        <v>89668</v>
      </c>
      <c r="B2305" s="34" t="s">
        <v>4981</v>
      </c>
      <c r="C2305" s="35" t="s">
        <v>197</v>
      </c>
      <c r="D2305" s="33" t="s">
        <v>999</v>
      </c>
    </row>
    <row r="2306" spans="1:4" ht="31.5">
      <c r="A2306" s="30">
        <v>89669</v>
      </c>
      <c r="B2306" s="31" t="s">
        <v>4982</v>
      </c>
      <c r="C2306" s="32" t="s">
        <v>197</v>
      </c>
      <c r="D2306" s="30" t="s">
        <v>4983</v>
      </c>
    </row>
    <row r="2307" spans="1:4" ht="31.5">
      <c r="A2307" s="33">
        <v>89671</v>
      </c>
      <c r="B2307" s="34" t="s">
        <v>4984</v>
      </c>
      <c r="C2307" s="35" t="s">
        <v>197</v>
      </c>
      <c r="D2307" s="33" t="s">
        <v>1413</v>
      </c>
    </row>
    <row r="2308" spans="1:4" ht="31.5">
      <c r="A2308" s="30">
        <v>89673</v>
      </c>
      <c r="B2308" s="31" t="s">
        <v>4985</v>
      </c>
      <c r="C2308" s="32" t="s">
        <v>197</v>
      </c>
      <c r="D2308" s="30" t="s">
        <v>2494</v>
      </c>
    </row>
    <row r="2309" spans="1:4" ht="31.5">
      <c r="A2309" s="33">
        <v>89675</v>
      </c>
      <c r="B2309" s="34" t="s">
        <v>4986</v>
      </c>
      <c r="C2309" s="35" t="s">
        <v>197</v>
      </c>
      <c r="D2309" s="33" t="s">
        <v>4987</v>
      </c>
    </row>
    <row r="2310" spans="1:4" ht="31.5">
      <c r="A2310" s="30">
        <v>89677</v>
      </c>
      <c r="B2310" s="31" t="s">
        <v>4988</v>
      </c>
      <c r="C2310" s="32" t="s">
        <v>197</v>
      </c>
      <c r="D2310" s="30" t="s">
        <v>4989</v>
      </c>
    </row>
    <row r="2311" spans="1:4" ht="31.5">
      <c r="A2311" s="33">
        <v>89679</v>
      </c>
      <c r="B2311" s="34" t="s">
        <v>4990</v>
      </c>
      <c r="C2311" s="35" t="s">
        <v>197</v>
      </c>
      <c r="D2311" s="33" t="s">
        <v>4991</v>
      </c>
    </row>
    <row r="2312" spans="1:4" ht="31.5">
      <c r="A2312" s="30">
        <v>89681</v>
      </c>
      <c r="B2312" s="31" t="s">
        <v>4992</v>
      </c>
      <c r="C2312" s="32" t="s">
        <v>197</v>
      </c>
      <c r="D2312" s="30" t="s">
        <v>1261</v>
      </c>
    </row>
    <row r="2313" spans="1:4" ht="31.5">
      <c r="A2313" s="33">
        <v>89685</v>
      </c>
      <c r="B2313" s="34" t="s">
        <v>4993</v>
      </c>
      <c r="C2313" s="35" t="s">
        <v>197</v>
      </c>
      <c r="D2313" s="33" t="s">
        <v>3284</v>
      </c>
    </row>
    <row r="2314" spans="1:4" ht="31.5">
      <c r="A2314" s="30">
        <v>89687</v>
      </c>
      <c r="B2314" s="31" t="s">
        <v>4994</v>
      </c>
      <c r="C2314" s="32" t="s">
        <v>197</v>
      </c>
      <c r="D2314" s="30" t="s">
        <v>4995</v>
      </c>
    </row>
    <row r="2315" spans="1:4" ht="31.5">
      <c r="A2315" s="33">
        <v>89690</v>
      </c>
      <c r="B2315" s="34" t="s">
        <v>4996</v>
      </c>
      <c r="C2315" s="35" t="s">
        <v>197</v>
      </c>
      <c r="D2315" s="33" t="s">
        <v>4997</v>
      </c>
    </row>
    <row r="2316" spans="1:4" ht="31.5">
      <c r="A2316" s="30">
        <v>89691</v>
      </c>
      <c r="B2316" s="31" t="s">
        <v>4998</v>
      </c>
      <c r="C2316" s="32" t="s">
        <v>197</v>
      </c>
      <c r="D2316" s="30" t="s">
        <v>4999</v>
      </c>
    </row>
    <row r="2317" spans="1:4" ht="31.5">
      <c r="A2317" s="33">
        <v>89692</v>
      </c>
      <c r="B2317" s="34" t="s">
        <v>5000</v>
      </c>
      <c r="C2317" s="35" t="s">
        <v>197</v>
      </c>
      <c r="D2317" s="33" t="s">
        <v>5001</v>
      </c>
    </row>
    <row r="2318" spans="1:4" ht="31.5">
      <c r="A2318" s="30">
        <v>89693</v>
      </c>
      <c r="B2318" s="31" t="s">
        <v>5002</v>
      </c>
      <c r="C2318" s="32" t="s">
        <v>197</v>
      </c>
      <c r="D2318" s="30" t="s">
        <v>5003</v>
      </c>
    </row>
    <row r="2319" spans="1:4" ht="31.5">
      <c r="A2319" s="33">
        <v>89696</v>
      </c>
      <c r="B2319" s="34" t="s">
        <v>5004</v>
      </c>
      <c r="C2319" s="35" t="s">
        <v>197</v>
      </c>
      <c r="D2319" s="33" t="s">
        <v>5005</v>
      </c>
    </row>
    <row r="2320" spans="1:4" ht="31.5">
      <c r="A2320" s="30">
        <v>89697</v>
      </c>
      <c r="B2320" s="31" t="s">
        <v>5006</v>
      </c>
      <c r="C2320" s="32" t="s">
        <v>197</v>
      </c>
      <c r="D2320" s="30" t="s">
        <v>1854</v>
      </c>
    </row>
    <row r="2321" spans="1:4" ht="31.5">
      <c r="A2321" s="33">
        <v>89698</v>
      </c>
      <c r="B2321" s="34" t="s">
        <v>5007</v>
      </c>
      <c r="C2321" s="35" t="s">
        <v>197</v>
      </c>
      <c r="D2321" s="33" t="s">
        <v>5008</v>
      </c>
    </row>
    <row r="2322" spans="1:4" ht="31.5">
      <c r="A2322" s="30">
        <v>89699</v>
      </c>
      <c r="B2322" s="31" t="s">
        <v>5009</v>
      </c>
      <c r="C2322" s="32" t="s">
        <v>197</v>
      </c>
      <c r="D2322" s="30" t="s">
        <v>5010</v>
      </c>
    </row>
    <row r="2323" spans="1:4" ht="31.5">
      <c r="A2323" s="33">
        <v>89701</v>
      </c>
      <c r="B2323" s="34" t="s">
        <v>5011</v>
      </c>
      <c r="C2323" s="35" t="s">
        <v>197</v>
      </c>
      <c r="D2323" s="33" t="s">
        <v>5012</v>
      </c>
    </row>
    <row r="2324" spans="1:4" ht="31.5">
      <c r="A2324" s="30">
        <v>89703</v>
      </c>
      <c r="B2324" s="31" t="s">
        <v>5013</v>
      </c>
      <c r="C2324" s="32" t="s">
        <v>197</v>
      </c>
      <c r="D2324" s="30" t="s">
        <v>5014</v>
      </c>
    </row>
    <row r="2325" spans="1:4" ht="31.5">
      <c r="A2325" s="33">
        <v>89704</v>
      </c>
      <c r="B2325" s="34" t="s">
        <v>5015</v>
      </c>
      <c r="C2325" s="35" t="s">
        <v>197</v>
      </c>
      <c r="D2325" s="33" t="s">
        <v>5016</v>
      </c>
    </row>
    <row r="2326" spans="1:4" ht="31.5">
      <c r="A2326" s="30">
        <v>89724</v>
      </c>
      <c r="B2326" s="31" t="s">
        <v>5017</v>
      </c>
      <c r="C2326" s="32" t="s">
        <v>197</v>
      </c>
      <c r="D2326" s="30" t="s">
        <v>1030</v>
      </c>
    </row>
    <row r="2327" spans="1:4" ht="31.5">
      <c r="A2327" s="33">
        <v>89726</v>
      </c>
      <c r="B2327" s="34" t="s">
        <v>5018</v>
      </c>
      <c r="C2327" s="35" t="s">
        <v>197</v>
      </c>
      <c r="D2327" s="33" t="s">
        <v>5019</v>
      </c>
    </row>
    <row r="2328" spans="1:4" ht="31.5">
      <c r="A2328" s="30">
        <v>89728</v>
      </c>
      <c r="B2328" s="31" t="s">
        <v>5020</v>
      </c>
      <c r="C2328" s="32" t="s">
        <v>197</v>
      </c>
      <c r="D2328" s="30" t="s">
        <v>1504</v>
      </c>
    </row>
    <row r="2329" spans="1:4" ht="31.5">
      <c r="A2329" s="33">
        <v>89730</v>
      </c>
      <c r="B2329" s="34" t="s">
        <v>5021</v>
      </c>
      <c r="C2329" s="35" t="s">
        <v>197</v>
      </c>
      <c r="D2329" s="33" t="s">
        <v>5022</v>
      </c>
    </row>
    <row r="2330" spans="1:4" ht="31.5">
      <c r="A2330" s="30">
        <v>89731</v>
      </c>
      <c r="B2330" s="31" t="s">
        <v>5023</v>
      </c>
      <c r="C2330" s="32" t="s">
        <v>197</v>
      </c>
      <c r="D2330" s="30" t="s">
        <v>4846</v>
      </c>
    </row>
    <row r="2331" spans="1:4" ht="31.5">
      <c r="A2331" s="33">
        <v>89732</v>
      </c>
      <c r="B2331" s="34" t="s">
        <v>5024</v>
      </c>
      <c r="C2331" s="35" t="s">
        <v>197</v>
      </c>
      <c r="D2331" s="33" t="s">
        <v>1448</v>
      </c>
    </row>
    <row r="2332" spans="1:4" ht="31.5">
      <c r="A2332" s="30">
        <v>89733</v>
      </c>
      <c r="B2332" s="31" t="s">
        <v>5025</v>
      </c>
      <c r="C2332" s="32" t="s">
        <v>197</v>
      </c>
      <c r="D2332" s="30" t="s">
        <v>1448</v>
      </c>
    </row>
    <row r="2333" spans="1:4" ht="31.5">
      <c r="A2333" s="33">
        <v>89735</v>
      </c>
      <c r="B2333" s="34" t="s">
        <v>5026</v>
      </c>
      <c r="C2333" s="35" t="s">
        <v>197</v>
      </c>
      <c r="D2333" s="33" t="s">
        <v>5027</v>
      </c>
    </row>
    <row r="2334" spans="1:4" ht="31.5">
      <c r="A2334" s="30">
        <v>89737</v>
      </c>
      <c r="B2334" s="31" t="s">
        <v>5028</v>
      </c>
      <c r="C2334" s="32" t="s">
        <v>197</v>
      </c>
      <c r="D2334" s="30" t="s">
        <v>5029</v>
      </c>
    </row>
    <row r="2335" spans="1:4" ht="31.5">
      <c r="A2335" s="33">
        <v>89739</v>
      </c>
      <c r="B2335" s="34" t="s">
        <v>5030</v>
      </c>
      <c r="C2335" s="35" t="s">
        <v>197</v>
      </c>
      <c r="D2335" s="33" t="s">
        <v>910</v>
      </c>
    </row>
    <row r="2336" spans="1:4" ht="31.5">
      <c r="A2336" s="30">
        <v>89742</v>
      </c>
      <c r="B2336" s="31" t="s">
        <v>5031</v>
      </c>
      <c r="C2336" s="32" t="s">
        <v>197</v>
      </c>
      <c r="D2336" s="30" t="s">
        <v>5032</v>
      </c>
    </row>
    <row r="2337" spans="1:4" ht="31.5">
      <c r="A2337" s="33">
        <v>89743</v>
      </c>
      <c r="B2337" s="34" t="s">
        <v>5033</v>
      </c>
      <c r="C2337" s="35" t="s">
        <v>197</v>
      </c>
      <c r="D2337" s="33" t="s">
        <v>5034</v>
      </c>
    </row>
    <row r="2338" spans="1:4" ht="31.5">
      <c r="A2338" s="30">
        <v>89744</v>
      </c>
      <c r="B2338" s="31" t="s">
        <v>5035</v>
      </c>
      <c r="C2338" s="32" t="s">
        <v>197</v>
      </c>
      <c r="D2338" s="30" t="s">
        <v>5036</v>
      </c>
    </row>
    <row r="2339" spans="1:4" ht="31.5">
      <c r="A2339" s="33">
        <v>89746</v>
      </c>
      <c r="B2339" s="34" t="s">
        <v>5037</v>
      </c>
      <c r="C2339" s="35" t="s">
        <v>197</v>
      </c>
      <c r="D2339" s="33" t="s">
        <v>5038</v>
      </c>
    </row>
    <row r="2340" spans="1:4" ht="31.5">
      <c r="A2340" s="30">
        <v>89748</v>
      </c>
      <c r="B2340" s="31" t="s">
        <v>5039</v>
      </c>
      <c r="C2340" s="32" t="s">
        <v>197</v>
      </c>
      <c r="D2340" s="30" t="s">
        <v>5040</v>
      </c>
    </row>
    <row r="2341" spans="1:4" ht="31.5">
      <c r="A2341" s="33">
        <v>89750</v>
      </c>
      <c r="B2341" s="34" t="s">
        <v>5041</v>
      </c>
      <c r="C2341" s="35" t="s">
        <v>197</v>
      </c>
      <c r="D2341" s="33" t="s">
        <v>5042</v>
      </c>
    </row>
    <row r="2342" spans="1:4" ht="31.5">
      <c r="A2342" s="30">
        <v>89752</v>
      </c>
      <c r="B2342" s="31" t="s">
        <v>5043</v>
      </c>
      <c r="C2342" s="32" t="s">
        <v>197</v>
      </c>
      <c r="D2342" s="30" t="s">
        <v>710</v>
      </c>
    </row>
    <row r="2343" spans="1:4" ht="31.5">
      <c r="A2343" s="33">
        <v>89753</v>
      </c>
      <c r="B2343" s="34" t="s">
        <v>5044</v>
      </c>
      <c r="C2343" s="35" t="s">
        <v>197</v>
      </c>
      <c r="D2343" s="33" t="s">
        <v>1176</v>
      </c>
    </row>
    <row r="2344" spans="1:4" ht="31.5">
      <c r="A2344" s="30">
        <v>89754</v>
      </c>
      <c r="B2344" s="31" t="s">
        <v>5045</v>
      </c>
      <c r="C2344" s="32" t="s">
        <v>197</v>
      </c>
      <c r="D2344" s="30" t="s">
        <v>1205</v>
      </c>
    </row>
    <row r="2345" spans="1:4" ht="31.5">
      <c r="A2345" s="33">
        <v>89774</v>
      </c>
      <c r="B2345" s="34" t="s">
        <v>5046</v>
      </c>
      <c r="C2345" s="35" t="s">
        <v>197</v>
      </c>
      <c r="D2345" s="33" t="s">
        <v>5047</v>
      </c>
    </row>
    <row r="2346" spans="1:4" ht="31.5">
      <c r="A2346" s="30">
        <v>89776</v>
      </c>
      <c r="B2346" s="31" t="s">
        <v>5048</v>
      </c>
      <c r="C2346" s="32" t="s">
        <v>197</v>
      </c>
      <c r="D2346" s="30" t="s">
        <v>2088</v>
      </c>
    </row>
    <row r="2347" spans="1:4" ht="31.5">
      <c r="A2347" s="33">
        <v>89778</v>
      </c>
      <c r="B2347" s="34" t="s">
        <v>5049</v>
      </c>
      <c r="C2347" s="35" t="s">
        <v>197</v>
      </c>
      <c r="D2347" s="33" t="s">
        <v>5050</v>
      </c>
    </row>
    <row r="2348" spans="1:4" ht="31.5">
      <c r="A2348" s="30">
        <v>89779</v>
      </c>
      <c r="B2348" s="31" t="s">
        <v>5051</v>
      </c>
      <c r="C2348" s="32" t="s">
        <v>197</v>
      </c>
      <c r="D2348" s="30" t="s">
        <v>341</v>
      </c>
    </row>
    <row r="2349" spans="1:4" ht="31.5">
      <c r="A2349" s="33">
        <v>89782</v>
      </c>
      <c r="B2349" s="34" t="s">
        <v>5052</v>
      </c>
      <c r="C2349" s="35" t="s">
        <v>197</v>
      </c>
      <c r="D2349" s="33" t="s">
        <v>5053</v>
      </c>
    </row>
    <row r="2350" spans="1:4" ht="31.5">
      <c r="A2350" s="30">
        <v>89783</v>
      </c>
      <c r="B2350" s="31" t="s">
        <v>5054</v>
      </c>
      <c r="C2350" s="32" t="s">
        <v>197</v>
      </c>
      <c r="D2350" s="30" t="s">
        <v>5055</v>
      </c>
    </row>
    <row r="2351" spans="1:4" ht="31.5">
      <c r="A2351" s="33">
        <v>89784</v>
      </c>
      <c r="B2351" s="34" t="s">
        <v>5056</v>
      </c>
      <c r="C2351" s="35" t="s">
        <v>197</v>
      </c>
      <c r="D2351" s="33" t="s">
        <v>5057</v>
      </c>
    </row>
    <row r="2352" spans="1:4" ht="31.5">
      <c r="A2352" s="30">
        <v>89785</v>
      </c>
      <c r="B2352" s="31" t="s">
        <v>5058</v>
      </c>
      <c r="C2352" s="32" t="s">
        <v>197</v>
      </c>
      <c r="D2352" s="30" t="s">
        <v>5059</v>
      </c>
    </row>
    <row r="2353" spans="1:4" ht="31.5">
      <c r="A2353" s="33">
        <v>89786</v>
      </c>
      <c r="B2353" s="34" t="s">
        <v>5060</v>
      </c>
      <c r="C2353" s="35" t="s">
        <v>197</v>
      </c>
      <c r="D2353" s="33" t="s">
        <v>5061</v>
      </c>
    </row>
    <row r="2354" spans="1:4" ht="31.5">
      <c r="A2354" s="30">
        <v>89795</v>
      </c>
      <c r="B2354" s="31" t="s">
        <v>5062</v>
      </c>
      <c r="C2354" s="32" t="s">
        <v>197</v>
      </c>
      <c r="D2354" s="30" t="s">
        <v>844</v>
      </c>
    </row>
    <row r="2355" spans="1:4" ht="31.5">
      <c r="A2355" s="33">
        <v>89796</v>
      </c>
      <c r="B2355" s="34" t="s">
        <v>5063</v>
      </c>
      <c r="C2355" s="35" t="s">
        <v>197</v>
      </c>
      <c r="D2355" s="33" t="s">
        <v>5064</v>
      </c>
    </row>
    <row r="2356" spans="1:4" ht="31.5">
      <c r="A2356" s="30">
        <v>89797</v>
      </c>
      <c r="B2356" s="31" t="s">
        <v>5065</v>
      </c>
      <c r="C2356" s="32" t="s">
        <v>197</v>
      </c>
      <c r="D2356" s="30" t="s">
        <v>5066</v>
      </c>
    </row>
    <row r="2357" spans="1:4" ht="31.5">
      <c r="A2357" s="33">
        <v>89801</v>
      </c>
      <c r="B2357" s="34" t="s">
        <v>5067</v>
      </c>
      <c r="C2357" s="35" t="s">
        <v>197</v>
      </c>
      <c r="D2357" s="33" t="s">
        <v>3417</v>
      </c>
    </row>
    <row r="2358" spans="1:4" ht="31.5">
      <c r="A2358" s="30">
        <v>89802</v>
      </c>
      <c r="B2358" s="31" t="s">
        <v>5068</v>
      </c>
      <c r="C2358" s="32" t="s">
        <v>197</v>
      </c>
      <c r="D2358" s="30" t="s">
        <v>5069</v>
      </c>
    </row>
    <row r="2359" spans="1:4" ht="31.5">
      <c r="A2359" s="33">
        <v>89803</v>
      </c>
      <c r="B2359" s="34" t="s">
        <v>5070</v>
      </c>
      <c r="C2359" s="35" t="s">
        <v>197</v>
      </c>
      <c r="D2359" s="33" t="s">
        <v>5069</v>
      </c>
    </row>
    <row r="2360" spans="1:4" ht="31.5">
      <c r="A2360" s="30">
        <v>89804</v>
      </c>
      <c r="B2360" s="31" t="s">
        <v>5071</v>
      </c>
      <c r="C2360" s="32" t="s">
        <v>197</v>
      </c>
      <c r="D2360" s="30" t="s">
        <v>2494</v>
      </c>
    </row>
    <row r="2361" spans="1:4" ht="31.5">
      <c r="A2361" s="33">
        <v>89805</v>
      </c>
      <c r="B2361" s="34" t="s">
        <v>5072</v>
      </c>
      <c r="C2361" s="35" t="s">
        <v>197</v>
      </c>
      <c r="D2361" s="33" t="s">
        <v>5073</v>
      </c>
    </row>
    <row r="2362" spans="1:4" ht="31.5">
      <c r="A2362" s="30">
        <v>89806</v>
      </c>
      <c r="B2362" s="31" t="s">
        <v>5074</v>
      </c>
      <c r="C2362" s="32" t="s">
        <v>197</v>
      </c>
      <c r="D2362" s="30" t="s">
        <v>5075</v>
      </c>
    </row>
    <row r="2363" spans="1:4" ht="31.5">
      <c r="A2363" s="33">
        <v>89807</v>
      </c>
      <c r="B2363" s="34" t="s">
        <v>5076</v>
      </c>
      <c r="C2363" s="35" t="s">
        <v>197</v>
      </c>
      <c r="D2363" s="33" t="s">
        <v>5077</v>
      </c>
    </row>
    <row r="2364" spans="1:4" ht="31.5">
      <c r="A2364" s="30">
        <v>89808</v>
      </c>
      <c r="B2364" s="31" t="s">
        <v>5078</v>
      </c>
      <c r="C2364" s="32" t="s">
        <v>197</v>
      </c>
      <c r="D2364" s="30" t="s">
        <v>4400</v>
      </c>
    </row>
    <row r="2365" spans="1:4" ht="31.5">
      <c r="A2365" s="33">
        <v>89809</v>
      </c>
      <c r="B2365" s="34" t="s">
        <v>5079</v>
      </c>
      <c r="C2365" s="35" t="s">
        <v>197</v>
      </c>
      <c r="D2365" s="33" t="s">
        <v>5080</v>
      </c>
    </row>
    <row r="2366" spans="1:4" ht="31.5">
      <c r="A2366" s="30">
        <v>89810</v>
      </c>
      <c r="B2366" s="31" t="s">
        <v>5081</v>
      </c>
      <c r="C2366" s="32" t="s">
        <v>197</v>
      </c>
      <c r="D2366" s="30" t="s">
        <v>5082</v>
      </c>
    </row>
    <row r="2367" spans="1:4" ht="31.5">
      <c r="A2367" s="33">
        <v>89811</v>
      </c>
      <c r="B2367" s="34" t="s">
        <v>5083</v>
      </c>
      <c r="C2367" s="35" t="s">
        <v>197</v>
      </c>
      <c r="D2367" s="33" t="s">
        <v>5084</v>
      </c>
    </row>
    <row r="2368" spans="1:4" ht="31.5">
      <c r="A2368" s="30">
        <v>89812</v>
      </c>
      <c r="B2368" s="31" t="s">
        <v>5085</v>
      </c>
      <c r="C2368" s="32" t="s">
        <v>197</v>
      </c>
      <c r="D2368" s="30" t="s">
        <v>5086</v>
      </c>
    </row>
    <row r="2369" spans="1:4" ht="31.5">
      <c r="A2369" s="33">
        <v>89813</v>
      </c>
      <c r="B2369" s="34" t="s">
        <v>5087</v>
      </c>
      <c r="C2369" s="35" t="s">
        <v>197</v>
      </c>
      <c r="D2369" s="33" t="s">
        <v>5088</v>
      </c>
    </row>
    <row r="2370" spans="1:4" ht="31.5">
      <c r="A2370" s="30">
        <v>89814</v>
      </c>
      <c r="B2370" s="31" t="s">
        <v>5089</v>
      </c>
      <c r="C2370" s="32" t="s">
        <v>197</v>
      </c>
      <c r="D2370" s="30" t="s">
        <v>5090</v>
      </c>
    </row>
    <row r="2371" spans="1:4" ht="31.5">
      <c r="A2371" s="33">
        <v>89817</v>
      </c>
      <c r="B2371" s="34" t="s">
        <v>5091</v>
      </c>
      <c r="C2371" s="35" t="s">
        <v>197</v>
      </c>
      <c r="D2371" s="33" t="s">
        <v>3655</v>
      </c>
    </row>
    <row r="2372" spans="1:4" ht="31.5">
      <c r="A2372" s="30">
        <v>89819</v>
      </c>
      <c r="B2372" s="31" t="s">
        <v>5092</v>
      </c>
      <c r="C2372" s="32" t="s">
        <v>197</v>
      </c>
      <c r="D2372" s="30" t="s">
        <v>5093</v>
      </c>
    </row>
    <row r="2373" spans="1:4" ht="31.5">
      <c r="A2373" s="33">
        <v>89821</v>
      </c>
      <c r="B2373" s="34" t="s">
        <v>5094</v>
      </c>
      <c r="C2373" s="35" t="s">
        <v>197</v>
      </c>
      <c r="D2373" s="33" t="s">
        <v>5095</v>
      </c>
    </row>
    <row r="2374" spans="1:4" ht="31.5">
      <c r="A2374" s="30">
        <v>89823</v>
      </c>
      <c r="B2374" s="31" t="s">
        <v>5096</v>
      </c>
      <c r="C2374" s="32" t="s">
        <v>197</v>
      </c>
      <c r="D2374" s="30" t="s">
        <v>5097</v>
      </c>
    </row>
    <row r="2375" spans="1:4" ht="31.5">
      <c r="A2375" s="33">
        <v>89825</v>
      </c>
      <c r="B2375" s="34" t="s">
        <v>5098</v>
      </c>
      <c r="C2375" s="35" t="s">
        <v>197</v>
      </c>
      <c r="D2375" s="33" t="s">
        <v>5099</v>
      </c>
    </row>
    <row r="2376" spans="1:4" ht="31.5">
      <c r="A2376" s="30">
        <v>89827</v>
      </c>
      <c r="B2376" s="31" t="s">
        <v>5100</v>
      </c>
      <c r="C2376" s="32" t="s">
        <v>197</v>
      </c>
      <c r="D2376" s="30" t="s">
        <v>5101</v>
      </c>
    </row>
    <row r="2377" spans="1:4" ht="31.5">
      <c r="A2377" s="33">
        <v>89829</v>
      </c>
      <c r="B2377" s="34" t="s">
        <v>5102</v>
      </c>
      <c r="C2377" s="35" t="s">
        <v>197</v>
      </c>
      <c r="D2377" s="33" t="s">
        <v>5103</v>
      </c>
    </row>
    <row r="2378" spans="1:4" ht="31.5">
      <c r="A2378" s="30">
        <v>89830</v>
      </c>
      <c r="B2378" s="31" t="s">
        <v>5104</v>
      </c>
      <c r="C2378" s="32" t="s">
        <v>197</v>
      </c>
      <c r="D2378" s="30" t="s">
        <v>1967</v>
      </c>
    </row>
    <row r="2379" spans="1:4" ht="31.5">
      <c r="A2379" s="33">
        <v>89833</v>
      </c>
      <c r="B2379" s="34" t="s">
        <v>5105</v>
      </c>
      <c r="C2379" s="35" t="s">
        <v>197</v>
      </c>
      <c r="D2379" s="33" t="s">
        <v>5106</v>
      </c>
    </row>
    <row r="2380" spans="1:4" ht="31.5">
      <c r="A2380" s="30">
        <v>89834</v>
      </c>
      <c r="B2380" s="31" t="s">
        <v>5107</v>
      </c>
      <c r="C2380" s="32" t="s">
        <v>197</v>
      </c>
      <c r="D2380" s="30" t="s">
        <v>5108</v>
      </c>
    </row>
    <row r="2381" spans="1:4" ht="31.5">
      <c r="A2381" s="33">
        <v>89850</v>
      </c>
      <c r="B2381" s="34" t="s">
        <v>5109</v>
      </c>
      <c r="C2381" s="35" t="s">
        <v>197</v>
      </c>
      <c r="D2381" s="33" t="s">
        <v>5110</v>
      </c>
    </row>
    <row r="2382" spans="1:4" ht="31.5">
      <c r="A2382" s="30">
        <v>89851</v>
      </c>
      <c r="B2382" s="31" t="s">
        <v>5111</v>
      </c>
      <c r="C2382" s="32" t="s">
        <v>197</v>
      </c>
      <c r="D2382" s="30" t="s">
        <v>5112</v>
      </c>
    </row>
    <row r="2383" spans="1:4" ht="31.5">
      <c r="A2383" s="33">
        <v>89852</v>
      </c>
      <c r="B2383" s="34" t="s">
        <v>5113</v>
      </c>
      <c r="C2383" s="35" t="s">
        <v>197</v>
      </c>
      <c r="D2383" s="33" t="s">
        <v>5114</v>
      </c>
    </row>
    <row r="2384" spans="1:4" ht="31.5">
      <c r="A2384" s="30">
        <v>89853</v>
      </c>
      <c r="B2384" s="31" t="s">
        <v>5115</v>
      </c>
      <c r="C2384" s="32" t="s">
        <v>197</v>
      </c>
      <c r="D2384" s="30" t="s">
        <v>5116</v>
      </c>
    </row>
    <row r="2385" spans="1:4" ht="31.5">
      <c r="A2385" s="33">
        <v>89854</v>
      </c>
      <c r="B2385" s="34" t="s">
        <v>5117</v>
      </c>
      <c r="C2385" s="35" t="s">
        <v>197</v>
      </c>
      <c r="D2385" s="33" t="s">
        <v>5118</v>
      </c>
    </row>
    <row r="2386" spans="1:4" ht="31.5">
      <c r="A2386" s="30">
        <v>89855</v>
      </c>
      <c r="B2386" s="31" t="s">
        <v>5119</v>
      </c>
      <c r="C2386" s="32" t="s">
        <v>197</v>
      </c>
      <c r="D2386" s="30" t="s">
        <v>5120</v>
      </c>
    </row>
    <row r="2387" spans="1:4" ht="31.5">
      <c r="A2387" s="33">
        <v>89856</v>
      </c>
      <c r="B2387" s="34" t="s">
        <v>5121</v>
      </c>
      <c r="C2387" s="35" t="s">
        <v>197</v>
      </c>
      <c r="D2387" s="33" t="s">
        <v>5122</v>
      </c>
    </row>
    <row r="2388" spans="1:4" ht="31.5">
      <c r="A2388" s="30">
        <v>89857</v>
      </c>
      <c r="B2388" s="31" t="s">
        <v>5123</v>
      </c>
      <c r="C2388" s="32" t="s">
        <v>197</v>
      </c>
      <c r="D2388" s="30" t="s">
        <v>5124</v>
      </c>
    </row>
    <row r="2389" spans="1:4" ht="31.5">
      <c r="A2389" s="33">
        <v>89859</v>
      </c>
      <c r="B2389" s="34" t="s">
        <v>5125</v>
      </c>
      <c r="C2389" s="35" t="s">
        <v>197</v>
      </c>
      <c r="D2389" s="33" t="s">
        <v>5126</v>
      </c>
    </row>
    <row r="2390" spans="1:4" ht="31.5">
      <c r="A2390" s="30">
        <v>89860</v>
      </c>
      <c r="B2390" s="31" t="s">
        <v>5127</v>
      </c>
      <c r="C2390" s="32" t="s">
        <v>197</v>
      </c>
      <c r="D2390" s="30" t="s">
        <v>5128</v>
      </c>
    </row>
    <row r="2391" spans="1:4" ht="31.5">
      <c r="A2391" s="33">
        <v>89861</v>
      </c>
      <c r="B2391" s="34" t="s">
        <v>5129</v>
      </c>
      <c r="C2391" s="35" t="s">
        <v>197</v>
      </c>
      <c r="D2391" s="33" t="s">
        <v>5130</v>
      </c>
    </row>
    <row r="2392" spans="1:4" ht="31.5">
      <c r="A2392" s="30">
        <v>89862</v>
      </c>
      <c r="B2392" s="31" t="s">
        <v>5131</v>
      </c>
      <c r="C2392" s="32" t="s">
        <v>197</v>
      </c>
      <c r="D2392" s="30" t="s">
        <v>899</v>
      </c>
    </row>
    <row r="2393" spans="1:4" ht="31.5">
      <c r="A2393" s="33">
        <v>89863</v>
      </c>
      <c r="B2393" s="34" t="s">
        <v>5132</v>
      </c>
      <c r="C2393" s="35" t="s">
        <v>197</v>
      </c>
      <c r="D2393" s="33" t="s">
        <v>5133</v>
      </c>
    </row>
    <row r="2394" spans="1:4" ht="31.5">
      <c r="A2394" s="30">
        <v>89866</v>
      </c>
      <c r="B2394" s="31" t="s">
        <v>5134</v>
      </c>
      <c r="C2394" s="32" t="s">
        <v>197</v>
      </c>
      <c r="D2394" s="30" t="s">
        <v>3799</v>
      </c>
    </row>
    <row r="2395" spans="1:4" ht="31.5">
      <c r="A2395" s="33">
        <v>89867</v>
      </c>
      <c r="B2395" s="34" t="s">
        <v>5135</v>
      </c>
      <c r="C2395" s="35" t="s">
        <v>197</v>
      </c>
      <c r="D2395" s="33" t="s">
        <v>4722</v>
      </c>
    </row>
    <row r="2396" spans="1:4" ht="31.5">
      <c r="A2396" s="30">
        <v>89868</v>
      </c>
      <c r="B2396" s="31" t="s">
        <v>5136</v>
      </c>
      <c r="C2396" s="32" t="s">
        <v>197</v>
      </c>
      <c r="D2396" s="30" t="s">
        <v>1020</v>
      </c>
    </row>
    <row r="2397" spans="1:4" ht="31.5">
      <c r="A2397" s="33">
        <v>89869</v>
      </c>
      <c r="B2397" s="34" t="s">
        <v>5137</v>
      </c>
      <c r="C2397" s="35" t="s">
        <v>197</v>
      </c>
      <c r="D2397" s="33" t="s">
        <v>2594</v>
      </c>
    </row>
    <row r="2398" spans="1:4" ht="31.5">
      <c r="A2398" s="30">
        <v>89980</v>
      </c>
      <c r="B2398" s="31" t="s">
        <v>5138</v>
      </c>
      <c r="C2398" s="32" t="s">
        <v>197</v>
      </c>
      <c r="D2398" s="30" t="s">
        <v>5139</v>
      </c>
    </row>
    <row r="2399" spans="1:4" ht="31.5">
      <c r="A2399" s="33">
        <v>90373</v>
      </c>
      <c r="B2399" s="34" t="s">
        <v>5140</v>
      </c>
      <c r="C2399" s="35" t="s">
        <v>197</v>
      </c>
      <c r="D2399" s="33" t="s">
        <v>5141</v>
      </c>
    </row>
    <row r="2400" spans="1:4" ht="31.5">
      <c r="A2400" s="30">
        <v>90374</v>
      </c>
      <c r="B2400" s="31" t="s">
        <v>5142</v>
      </c>
      <c r="C2400" s="32" t="s">
        <v>197</v>
      </c>
      <c r="D2400" s="30" t="s">
        <v>4579</v>
      </c>
    </row>
    <row r="2401" spans="1:4" ht="31.5">
      <c r="A2401" s="33">
        <v>90375</v>
      </c>
      <c r="B2401" s="34" t="s">
        <v>5143</v>
      </c>
      <c r="C2401" s="35" t="s">
        <v>197</v>
      </c>
      <c r="D2401" s="33" t="s">
        <v>4687</v>
      </c>
    </row>
    <row r="2402" spans="1:4">
      <c r="A2402" s="30">
        <v>6171</v>
      </c>
      <c r="B2402" s="31" t="s">
        <v>5144</v>
      </c>
      <c r="C2402" s="32" t="s">
        <v>197</v>
      </c>
      <c r="D2402" s="30" t="s">
        <v>5145</v>
      </c>
    </row>
    <row r="2403" spans="1:4">
      <c r="A2403" s="33">
        <v>72289</v>
      </c>
      <c r="B2403" s="34" t="s">
        <v>5146</v>
      </c>
      <c r="C2403" s="35" t="s">
        <v>197</v>
      </c>
      <c r="D2403" s="33" t="s">
        <v>5147</v>
      </c>
    </row>
    <row r="2404" spans="1:4">
      <c r="A2404" s="30">
        <v>72290</v>
      </c>
      <c r="B2404" s="31" t="s">
        <v>5148</v>
      </c>
      <c r="C2404" s="32" t="s">
        <v>197</v>
      </c>
      <c r="D2404" s="30" t="s">
        <v>5149</v>
      </c>
    </row>
    <row r="2405" spans="1:4">
      <c r="A2405" s="33" t="s">
        <v>5150</v>
      </c>
      <c r="B2405" s="34" t="s">
        <v>5151</v>
      </c>
      <c r="C2405" s="35" t="s">
        <v>197</v>
      </c>
      <c r="D2405" s="33" t="s">
        <v>5152</v>
      </c>
    </row>
    <row r="2406" spans="1:4">
      <c r="A2406" s="30" t="s">
        <v>5153</v>
      </c>
      <c r="B2406" s="31" t="s">
        <v>5154</v>
      </c>
      <c r="C2406" s="32" t="s">
        <v>197</v>
      </c>
      <c r="D2406" s="30" t="s">
        <v>5155</v>
      </c>
    </row>
    <row r="2407" spans="1:4">
      <c r="A2407" s="33" t="s">
        <v>5156</v>
      </c>
      <c r="B2407" s="34" t="s">
        <v>5157</v>
      </c>
      <c r="C2407" s="35" t="s">
        <v>197</v>
      </c>
      <c r="D2407" s="33" t="s">
        <v>5158</v>
      </c>
    </row>
    <row r="2408" spans="1:4">
      <c r="A2408" s="30" t="s">
        <v>5159</v>
      </c>
      <c r="B2408" s="31" t="s">
        <v>5160</v>
      </c>
      <c r="C2408" s="32" t="s">
        <v>197</v>
      </c>
      <c r="D2408" s="30" t="s">
        <v>5161</v>
      </c>
    </row>
    <row r="2409" spans="1:4">
      <c r="A2409" s="33" t="s">
        <v>5162</v>
      </c>
      <c r="B2409" s="34" t="s">
        <v>5163</v>
      </c>
      <c r="C2409" s="35" t="s">
        <v>197</v>
      </c>
      <c r="D2409" s="33" t="s">
        <v>5164</v>
      </c>
    </row>
    <row r="2410" spans="1:4">
      <c r="A2410" s="30" t="s">
        <v>5165</v>
      </c>
      <c r="B2410" s="31" t="s">
        <v>5166</v>
      </c>
      <c r="C2410" s="32" t="s">
        <v>197</v>
      </c>
      <c r="D2410" s="30" t="s">
        <v>5167</v>
      </c>
    </row>
    <row r="2411" spans="1:4" ht="47.25">
      <c r="A2411" s="33" t="s">
        <v>5168</v>
      </c>
      <c r="B2411" s="34" t="s">
        <v>5169</v>
      </c>
      <c r="C2411" s="35" t="s">
        <v>197</v>
      </c>
      <c r="D2411" s="33" t="s">
        <v>5170</v>
      </c>
    </row>
    <row r="2412" spans="1:4">
      <c r="A2412" s="30" t="s">
        <v>5171</v>
      </c>
      <c r="B2412" s="31" t="s">
        <v>5172</v>
      </c>
      <c r="C2412" s="32" t="s">
        <v>197</v>
      </c>
      <c r="D2412" s="30" t="s">
        <v>5173</v>
      </c>
    </row>
    <row r="2413" spans="1:4" ht="31.5">
      <c r="A2413" s="33" t="s">
        <v>5174</v>
      </c>
      <c r="B2413" s="34" t="s">
        <v>5175</v>
      </c>
      <c r="C2413" s="35" t="s">
        <v>197</v>
      </c>
      <c r="D2413" s="33" t="s">
        <v>5176</v>
      </c>
    </row>
    <row r="2414" spans="1:4">
      <c r="A2414" s="30">
        <v>83703</v>
      </c>
      <c r="B2414" s="31" t="s">
        <v>5177</v>
      </c>
      <c r="C2414" s="32" t="s">
        <v>197</v>
      </c>
      <c r="D2414" s="30" t="s">
        <v>5178</v>
      </c>
    </row>
    <row r="2415" spans="1:4">
      <c r="A2415" s="33">
        <v>83704</v>
      </c>
      <c r="B2415" s="34" t="s">
        <v>5179</v>
      </c>
      <c r="C2415" s="35" t="s">
        <v>197</v>
      </c>
      <c r="D2415" s="33" t="s">
        <v>5180</v>
      </c>
    </row>
    <row r="2416" spans="1:4">
      <c r="A2416" s="30">
        <v>88503</v>
      </c>
      <c r="B2416" s="31" t="s">
        <v>5181</v>
      </c>
      <c r="C2416" s="32" t="s">
        <v>197</v>
      </c>
      <c r="D2416" s="30" t="s">
        <v>5182</v>
      </c>
    </row>
    <row r="2417" spans="1:4">
      <c r="A2417" s="33">
        <v>88504</v>
      </c>
      <c r="B2417" s="34" t="s">
        <v>5183</v>
      </c>
      <c r="C2417" s="35" t="s">
        <v>197</v>
      </c>
      <c r="D2417" s="33" t="s">
        <v>5184</v>
      </c>
    </row>
    <row r="2418" spans="1:4" ht="31.5">
      <c r="A2418" s="30">
        <v>89482</v>
      </c>
      <c r="B2418" s="31" t="s">
        <v>5185</v>
      </c>
      <c r="C2418" s="32" t="s">
        <v>197</v>
      </c>
      <c r="D2418" s="30" t="s">
        <v>5186</v>
      </c>
    </row>
    <row r="2419" spans="1:4" ht="31.5">
      <c r="A2419" s="33">
        <v>89491</v>
      </c>
      <c r="B2419" s="34" t="s">
        <v>5187</v>
      </c>
      <c r="C2419" s="35" t="s">
        <v>197</v>
      </c>
      <c r="D2419" s="33" t="s">
        <v>5188</v>
      </c>
    </row>
    <row r="2420" spans="1:4" ht="31.5">
      <c r="A2420" s="30">
        <v>89495</v>
      </c>
      <c r="B2420" s="31" t="s">
        <v>5189</v>
      </c>
      <c r="C2420" s="32" t="s">
        <v>197</v>
      </c>
      <c r="D2420" s="30" t="s">
        <v>4852</v>
      </c>
    </row>
    <row r="2421" spans="1:4" ht="31.5">
      <c r="A2421" s="33">
        <v>89707</v>
      </c>
      <c r="B2421" s="34" t="s">
        <v>5190</v>
      </c>
      <c r="C2421" s="35" t="s">
        <v>197</v>
      </c>
      <c r="D2421" s="33" t="s">
        <v>5191</v>
      </c>
    </row>
    <row r="2422" spans="1:4" ht="31.5">
      <c r="A2422" s="30">
        <v>89708</v>
      </c>
      <c r="B2422" s="31" t="s">
        <v>5192</v>
      </c>
      <c r="C2422" s="32" t="s">
        <v>197</v>
      </c>
      <c r="D2422" s="30" t="s">
        <v>5193</v>
      </c>
    </row>
    <row r="2423" spans="1:4" ht="31.5">
      <c r="A2423" s="33">
        <v>89709</v>
      </c>
      <c r="B2423" s="34" t="s">
        <v>5194</v>
      </c>
      <c r="C2423" s="35" t="s">
        <v>197</v>
      </c>
      <c r="D2423" s="33" t="s">
        <v>445</v>
      </c>
    </row>
    <row r="2424" spans="1:4" ht="31.5">
      <c r="A2424" s="30">
        <v>89710</v>
      </c>
      <c r="B2424" s="31" t="s">
        <v>5195</v>
      </c>
      <c r="C2424" s="32" t="s">
        <v>197</v>
      </c>
      <c r="D2424" s="30" t="s">
        <v>5196</v>
      </c>
    </row>
    <row r="2425" spans="1:4" ht="31.5">
      <c r="A2425" s="33">
        <v>6021</v>
      </c>
      <c r="B2425" s="34" t="s">
        <v>5197</v>
      </c>
      <c r="C2425" s="35" t="s">
        <v>197</v>
      </c>
      <c r="D2425" s="33" t="s">
        <v>5198</v>
      </c>
    </row>
    <row r="2426" spans="1:4" ht="31.5">
      <c r="A2426" s="30">
        <v>72739</v>
      </c>
      <c r="B2426" s="31" t="s">
        <v>5199</v>
      </c>
      <c r="C2426" s="32" t="s">
        <v>197</v>
      </c>
      <c r="D2426" s="30" t="s">
        <v>5200</v>
      </c>
    </row>
    <row r="2427" spans="1:4" ht="31.5">
      <c r="A2427" s="33" t="s">
        <v>5201</v>
      </c>
      <c r="B2427" s="34" t="s">
        <v>5202</v>
      </c>
      <c r="C2427" s="35" t="s">
        <v>197</v>
      </c>
      <c r="D2427" s="33" t="s">
        <v>5203</v>
      </c>
    </row>
    <row r="2428" spans="1:4">
      <c r="A2428" s="30">
        <v>86872</v>
      </c>
      <c r="B2428" s="31" t="s">
        <v>5204</v>
      </c>
      <c r="C2428" s="32" t="s">
        <v>197</v>
      </c>
      <c r="D2428" s="30" t="s">
        <v>5205</v>
      </c>
    </row>
    <row r="2429" spans="1:4">
      <c r="A2429" s="33">
        <v>86874</v>
      </c>
      <c r="B2429" s="34" t="s">
        <v>5206</v>
      </c>
      <c r="C2429" s="35" t="s">
        <v>197</v>
      </c>
      <c r="D2429" s="33" t="s">
        <v>5207</v>
      </c>
    </row>
    <row r="2430" spans="1:4">
      <c r="A2430" s="30">
        <v>86876</v>
      </c>
      <c r="B2430" s="31" t="s">
        <v>5208</v>
      </c>
      <c r="C2430" s="32" t="s">
        <v>197</v>
      </c>
      <c r="D2430" s="30" t="s">
        <v>5209</v>
      </c>
    </row>
    <row r="2431" spans="1:4">
      <c r="A2431" s="33">
        <v>86877</v>
      </c>
      <c r="B2431" s="34" t="s">
        <v>5210</v>
      </c>
      <c r="C2431" s="35" t="s">
        <v>197</v>
      </c>
      <c r="D2431" s="33" t="s">
        <v>692</v>
      </c>
    </row>
    <row r="2432" spans="1:4">
      <c r="A2432" s="30">
        <v>86878</v>
      </c>
      <c r="B2432" s="31" t="s">
        <v>5211</v>
      </c>
      <c r="C2432" s="32" t="s">
        <v>197</v>
      </c>
      <c r="D2432" s="30" t="s">
        <v>5212</v>
      </c>
    </row>
    <row r="2433" spans="1:4" ht="31.5">
      <c r="A2433" s="33">
        <v>86879</v>
      </c>
      <c r="B2433" s="34" t="s">
        <v>5213</v>
      </c>
      <c r="C2433" s="35" t="s">
        <v>197</v>
      </c>
      <c r="D2433" s="33" t="s">
        <v>5214</v>
      </c>
    </row>
    <row r="2434" spans="1:4" ht="31.5">
      <c r="A2434" s="30">
        <v>86880</v>
      </c>
      <c r="B2434" s="31" t="s">
        <v>5215</v>
      </c>
      <c r="C2434" s="32" t="s">
        <v>197</v>
      </c>
      <c r="D2434" s="30" t="s">
        <v>910</v>
      </c>
    </row>
    <row r="2435" spans="1:4">
      <c r="A2435" s="33">
        <v>86881</v>
      </c>
      <c r="B2435" s="34" t="s">
        <v>5216</v>
      </c>
      <c r="C2435" s="35" t="s">
        <v>197</v>
      </c>
      <c r="D2435" s="33" t="s">
        <v>5217</v>
      </c>
    </row>
    <row r="2436" spans="1:4">
      <c r="A2436" s="30">
        <v>86882</v>
      </c>
      <c r="B2436" s="31" t="s">
        <v>5218</v>
      </c>
      <c r="C2436" s="32" t="s">
        <v>197</v>
      </c>
      <c r="D2436" s="30" t="s">
        <v>5219</v>
      </c>
    </row>
    <row r="2437" spans="1:4">
      <c r="A2437" s="33">
        <v>86883</v>
      </c>
      <c r="B2437" s="34" t="s">
        <v>5220</v>
      </c>
      <c r="C2437" s="35" t="s">
        <v>197</v>
      </c>
      <c r="D2437" s="33" t="s">
        <v>5221</v>
      </c>
    </row>
    <row r="2438" spans="1:4">
      <c r="A2438" s="30">
        <v>86884</v>
      </c>
      <c r="B2438" s="31" t="s">
        <v>5222</v>
      </c>
      <c r="C2438" s="32" t="s">
        <v>197</v>
      </c>
      <c r="D2438" s="30" t="s">
        <v>5223</v>
      </c>
    </row>
    <row r="2439" spans="1:4">
      <c r="A2439" s="33">
        <v>86885</v>
      </c>
      <c r="B2439" s="34" t="s">
        <v>5224</v>
      </c>
      <c r="C2439" s="35" t="s">
        <v>197</v>
      </c>
      <c r="D2439" s="33" t="s">
        <v>4854</v>
      </c>
    </row>
    <row r="2440" spans="1:4">
      <c r="A2440" s="30">
        <v>86886</v>
      </c>
      <c r="B2440" s="31" t="s">
        <v>5225</v>
      </c>
      <c r="C2440" s="32" t="s">
        <v>197</v>
      </c>
      <c r="D2440" s="30" t="s">
        <v>5042</v>
      </c>
    </row>
    <row r="2441" spans="1:4">
      <c r="A2441" s="33">
        <v>86887</v>
      </c>
      <c r="B2441" s="34" t="s">
        <v>5226</v>
      </c>
      <c r="C2441" s="35" t="s">
        <v>197</v>
      </c>
      <c r="D2441" s="33" t="s">
        <v>3275</v>
      </c>
    </row>
    <row r="2442" spans="1:4" ht="31.5">
      <c r="A2442" s="30">
        <v>86888</v>
      </c>
      <c r="B2442" s="31" t="s">
        <v>5227</v>
      </c>
      <c r="C2442" s="32" t="s">
        <v>197</v>
      </c>
      <c r="D2442" s="30" t="s">
        <v>5228</v>
      </c>
    </row>
    <row r="2443" spans="1:4">
      <c r="A2443" s="33">
        <v>86889</v>
      </c>
      <c r="B2443" s="34" t="s">
        <v>5229</v>
      </c>
      <c r="C2443" s="35" t="s">
        <v>197</v>
      </c>
      <c r="D2443" s="33" t="s">
        <v>5230</v>
      </c>
    </row>
    <row r="2444" spans="1:4" ht="31.5">
      <c r="A2444" s="30">
        <v>86890</v>
      </c>
      <c r="B2444" s="31" t="s">
        <v>5231</v>
      </c>
      <c r="C2444" s="32" t="s">
        <v>197</v>
      </c>
      <c r="D2444" s="30" t="s">
        <v>5232</v>
      </c>
    </row>
    <row r="2445" spans="1:4" ht="31.5">
      <c r="A2445" s="33">
        <v>86891</v>
      </c>
      <c r="B2445" s="34" t="s">
        <v>5233</v>
      </c>
      <c r="C2445" s="35" t="s">
        <v>197</v>
      </c>
      <c r="D2445" s="33" t="s">
        <v>5234</v>
      </c>
    </row>
    <row r="2446" spans="1:4" ht="31.5">
      <c r="A2446" s="30">
        <v>86892</v>
      </c>
      <c r="B2446" s="31" t="s">
        <v>5235</v>
      </c>
      <c r="C2446" s="32" t="s">
        <v>197</v>
      </c>
      <c r="D2446" s="30" t="s">
        <v>5236</v>
      </c>
    </row>
    <row r="2447" spans="1:4" ht="31.5">
      <c r="A2447" s="33">
        <v>86893</v>
      </c>
      <c r="B2447" s="34" t="s">
        <v>5237</v>
      </c>
      <c r="C2447" s="35" t="s">
        <v>197</v>
      </c>
      <c r="D2447" s="33" t="s">
        <v>5238</v>
      </c>
    </row>
    <row r="2448" spans="1:4">
      <c r="A2448" s="30">
        <v>86894</v>
      </c>
      <c r="B2448" s="31" t="s">
        <v>5239</v>
      </c>
      <c r="C2448" s="32" t="s">
        <v>197</v>
      </c>
      <c r="D2448" s="30" t="s">
        <v>5240</v>
      </c>
    </row>
    <row r="2449" spans="1:4">
      <c r="A2449" s="33">
        <v>86895</v>
      </c>
      <c r="B2449" s="34" t="s">
        <v>5241</v>
      </c>
      <c r="C2449" s="35" t="s">
        <v>197</v>
      </c>
      <c r="D2449" s="33" t="s">
        <v>5242</v>
      </c>
    </row>
    <row r="2450" spans="1:4" ht="31.5">
      <c r="A2450" s="30">
        <v>86896</v>
      </c>
      <c r="B2450" s="31" t="s">
        <v>5243</v>
      </c>
      <c r="C2450" s="32" t="s">
        <v>197</v>
      </c>
      <c r="D2450" s="30" t="s">
        <v>5244</v>
      </c>
    </row>
    <row r="2451" spans="1:4" ht="31.5">
      <c r="A2451" s="33">
        <v>86897</v>
      </c>
      <c r="B2451" s="34" t="s">
        <v>5245</v>
      </c>
      <c r="C2451" s="35" t="s">
        <v>197</v>
      </c>
      <c r="D2451" s="33" t="s">
        <v>5246</v>
      </c>
    </row>
    <row r="2452" spans="1:4" ht="31.5">
      <c r="A2452" s="30">
        <v>86898</v>
      </c>
      <c r="B2452" s="31" t="s">
        <v>5247</v>
      </c>
      <c r="C2452" s="32" t="s">
        <v>197</v>
      </c>
      <c r="D2452" s="30" t="s">
        <v>5248</v>
      </c>
    </row>
    <row r="2453" spans="1:4" ht="31.5">
      <c r="A2453" s="33">
        <v>86899</v>
      </c>
      <c r="B2453" s="34" t="s">
        <v>5249</v>
      </c>
      <c r="C2453" s="35" t="s">
        <v>197</v>
      </c>
      <c r="D2453" s="33" t="s">
        <v>5250</v>
      </c>
    </row>
    <row r="2454" spans="1:4">
      <c r="A2454" s="30">
        <v>86900</v>
      </c>
      <c r="B2454" s="31" t="s">
        <v>5251</v>
      </c>
      <c r="C2454" s="32" t="s">
        <v>197</v>
      </c>
      <c r="D2454" s="30" t="s">
        <v>5252</v>
      </c>
    </row>
    <row r="2455" spans="1:4">
      <c r="A2455" s="33">
        <v>86901</v>
      </c>
      <c r="B2455" s="34" t="s">
        <v>5253</v>
      </c>
      <c r="C2455" s="35" t="s">
        <v>197</v>
      </c>
      <c r="D2455" s="33" t="s">
        <v>5254</v>
      </c>
    </row>
    <row r="2456" spans="1:4" ht="31.5">
      <c r="A2456" s="30">
        <v>86902</v>
      </c>
      <c r="B2456" s="31" t="s">
        <v>5255</v>
      </c>
      <c r="C2456" s="32" t="s">
        <v>197</v>
      </c>
      <c r="D2456" s="30" t="s">
        <v>5256</v>
      </c>
    </row>
    <row r="2457" spans="1:4" ht="31.5">
      <c r="A2457" s="33">
        <v>86903</v>
      </c>
      <c r="B2457" s="34" t="s">
        <v>5257</v>
      </c>
      <c r="C2457" s="35" t="s">
        <v>197</v>
      </c>
      <c r="D2457" s="33" t="s">
        <v>5258</v>
      </c>
    </row>
    <row r="2458" spans="1:4" ht="31.5">
      <c r="A2458" s="30">
        <v>86904</v>
      </c>
      <c r="B2458" s="31" t="s">
        <v>5259</v>
      </c>
      <c r="C2458" s="32" t="s">
        <v>197</v>
      </c>
      <c r="D2458" s="30" t="s">
        <v>5260</v>
      </c>
    </row>
    <row r="2459" spans="1:4">
      <c r="A2459" s="33">
        <v>86905</v>
      </c>
      <c r="B2459" s="34" t="s">
        <v>5261</v>
      </c>
      <c r="C2459" s="35" t="s">
        <v>197</v>
      </c>
      <c r="D2459" s="33" t="s">
        <v>5262</v>
      </c>
    </row>
    <row r="2460" spans="1:4" ht="31.5">
      <c r="A2460" s="30">
        <v>86906</v>
      </c>
      <c r="B2460" s="31" t="s">
        <v>5263</v>
      </c>
      <c r="C2460" s="32" t="s">
        <v>197</v>
      </c>
      <c r="D2460" s="30" t="s">
        <v>5264</v>
      </c>
    </row>
    <row r="2461" spans="1:4">
      <c r="A2461" s="33">
        <v>86908</v>
      </c>
      <c r="B2461" s="34" t="s">
        <v>5265</v>
      </c>
      <c r="C2461" s="35" t="s">
        <v>197</v>
      </c>
      <c r="D2461" s="33" t="s">
        <v>5266</v>
      </c>
    </row>
    <row r="2462" spans="1:4" ht="31.5">
      <c r="A2462" s="30">
        <v>86909</v>
      </c>
      <c r="B2462" s="31" t="s">
        <v>5267</v>
      </c>
      <c r="C2462" s="32" t="s">
        <v>197</v>
      </c>
      <c r="D2462" s="30" t="s">
        <v>3867</v>
      </c>
    </row>
    <row r="2463" spans="1:4" ht="31.5">
      <c r="A2463" s="33">
        <v>86910</v>
      </c>
      <c r="B2463" s="34" t="s">
        <v>5268</v>
      </c>
      <c r="C2463" s="35" t="s">
        <v>197</v>
      </c>
      <c r="D2463" s="33" t="s">
        <v>5269</v>
      </c>
    </row>
    <row r="2464" spans="1:4" ht="31.5">
      <c r="A2464" s="30">
        <v>86911</v>
      </c>
      <c r="B2464" s="31" t="s">
        <v>5270</v>
      </c>
      <c r="C2464" s="32" t="s">
        <v>197</v>
      </c>
      <c r="D2464" s="30" t="s">
        <v>5271</v>
      </c>
    </row>
    <row r="2465" spans="1:4" ht="31.5">
      <c r="A2465" s="33">
        <v>86912</v>
      </c>
      <c r="B2465" s="34" t="s">
        <v>5272</v>
      </c>
      <c r="C2465" s="35" t="s">
        <v>197</v>
      </c>
      <c r="D2465" s="33" t="s">
        <v>5273</v>
      </c>
    </row>
    <row r="2466" spans="1:4">
      <c r="A2466" s="30">
        <v>86913</v>
      </c>
      <c r="B2466" s="31" t="s">
        <v>5274</v>
      </c>
      <c r="C2466" s="32" t="s">
        <v>197</v>
      </c>
      <c r="D2466" s="30" t="s">
        <v>5275</v>
      </c>
    </row>
    <row r="2467" spans="1:4">
      <c r="A2467" s="33">
        <v>86914</v>
      </c>
      <c r="B2467" s="34" t="s">
        <v>5276</v>
      </c>
      <c r="C2467" s="35" t="s">
        <v>197</v>
      </c>
      <c r="D2467" s="33" t="s">
        <v>5277</v>
      </c>
    </row>
    <row r="2468" spans="1:4">
      <c r="A2468" s="30">
        <v>86916</v>
      </c>
      <c r="B2468" s="31" t="s">
        <v>5278</v>
      </c>
      <c r="C2468" s="32" t="s">
        <v>197</v>
      </c>
      <c r="D2468" s="30" t="s">
        <v>5279</v>
      </c>
    </row>
    <row r="2469" spans="1:4" ht="31.5">
      <c r="A2469" s="33">
        <v>86919</v>
      </c>
      <c r="B2469" s="34" t="s">
        <v>5280</v>
      </c>
      <c r="C2469" s="35" t="s">
        <v>197</v>
      </c>
      <c r="D2469" s="33" t="s">
        <v>5281</v>
      </c>
    </row>
    <row r="2470" spans="1:4" ht="31.5">
      <c r="A2470" s="30">
        <v>86920</v>
      </c>
      <c r="B2470" s="31" t="s">
        <v>5282</v>
      </c>
      <c r="C2470" s="32" t="s">
        <v>197</v>
      </c>
      <c r="D2470" s="30" t="s">
        <v>5283</v>
      </c>
    </row>
    <row r="2471" spans="1:4" ht="31.5">
      <c r="A2471" s="33">
        <v>86921</v>
      </c>
      <c r="B2471" s="34" t="s">
        <v>5284</v>
      </c>
      <c r="C2471" s="35" t="s">
        <v>197</v>
      </c>
      <c r="D2471" s="33" t="s">
        <v>5285</v>
      </c>
    </row>
    <row r="2472" spans="1:4" ht="31.5">
      <c r="A2472" s="30">
        <v>86922</v>
      </c>
      <c r="B2472" s="31" t="s">
        <v>5286</v>
      </c>
      <c r="C2472" s="32" t="s">
        <v>197</v>
      </c>
      <c r="D2472" s="30" t="s">
        <v>5287</v>
      </c>
    </row>
    <row r="2473" spans="1:4" ht="31.5">
      <c r="A2473" s="33">
        <v>86923</v>
      </c>
      <c r="B2473" s="34" t="s">
        <v>5288</v>
      </c>
      <c r="C2473" s="35" t="s">
        <v>197</v>
      </c>
      <c r="D2473" s="33" t="s">
        <v>5289</v>
      </c>
    </row>
    <row r="2474" spans="1:4" ht="31.5">
      <c r="A2474" s="30">
        <v>86924</v>
      </c>
      <c r="B2474" s="31" t="s">
        <v>5290</v>
      </c>
      <c r="C2474" s="32" t="s">
        <v>197</v>
      </c>
      <c r="D2474" s="30" t="s">
        <v>5291</v>
      </c>
    </row>
    <row r="2475" spans="1:4" ht="31.5">
      <c r="A2475" s="33">
        <v>86927</v>
      </c>
      <c r="B2475" s="34" t="s">
        <v>5292</v>
      </c>
      <c r="C2475" s="35" t="s">
        <v>197</v>
      </c>
      <c r="D2475" s="33" t="s">
        <v>5293</v>
      </c>
    </row>
    <row r="2476" spans="1:4" ht="31.5">
      <c r="A2476" s="30">
        <v>86928</v>
      </c>
      <c r="B2476" s="31" t="s">
        <v>5294</v>
      </c>
      <c r="C2476" s="32" t="s">
        <v>197</v>
      </c>
      <c r="D2476" s="30" t="s">
        <v>5295</v>
      </c>
    </row>
    <row r="2477" spans="1:4" ht="31.5">
      <c r="A2477" s="33">
        <v>86929</v>
      </c>
      <c r="B2477" s="34" t="s">
        <v>5296</v>
      </c>
      <c r="C2477" s="35" t="s">
        <v>197</v>
      </c>
      <c r="D2477" s="33" t="s">
        <v>5297</v>
      </c>
    </row>
    <row r="2478" spans="1:4" ht="31.5">
      <c r="A2478" s="30">
        <v>86930</v>
      </c>
      <c r="B2478" s="31" t="s">
        <v>5298</v>
      </c>
      <c r="C2478" s="32" t="s">
        <v>197</v>
      </c>
      <c r="D2478" s="30" t="s">
        <v>4149</v>
      </c>
    </row>
    <row r="2479" spans="1:4" ht="31.5">
      <c r="A2479" s="33">
        <v>86931</v>
      </c>
      <c r="B2479" s="34" t="s">
        <v>5299</v>
      </c>
      <c r="C2479" s="35" t="s">
        <v>197</v>
      </c>
      <c r="D2479" s="33" t="s">
        <v>5300</v>
      </c>
    </row>
    <row r="2480" spans="1:4" ht="31.5">
      <c r="A2480" s="30">
        <v>86932</v>
      </c>
      <c r="B2480" s="31" t="s">
        <v>5301</v>
      </c>
      <c r="C2480" s="32" t="s">
        <v>197</v>
      </c>
      <c r="D2480" s="30" t="s">
        <v>5302</v>
      </c>
    </row>
    <row r="2481" spans="1:4" ht="47.25">
      <c r="A2481" s="33">
        <v>86933</v>
      </c>
      <c r="B2481" s="34" t="s">
        <v>5303</v>
      </c>
      <c r="C2481" s="35" t="s">
        <v>197</v>
      </c>
      <c r="D2481" s="33" t="s">
        <v>5304</v>
      </c>
    </row>
    <row r="2482" spans="1:4" ht="47.25">
      <c r="A2482" s="30">
        <v>86934</v>
      </c>
      <c r="B2482" s="31" t="s">
        <v>5305</v>
      </c>
      <c r="C2482" s="32" t="s">
        <v>197</v>
      </c>
      <c r="D2482" s="30" t="s">
        <v>5306</v>
      </c>
    </row>
    <row r="2483" spans="1:4" ht="31.5">
      <c r="A2483" s="33">
        <v>86935</v>
      </c>
      <c r="B2483" s="34" t="s">
        <v>5307</v>
      </c>
      <c r="C2483" s="35" t="s">
        <v>197</v>
      </c>
      <c r="D2483" s="33" t="s">
        <v>5308</v>
      </c>
    </row>
    <row r="2484" spans="1:4" ht="31.5">
      <c r="A2484" s="30">
        <v>86936</v>
      </c>
      <c r="B2484" s="31" t="s">
        <v>5309</v>
      </c>
      <c r="C2484" s="32" t="s">
        <v>197</v>
      </c>
      <c r="D2484" s="30" t="s">
        <v>5310</v>
      </c>
    </row>
    <row r="2485" spans="1:4" ht="31.5">
      <c r="A2485" s="33">
        <v>86937</v>
      </c>
      <c r="B2485" s="34" t="s">
        <v>5311</v>
      </c>
      <c r="C2485" s="35" t="s">
        <v>197</v>
      </c>
      <c r="D2485" s="33" t="s">
        <v>5312</v>
      </c>
    </row>
    <row r="2486" spans="1:4" ht="31.5">
      <c r="A2486" s="30">
        <v>86938</v>
      </c>
      <c r="B2486" s="31" t="s">
        <v>5313</v>
      </c>
      <c r="C2486" s="32" t="s">
        <v>197</v>
      </c>
      <c r="D2486" s="30" t="s">
        <v>5314</v>
      </c>
    </row>
    <row r="2487" spans="1:4" ht="31.5">
      <c r="A2487" s="33">
        <v>86939</v>
      </c>
      <c r="B2487" s="34" t="s">
        <v>5315</v>
      </c>
      <c r="C2487" s="35" t="s">
        <v>197</v>
      </c>
      <c r="D2487" s="33" t="s">
        <v>5316</v>
      </c>
    </row>
    <row r="2488" spans="1:4" ht="47.25">
      <c r="A2488" s="30">
        <v>86940</v>
      </c>
      <c r="B2488" s="31" t="s">
        <v>5317</v>
      </c>
      <c r="C2488" s="32" t="s">
        <v>197</v>
      </c>
      <c r="D2488" s="30" t="s">
        <v>5318</v>
      </c>
    </row>
    <row r="2489" spans="1:4" ht="47.25">
      <c r="A2489" s="33">
        <v>86942</v>
      </c>
      <c r="B2489" s="34" t="s">
        <v>5319</v>
      </c>
      <c r="C2489" s="35" t="s">
        <v>197</v>
      </c>
      <c r="D2489" s="33" t="s">
        <v>5320</v>
      </c>
    </row>
    <row r="2490" spans="1:4" ht="47.25">
      <c r="A2490" s="30">
        <v>86943</v>
      </c>
      <c r="B2490" s="31" t="s">
        <v>5321</v>
      </c>
      <c r="C2490" s="32" t="s">
        <v>197</v>
      </c>
      <c r="D2490" s="30" t="s">
        <v>5322</v>
      </c>
    </row>
    <row r="2491" spans="1:4" ht="47.25">
      <c r="A2491" s="33">
        <v>86944</v>
      </c>
      <c r="B2491" s="34" t="s">
        <v>5323</v>
      </c>
      <c r="C2491" s="35" t="s">
        <v>197</v>
      </c>
      <c r="D2491" s="33" t="s">
        <v>5324</v>
      </c>
    </row>
    <row r="2492" spans="1:4" ht="47.25">
      <c r="A2492" s="30">
        <v>86945</v>
      </c>
      <c r="B2492" s="31" t="s">
        <v>5325</v>
      </c>
      <c r="C2492" s="32" t="s">
        <v>197</v>
      </c>
      <c r="D2492" s="30" t="s">
        <v>5326</v>
      </c>
    </row>
    <row r="2493" spans="1:4" ht="47.25">
      <c r="A2493" s="33">
        <v>86946</v>
      </c>
      <c r="B2493" s="34" t="s">
        <v>5327</v>
      </c>
      <c r="C2493" s="35" t="s">
        <v>197</v>
      </c>
      <c r="D2493" s="33" t="s">
        <v>5328</v>
      </c>
    </row>
    <row r="2494" spans="1:4" ht="47.25">
      <c r="A2494" s="30">
        <v>86947</v>
      </c>
      <c r="B2494" s="31" t="s">
        <v>5329</v>
      </c>
      <c r="C2494" s="32" t="s">
        <v>197</v>
      </c>
      <c r="D2494" s="30" t="s">
        <v>5330</v>
      </c>
    </row>
    <row r="2495" spans="1:4">
      <c r="A2495" s="33">
        <v>88571</v>
      </c>
      <c r="B2495" s="34" t="s">
        <v>5331</v>
      </c>
      <c r="C2495" s="35" t="s">
        <v>197</v>
      </c>
      <c r="D2495" s="33" t="s">
        <v>1561</v>
      </c>
    </row>
    <row r="2496" spans="1:4">
      <c r="A2496" s="30">
        <v>6087</v>
      </c>
      <c r="B2496" s="31" t="s">
        <v>5332</v>
      </c>
      <c r="C2496" s="32" t="s">
        <v>197</v>
      </c>
      <c r="D2496" s="30" t="s">
        <v>5333</v>
      </c>
    </row>
    <row r="2497" spans="1:4" ht="31.5">
      <c r="A2497" s="33" t="s">
        <v>5334</v>
      </c>
      <c r="B2497" s="34" t="s">
        <v>5335</v>
      </c>
      <c r="C2497" s="35" t="s">
        <v>197</v>
      </c>
      <c r="D2497" s="33" t="s">
        <v>5336</v>
      </c>
    </row>
    <row r="2498" spans="1:4" ht="31.5">
      <c r="A2498" s="30" t="s">
        <v>5337</v>
      </c>
      <c r="B2498" s="31" t="s">
        <v>5338</v>
      </c>
      <c r="C2498" s="32" t="s">
        <v>197</v>
      </c>
      <c r="D2498" s="30" t="s">
        <v>5339</v>
      </c>
    </row>
    <row r="2499" spans="1:4" ht="31.5">
      <c r="A2499" s="33" t="s">
        <v>5340</v>
      </c>
      <c r="B2499" s="34" t="s">
        <v>5341</v>
      </c>
      <c r="C2499" s="35" t="s">
        <v>197</v>
      </c>
      <c r="D2499" s="33" t="s">
        <v>5342</v>
      </c>
    </row>
    <row r="2500" spans="1:4" ht="31.5">
      <c r="A2500" s="30">
        <v>89957</v>
      </c>
      <c r="B2500" s="31" t="s">
        <v>5343</v>
      </c>
      <c r="C2500" s="32" t="s">
        <v>197</v>
      </c>
      <c r="D2500" s="30" t="s">
        <v>5344</v>
      </c>
    </row>
    <row r="2501" spans="1:4" ht="31.5">
      <c r="A2501" s="33">
        <v>89959</v>
      </c>
      <c r="B2501" s="34" t="s">
        <v>5345</v>
      </c>
      <c r="C2501" s="35" t="s">
        <v>197</v>
      </c>
      <c r="D2501" s="33" t="s">
        <v>5346</v>
      </c>
    </row>
    <row r="2502" spans="1:4">
      <c r="A2502" s="30">
        <v>40729</v>
      </c>
      <c r="B2502" s="31" t="s">
        <v>5347</v>
      </c>
      <c r="C2502" s="32" t="s">
        <v>197</v>
      </c>
      <c r="D2502" s="30" t="s">
        <v>5348</v>
      </c>
    </row>
    <row r="2503" spans="1:4">
      <c r="A2503" s="33">
        <v>73663</v>
      </c>
      <c r="B2503" s="34" t="s">
        <v>5349</v>
      </c>
      <c r="C2503" s="35" t="s">
        <v>197</v>
      </c>
      <c r="D2503" s="33" t="s">
        <v>5350</v>
      </c>
    </row>
    <row r="2504" spans="1:4">
      <c r="A2504" s="30" t="s">
        <v>5351</v>
      </c>
      <c r="B2504" s="31" t="s">
        <v>5352</v>
      </c>
      <c r="C2504" s="32" t="s">
        <v>197</v>
      </c>
      <c r="D2504" s="30" t="s">
        <v>1109</v>
      </c>
    </row>
    <row r="2505" spans="1:4">
      <c r="A2505" s="33" t="s">
        <v>5353</v>
      </c>
      <c r="B2505" s="34" t="s">
        <v>5354</v>
      </c>
      <c r="C2505" s="35" t="s">
        <v>197</v>
      </c>
      <c r="D2505" s="33" t="s">
        <v>5355</v>
      </c>
    </row>
    <row r="2506" spans="1:4">
      <c r="A2506" s="30" t="s">
        <v>5356</v>
      </c>
      <c r="B2506" s="31" t="s">
        <v>5357</v>
      </c>
      <c r="C2506" s="32" t="s">
        <v>197</v>
      </c>
      <c r="D2506" s="30" t="s">
        <v>5358</v>
      </c>
    </row>
    <row r="2507" spans="1:4">
      <c r="A2507" s="33" t="s">
        <v>5359</v>
      </c>
      <c r="B2507" s="34" t="s">
        <v>5360</v>
      </c>
      <c r="C2507" s="35" t="s">
        <v>197</v>
      </c>
      <c r="D2507" s="33" t="s">
        <v>5361</v>
      </c>
    </row>
    <row r="2508" spans="1:4">
      <c r="A2508" s="30" t="s">
        <v>5362</v>
      </c>
      <c r="B2508" s="31" t="s">
        <v>5363</v>
      </c>
      <c r="C2508" s="32" t="s">
        <v>197</v>
      </c>
      <c r="D2508" s="30" t="s">
        <v>5364</v>
      </c>
    </row>
    <row r="2509" spans="1:4">
      <c r="A2509" s="33" t="s">
        <v>5365</v>
      </c>
      <c r="B2509" s="34" t="s">
        <v>5366</v>
      </c>
      <c r="C2509" s="35" t="s">
        <v>197</v>
      </c>
      <c r="D2509" s="33" t="s">
        <v>5367</v>
      </c>
    </row>
    <row r="2510" spans="1:4">
      <c r="A2510" s="30" t="s">
        <v>5368</v>
      </c>
      <c r="B2510" s="31" t="s">
        <v>5369</v>
      </c>
      <c r="C2510" s="32" t="s">
        <v>197</v>
      </c>
      <c r="D2510" s="30" t="s">
        <v>5370</v>
      </c>
    </row>
    <row r="2511" spans="1:4">
      <c r="A2511" s="33" t="s">
        <v>5371</v>
      </c>
      <c r="B2511" s="34" t="s">
        <v>5372</v>
      </c>
      <c r="C2511" s="35" t="s">
        <v>197</v>
      </c>
      <c r="D2511" s="33" t="s">
        <v>5373</v>
      </c>
    </row>
    <row r="2512" spans="1:4">
      <c r="A2512" s="30" t="s">
        <v>5374</v>
      </c>
      <c r="B2512" s="31" t="s">
        <v>5375</v>
      </c>
      <c r="C2512" s="32" t="s">
        <v>197</v>
      </c>
      <c r="D2512" s="30" t="s">
        <v>5376</v>
      </c>
    </row>
    <row r="2513" spans="1:4">
      <c r="A2513" s="33" t="s">
        <v>5377</v>
      </c>
      <c r="B2513" s="34" t="s">
        <v>5378</v>
      </c>
      <c r="C2513" s="35" t="s">
        <v>197</v>
      </c>
      <c r="D2513" s="33" t="s">
        <v>5379</v>
      </c>
    </row>
    <row r="2514" spans="1:4">
      <c r="A2514" s="30" t="s">
        <v>5380</v>
      </c>
      <c r="B2514" s="31" t="s">
        <v>5381</v>
      </c>
      <c r="C2514" s="32" t="s">
        <v>197</v>
      </c>
      <c r="D2514" s="30" t="s">
        <v>4494</v>
      </c>
    </row>
    <row r="2515" spans="1:4">
      <c r="A2515" s="33" t="s">
        <v>5382</v>
      </c>
      <c r="B2515" s="34" t="s">
        <v>5383</v>
      </c>
      <c r="C2515" s="35" t="s">
        <v>197</v>
      </c>
      <c r="D2515" s="33" t="s">
        <v>5384</v>
      </c>
    </row>
    <row r="2516" spans="1:4">
      <c r="A2516" s="30" t="s">
        <v>5385</v>
      </c>
      <c r="B2516" s="31" t="s">
        <v>5386</v>
      </c>
      <c r="C2516" s="32" t="s">
        <v>197</v>
      </c>
      <c r="D2516" s="30" t="s">
        <v>5387</v>
      </c>
    </row>
    <row r="2517" spans="1:4">
      <c r="A2517" s="33" t="s">
        <v>5388</v>
      </c>
      <c r="B2517" s="34" t="s">
        <v>5389</v>
      </c>
      <c r="C2517" s="35" t="s">
        <v>197</v>
      </c>
      <c r="D2517" s="33" t="s">
        <v>5390</v>
      </c>
    </row>
    <row r="2518" spans="1:4">
      <c r="A2518" s="30" t="s">
        <v>5391</v>
      </c>
      <c r="B2518" s="31" t="s">
        <v>5392</v>
      </c>
      <c r="C2518" s="32" t="s">
        <v>197</v>
      </c>
      <c r="D2518" s="30" t="s">
        <v>5393</v>
      </c>
    </row>
    <row r="2519" spans="1:4">
      <c r="A2519" s="33" t="s">
        <v>5394</v>
      </c>
      <c r="B2519" s="34" t="s">
        <v>5395</v>
      </c>
      <c r="C2519" s="35" t="s">
        <v>197</v>
      </c>
      <c r="D2519" s="33" t="s">
        <v>5396</v>
      </c>
    </row>
    <row r="2520" spans="1:4">
      <c r="A2520" s="30" t="s">
        <v>5397</v>
      </c>
      <c r="B2520" s="31" t="s">
        <v>5398</v>
      </c>
      <c r="C2520" s="32" t="s">
        <v>197</v>
      </c>
      <c r="D2520" s="30" t="s">
        <v>5399</v>
      </c>
    </row>
    <row r="2521" spans="1:4">
      <c r="A2521" s="33" t="s">
        <v>5400</v>
      </c>
      <c r="B2521" s="34" t="s">
        <v>5401</v>
      </c>
      <c r="C2521" s="35" t="s">
        <v>197</v>
      </c>
      <c r="D2521" s="33" t="s">
        <v>5402</v>
      </c>
    </row>
    <row r="2522" spans="1:4">
      <c r="A2522" s="30" t="s">
        <v>5403</v>
      </c>
      <c r="B2522" s="31" t="s">
        <v>5404</v>
      </c>
      <c r="C2522" s="32" t="s">
        <v>197</v>
      </c>
      <c r="D2522" s="30" t="s">
        <v>5405</v>
      </c>
    </row>
    <row r="2523" spans="1:4">
      <c r="A2523" s="33" t="s">
        <v>5406</v>
      </c>
      <c r="B2523" s="34" t="s">
        <v>5407</v>
      </c>
      <c r="C2523" s="35" t="s">
        <v>197</v>
      </c>
      <c r="D2523" s="33" t="s">
        <v>5408</v>
      </c>
    </row>
    <row r="2524" spans="1:4">
      <c r="A2524" s="30" t="s">
        <v>5409</v>
      </c>
      <c r="B2524" s="31" t="s">
        <v>5410</v>
      </c>
      <c r="C2524" s="32" t="s">
        <v>197</v>
      </c>
      <c r="D2524" s="30" t="s">
        <v>5411</v>
      </c>
    </row>
    <row r="2525" spans="1:4">
      <c r="A2525" s="33" t="s">
        <v>5412</v>
      </c>
      <c r="B2525" s="34" t="s">
        <v>5413</v>
      </c>
      <c r="C2525" s="35" t="s">
        <v>197</v>
      </c>
      <c r="D2525" s="33" t="s">
        <v>5414</v>
      </c>
    </row>
    <row r="2526" spans="1:4">
      <c r="A2526" s="30" t="s">
        <v>5415</v>
      </c>
      <c r="B2526" s="31" t="s">
        <v>5416</v>
      </c>
      <c r="C2526" s="32" t="s">
        <v>197</v>
      </c>
      <c r="D2526" s="30" t="s">
        <v>5417</v>
      </c>
    </row>
    <row r="2527" spans="1:4">
      <c r="A2527" s="33" t="s">
        <v>5418</v>
      </c>
      <c r="B2527" s="34" t="s">
        <v>5419</v>
      </c>
      <c r="C2527" s="35" t="s">
        <v>197</v>
      </c>
      <c r="D2527" s="33" t="s">
        <v>5420</v>
      </c>
    </row>
    <row r="2528" spans="1:4">
      <c r="A2528" s="30" t="s">
        <v>5421</v>
      </c>
      <c r="B2528" s="31" t="s">
        <v>5422</v>
      </c>
      <c r="C2528" s="32" t="s">
        <v>197</v>
      </c>
      <c r="D2528" s="30" t="s">
        <v>5423</v>
      </c>
    </row>
    <row r="2529" spans="1:4">
      <c r="A2529" s="33" t="s">
        <v>5424</v>
      </c>
      <c r="B2529" s="34" t="s">
        <v>5425</v>
      </c>
      <c r="C2529" s="35" t="s">
        <v>197</v>
      </c>
      <c r="D2529" s="33" t="s">
        <v>5426</v>
      </c>
    </row>
    <row r="2530" spans="1:4">
      <c r="A2530" s="30" t="s">
        <v>5427</v>
      </c>
      <c r="B2530" s="31" t="s">
        <v>5428</v>
      </c>
      <c r="C2530" s="32" t="s">
        <v>197</v>
      </c>
      <c r="D2530" s="30" t="s">
        <v>5429</v>
      </c>
    </row>
    <row r="2531" spans="1:4">
      <c r="A2531" s="33" t="s">
        <v>5430</v>
      </c>
      <c r="B2531" s="34" t="s">
        <v>5431</v>
      </c>
      <c r="C2531" s="35" t="s">
        <v>197</v>
      </c>
      <c r="D2531" s="33" t="s">
        <v>5432</v>
      </c>
    </row>
    <row r="2532" spans="1:4">
      <c r="A2532" s="30" t="s">
        <v>5433</v>
      </c>
      <c r="B2532" s="31" t="s">
        <v>5434</v>
      </c>
      <c r="C2532" s="32" t="s">
        <v>197</v>
      </c>
      <c r="D2532" s="30" t="s">
        <v>5435</v>
      </c>
    </row>
    <row r="2533" spans="1:4" ht="31.5">
      <c r="A2533" s="33" t="s">
        <v>5436</v>
      </c>
      <c r="B2533" s="34" t="s">
        <v>5437</v>
      </c>
      <c r="C2533" s="35" t="s">
        <v>197</v>
      </c>
      <c r="D2533" s="33" t="s">
        <v>5438</v>
      </c>
    </row>
    <row r="2534" spans="1:4">
      <c r="A2534" s="30" t="s">
        <v>5439</v>
      </c>
      <c r="B2534" s="31" t="s">
        <v>5440</v>
      </c>
      <c r="C2534" s="32" t="s">
        <v>197</v>
      </c>
      <c r="D2534" s="30" t="s">
        <v>5441</v>
      </c>
    </row>
    <row r="2535" spans="1:4" ht="31.5">
      <c r="A2535" s="33" t="s">
        <v>5442</v>
      </c>
      <c r="B2535" s="34" t="s">
        <v>5443</v>
      </c>
      <c r="C2535" s="35" t="s">
        <v>197</v>
      </c>
      <c r="D2535" s="33" t="s">
        <v>5444</v>
      </c>
    </row>
    <row r="2536" spans="1:4">
      <c r="A2536" s="30" t="s">
        <v>5445</v>
      </c>
      <c r="B2536" s="31" t="s">
        <v>5446</v>
      </c>
      <c r="C2536" s="32" t="s">
        <v>197</v>
      </c>
      <c r="D2536" s="30" t="s">
        <v>5447</v>
      </c>
    </row>
    <row r="2537" spans="1:4">
      <c r="A2537" s="33" t="s">
        <v>5448</v>
      </c>
      <c r="B2537" s="34" t="s">
        <v>5449</v>
      </c>
      <c r="C2537" s="35" t="s">
        <v>197</v>
      </c>
      <c r="D2537" s="33" t="s">
        <v>5450</v>
      </c>
    </row>
    <row r="2538" spans="1:4">
      <c r="A2538" s="30" t="s">
        <v>5451</v>
      </c>
      <c r="B2538" s="31" t="s">
        <v>5452</v>
      </c>
      <c r="C2538" s="32" t="s">
        <v>197</v>
      </c>
      <c r="D2538" s="30" t="s">
        <v>5453</v>
      </c>
    </row>
    <row r="2539" spans="1:4">
      <c r="A2539" s="33" t="s">
        <v>5454</v>
      </c>
      <c r="B2539" s="34" t="s">
        <v>5455</v>
      </c>
      <c r="C2539" s="35" t="s">
        <v>197</v>
      </c>
      <c r="D2539" s="33" t="s">
        <v>5456</v>
      </c>
    </row>
    <row r="2540" spans="1:4">
      <c r="A2540" s="30" t="s">
        <v>5457</v>
      </c>
      <c r="B2540" s="31" t="s">
        <v>5458</v>
      </c>
      <c r="C2540" s="32" t="s">
        <v>197</v>
      </c>
      <c r="D2540" s="30" t="s">
        <v>5459</v>
      </c>
    </row>
    <row r="2541" spans="1:4">
      <c r="A2541" s="33" t="s">
        <v>5460</v>
      </c>
      <c r="B2541" s="34" t="s">
        <v>5461</v>
      </c>
      <c r="C2541" s="35" t="s">
        <v>197</v>
      </c>
      <c r="D2541" s="33" t="s">
        <v>5462</v>
      </c>
    </row>
    <row r="2542" spans="1:4">
      <c r="A2542" s="30" t="s">
        <v>5463</v>
      </c>
      <c r="B2542" s="31" t="s">
        <v>5464</v>
      </c>
      <c r="C2542" s="32" t="s">
        <v>197</v>
      </c>
      <c r="D2542" s="30" t="s">
        <v>5465</v>
      </c>
    </row>
    <row r="2543" spans="1:4">
      <c r="A2543" s="33" t="s">
        <v>5466</v>
      </c>
      <c r="B2543" s="34" t="s">
        <v>5467</v>
      </c>
      <c r="C2543" s="35" t="s">
        <v>197</v>
      </c>
      <c r="D2543" s="33" t="s">
        <v>5468</v>
      </c>
    </row>
    <row r="2544" spans="1:4">
      <c r="A2544" s="30" t="s">
        <v>5469</v>
      </c>
      <c r="B2544" s="31" t="s">
        <v>5470</v>
      </c>
      <c r="C2544" s="32" t="s">
        <v>197</v>
      </c>
      <c r="D2544" s="30" t="s">
        <v>5471</v>
      </c>
    </row>
    <row r="2545" spans="1:4" ht="31.5">
      <c r="A2545" s="33">
        <v>85117</v>
      </c>
      <c r="B2545" s="34" t="s">
        <v>5472</v>
      </c>
      <c r="C2545" s="35" t="s">
        <v>197</v>
      </c>
      <c r="D2545" s="33" t="s">
        <v>5473</v>
      </c>
    </row>
    <row r="2546" spans="1:4">
      <c r="A2546" s="30">
        <v>89349</v>
      </c>
      <c r="B2546" s="31" t="s">
        <v>5474</v>
      </c>
      <c r="C2546" s="32" t="s">
        <v>197</v>
      </c>
      <c r="D2546" s="30" t="s">
        <v>3849</v>
      </c>
    </row>
    <row r="2547" spans="1:4">
      <c r="A2547" s="33">
        <v>89351</v>
      </c>
      <c r="B2547" s="34" t="s">
        <v>5475</v>
      </c>
      <c r="C2547" s="35" t="s">
        <v>197</v>
      </c>
      <c r="D2547" s="33" t="s">
        <v>5476</v>
      </c>
    </row>
    <row r="2548" spans="1:4">
      <c r="A2548" s="30">
        <v>89352</v>
      </c>
      <c r="B2548" s="31" t="s">
        <v>5477</v>
      </c>
      <c r="C2548" s="32" t="s">
        <v>197</v>
      </c>
      <c r="D2548" s="30" t="s">
        <v>5478</v>
      </c>
    </row>
    <row r="2549" spans="1:4">
      <c r="A2549" s="33">
        <v>89353</v>
      </c>
      <c r="B2549" s="34" t="s">
        <v>5479</v>
      </c>
      <c r="C2549" s="35" t="s">
        <v>197</v>
      </c>
      <c r="D2549" s="33" t="s">
        <v>5480</v>
      </c>
    </row>
    <row r="2550" spans="1:4" ht="31.5">
      <c r="A2550" s="30">
        <v>89354</v>
      </c>
      <c r="B2550" s="31" t="s">
        <v>5481</v>
      </c>
      <c r="C2550" s="32" t="s">
        <v>197</v>
      </c>
      <c r="D2550" s="30" t="s">
        <v>1086</v>
      </c>
    </row>
    <row r="2551" spans="1:4" ht="31.5">
      <c r="A2551" s="33">
        <v>89969</v>
      </c>
      <c r="B2551" s="34" t="s">
        <v>5482</v>
      </c>
      <c r="C2551" s="35" t="s">
        <v>197</v>
      </c>
      <c r="D2551" s="33" t="s">
        <v>5483</v>
      </c>
    </row>
    <row r="2552" spans="1:4" ht="31.5">
      <c r="A2552" s="30">
        <v>89970</v>
      </c>
      <c r="B2552" s="31" t="s">
        <v>5484</v>
      </c>
      <c r="C2552" s="32" t="s">
        <v>197</v>
      </c>
      <c r="D2552" s="30" t="s">
        <v>5485</v>
      </c>
    </row>
    <row r="2553" spans="1:4" ht="31.5">
      <c r="A2553" s="33">
        <v>89971</v>
      </c>
      <c r="B2553" s="34" t="s">
        <v>5486</v>
      </c>
      <c r="C2553" s="35" t="s">
        <v>197</v>
      </c>
      <c r="D2553" s="33" t="s">
        <v>5487</v>
      </c>
    </row>
    <row r="2554" spans="1:4" ht="31.5">
      <c r="A2554" s="30">
        <v>89972</v>
      </c>
      <c r="B2554" s="31" t="s">
        <v>5488</v>
      </c>
      <c r="C2554" s="32" t="s">
        <v>197</v>
      </c>
      <c r="D2554" s="30" t="s">
        <v>5489</v>
      </c>
    </row>
    <row r="2555" spans="1:4" ht="31.5">
      <c r="A2555" s="33">
        <v>89973</v>
      </c>
      <c r="B2555" s="34" t="s">
        <v>5490</v>
      </c>
      <c r="C2555" s="35" t="s">
        <v>197</v>
      </c>
      <c r="D2555" s="33" t="s">
        <v>5491</v>
      </c>
    </row>
    <row r="2556" spans="1:4" ht="31.5">
      <c r="A2556" s="30">
        <v>89974</v>
      </c>
      <c r="B2556" s="31" t="s">
        <v>5492</v>
      </c>
      <c r="C2556" s="32" t="s">
        <v>197</v>
      </c>
      <c r="D2556" s="30" t="s">
        <v>5493</v>
      </c>
    </row>
    <row r="2557" spans="1:4" ht="31.5">
      <c r="A2557" s="33">
        <v>89984</v>
      </c>
      <c r="B2557" s="34" t="s">
        <v>5494</v>
      </c>
      <c r="C2557" s="35" t="s">
        <v>197</v>
      </c>
      <c r="D2557" s="33" t="s">
        <v>4093</v>
      </c>
    </row>
    <row r="2558" spans="1:4" ht="31.5">
      <c r="A2558" s="30">
        <v>89985</v>
      </c>
      <c r="B2558" s="31" t="s">
        <v>5495</v>
      </c>
      <c r="C2558" s="32" t="s">
        <v>197</v>
      </c>
      <c r="D2558" s="30" t="s">
        <v>5496</v>
      </c>
    </row>
    <row r="2559" spans="1:4" ht="31.5">
      <c r="A2559" s="33">
        <v>89986</v>
      </c>
      <c r="B2559" s="34" t="s">
        <v>5497</v>
      </c>
      <c r="C2559" s="35" t="s">
        <v>197</v>
      </c>
      <c r="D2559" s="33" t="s">
        <v>2592</v>
      </c>
    </row>
    <row r="2560" spans="1:4" ht="31.5">
      <c r="A2560" s="30">
        <v>89987</v>
      </c>
      <c r="B2560" s="31" t="s">
        <v>5498</v>
      </c>
      <c r="C2560" s="32" t="s">
        <v>197</v>
      </c>
      <c r="D2560" s="30" t="s">
        <v>5499</v>
      </c>
    </row>
    <row r="2561" spans="1:4">
      <c r="A2561" s="33">
        <v>90371</v>
      </c>
      <c r="B2561" s="34" t="s">
        <v>5500</v>
      </c>
      <c r="C2561" s="35" t="s">
        <v>197</v>
      </c>
      <c r="D2561" s="33" t="s">
        <v>1437</v>
      </c>
    </row>
    <row r="2562" spans="1:4" ht="31.5">
      <c r="A2562" s="30">
        <v>72135</v>
      </c>
      <c r="B2562" s="31" t="s">
        <v>5501</v>
      </c>
      <c r="C2562" s="32" t="s">
        <v>6</v>
      </c>
      <c r="D2562" s="30" t="s">
        <v>5502</v>
      </c>
    </row>
    <row r="2563" spans="1:4">
      <c r="A2563" s="33">
        <v>72285</v>
      </c>
      <c r="B2563" s="34" t="s">
        <v>5503</v>
      </c>
      <c r="C2563" s="35" t="s">
        <v>197</v>
      </c>
      <c r="D2563" s="33" t="s">
        <v>5504</v>
      </c>
    </row>
    <row r="2564" spans="1:4">
      <c r="A2564" s="30">
        <v>72286</v>
      </c>
      <c r="B2564" s="31" t="s">
        <v>5505</v>
      </c>
      <c r="C2564" s="32" t="s">
        <v>197</v>
      </c>
      <c r="D2564" s="30" t="s">
        <v>5506</v>
      </c>
    </row>
    <row r="2565" spans="1:4">
      <c r="A2565" s="33" t="s">
        <v>5507</v>
      </c>
      <c r="B2565" s="34" t="s">
        <v>5508</v>
      </c>
      <c r="C2565" s="35" t="s">
        <v>197</v>
      </c>
      <c r="D2565" s="33" t="s">
        <v>5509</v>
      </c>
    </row>
    <row r="2566" spans="1:4">
      <c r="A2566" s="30" t="s">
        <v>5510</v>
      </c>
      <c r="B2566" s="31" t="s">
        <v>5511</v>
      </c>
      <c r="C2566" s="32" t="s">
        <v>197</v>
      </c>
      <c r="D2566" s="30" t="s">
        <v>5512</v>
      </c>
    </row>
    <row r="2567" spans="1:4">
      <c r="A2567" s="33" t="s">
        <v>5513</v>
      </c>
      <c r="B2567" s="34" t="s">
        <v>5514</v>
      </c>
      <c r="C2567" s="35" t="s">
        <v>197</v>
      </c>
      <c r="D2567" s="33" t="s">
        <v>5515</v>
      </c>
    </row>
    <row r="2568" spans="1:4">
      <c r="A2568" s="30" t="s">
        <v>5516</v>
      </c>
      <c r="B2568" s="31" t="s">
        <v>5517</v>
      </c>
      <c r="C2568" s="32" t="s">
        <v>197</v>
      </c>
      <c r="D2568" s="30" t="s">
        <v>5518</v>
      </c>
    </row>
    <row r="2569" spans="1:4">
      <c r="A2569" s="33" t="s">
        <v>5519</v>
      </c>
      <c r="B2569" s="34" t="s">
        <v>5520</v>
      </c>
      <c r="C2569" s="35" t="s">
        <v>197</v>
      </c>
      <c r="D2569" s="33" t="s">
        <v>5521</v>
      </c>
    </row>
    <row r="2570" spans="1:4">
      <c r="A2570" s="30" t="s">
        <v>5522</v>
      </c>
      <c r="B2570" s="31" t="s">
        <v>5523</v>
      </c>
      <c r="C2570" s="32" t="s">
        <v>197</v>
      </c>
      <c r="D2570" s="30" t="s">
        <v>5524</v>
      </c>
    </row>
    <row r="2571" spans="1:4">
      <c r="A2571" s="33" t="s">
        <v>5525</v>
      </c>
      <c r="B2571" s="34" t="s">
        <v>5526</v>
      </c>
      <c r="C2571" s="35" t="s">
        <v>197</v>
      </c>
      <c r="D2571" s="33" t="s">
        <v>5527</v>
      </c>
    </row>
    <row r="2572" spans="1:4">
      <c r="A2572" s="30" t="s">
        <v>5528</v>
      </c>
      <c r="B2572" s="31" t="s">
        <v>5529</v>
      </c>
      <c r="C2572" s="32" t="s">
        <v>197</v>
      </c>
      <c r="D2572" s="30" t="s">
        <v>5530</v>
      </c>
    </row>
    <row r="2573" spans="1:4">
      <c r="A2573" s="33" t="s">
        <v>5531</v>
      </c>
      <c r="B2573" s="34" t="s">
        <v>5532</v>
      </c>
      <c r="C2573" s="35" t="s">
        <v>197</v>
      </c>
      <c r="D2573" s="33" t="s">
        <v>5533</v>
      </c>
    </row>
    <row r="2574" spans="1:4">
      <c r="A2574" s="30" t="s">
        <v>5534</v>
      </c>
      <c r="B2574" s="31" t="s">
        <v>5535</v>
      </c>
      <c r="C2574" s="32" t="s">
        <v>197</v>
      </c>
      <c r="D2574" s="30" t="s">
        <v>5536</v>
      </c>
    </row>
    <row r="2575" spans="1:4">
      <c r="A2575" s="33" t="s">
        <v>5537</v>
      </c>
      <c r="B2575" s="34" t="s">
        <v>5538</v>
      </c>
      <c r="C2575" s="35" t="s">
        <v>197</v>
      </c>
      <c r="D2575" s="33" t="s">
        <v>5539</v>
      </c>
    </row>
    <row r="2576" spans="1:4">
      <c r="A2576" s="30" t="s">
        <v>5540</v>
      </c>
      <c r="B2576" s="31" t="s">
        <v>5541</v>
      </c>
      <c r="C2576" s="32" t="s">
        <v>197</v>
      </c>
      <c r="D2576" s="30" t="s">
        <v>5542</v>
      </c>
    </row>
    <row r="2577" spans="1:4">
      <c r="A2577" s="33" t="s">
        <v>5543</v>
      </c>
      <c r="B2577" s="34" t="s">
        <v>5544</v>
      </c>
      <c r="C2577" s="35" t="s">
        <v>197</v>
      </c>
      <c r="D2577" s="33" t="s">
        <v>5545</v>
      </c>
    </row>
    <row r="2578" spans="1:4">
      <c r="A2578" s="30" t="s">
        <v>5546</v>
      </c>
      <c r="B2578" s="31" t="s">
        <v>5547</v>
      </c>
      <c r="C2578" s="32" t="s">
        <v>197</v>
      </c>
      <c r="D2578" s="30" t="s">
        <v>5515</v>
      </c>
    </row>
    <row r="2579" spans="1:4">
      <c r="A2579" s="33" t="s">
        <v>5548</v>
      </c>
      <c r="B2579" s="34" t="s">
        <v>5549</v>
      </c>
      <c r="C2579" s="35" t="s">
        <v>197</v>
      </c>
      <c r="D2579" s="33" t="s">
        <v>5550</v>
      </c>
    </row>
    <row r="2580" spans="1:4">
      <c r="A2580" s="30" t="s">
        <v>5551</v>
      </c>
      <c r="B2580" s="31" t="s">
        <v>5552</v>
      </c>
      <c r="C2580" s="32" t="s">
        <v>197</v>
      </c>
      <c r="D2580" s="30" t="s">
        <v>5553</v>
      </c>
    </row>
    <row r="2581" spans="1:4">
      <c r="A2581" s="33">
        <v>73612</v>
      </c>
      <c r="B2581" s="34" t="s">
        <v>5554</v>
      </c>
      <c r="C2581" s="35" t="s">
        <v>197</v>
      </c>
      <c r="D2581" s="33" t="s">
        <v>5555</v>
      </c>
    </row>
    <row r="2582" spans="1:4">
      <c r="A2582" s="30">
        <v>73660</v>
      </c>
      <c r="B2582" s="31" t="s">
        <v>5556</v>
      </c>
      <c r="C2582" s="32" t="s">
        <v>365</v>
      </c>
      <c r="D2582" s="30" t="s">
        <v>5557</v>
      </c>
    </row>
    <row r="2583" spans="1:4">
      <c r="A2583" s="33">
        <v>73661</v>
      </c>
      <c r="B2583" s="34" t="s">
        <v>5558</v>
      </c>
      <c r="C2583" s="35" t="s">
        <v>197</v>
      </c>
      <c r="D2583" s="33" t="s">
        <v>5559</v>
      </c>
    </row>
    <row r="2584" spans="1:4">
      <c r="A2584" s="30">
        <v>73693</v>
      </c>
      <c r="B2584" s="31" t="s">
        <v>5560</v>
      </c>
      <c r="C2584" s="32" t="s">
        <v>365</v>
      </c>
      <c r="D2584" s="30" t="s">
        <v>5561</v>
      </c>
    </row>
    <row r="2585" spans="1:4">
      <c r="A2585" s="33">
        <v>73694</v>
      </c>
      <c r="B2585" s="34" t="s">
        <v>5562</v>
      </c>
      <c r="C2585" s="35" t="s">
        <v>197</v>
      </c>
      <c r="D2585" s="33" t="s">
        <v>5563</v>
      </c>
    </row>
    <row r="2586" spans="1:4">
      <c r="A2586" s="30">
        <v>73695</v>
      </c>
      <c r="B2586" s="31" t="s">
        <v>5564</v>
      </c>
      <c r="C2586" s="32" t="s">
        <v>197</v>
      </c>
      <c r="D2586" s="30" t="s">
        <v>5565</v>
      </c>
    </row>
    <row r="2587" spans="1:4">
      <c r="A2587" s="33" t="s">
        <v>5566</v>
      </c>
      <c r="B2587" s="34" t="s">
        <v>5567</v>
      </c>
      <c r="C2587" s="35" t="s">
        <v>197</v>
      </c>
      <c r="D2587" s="33" t="s">
        <v>5555</v>
      </c>
    </row>
    <row r="2588" spans="1:4">
      <c r="A2588" s="30" t="s">
        <v>5568</v>
      </c>
      <c r="B2588" s="31" t="s">
        <v>5569</v>
      </c>
      <c r="C2588" s="32" t="s">
        <v>365</v>
      </c>
      <c r="D2588" s="30" t="s">
        <v>5570</v>
      </c>
    </row>
    <row r="2589" spans="1:4">
      <c r="A2589" s="33" t="s">
        <v>5571</v>
      </c>
      <c r="B2589" s="34" t="s">
        <v>5572</v>
      </c>
      <c r="C2589" s="35" t="s">
        <v>1312</v>
      </c>
      <c r="D2589" s="33" t="s">
        <v>5573</v>
      </c>
    </row>
    <row r="2590" spans="1:4">
      <c r="A2590" s="30" t="s">
        <v>5574</v>
      </c>
      <c r="B2590" s="31" t="s">
        <v>5575</v>
      </c>
      <c r="C2590" s="32" t="s">
        <v>1312</v>
      </c>
      <c r="D2590" s="30" t="s">
        <v>5576</v>
      </c>
    </row>
    <row r="2591" spans="1:4">
      <c r="A2591" s="33" t="s">
        <v>5577</v>
      </c>
      <c r="B2591" s="34" t="s">
        <v>5578</v>
      </c>
      <c r="C2591" s="35" t="s">
        <v>1312</v>
      </c>
      <c r="D2591" s="33" t="s">
        <v>5573</v>
      </c>
    </row>
    <row r="2592" spans="1:4">
      <c r="A2592" s="30" t="s">
        <v>5579</v>
      </c>
      <c r="B2592" s="31" t="s">
        <v>5580</v>
      </c>
      <c r="C2592" s="32" t="s">
        <v>1312</v>
      </c>
      <c r="D2592" s="30" t="s">
        <v>5581</v>
      </c>
    </row>
    <row r="2593" spans="1:4">
      <c r="A2593" s="33" t="s">
        <v>5582</v>
      </c>
      <c r="B2593" s="34" t="s">
        <v>5583</v>
      </c>
      <c r="C2593" s="35" t="s">
        <v>1312</v>
      </c>
      <c r="D2593" s="33" t="s">
        <v>5573</v>
      </c>
    </row>
    <row r="2594" spans="1:4">
      <c r="A2594" s="30" t="s">
        <v>5584</v>
      </c>
      <c r="B2594" s="31" t="s">
        <v>5585</v>
      </c>
      <c r="C2594" s="32" t="s">
        <v>197</v>
      </c>
      <c r="D2594" s="30" t="s">
        <v>5586</v>
      </c>
    </row>
    <row r="2595" spans="1:4">
      <c r="A2595" s="33" t="s">
        <v>5587</v>
      </c>
      <c r="B2595" s="34" t="s">
        <v>5588</v>
      </c>
      <c r="C2595" s="35" t="s">
        <v>197</v>
      </c>
      <c r="D2595" s="33" t="s">
        <v>5589</v>
      </c>
    </row>
    <row r="2596" spans="1:4">
      <c r="A2596" s="30" t="s">
        <v>5590</v>
      </c>
      <c r="B2596" s="31" t="s">
        <v>5591</v>
      </c>
      <c r="C2596" s="32" t="s">
        <v>197</v>
      </c>
      <c r="D2596" s="30" t="s">
        <v>5592</v>
      </c>
    </row>
    <row r="2597" spans="1:4">
      <c r="A2597" s="33" t="s">
        <v>5593</v>
      </c>
      <c r="B2597" s="34" t="s">
        <v>5594</v>
      </c>
      <c r="C2597" s="35" t="s">
        <v>197</v>
      </c>
      <c r="D2597" s="33" t="s">
        <v>5595</v>
      </c>
    </row>
    <row r="2598" spans="1:4">
      <c r="A2598" s="30" t="s">
        <v>5596</v>
      </c>
      <c r="B2598" s="31" t="s">
        <v>5597</v>
      </c>
      <c r="C2598" s="32" t="s">
        <v>197</v>
      </c>
      <c r="D2598" s="30" t="s">
        <v>5598</v>
      </c>
    </row>
    <row r="2599" spans="1:4">
      <c r="A2599" s="33" t="s">
        <v>5599</v>
      </c>
      <c r="B2599" s="34" t="s">
        <v>5600</v>
      </c>
      <c r="C2599" s="35" t="s">
        <v>197</v>
      </c>
      <c r="D2599" s="33" t="s">
        <v>730</v>
      </c>
    </row>
    <row r="2600" spans="1:4">
      <c r="A2600" s="30" t="s">
        <v>5601</v>
      </c>
      <c r="B2600" s="31" t="s">
        <v>5602</v>
      </c>
      <c r="C2600" s="32" t="s">
        <v>6</v>
      </c>
      <c r="D2600" s="30" t="s">
        <v>5603</v>
      </c>
    </row>
    <row r="2601" spans="1:4">
      <c r="A2601" s="33">
        <v>83878</v>
      </c>
      <c r="B2601" s="34" t="s">
        <v>5604</v>
      </c>
      <c r="C2601" s="35" t="s">
        <v>197</v>
      </c>
      <c r="D2601" s="33" t="s">
        <v>5605</v>
      </c>
    </row>
    <row r="2602" spans="1:4">
      <c r="A2602" s="30">
        <v>83879</v>
      </c>
      <c r="B2602" s="31" t="s">
        <v>5606</v>
      </c>
      <c r="C2602" s="32" t="s">
        <v>197</v>
      </c>
      <c r="D2602" s="30" t="s">
        <v>5607</v>
      </c>
    </row>
    <row r="2603" spans="1:4" ht="31.5">
      <c r="A2603" s="33">
        <v>73658</v>
      </c>
      <c r="B2603" s="34" t="s">
        <v>5608</v>
      </c>
      <c r="C2603" s="35" t="s">
        <v>197</v>
      </c>
      <c r="D2603" s="33" t="s">
        <v>5609</v>
      </c>
    </row>
    <row r="2604" spans="1:4" ht="47.25">
      <c r="A2604" s="30" t="s">
        <v>5610</v>
      </c>
      <c r="B2604" s="31" t="s">
        <v>5611</v>
      </c>
      <c r="C2604" s="32" t="s">
        <v>197</v>
      </c>
      <c r="D2604" s="30" t="s">
        <v>5612</v>
      </c>
    </row>
    <row r="2605" spans="1:4" ht="31.5">
      <c r="A2605" s="33" t="s">
        <v>5613</v>
      </c>
      <c r="B2605" s="34" t="s">
        <v>5614</v>
      </c>
      <c r="C2605" s="35" t="s">
        <v>197</v>
      </c>
      <c r="D2605" s="33" t="s">
        <v>5615</v>
      </c>
    </row>
    <row r="2606" spans="1:4" ht="31.5">
      <c r="A2606" s="30" t="s">
        <v>5616</v>
      </c>
      <c r="B2606" s="31" t="s">
        <v>5617</v>
      </c>
      <c r="C2606" s="32" t="s">
        <v>6</v>
      </c>
      <c r="D2606" s="30" t="s">
        <v>5618</v>
      </c>
    </row>
    <row r="2607" spans="1:4" ht="31.5">
      <c r="A2607" s="33" t="s">
        <v>5619</v>
      </c>
      <c r="B2607" s="34" t="s">
        <v>5620</v>
      </c>
      <c r="C2607" s="35" t="s">
        <v>1312</v>
      </c>
      <c r="D2607" s="33" t="s">
        <v>5621</v>
      </c>
    </row>
    <row r="2608" spans="1:4">
      <c r="A2608" s="30">
        <v>83335</v>
      </c>
      <c r="B2608" s="31" t="s">
        <v>5622</v>
      </c>
      <c r="C2608" s="32" t="s">
        <v>1312</v>
      </c>
      <c r="D2608" s="30" t="s">
        <v>2428</v>
      </c>
    </row>
    <row r="2609" spans="1:4">
      <c r="A2609" s="33">
        <v>88548</v>
      </c>
      <c r="B2609" s="34" t="s">
        <v>5623</v>
      </c>
      <c r="C2609" s="35" t="s">
        <v>1312</v>
      </c>
      <c r="D2609" s="33" t="s">
        <v>5624</v>
      </c>
    </row>
    <row r="2610" spans="1:4">
      <c r="A2610" s="30">
        <v>7011</v>
      </c>
      <c r="B2610" s="31" t="s">
        <v>5625</v>
      </c>
      <c r="C2610" s="32" t="s">
        <v>6</v>
      </c>
      <c r="D2610" s="30" t="s">
        <v>4873</v>
      </c>
    </row>
    <row r="2611" spans="1:4">
      <c r="A2611" s="33" t="s">
        <v>5626</v>
      </c>
      <c r="B2611" s="34" t="s">
        <v>5627</v>
      </c>
      <c r="C2611" s="35" t="s">
        <v>365</v>
      </c>
      <c r="D2611" s="33" t="s">
        <v>5628</v>
      </c>
    </row>
    <row r="2612" spans="1:4">
      <c r="A2612" s="30" t="s">
        <v>5629</v>
      </c>
      <c r="B2612" s="31" t="s">
        <v>5630</v>
      </c>
      <c r="C2612" s="32" t="s">
        <v>1312</v>
      </c>
      <c r="D2612" s="30" t="s">
        <v>5631</v>
      </c>
    </row>
    <row r="2613" spans="1:4" ht="31.5">
      <c r="A2613" s="33" t="s">
        <v>5632</v>
      </c>
      <c r="B2613" s="34" t="s">
        <v>5633</v>
      </c>
      <c r="C2613" s="35" t="s">
        <v>1312</v>
      </c>
      <c r="D2613" s="33" t="s">
        <v>5634</v>
      </c>
    </row>
    <row r="2614" spans="1:4" ht="31.5">
      <c r="A2614" s="30" t="s">
        <v>5635</v>
      </c>
      <c r="B2614" s="31" t="s">
        <v>5636</v>
      </c>
      <c r="C2614" s="32" t="s">
        <v>1312</v>
      </c>
      <c r="D2614" s="30" t="s">
        <v>4052</v>
      </c>
    </row>
    <row r="2615" spans="1:4">
      <c r="A2615" s="33" t="s">
        <v>5637</v>
      </c>
      <c r="B2615" s="34" t="s">
        <v>5638</v>
      </c>
      <c r="C2615" s="35" t="s">
        <v>1312</v>
      </c>
      <c r="D2615" s="33" t="s">
        <v>595</v>
      </c>
    </row>
    <row r="2616" spans="1:4" ht="31.5">
      <c r="A2616" s="30" t="s">
        <v>5639</v>
      </c>
      <c r="B2616" s="31" t="s">
        <v>5640</v>
      </c>
      <c r="C2616" s="32" t="s">
        <v>1312</v>
      </c>
      <c r="D2616" s="30" t="s">
        <v>5641</v>
      </c>
    </row>
    <row r="2617" spans="1:4">
      <c r="A2617" s="33" t="s">
        <v>5642</v>
      </c>
      <c r="B2617" s="34" t="s">
        <v>5643</v>
      </c>
      <c r="C2617" s="35" t="s">
        <v>1312</v>
      </c>
      <c r="D2617" s="33" t="s">
        <v>5644</v>
      </c>
    </row>
    <row r="2618" spans="1:4">
      <c r="A2618" s="30">
        <v>78018</v>
      </c>
      <c r="B2618" s="31" t="s">
        <v>5645</v>
      </c>
      <c r="C2618" s="32" t="s">
        <v>1312</v>
      </c>
      <c r="D2618" s="30" t="s">
        <v>5646</v>
      </c>
    </row>
    <row r="2619" spans="1:4">
      <c r="A2619" s="33">
        <v>79472</v>
      </c>
      <c r="B2619" s="34" t="s">
        <v>5647</v>
      </c>
      <c r="C2619" s="35" t="s">
        <v>365</v>
      </c>
      <c r="D2619" s="33" t="s">
        <v>5648</v>
      </c>
    </row>
    <row r="2620" spans="1:4">
      <c r="A2620" s="30">
        <v>79473</v>
      </c>
      <c r="B2620" s="31" t="s">
        <v>5649</v>
      </c>
      <c r="C2620" s="32" t="s">
        <v>1312</v>
      </c>
      <c r="D2620" s="30" t="s">
        <v>5650</v>
      </c>
    </row>
    <row r="2621" spans="1:4">
      <c r="A2621" s="33">
        <v>79474</v>
      </c>
      <c r="B2621" s="34" t="s">
        <v>5651</v>
      </c>
      <c r="C2621" s="35" t="s">
        <v>1312</v>
      </c>
      <c r="D2621" s="33" t="s">
        <v>5652</v>
      </c>
    </row>
    <row r="2622" spans="1:4">
      <c r="A2622" s="30">
        <v>79477</v>
      </c>
      <c r="B2622" s="31" t="s">
        <v>5653</v>
      </c>
      <c r="C2622" s="32" t="s">
        <v>1312</v>
      </c>
      <c r="D2622" s="30" t="s">
        <v>5654</v>
      </c>
    </row>
    <row r="2623" spans="1:4">
      <c r="A2623" s="33">
        <v>79478</v>
      </c>
      <c r="B2623" s="34" t="s">
        <v>5655</v>
      </c>
      <c r="C2623" s="35" t="s">
        <v>1312</v>
      </c>
      <c r="D2623" s="33" t="s">
        <v>5656</v>
      </c>
    </row>
    <row r="2624" spans="1:4">
      <c r="A2624" s="30">
        <v>79479</v>
      </c>
      <c r="B2624" s="31" t="s">
        <v>5657</v>
      </c>
      <c r="C2624" s="32" t="s">
        <v>1312</v>
      </c>
      <c r="D2624" s="30" t="s">
        <v>5658</v>
      </c>
    </row>
    <row r="2625" spans="1:4">
      <c r="A2625" s="33">
        <v>79480</v>
      </c>
      <c r="B2625" s="34" t="s">
        <v>5659</v>
      </c>
      <c r="C2625" s="35" t="s">
        <v>1312</v>
      </c>
      <c r="D2625" s="33" t="s">
        <v>5660</v>
      </c>
    </row>
    <row r="2626" spans="1:4" ht="31.5">
      <c r="A2626" s="30" t="s">
        <v>5661</v>
      </c>
      <c r="B2626" s="31" t="s">
        <v>5662</v>
      </c>
      <c r="C2626" s="32" t="s">
        <v>1312</v>
      </c>
      <c r="D2626" s="30" t="s">
        <v>5663</v>
      </c>
    </row>
    <row r="2627" spans="1:4">
      <c r="A2627" s="33" t="s">
        <v>5664</v>
      </c>
      <c r="B2627" s="34" t="s">
        <v>5665</v>
      </c>
      <c r="C2627" s="35" t="s">
        <v>1312</v>
      </c>
      <c r="D2627" s="33" t="s">
        <v>5666</v>
      </c>
    </row>
    <row r="2628" spans="1:4">
      <c r="A2628" s="30" t="s">
        <v>5667</v>
      </c>
      <c r="B2628" s="31" t="s">
        <v>5668</v>
      </c>
      <c r="C2628" s="32" t="s">
        <v>1312</v>
      </c>
      <c r="D2628" s="30" t="s">
        <v>5669</v>
      </c>
    </row>
    <row r="2629" spans="1:4">
      <c r="A2629" s="33" t="s">
        <v>5670</v>
      </c>
      <c r="B2629" s="34" t="s">
        <v>5671</v>
      </c>
      <c r="C2629" s="35" t="s">
        <v>1312</v>
      </c>
      <c r="D2629" s="33" t="s">
        <v>5672</v>
      </c>
    </row>
    <row r="2630" spans="1:4">
      <c r="A2630" s="30">
        <v>83336</v>
      </c>
      <c r="B2630" s="31" t="s">
        <v>5673</v>
      </c>
      <c r="C2630" s="32" t="s">
        <v>1312</v>
      </c>
      <c r="D2630" s="30" t="s">
        <v>1675</v>
      </c>
    </row>
    <row r="2631" spans="1:4" ht="31.5">
      <c r="A2631" s="33">
        <v>83338</v>
      </c>
      <c r="B2631" s="34" t="s">
        <v>5674</v>
      </c>
      <c r="C2631" s="35" t="s">
        <v>1312</v>
      </c>
      <c r="D2631" s="33" t="s">
        <v>5631</v>
      </c>
    </row>
    <row r="2632" spans="1:4" ht="47.25">
      <c r="A2632" s="30">
        <v>89885</v>
      </c>
      <c r="B2632" s="31" t="s">
        <v>5675</v>
      </c>
      <c r="C2632" s="32" t="s">
        <v>1312</v>
      </c>
      <c r="D2632" s="30" t="s">
        <v>1586</v>
      </c>
    </row>
    <row r="2633" spans="1:4" ht="47.25">
      <c r="A2633" s="33">
        <v>89886</v>
      </c>
      <c r="B2633" s="34" t="s">
        <v>5676</v>
      </c>
      <c r="C2633" s="35" t="s">
        <v>1312</v>
      </c>
      <c r="D2633" s="33" t="s">
        <v>3657</v>
      </c>
    </row>
    <row r="2634" spans="1:4" ht="47.25">
      <c r="A2634" s="30">
        <v>89887</v>
      </c>
      <c r="B2634" s="31" t="s">
        <v>5677</v>
      </c>
      <c r="C2634" s="32" t="s">
        <v>1312</v>
      </c>
      <c r="D2634" s="30" t="s">
        <v>4485</v>
      </c>
    </row>
    <row r="2635" spans="1:4" ht="47.25">
      <c r="A2635" s="33">
        <v>89888</v>
      </c>
      <c r="B2635" s="34" t="s">
        <v>5678</v>
      </c>
      <c r="C2635" s="35" t="s">
        <v>1312</v>
      </c>
      <c r="D2635" s="33" t="s">
        <v>5679</v>
      </c>
    </row>
    <row r="2636" spans="1:4" ht="47.25">
      <c r="A2636" s="30">
        <v>89889</v>
      </c>
      <c r="B2636" s="31" t="s">
        <v>5680</v>
      </c>
      <c r="C2636" s="32" t="s">
        <v>1312</v>
      </c>
      <c r="D2636" s="30" t="s">
        <v>5681</v>
      </c>
    </row>
    <row r="2637" spans="1:4" ht="47.25">
      <c r="A2637" s="33">
        <v>89890</v>
      </c>
      <c r="B2637" s="34" t="s">
        <v>5682</v>
      </c>
      <c r="C2637" s="35" t="s">
        <v>1312</v>
      </c>
      <c r="D2637" s="33" t="s">
        <v>1854</v>
      </c>
    </row>
    <row r="2638" spans="1:4" ht="47.25">
      <c r="A2638" s="30">
        <v>89891</v>
      </c>
      <c r="B2638" s="31" t="s">
        <v>5683</v>
      </c>
      <c r="C2638" s="32" t="s">
        <v>1312</v>
      </c>
      <c r="D2638" s="30" t="s">
        <v>1230</v>
      </c>
    </row>
    <row r="2639" spans="1:4" ht="47.25">
      <c r="A2639" s="33">
        <v>89892</v>
      </c>
      <c r="B2639" s="34" t="s">
        <v>5684</v>
      </c>
      <c r="C2639" s="35" t="s">
        <v>1312</v>
      </c>
      <c r="D2639" s="33" t="s">
        <v>5685</v>
      </c>
    </row>
    <row r="2640" spans="1:4" ht="47.25">
      <c r="A2640" s="30">
        <v>89893</v>
      </c>
      <c r="B2640" s="31" t="s">
        <v>5686</v>
      </c>
      <c r="C2640" s="32" t="s">
        <v>1312</v>
      </c>
      <c r="D2640" s="30" t="s">
        <v>5093</v>
      </c>
    </row>
    <row r="2641" spans="1:4" ht="47.25">
      <c r="A2641" s="33">
        <v>89894</v>
      </c>
      <c r="B2641" s="34" t="s">
        <v>5687</v>
      </c>
      <c r="C2641" s="35" t="s">
        <v>1312</v>
      </c>
      <c r="D2641" s="33" t="s">
        <v>5688</v>
      </c>
    </row>
    <row r="2642" spans="1:4" ht="47.25">
      <c r="A2642" s="30">
        <v>89895</v>
      </c>
      <c r="B2642" s="31" t="s">
        <v>5689</v>
      </c>
      <c r="C2642" s="32" t="s">
        <v>1312</v>
      </c>
      <c r="D2642" s="30" t="s">
        <v>5690</v>
      </c>
    </row>
    <row r="2643" spans="1:4" ht="47.25">
      <c r="A2643" s="33">
        <v>89896</v>
      </c>
      <c r="B2643" s="34" t="s">
        <v>5691</v>
      </c>
      <c r="C2643" s="35" t="s">
        <v>1312</v>
      </c>
      <c r="D2643" s="33" t="s">
        <v>5692</v>
      </c>
    </row>
    <row r="2644" spans="1:4" ht="47.25">
      <c r="A2644" s="30">
        <v>89897</v>
      </c>
      <c r="B2644" s="31" t="s">
        <v>5693</v>
      </c>
      <c r="C2644" s="32" t="s">
        <v>1312</v>
      </c>
      <c r="D2644" s="30" t="s">
        <v>5694</v>
      </c>
    </row>
    <row r="2645" spans="1:4" ht="47.25">
      <c r="A2645" s="33">
        <v>89898</v>
      </c>
      <c r="B2645" s="34" t="s">
        <v>5695</v>
      </c>
      <c r="C2645" s="35" t="s">
        <v>1312</v>
      </c>
      <c r="D2645" s="33" t="s">
        <v>5696</v>
      </c>
    </row>
    <row r="2646" spans="1:4" ht="47.25">
      <c r="A2646" s="30">
        <v>89899</v>
      </c>
      <c r="B2646" s="31" t="s">
        <v>5697</v>
      </c>
      <c r="C2646" s="32" t="s">
        <v>1312</v>
      </c>
      <c r="D2646" s="30" t="s">
        <v>5698</v>
      </c>
    </row>
    <row r="2647" spans="1:4" ht="47.25">
      <c r="A2647" s="33">
        <v>89900</v>
      </c>
      <c r="B2647" s="34" t="s">
        <v>5699</v>
      </c>
      <c r="C2647" s="35" t="s">
        <v>1312</v>
      </c>
      <c r="D2647" s="33" t="s">
        <v>5700</v>
      </c>
    </row>
    <row r="2648" spans="1:4" ht="47.25">
      <c r="A2648" s="30">
        <v>89901</v>
      </c>
      <c r="B2648" s="31" t="s">
        <v>5701</v>
      </c>
      <c r="C2648" s="32" t="s">
        <v>1312</v>
      </c>
      <c r="D2648" s="30" t="s">
        <v>5702</v>
      </c>
    </row>
    <row r="2649" spans="1:4" ht="47.25">
      <c r="A2649" s="33">
        <v>89902</v>
      </c>
      <c r="B2649" s="34" t="s">
        <v>5703</v>
      </c>
      <c r="C2649" s="35" t="s">
        <v>1312</v>
      </c>
      <c r="D2649" s="33" t="s">
        <v>3330</v>
      </c>
    </row>
    <row r="2650" spans="1:4" ht="47.25">
      <c r="A2650" s="30">
        <v>89903</v>
      </c>
      <c r="B2650" s="31" t="s">
        <v>5704</v>
      </c>
      <c r="C2650" s="32" t="s">
        <v>1312</v>
      </c>
      <c r="D2650" s="30" t="s">
        <v>1431</v>
      </c>
    </row>
    <row r="2651" spans="1:4" ht="47.25">
      <c r="A2651" s="33">
        <v>89904</v>
      </c>
      <c r="B2651" s="34" t="s">
        <v>5705</v>
      </c>
      <c r="C2651" s="35" t="s">
        <v>1312</v>
      </c>
      <c r="D2651" s="33" t="s">
        <v>671</v>
      </c>
    </row>
    <row r="2652" spans="1:4" ht="47.25">
      <c r="A2652" s="30">
        <v>89905</v>
      </c>
      <c r="B2652" s="31" t="s">
        <v>5706</v>
      </c>
      <c r="C2652" s="32" t="s">
        <v>1312</v>
      </c>
      <c r="D2652" s="30" t="s">
        <v>5707</v>
      </c>
    </row>
    <row r="2653" spans="1:4" ht="47.25">
      <c r="A2653" s="33">
        <v>89906</v>
      </c>
      <c r="B2653" s="34" t="s">
        <v>5708</v>
      </c>
      <c r="C2653" s="35" t="s">
        <v>1312</v>
      </c>
      <c r="D2653" s="33" t="s">
        <v>5709</v>
      </c>
    </row>
    <row r="2654" spans="1:4" ht="47.25">
      <c r="A2654" s="30">
        <v>89907</v>
      </c>
      <c r="B2654" s="31" t="s">
        <v>5710</v>
      </c>
      <c r="C2654" s="32" t="s">
        <v>1312</v>
      </c>
      <c r="D2654" s="30" t="s">
        <v>5711</v>
      </c>
    </row>
    <row r="2655" spans="1:4" ht="47.25">
      <c r="A2655" s="33">
        <v>89908</v>
      </c>
      <c r="B2655" s="34" t="s">
        <v>5712</v>
      </c>
      <c r="C2655" s="35" t="s">
        <v>1312</v>
      </c>
      <c r="D2655" s="33" t="s">
        <v>5713</v>
      </c>
    </row>
    <row r="2656" spans="1:4" ht="47.25">
      <c r="A2656" s="30">
        <v>89909</v>
      </c>
      <c r="B2656" s="31" t="s">
        <v>5714</v>
      </c>
      <c r="C2656" s="32" t="s">
        <v>1312</v>
      </c>
      <c r="D2656" s="30" t="s">
        <v>1856</v>
      </c>
    </row>
    <row r="2657" spans="1:4" ht="47.25">
      <c r="A2657" s="33">
        <v>89910</v>
      </c>
      <c r="B2657" s="34" t="s">
        <v>5715</v>
      </c>
      <c r="C2657" s="35" t="s">
        <v>1312</v>
      </c>
      <c r="D2657" s="33" t="s">
        <v>5716</v>
      </c>
    </row>
    <row r="2658" spans="1:4" ht="47.25">
      <c r="A2658" s="30">
        <v>89911</v>
      </c>
      <c r="B2658" s="31" t="s">
        <v>5717</v>
      </c>
      <c r="C2658" s="32" t="s">
        <v>1312</v>
      </c>
      <c r="D2658" s="30" t="s">
        <v>5718</v>
      </c>
    </row>
    <row r="2659" spans="1:4" ht="47.25">
      <c r="A2659" s="33">
        <v>89912</v>
      </c>
      <c r="B2659" s="34" t="s">
        <v>5719</v>
      </c>
      <c r="C2659" s="35" t="s">
        <v>1312</v>
      </c>
      <c r="D2659" s="33" t="s">
        <v>3763</v>
      </c>
    </row>
    <row r="2660" spans="1:4" ht="47.25">
      <c r="A2660" s="30">
        <v>89913</v>
      </c>
      <c r="B2660" s="31" t="s">
        <v>5720</v>
      </c>
      <c r="C2660" s="32" t="s">
        <v>1312</v>
      </c>
      <c r="D2660" s="30" t="s">
        <v>5721</v>
      </c>
    </row>
    <row r="2661" spans="1:4" ht="47.25">
      <c r="A2661" s="33">
        <v>89914</v>
      </c>
      <c r="B2661" s="34" t="s">
        <v>5722</v>
      </c>
      <c r="C2661" s="35" t="s">
        <v>1312</v>
      </c>
      <c r="D2661" s="33" t="s">
        <v>4469</v>
      </c>
    </row>
    <row r="2662" spans="1:4" ht="47.25">
      <c r="A2662" s="30">
        <v>89915</v>
      </c>
      <c r="B2662" s="31" t="s">
        <v>5723</v>
      </c>
      <c r="C2662" s="32" t="s">
        <v>1312</v>
      </c>
      <c r="D2662" s="30" t="s">
        <v>5724</v>
      </c>
    </row>
    <row r="2663" spans="1:4" ht="47.25">
      <c r="A2663" s="33">
        <v>89916</v>
      </c>
      <c r="B2663" s="34" t="s">
        <v>5725</v>
      </c>
      <c r="C2663" s="35" t="s">
        <v>1312</v>
      </c>
      <c r="D2663" s="33" t="s">
        <v>1680</v>
      </c>
    </row>
    <row r="2664" spans="1:4" ht="47.25">
      <c r="A2664" s="30">
        <v>89917</v>
      </c>
      <c r="B2664" s="31" t="s">
        <v>5726</v>
      </c>
      <c r="C2664" s="32" t="s">
        <v>1312</v>
      </c>
      <c r="D2664" s="30" t="s">
        <v>5727</v>
      </c>
    </row>
    <row r="2665" spans="1:4" ht="47.25">
      <c r="A2665" s="33">
        <v>89918</v>
      </c>
      <c r="B2665" s="34" t="s">
        <v>5728</v>
      </c>
      <c r="C2665" s="35" t="s">
        <v>1312</v>
      </c>
      <c r="D2665" s="33" t="s">
        <v>5729</v>
      </c>
    </row>
    <row r="2666" spans="1:4" ht="47.25">
      <c r="A2666" s="30">
        <v>89919</v>
      </c>
      <c r="B2666" s="31" t="s">
        <v>5730</v>
      </c>
      <c r="C2666" s="32" t="s">
        <v>1312</v>
      </c>
      <c r="D2666" s="30" t="s">
        <v>1372</v>
      </c>
    </row>
    <row r="2667" spans="1:4" ht="47.25">
      <c r="A2667" s="33">
        <v>89920</v>
      </c>
      <c r="B2667" s="34" t="s">
        <v>5731</v>
      </c>
      <c r="C2667" s="35" t="s">
        <v>1312</v>
      </c>
      <c r="D2667" s="33" t="s">
        <v>5732</v>
      </c>
    </row>
    <row r="2668" spans="1:4" ht="47.25">
      <c r="A2668" s="30">
        <v>89921</v>
      </c>
      <c r="B2668" s="31" t="s">
        <v>5733</v>
      </c>
      <c r="C2668" s="32" t="s">
        <v>1312</v>
      </c>
      <c r="D2668" s="30" t="s">
        <v>4655</v>
      </c>
    </row>
    <row r="2669" spans="1:4" ht="47.25">
      <c r="A2669" s="33">
        <v>89922</v>
      </c>
      <c r="B2669" s="34" t="s">
        <v>5734</v>
      </c>
      <c r="C2669" s="35" t="s">
        <v>1312</v>
      </c>
      <c r="D2669" s="33" t="s">
        <v>4653</v>
      </c>
    </row>
    <row r="2670" spans="1:4" ht="47.25">
      <c r="A2670" s="30">
        <v>89923</v>
      </c>
      <c r="B2670" s="31" t="s">
        <v>5735</v>
      </c>
      <c r="C2670" s="32" t="s">
        <v>1312</v>
      </c>
      <c r="D2670" s="30" t="s">
        <v>4759</v>
      </c>
    </row>
    <row r="2671" spans="1:4" ht="47.25">
      <c r="A2671" s="33">
        <v>89924</v>
      </c>
      <c r="B2671" s="34" t="s">
        <v>5736</v>
      </c>
      <c r="C2671" s="35" t="s">
        <v>1312</v>
      </c>
      <c r="D2671" s="33" t="s">
        <v>4873</v>
      </c>
    </row>
    <row r="2672" spans="1:4" ht="47.25">
      <c r="A2672" s="30">
        <v>89925</v>
      </c>
      <c r="B2672" s="31" t="s">
        <v>5737</v>
      </c>
      <c r="C2672" s="32" t="s">
        <v>1312</v>
      </c>
      <c r="D2672" s="30" t="s">
        <v>5738</v>
      </c>
    </row>
    <row r="2673" spans="1:4" ht="47.25">
      <c r="A2673" s="33">
        <v>89926</v>
      </c>
      <c r="B2673" s="34" t="s">
        <v>5739</v>
      </c>
      <c r="C2673" s="35" t="s">
        <v>1312</v>
      </c>
      <c r="D2673" s="33" t="s">
        <v>5740</v>
      </c>
    </row>
    <row r="2674" spans="1:4" ht="47.25">
      <c r="A2674" s="30">
        <v>89927</v>
      </c>
      <c r="B2674" s="31" t="s">
        <v>5741</v>
      </c>
      <c r="C2674" s="32" t="s">
        <v>1312</v>
      </c>
      <c r="D2674" s="30" t="s">
        <v>5742</v>
      </c>
    </row>
    <row r="2675" spans="1:4" ht="47.25">
      <c r="A2675" s="33">
        <v>89928</v>
      </c>
      <c r="B2675" s="34" t="s">
        <v>5743</v>
      </c>
      <c r="C2675" s="35" t="s">
        <v>1312</v>
      </c>
      <c r="D2675" s="33" t="s">
        <v>5744</v>
      </c>
    </row>
    <row r="2676" spans="1:4" ht="47.25">
      <c r="A2676" s="30">
        <v>89929</v>
      </c>
      <c r="B2676" s="31" t="s">
        <v>5745</v>
      </c>
      <c r="C2676" s="32" t="s">
        <v>1312</v>
      </c>
      <c r="D2676" s="30" t="s">
        <v>5746</v>
      </c>
    </row>
    <row r="2677" spans="1:4" ht="47.25">
      <c r="A2677" s="33">
        <v>89930</v>
      </c>
      <c r="B2677" s="34" t="s">
        <v>5747</v>
      </c>
      <c r="C2677" s="35" t="s">
        <v>1312</v>
      </c>
      <c r="D2677" s="33" t="s">
        <v>22</v>
      </c>
    </row>
    <row r="2678" spans="1:4" ht="47.25">
      <c r="A2678" s="30">
        <v>89931</v>
      </c>
      <c r="B2678" s="31" t="s">
        <v>5748</v>
      </c>
      <c r="C2678" s="32" t="s">
        <v>1312</v>
      </c>
      <c r="D2678" s="30" t="s">
        <v>4805</v>
      </c>
    </row>
    <row r="2679" spans="1:4" ht="47.25">
      <c r="A2679" s="33">
        <v>89932</v>
      </c>
      <c r="B2679" s="34" t="s">
        <v>5749</v>
      </c>
      <c r="C2679" s="35" t="s">
        <v>1312</v>
      </c>
      <c r="D2679" s="33" t="s">
        <v>5750</v>
      </c>
    </row>
    <row r="2680" spans="1:4" ht="47.25">
      <c r="A2680" s="30">
        <v>89933</v>
      </c>
      <c r="B2680" s="31" t="s">
        <v>5751</v>
      </c>
      <c r="C2680" s="32" t="s">
        <v>1312</v>
      </c>
      <c r="D2680" s="30" t="s">
        <v>5752</v>
      </c>
    </row>
    <row r="2681" spans="1:4" ht="47.25">
      <c r="A2681" s="33">
        <v>89934</v>
      </c>
      <c r="B2681" s="34" t="s">
        <v>5753</v>
      </c>
      <c r="C2681" s="35" t="s">
        <v>1312</v>
      </c>
      <c r="D2681" s="33" t="s">
        <v>5754</v>
      </c>
    </row>
    <row r="2682" spans="1:4" ht="47.25">
      <c r="A2682" s="30">
        <v>89935</v>
      </c>
      <c r="B2682" s="31" t="s">
        <v>5755</v>
      </c>
      <c r="C2682" s="32" t="s">
        <v>1312</v>
      </c>
      <c r="D2682" s="30" t="s">
        <v>5756</v>
      </c>
    </row>
    <row r="2683" spans="1:4" ht="47.25">
      <c r="A2683" s="33">
        <v>89936</v>
      </c>
      <c r="B2683" s="34" t="s">
        <v>5757</v>
      </c>
      <c r="C2683" s="35" t="s">
        <v>1312</v>
      </c>
      <c r="D2683" s="33" t="s">
        <v>5758</v>
      </c>
    </row>
    <row r="2684" spans="1:4" ht="47.25">
      <c r="A2684" s="30">
        <v>89937</v>
      </c>
      <c r="B2684" s="31" t="s">
        <v>5759</v>
      </c>
      <c r="C2684" s="32" t="s">
        <v>1312</v>
      </c>
      <c r="D2684" s="30" t="s">
        <v>5760</v>
      </c>
    </row>
    <row r="2685" spans="1:4" ht="47.25">
      <c r="A2685" s="33">
        <v>89938</v>
      </c>
      <c r="B2685" s="34" t="s">
        <v>5761</v>
      </c>
      <c r="C2685" s="35" t="s">
        <v>1312</v>
      </c>
      <c r="D2685" s="33" t="s">
        <v>5762</v>
      </c>
    </row>
    <row r="2686" spans="1:4" ht="47.25">
      <c r="A2686" s="30">
        <v>89939</v>
      </c>
      <c r="B2686" s="31" t="s">
        <v>5763</v>
      </c>
      <c r="C2686" s="32" t="s">
        <v>1312</v>
      </c>
      <c r="D2686" s="30" t="s">
        <v>5764</v>
      </c>
    </row>
    <row r="2687" spans="1:4" ht="47.25">
      <c r="A2687" s="33">
        <v>89940</v>
      </c>
      <c r="B2687" s="34" t="s">
        <v>5765</v>
      </c>
      <c r="C2687" s="35" t="s">
        <v>1312</v>
      </c>
      <c r="D2687" s="33" t="s">
        <v>5069</v>
      </c>
    </row>
    <row r="2688" spans="1:4" ht="47.25">
      <c r="A2688" s="30">
        <v>89941</v>
      </c>
      <c r="B2688" s="31" t="s">
        <v>5766</v>
      </c>
      <c r="C2688" s="32" t="s">
        <v>1312</v>
      </c>
      <c r="D2688" s="30" t="s">
        <v>4349</v>
      </c>
    </row>
    <row r="2689" spans="1:4" ht="47.25">
      <c r="A2689" s="33">
        <v>89942</v>
      </c>
      <c r="B2689" s="34" t="s">
        <v>5767</v>
      </c>
      <c r="C2689" s="35" t="s">
        <v>1312</v>
      </c>
      <c r="D2689" s="33" t="s">
        <v>5768</v>
      </c>
    </row>
    <row r="2690" spans="1:4" ht="47.25">
      <c r="A2690" s="30">
        <v>89943</v>
      </c>
      <c r="B2690" s="31" t="s">
        <v>5769</v>
      </c>
      <c r="C2690" s="32" t="s">
        <v>1312</v>
      </c>
      <c r="D2690" s="30" t="s">
        <v>5022</v>
      </c>
    </row>
    <row r="2691" spans="1:4" ht="47.25">
      <c r="A2691" s="33">
        <v>89944</v>
      </c>
      <c r="B2691" s="34" t="s">
        <v>5770</v>
      </c>
      <c r="C2691" s="35" t="s">
        <v>1312</v>
      </c>
      <c r="D2691" s="33" t="s">
        <v>5771</v>
      </c>
    </row>
    <row r="2692" spans="1:4" ht="47.25">
      <c r="A2692" s="30">
        <v>89945</v>
      </c>
      <c r="B2692" s="31" t="s">
        <v>5772</v>
      </c>
      <c r="C2692" s="32" t="s">
        <v>1312</v>
      </c>
      <c r="D2692" s="30" t="s">
        <v>5773</v>
      </c>
    </row>
    <row r="2693" spans="1:4" ht="47.25">
      <c r="A2693" s="33">
        <v>89946</v>
      </c>
      <c r="B2693" s="34" t="s">
        <v>5774</v>
      </c>
      <c r="C2693" s="35" t="s">
        <v>1312</v>
      </c>
      <c r="D2693" s="33" t="s">
        <v>5775</v>
      </c>
    </row>
    <row r="2694" spans="1:4" ht="47.25">
      <c r="A2694" s="30">
        <v>89947</v>
      </c>
      <c r="B2694" s="31" t="s">
        <v>5776</v>
      </c>
      <c r="C2694" s="32" t="s">
        <v>1312</v>
      </c>
      <c r="D2694" s="30" t="s">
        <v>3487</v>
      </c>
    </row>
    <row r="2695" spans="1:4" ht="47.25">
      <c r="A2695" s="33">
        <v>89948</v>
      </c>
      <c r="B2695" s="34" t="s">
        <v>5777</v>
      </c>
      <c r="C2695" s="35" t="s">
        <v>1312</v>
      </c>
      <c r="D2695" s="33" t="s">
        <v>5778</v>
      </c>
    </row>
    <row r="2696" spans="1:4" ht="47.25">
      <c r="A2696" s="30">
        <v>89949</v>
      </c>
      <c r="B2696" s="31" t="s">
        <v>5779</v>
      </c>
      <c r="C2696" s="32" t="s">
        <v>1312</v>
      </c>
      <c r="D2696" s="30" t="s">
        <v>5780</v>
      </c>
    </row>
    <row r="2697" spans="1:4" ht="47.25">
      <c r="A2697" s="33">
        <v>89950</v>
      </c>
      <c r="B2697" s="34" t="s">
        <v>5781</v>
      </c>
      <c r="C2697" s="35" t="s">
        <v>1312</v>
      </c>
      <c r="D2697" s="33" t="s">
        <v>5782</v>
      </c>
    </row>
    <row r="2698" spans="1:4" ht="47.25">
      <c r="A2698" s="30">
        <v>89951</v>
      </c>
      <c r="B2698" s="31" t="s">
        <v>5783</v>
      </c>
      <c r="C2698" s="32" t="s">
        <v>1312</v>
      </c>
      <c r="D2698" s="30" t="s">
        <v>5784</v>
      </c>
    </row>
    <row r="2699" spans="1:4" ht="47.25">
      <c r="A2699" s="33">
        <v>89952</v>
      </c>
      <c r="B2699" s="34" t="s">
        <v>5785</v>
      </c>
      <c r="C2699" s="35" t="s">
        <v>1312</v>
      </c>
      <c r="D2699" s="33" t="s">
        <v>5786</v>
      </c>
    </row>
    <row r="2700" spans="1:4" ht="47.25">
      <c r="A2700" s="30">
        <v>89953</v>
      </c>
      <c r="B2700" s="31" t="s">
        <v>5787</v>
      </c>
      <c r="C2700" s="32" t="s">
        <v>1312</v>
      </c>
      <c r="D2700" s="30" t="s">
        <v>5788</v>
      </c>
    </row>
    <row r="2701" spans="1:4" ht="47.25">
      <c r="A2701" s="33">
        <v>89954</v>
      </c>
      <c r="B2701" s="34" t="s">
        <v>5789</v>
      </c>
      <c r="C2701" s="35" t="s">
        <v>1312</v>
      </c>
      <c r="D2701" s="33" t="s">
        <v>5790</v>
      </c>
    </row>
    <row r="2702" spans="1:4" ht="47.25">
      <c r="A2702" s="30">
        <v>89955</v>
      </c>
      <c r="B2702" s="31" t="s">
        <v>5791</v>
      </c>
      <c r="C2702" s="32" t="s">
        <v>1312</v>
      </c>
      <c r="D2702" s="30" t="s">
        <v>5792</v>
      </c>
    </row>
    <row r="2703" spans="1:4" ht="47.25">
      <c r="A2703" s="33">
        <v>89956</v>
      </c>
      <c r="B2703" s="34" t="s">
        <v>5793</v>
      </c>
      <c r="C2703" s="35" t="s">
        <v>1312</v>
      </c>
      <c r="D2703" s="33" t="s">
        <v>5794</v>
      </c>
    </row>
    <row r="2704" spans="1:4" ht="47.25">
      <c r="A2704" s="30">
        <v>89958</v>
      </c>
      <c r="B2704" s="31" t="s">
        <v>5795</v>
      </c>
      <c r="C2704" s="32" t="s">
        <v>1312</v>
      </c>
      <c r="D2704" s="30" t="s">
        <v>5796</v>
      </c>
    </row>
    <row r="2705" spans="1:4" ht="47.25">
      <c r="A2705" s="33">
        <v>89960</v>
      </c>
      <c r="B2705" s="34" t="s">
        <v>5797</v>
      </c>
      <c r="C2705" s="35" t="s">
        <v>1312</v>
      </c>
      <c r="D2705" s="33" t="s">
        <v>5798</v>
      </c>
    </row>
    <row r="2706" spans="1:4" ht="47.25">
      <c r="A2706" s="30">
        <v>89961</v>
      </c>
      <c r="B2706" s="31" t="s">
        <v>5799</v>
      </c>
      <c r="C2706" s="32" t="s">
        <v>1312</v>
      </c>
      <c r="D2706" s="30" t="s">
        <v>1008</v>
      </c>
    </row>
    <row r="2707" spans="1:4" ht="47.25">
      <c r="A2707" s="33">
        <v>89962</v>
      </c>
      <c r="B2707" s="34" t="s">
        <v>5800</v>
      </c>
      <c r="C2707" s="35" t="s">
        <v>1312</v>
      </c>
      <c r="D2707" s="33" t="s">
        <v>5801</v>
      </c>
    </row>
    <row r="2708" spans="1:4" ht="47.25">
      <c r="A2708" s="30">
        <v>89963</v>
      </c>
      <c r="B2708" s="31" t="s">
        <v>5802</v>
      </c>
      <c r="C2708" s="32" t="s">
        <v>1312</v>
      </c>
      <c r="D2708" s="30" t="s">
        <v>5803</v>
      </c>
    </row>
    <row r="2709" spans="1:4" ht="47.25">
      <c r="A2709" s="33">
        <v>89964</v>
      </c>
      <c r="B2709" s="34" t="s">
        <v>5804</v>
      </c>
      <c r="C2709" s="35" t="s">
        <v>1312</v>
      </c>
      <c r="D2709" s="33" t="s">
        <v>5805</v>
      </c>
    </row>
    <row r="2710" spans="1:4" ht="47.25">
      <c r="A2710" s="30">
        <v>89965</v>
      </c>
      <c r="B2710" s="31" t="s">
        <v>5806</v>
      </c>
      <c r="C2710" s="32" t="s">
        <v>1312</v>
      </c>
      <c r="D2710" s="30" t="s">
        <v>5807</v>
      </c>
    </row>
    <row r="2711" spans="1:4" ht="47.25">
      <c r="A2711" s="33">
        <v>89966</v>
      </c>
      <c r="B2711" s="34" t="s">
        <v>5808</v>
      </c>
      <c r="C2711" s="35" t="s">
        <v>1312</v>
      </c>
      <c r="D2711" s="33" t="s">
        <v>5809</v>
      </c>
    </row>
    <row r="2712" spans="1:4" ht="47.25">
      <c r="A2712" s="30">
        <v>89967</v>
      </c>
      <c r="B2712" s="31" t="s">
        <v>5810</v>
      </c>
      <c r="C2712" s="32" t="s">
        <v>1312</v>
      </c>
      <c r="D2712" s="30" t="s">
        <v>191</v>
      </c>
    </row>
    <row r="2713" spans="1:4" ht="47.25">
      <c r="A2713" s="33">
        <v>89968</v>
      </c>
      <c r="B2713" s="34" t="s">
        <v>5811</v>
      </c>
      <c r="C2713" s="35" t="s">
        <v>1312</v>
      </c>
      <c r="D2713" s="33" t="s">
        <v>5812</v>
      </c>
    </row>
    <row r="2714" spans="1:4">
      <c r="A2714" s="30">
        <v>3061</v>
      </c>
      <c r="B2714" s="31" t="s">
        <v>5813</v>
      </c>
      <c r="C2714" s="32" t="s">
        <v>1312</v>
      </c>
      <c r="D2714" s="30" t="s">
        <v>4655</v>
      </c>
    </row>
    <row r="2715" spans="1:4" ht="31.5">
      <c r="A2715" s="33">
        <v>72915</v>
      </c>
      <c r="B2715" s="34" t="s">
        <v>5814</v>
      </c>
      <c r="C2715" s="35" t="s">
        <v>1312</v>
      </c>
      <c r="D2715" s="33" t="s">
        <v>5782</v>
      </c>
    </row>
    <row r="2716" spans="1:4" ht="31.5">
      <c r="A2716" s="30">
        <v>72917</v>
      </c>
      <c r="B2716" s="31" t="s">
        <v>5815</v>
      </c>
      <c r="C2716" s="32" t="s">
        <v>1312</v>
      </c>
      <c r="D2716" s="30" t="s">
        <v>5816</v>
      </c>
    </row>
    <row r="2717" spans="1:4" ht="31.5">
      <c r="A2717" s="33">
        <v>72918</v>
      </c>
      <c r="B2717" s="34" t="s">
        <v>5817</v>
      </c>
      <c r="C2717" s="35" t="s">
        <v>1312</v>
      </c>
      <c r="D2717" s="33" t="s">
        <v>5818</v>
      </c>
    </row>
    <row r="2718" spans="1:4">
      <c r="A2718" s="30">
        <v>73574</v>
      </c>
      <c r="B2718" s="31" t="s">
        <v>5819</v>
      </c>
      <c r="C2718" s="32" t="s">
        <v>1312</v>
      </c>
      <c r="D2718" s="30" t="s">
        <v>5820</v>
      </c>
    </row>
    <row r="2719" spans="1:4">
      <c r="A2719" s="33">
        <v>73575</v>
      </c>
      <c r="B2719" s="34" t="s">
        <v>5821</v>
      </c>
      <c r="C2719" s="35" t="s">
        <v>1312</v>
      </c>
      <c r="D2719" s="33" t="s">
        <v>5822</v>
      </c>
    </row>
    <row r="2720" spans="1:4">
      <c r="A2720" s="30">
        <v>73576</v>
      </c>
      <c r="B2720" s="31" t="s">
        <v>5823</v>
      </c>
      <c r="C2720" s="32" t="s">
        <v>1312</v>
      </c>
      <c r="D2720" s="30" t="s">
        <v>4722</v>
      </c>
    </row>
    <row r="2721" spans="1:4" ht="31.5">
      <c r="A2721" s="33">
        <v>73577</v>
      </c>
      <c r="B2721" s="34" t="s">
        <v>5824</v>
      </c>
      <c r="C2721" s="35" t="s">
        <v>1312</v>
      </c>
      <c r="D2721" s="33" t="s">
        <v>5825</v>
      </c>
    </row>
    <row r="2722" spans="1:4" ht="31.5">
      <c r="A2722" s="30">
        <v>73578</v>
      </c>
      <c r="B2722" s="31" t="s">
        <v>5826</v>
      </c>
      <c r="C2722" s="32" t="s">
        <v>1312</v>
      </c>
      <c r="D2722" s="30" t="s">
        <v>3455</v>
      </c>
    </row>
    <row r="2723" spans="1:4" ht="31.5">
      <c r="A2723" s="33">
        <v>73579</v>
      </c>
      <c r="B2723" s="34" t="s">
        <v>5827</v>
      </c>
      <c r="C2723" s="35" t="s">
        <v>1312</v>
      </c>
      <c r="D2723" s="33" t="s">
        <v>1563</v>
      </c>
    </row>
    <row r="2724" spans="1:4" ht="31.5">
      <c r="A2724" s="30">
        <v>73580</v>
      </c>
      <c r="B2724" s="31" t="s">
        <v>5828</v>
      </c>
      <c r="C2724" s="32" t="s">
        <v>1312</v>
      </c>
      <c r="D2724" s="30" t="s">
        <v>3332</v>
      </c>
    </row>
    <row r="2725" spans="1:4" ht="31.5">
      <c r="A2725" s="33" t="s">
        <v>5829</v>
      </c>
      <c r="B2725" s="34" t="s">
        <v>5830</v>
      </c>
      <c r="C2725" s="35" t="s">
        <v>1312</v>
      </c>
      <c r="D2725" s="33" t="s">
        <v>5831</v>
      </c>
    </row>
    <row r="2726" spans="1:4" ht="31.5">
      <c r="A2726" s="30" t="s">
        <v>5832</v>
      </c>
      <c r="B2726" s="31" t="s">
        <v>5833</v>
      </c>
      <c r="C2726" s="32" t="s">
        <v>1312</v>
      </c>
      <c r="D2726" s="30" t="s">
        <v>3878</v>
      </c>
    </row>
    <row r="2727" spans="1:4">
      <c r="A2727" s="33" t="s">
        <v>5834</v>
      </c>
      <c r="B2727" s="34" t="s">
        <v>5835</v>
      </c>
      <c r="C2727" s="35" t="s">
        <v>1312</v>
      </c>
      <c r="D2727" s="33" t="s">
        <v>5836</v>
      </c>
    </row>
    <row r="2728" spans="1:4" ht="31.5">
      <c r="A2728" s="30" t="s">
        <v>5837</v>
      </c>
      <c r="B2728" s="31" t="s">
        <v>5838</v>
      </c>
      <c r="C2728" s="32" t="s">
        <v>1312</v>
      </c>
      <c r="D2728" s="30" t="s">
        <v>5839</v>
      </c>
    </row>
    <row r="2729" spans="1:4" ht="31.5">
      <c r="A2729" s="33" t="s">
        <v>5840</v>
      </c>
      <c r="B2729" s="34" t="s">
        <v>5841</v>
      </c>
      <c r="C2729" s="35" t="s">
        <v>1312</v>
      </c>
      <c r="D2729" s="33" t="s">
        <v>5842</v>
      </c>
    </row>
    <row r="2730" spans="1:4" ht="31.5">
      <c r="A2730" s="30" t="s">
        <v>5843</v>
      </c>
      <c r="B2730" s="31" t="s">
        <v>5844</v>
      </c>
      <c r="C2730" s="32" t="s">
        <v>1312</v>
      </c>
      <c r="D2730" s="30" t="s">
        <v>514</v>
      </c>
    </row>
    <row r="2731" spans="1:4" ht="31.5">
      <c r="A2731" s="33" t="s">
        <v>5845</v>
      </c>
      <c r="B2731" s="34" t="s">
        <v>5846</v>
      </c>
      <c r="C2731" s="35" t="s">
        <v>1312</v>
      </c>
      <c r="D2731" s="33" t="s">
        <v>5847</v>
      </c>
    </row>
    <row r="2732" spans="1:4" ht="31.5">
      <c r="A2732" s="30" t="s">
        <v>5848</v>
      </c>
      <c r="B2732" s="31" t="s">
        <v>5849</v>
      </c>
      <c r="C2732" s="32" t="s">
        <v>1312</v>
      </c>
      <c r="D2732" s="30" t="s">
        <v>5850</v>
      </c>
    </row>
    <row r="2733" spans="1:4" ht="31.5">
      <c r="A2733" s="33" t="s">
        <v>5851</v>
      </c>
      <c r="B2733" s="34" t="s">
        <v>5852</v>
      </c>
      <c r="C2733" s="35" t="s">
        <v>1312</v>
      </c>
      <c r="D2733" s="33" t="s">
        <v>5839</v>
      </c>
    </row>
    <row r="2734" spans="1:4">
      <c r="A2734" s="30" t="s">
        <v>5853</v>
      </c>
      <c r="B2734" s="31" t="s">
        <v>5854</v>
      </c>
      <c r="C2734" s="32" t="s">
        <v>1312</v>
      </c>
      <c r="D2734" s="30" t="s">
        <v>5855</v>
      </c>
    </row>
    <row r="2735" spans="1:4">
      <c r="A2735" s="33" t="s">
        <v>5856</v>
      </c>
      <c r="B2735" s="34" t="s">
        <v>5857</v>
      </c>
      <c r="C2735" s="35" t="s">
        <v>1312</v>
      </c>
      <c r="D2735" s="33" t="s">
        <v>5858</v>
      </c>
    </row>
    <row r="2736" spans="1:4">
      <c r="A2736" s="30" t="s">
        <v>5859</v>
      </c>
      <c r="B2736" s="31" t="s">
        <v>5860</v>
      </c>
      <c r="C2736" s="32" t="s">
        <v>1312</v>
      </c>
      <c r="D2736" s="30" t="s">
        <v>5861</v>
      </c>
    </row>
    <row r="2737" spans="1:4">
      <c r="A2737" s="33" t="s">
        <v>5862</v>
      </c>
      <c r="B2737" s="34" t="s">
        <v>5863</v>
      </c>
      <c r="C2737" s="35" t="s">
        <v>1312</v>
      </c>
      <c r="D2737" s="33" t="s">
        <v>5864</v>
      </c>
    </row>
    <row r="2738" spans="1:4">
      <c r="A2738" s="30" t="s">
        <v>5865</v>
      </c>
      <c r="B2738" s="31" t="s">
        <v>5866</v>
      </c>
      <c r="C2738" s="32" t="s">
        <v>1312</v>
      </c>
      <c r="D2738" s="30" t="s">
        <v>854</v>
      </c>
    </row>
    <row r="2739" spans="1:4" ht="31.5">
      <c r="A2739" s="33" t="s">
        <v>5867</v>
      </c>
      <c r="B2739" s="34" t="s">
        <v>5868</v>
      </c>
      <c r="C2739" s="35" t="s">
        <v>1312</v>
      </c>
      <c r="D2739" s="33" t="s">
        <v>5869</v>
      </c>
    </row>
    <row r="2740" spans="1:4" ht="31.5">
      <c r="A2740" s="30" t="s">
        <v>5870</v>
      </c>
      <c r="B2740" s="31" t="s">
        <v>5871</v>
      </c>
      <c r="C2740" s="32" t="s">
        <v>1312</v>
      </c>
      <c r="D2740" s="30" t="s">
        <v>5872</v>
      </c>
    </row>
    <row r="2741" spans="1:4" ht="31.5">
      <c r="A2741" s="33" t="s">
        <v>5873</v>
      </c>
      <c r="B2741" s="34" t="s">
        <v>5874</v>
      </c>
      <c r="C2741" s="35" t="s">
        <v>1312</v>
      </c>
      <c r="D2741" s="33" t="s">
        <v>856</v>
      </c>
    </row>
    <row r="2742" spans="1:4">
      <c r="A2742" s="30" t="s">
        <v>5875</v>
      </c>
      <c r="B2742" s="31" t="s">
        <v>5876</v>
      </c>
      <c r="C2742" s="32" t="s">
        <v>1312</v>
      </c>
      <c r="D2742" s="30" t="s">
        <v>5877</v>
      </c>
    </row>
    <row r="2743" spans="1:4">
      <c r="A2743" s="33" t="s">
        <v>5878</v>
      </c>
      <c r="B2743" s="34" t="s">
        <v>5879</v>
      </c>
      <c r="C2743" s="35" t="s">
        <v>1312</v>
      </c>
      <c r="D2743" s="33" t="s">
        <v>5880</v>
      </c>
    </row>
    <row r="2744" spans="1:4" ht="31.5">
      <c r="A2744" s="30" t="s">
        <v>5881</v>
      </c>
      <c r="B2744" s="31" t="s">
        <v>5882</v>
      </c>
      <c r="C2744" s="32" t="s">
        <v>1312</v>
      </c>
      <c r="D2744" s="30" t="s">
        <v>5883</v>
      </c>
    </row>
    <row r="2745" spans="1:4">
      <c r="A2745" s="33" t="s">
        <v>5884</v>
      </c>
      <c r="B2745" s="34" t="s">
        <v>5885</v>
      </c>
      <c r="C2745" s="35" t="s">
        <v>1312</v>
      </c>
      <c r="D2745" s="33" t="s">
        <v>5886</v>
      </c>
    </row>
    <row r="2746" spans="1:4">
      <c r="A2746" s="30" t="s">
        <v>5887</v>
      </c>
      <c r="B2746" s="31" t="s">
        <v>5888</v>
      </c>
      <c r="C2746" s="32" t="s">
        <v>1312</v>
      </c>
      <c r="D2746" s="30" t="s">
        <v>5889</v>
      </c>
    </row>
    <row r="2747" spans="1:4">
      <c r="A2747" s="33" t="s">
        <v>5890</v>
      </c>
      <c r="B2747" s="34" t="s">
        <v>5891</v>
      </c>
      <c r="C2747" s="35" t="s">
        <v>1312</v>
      </c>
      <c r="D2747" s="33" t="s">
        <v>5892</v>
      </c>
    </row>
    <row r="2748" spans="1:4">
      <c r="A2748" s="30" t="s">
        <v>5893</v>
      </c>
      <c r="B2748" s="31" t="s">
        <v>5894</v>
      </c>
      <c r="C2748" s="32" t="s">
        <v>1312</v>
      </c>
      <c r="D2748" s="30" t="s">
        <v>5646</v>
      </c>
    </row>
    <row r="2749" spans="1:4">
      <c r="A2749" s="33" t="s">
        <v>5895</v>
      </c>
      <c r="B2749" s="34" t="s">
        <v>5896</v>
      </c>
      <c r="C2749" s="35" t="s">
        <v>1312</v>
      </c>
      <c r="D2749" s="33" t="s">
        <v>5897</v>
      </c>
    </row>
    <row r="2750" spans="1:4">
      <c r="A2750" s="30">
        <v>83339</v>
      </c>
      <c r="B2750" s="31" t="s">
        <v>5898</v>
      </c>
      <c r="C2750" s="32" t="s">
        <v>1312</v>
      </c>
      <c r="D2750" s="30" t="s">
        <v>5899</v>
      </c>
    </row>
    <row r="2751" spans="1:4">
      <c r="A2751" s="33">
        <v>83340</v>
      </c>
      <c r="B2751" s="34" t="s">
        <v>5900</v>
      </c>
      <c r="C2751" s="35" t="s">
        <v>1312</v>
      </c>
      <c r="D2751" s="33" t="s">
        <v>5901</v>
      </c>
    </row>
    <row r="2752" spans="1:4">
      <c r="A2752" s="30">
        <v>83341</v>
      </c>
      <c r="B2752" s="31" t="s">
        <v>5902</v>
      </c>
      <c r="C2752" s="32" t="s">
        <v>1312</v>
      </c>
      <c r="D2752" s="30" t="s">
        <v>5903</v>
      </c>
    </row>
    <row r="2753" spans="1:4">
      <c r="A2753" s="33">
        <v>83342</v>
      </c>
      <c r="B2753" s="34" t="s">
        <v>5904</v>
      </c>
      <c r="C2753" s="35" t="s">
        <v>1312</v>
      </c>
      <c r="D2753" s="33" t="s">
        <v>5905</v>
      </c>
    </row>
    <row r="2754" spans="1:4">
      <c r="A2754" s="30">
        <v>83343</v>
      </c>
      <c r="B2754" s="31" t="s">
        <v>5906</v>
      </c>
      <c r="C2754" s="32" t="s">
        <v>1312</v>
      </c>
      <c r="D2754" s="30" t="s">
        <v>5907</v>
      </c>
    </row>
    <row r="2755" spans="1:4" ht="31.5">
      <c r="A2755" s="33">
        <v>90082</v>
      </c>
      <c r="B2755" s="34" t="s">
        <v>5908</v>
      </c>
      <c r="C2755" s="35" t="s">
        <v>1312</v>
      </c>
      <c r="D2755" s="33" t="s">
        <v>5909</v>
      </c>
    </row>
    <row r="2756" spans="1:4" ht="47.25">
      <c r="A2756" s="30">
        <v>90084</v>
      </c>
      <c r="B2756" s="31" t="s">
        <v>5910</v>
      </c>
      <c r="C2756" s="32" t="s">
        <v>1312</v>
      </c>
      <c r="D2756" s="30" t="s">
        <v>5911</v>
      </c>
    </row>
    <row r="2757" spans="1:4" ht="47.25">
      <c r="A2757" s="33">
        <v>90085</v>
      </c>
      <c r="B2757" s="34" t="s">
        <v>5912</v>
      </c>
      <c r="C2757" s="35" t="s">
        <v>1312</v>
      </c>
      <c r="D2757" s="33" t="s">
        <v>5913</v>
      </c>
    </row>
    <row r="2758" spans="1:4" ht="47.25">
      <c r="A2758" s="30">
        <v>90086</v>
      </c>
      <c r="B2758" s="31" t="s">
        <v>5914</v>
      </c>
      <c r="C2758" s="32" t="s">
        <v>1312</v>
      </c>
      <c r="D2758" s="30" t="s">
        <v>5915</v>
      </c>
    </row>
    <row r="2759" spans="1:4" ht="47.25">
      <c r="A2759" s="33">
        <v>90087</v>
      </c>
      <c r="B2759" s="34" t="s">
        <v>5916</v>
      </c>
      <c r="C2759" s="35" t="s">
        <v>1312</v>
      </c>
      <c r="D2759" s="33" t="s">
        <v>5917</v>
      </c>
    </row>
    <row r="2760" spans="1:4" ht="47.25">
      <c r="A2760" s="30">
        <v>90088</v>
      </c>
      <c r="B2760" s="31" t="s">
        <v>5918</v>
      </c>
      <c r="C2760" s="32" t="s">
        <v>1312</v>
      </c>
      <c r="D2760" s="30" t="s">
        <v>3518</v>
      </c>
    </row>
    <row r="2761" spans="1:4" ht="47.25">
      <c r="A2761" s="33">
        <v>90090</v>
      </c>
      <c r="B2761" s="34" t="s">
        <v>5919</v>
      </c>
      <c r="C2761" s="35" t="s">
        <v>1312</v>
      </c>
      <c r="D2761" s="33" t="s">
        <v>427</v>
      </c>
    </row>
    <row r="2762" spans="1:4" ht="31.5">
      <c r="A2762" s="30">
        <v>90091</v>
      </c>
      <c r="B2762" s="31" t="s">
        <v>5920</v>
      </c>
      <c r="C2762" s="32" t="s">
        <v>1312</v>
      </c>
      <c r="D2762" s="30" t="s">
        <v>5921</v>
      </c>
    </row>
    <row r="2763" spans="1:4" ht="47.25">
      <c r="A2763" s="33">
        <v>90092</v>
      </c>
      <c r="B2763" s="34" t="s">
        <v>5922</v>
      </c>
      <c r="C2763" s="35" t="s">
        <v>1312</v>
      </c>
      <c r="D2763" s="33" t="s">
        <v>5502</v>
      </c>
    </row>
    <row r="2764" spans="1:4" ht="47.25">
      <c r="A2764" s="30">
        <v>90093</v>
      </c>
      <c r="B2764" s="31" t="s">
        <v>5923</v>
      </c>
      <c r="C2764" s="32" t="s">
        <v>1312</v>
      </c>
      <c r="D2764" s="30" t="s">
        <v>554</v>
      </c>
    </row>
    <row r="2765" spans="1:4" ht="47.25">
      <c r="A2765" s="33">
        <v>90094</v>
      </c>
      <c r="B2765" s="34" t="s">
        <v>5924</v>
      </c>
      <c r="C2765" s="35" t="s">
        <v>1312</v>
      </c>
      <c r="D2765" s="33" t="s">
        <v>5925</v>
      </c>
    </row>
    <row r="2766" spans="1:4" ht="47.25">
      <c r="A2766" s="30">
        <v>90095</v>
      </c>
      <c r="B2766" s="31" t="s">
        <v>5926</v>
      </c>
      <c r="C2766" s="32" t="s">
        <v>1312</v>
      </c>
      <c r="D2766" s="30" t="s">
        <v>1074</v>
      </c>
    </row>
    <row r="2767" spans="1:4" ht="47.25">
      <c r="A2767" s="33">
        <v>90096</v>
      </c>
      <c r="B2767" s="34" t="s">
        <v>5927</v>
      </c>
      <c r="C2767" s="35" t="s">
        <v>1312</v>
      </c>
      <c r="D2767" s="33" t="s">
        <v>5928</v>
      </c>
    </row>
    <row r="2768" spans="1:4" ht="47.25">
      <c r="A2768" s="30">
        <v>90098</v>
      </c>
      <c r="B2768" s="31" t="s">
        <v>5929</v>
      </c>
      <c r="C2768" s="32" t="s">
        <v>1312</v>
      </c>
      <c r="D2768" s="30" t="s">
        <v>5930</v>
      </c>
    </row>
    <row r="2769" spans="1:4" ht="31.5">
      <c r="A2769" s="33">
        <v>90099</v>
      </c>
      <c r="B2769" s="34" t="s">
        <v>5931</v>
      </c>
      <c r="C2769" s="35" t="s">
        <v>1312</v>
      </c>
      <c r="D2769" s="33" t="s">
        <v>3976</v>
      </c>
    </row>
    <row r="2770" spans="1:4" ht="31.5">
      <c r="A2770" s="30">
        <v>90100</v>
      </c>
      <c r="B2770" s="31" t="s">
        <v>5932</v>
      </c>
      <c r="C2770" s="32" t="s">
        <v>1312</v>
      </c>
      <c r="D2770" s="30" t="s">
        <v>5933</v>
      </c>
    </row>
    <row r="2771" spans="1:4" ht="47.25">
      <c r="A2771" s="33">
        <v>90101</v>
      </c>
      <c r="B2771" s="34" t="s">
        <v>5934</v>
      </c>
      <c r="C2771" s="35" t="s">
        <v>1312</v>
      </c>
      <c r="D2771" s="33" t="s">
        <v>5935</v>
      </c>
    </row>
    <row r="2772" spans="1:4" ht="31.5">
      <c r="A2772" s="30">
        <v>90102</v>
      </c>
      <c r="B2772" s="31" t="s">
        <v>5936</v>
      </c>
      <c r="C2772" s="32" t="s">
        <v>1312</v>
      </c>
      <c r="D2772" s="30" t="s">
        <v>4877</v>
      </c>
    </row>
    <row r="2773" spans="1:4" ht="47.25">
      <c r="A2773" s="33">
        <v>90105</v>
      </c>
      <c r="B2773" s="34" t="s">
        <v>5937</v>
      </c>
      <c r="C2773" s="35" t="s">
        <v>1312</v>
      </c>
      <c r="D2773" s="33" t="s">
        <v>3426</v>
      </c>
    </row>
    <row r="2774" spans="1:4" ht="31.5">
      <c r="A2774" s="30">
        <v>90106</v>
      </c>
      <c r="B2774" s="31" t="s">
        <v>5938</v>
      </c>
      <c r="C2774" s="32" t="s">
        <v>1312</v>
      </c>
      <c r="D2774" s="30" t="s">
        <v>5939</v>
      </c>
    </row>
    <row r="2775" spans="1:4" ht="47.25">
      <c r="A2775" s="33">
        <v>90107</v>
      </c>
      <c r="B2775" s="34" t="s">
        <v>5940</v>
      </c>
      <c r="C2775" s="35" t="s">
        <v>1312</v>
      </c>
      <c r="D2775" s="33" t="s">
        <v>5941</v>
      </c>
    </row>
    <row r="2776" spans="1:4" ht="47.25">
      <c r="A2776" s="30">
        <v>90108</v>
      </c>
      <c r="B2776" s="31" t="s">
        <v>5942</v>
      </c>
      <c r="C2776" s="32" t="s">
        <v>1312</v>
      </c>
      <c r="D2776" s="30" t="s">
        <v>4577</v>
      </c>
    </row>
    <row r="2777" spans="1:4" ht="31.5">
      <c r="A2777" s="33">
        <v>5719</v>
      </c>
      <c r="B2777" s="34" t="s">
        <v>5943</v>
      </c>
      <c r="C2777" s="35" t="s">
        <v>1312</v>
      </c>
      <c r="D2777" s="33" t="s">
        <v>5944</v>
      </c>
    </row>
    <row r="2778" spans="1:4">
      <c r="A2778" s="30">
        <v>55835</v>
      </c>
      <c r="B2778" s="31" t="s">
        <v>5945</v>
      </c>
      <c r="C2778" s="32" t="s">
        <v>1312</v>
      </c>
      <c r="D2778" s="30" t="s">
        <v>5861</v>
      </c>
    </row>
    <row r="2779" spans="1:4">
      <c r="A2779" s="33" t="s">
        <v>5946</v>
      </c>
      <c r="B2779" s="34" t="s">
        <v>5947</v>
      </c>
      <c r="C2779" s="35" t="s">
        <v>1312</v>
      </c>
      <c r="D2779" s="33" t="s">
        <v>5948</v>
      </c>
    </row>
    <row r="2780" spans="1:4">
      <c r="A2780" s="30" t="s">
        <v>5949</v>
      </c>
      <c r="B2780" s="31" t="s">
        <v>5950</v>
      </c>
      <c r="C2780" s="32" t="s">
        <v>365</v>
      </c>
      <c r="D2780" s="30" t="s">
        <v>1050</v>
      </c>
    </row>
    <row r="2781" spans="1:4">
      <c r="A2781" s="33">
        <v>79481</v>
      </c>
      <c r="B2781" s="34" t="s">
        <v>5951</v>
      </c>
      <c r="C2781" s="35" t="s">
        <v>1312</v>
      </c>
      <c r="D2781" s="33" t="s">
        <v>5669</v>
      </c>
    </row>
    <row r="2782" spans="1:4">
      <c r="A2782" s="30">
        <v>79482</v>
      </c>
      <c r="B2782" s="31" t="s">
        <v>5952</v>
      </c>
      <c r="C2782" s="32" t="s">
        <v>1312</v>
      </c>
      <c r="D2782" s="30" t="s">
        <v>5953</v>
      </c>
    </row>
    <row r="2783" spans="1:4">
      <c r="A2783" s="33">
        <v>79483</v>
      </c>
      <c r="B2783" s="34" t="s">
        <v>5954</v>
      </c>
      <c r="C2783" s="35" t="s">
        <v>365</v>
      </c>
      <c r="D2783" s="33" t="s">
        <v>5955</v>
      </c>
    </row>
    <row r="2784" spans="1:4">
      <c r="A2784" s="30">
        <v>79484</v>
      </c>
      <c r="B2784" s="31" t="s">
        <v>5956</v>
      </c>
      <c r="C2784" s="32" t="s">
        <v>1312</v>
      </c>
      <c r="D2784" s="30" t="s">
        <v>1851</v>
      </c>
    </row>
    <row r="2785" spans="1:4">
      <c r="A2785" s="33" t="s">
        <v>5957</v>
      </c>
      <c r="B2785" s="34" t="s">
        <v>5958</v>
      </c>
      <c r="C2785" s="35" t="s">
        <v>1312</v>
      </c>
      <c r="D2785" s="33" t="s">
        <v>5959</v>
      </c>
    </row>
    <row r="2786" spans="1:4">
      <c r="A2786" s="30" t="s">
        <v>5960</v>
      </c>
      <c r="B2786" s="31" t="s">
        <v>5961</v>
      </c>
      <c r="C2786" s="32" t="s">
        <v>1312</v>
      </c>
      <c r="D2786" s="30" t="s">
        <v>5962</v>
      </c>
    </row>
    <row r="2787" spans="1:4">
      <c r="A2787" s="33">
        <v>53527</v>
      </c>
      <c r="B2787" s="34" t="s">
        <v>5963</v>
      </c>
      <c r="C2787" s="35" t="s">
        <v>1312</v>
      </c>
      <c r="D2787" s="33" t="s">
        <v>864</v>
      </c>
    </row>
    <row r="2788" spans="1:4">
      <c r="A2788" s="30">
        <v>72920</v>
      </c>
      <c r="B2788" s="31" t="s">
        <v>5964</v>
      </c>
      <c r="C2788" s="32" t="s">
        <v>1312</v>
      </c>
      <c r="D2788" s="30" t="s">
        <v>2092</v>
      </c>
    </row>
    <row r="2789" spans="1:4">
      <c r="A2789" s="33">
        <v>72921</v>
      </c>
      <c r="B2789" s="34" t="s">
        <v>5965</v>
      </c>
      <c r="C2789" s="35" t="s">
        <v>1312</v>
      </c>
      <c r="D2789" s="33" t="s">
        <v>5966</v>
      </c>
    </row>
    <row r="2790" spans="1:4">
      <c r="A2790" s="30" t="s">
        <v>5967</v>
      </c>
      <c r="B2790" s="31" t="s">
        <v>5968</v>
      </c>
      <c r="C2790" s="32" t="s">
        <v>1312</v>
      </c>
      <c r="D2790" s="30" t="s">
        <v>5969</v>
      </c>
    </row>
    <row r="2791" spans="1:4">
      <c r="A2791" s="33" t="s">
        <v>5970</v>
      </c>
      <c r="B2791" s="34" t="s">
        <v>5971</v>
      </c>
      <c r="C2791" s="35" t="s">
        <v>1312</v>
      </c>
      <c r="D2791" s="33" t="s">
        <v>5972</v>
      </c>
    </row>
    <row r="2792" spans="1:4">
      <c r="A2792" s="30" t="s">
        <v>5973</v>
      </c>
      <c r="B2792" s="31" t="s">
        <v>5974</v>
      </c>
      <c r="C2792" s="32" t="s">
        <v>1312</v>
      </c>
      <c r="D2792" s="30" t="s">
        <v>1661</v>
      </c>
    </row>
    <row r="2793" spans="1:4" ht="31.5">
      <c r="A2793" s="33" t="s">
        <v>5975</v>
      </c>
      <c r="B2793" s="34" t="s">
        <v>5976</v>
      </c>
      <c r="C2793" s="35" t="s">
        <v>1312</v>
      </c>
      <c r="D2793" s="33" t="s">
        <v>5977</v>
      </c>
    </row>
    <row r="2794" spans="1:4">
      <c r="A2794" s="30" t="s">
        <v>5978</v>
      </c>
      <c r="B2794" s="31" t="s">
        <v>5979</v>
      </c>
      <c r="C2794" s="32" t="s">
        <v>1312</v>
      </c>
      <c r="D2794" s="30" t="s">
        <v>5969</v>
      </c>
    </row>
    <row r="2795" spans="1:4">
      <c r="A2795" s="33" t="s">
        <v>5980</v>
      </c>
      <c r="B2795" s="34" t="s">
        <v>5981</v>
      </c>
      <c r="C2795" s="35" t="s">
        <v>1312</v>
      </c>
      <c r="D2795" s="33" t="s">
        <v>5982</v>
      </c>
    </row>
    <row r="2796" spans="1:4">
      <c r="A2796" s="30" t="s">
        <v>5983</v>
      </c>
      <c r="B2796" s="31" t="s">
        <v>5984</v>
      </c>
      <c r="C2796" s="32" t="s">
        <v>1312</v>
      </c>
      <c r="D2796" s="30" t="s">
        <v>5985</v>
      </c>
    </row>
    <row r="2797" spans="1:4" ht="31.5">
      <c r="A2797" s="33" t="s">
        <v>5986</v>
      </c>
      <c r="B2797" s="34" t="s">
        <v>5987</v>
      </c>
      <c r="C2797" s="35" t="s">
        <v>1312</v>
      </c>
      <c r="D2797" s="33" t="s">
        <v>5086</v>
      </c>
    </row>
    <row r="2798" spans="1:4">
      <c r="A2798" s="30">
        <v>79488</v>
      </c>
      <c r="B2798" s="31" t="s">
        <v>5988</v>
      </c>
      <c r="C2798" s="32" t="s">
        <v>1312</v>
      </c>
      <c r="D2798" s="30" t="s">
        <v>5989</v>
      </c>
    </row>
    <row r="2799" spans="1:4">
      <c r="A2799" s="33">
        <v>79489</v>
      </c>
      <c r="B2799" s="34" t="s">
        <v>5990</v>
      </c>
      <c r="C2799" s="35" t="s">
        <v>1312</v>
      </c>
      <c r="D2799" s="33" t="s">
        <v>5991</v>
      </c>
    </row>
    <row r="2800" spans="1:4">
      <c r="A2800" s="30">
        <v>79490</v>
      </c>
      <c r="B2800" s="31" t="s">
        <v>5992</v>
      </c>
      <c r="C2800" s="32" t="s">
        <v>1312</v>
      </c>
      <c r="D2800" s="30" t="s">
        <v>1015</v>
      </c>
    </row>
    <row r="2801" spans="1:4">
      <c r="A2801" s="33" t="s">
        <v>5993</v>
      </c>
      <c r="B2801" s="34" t="s">
        <v>5994</v>
      </c>
      <c r="C2801" s="35" t="s">
        <v>1312</v>
      </c>
      <c r="D2801" s="33" t="s">
        <v>5995</v>
      </c>
    </row>
    <row r="2802" spans="1:4" ht="31.5">
      <c r="A2802" s="30" t="s">
        <v>5996</v>
      </c>
      <c r="B2802" s="31" t="s">
        <v>5997</v>
      </c>
      <c r="C2802" s="32" t="s">
        <v>1312</v>
      </c>
      <c r="D2802" s="30" t="s">
        <v>5998</v>
      </c>
    </row>
    <row r="2803" spans="1:4">
      <c r="A2803" s="33">
        <v>83345</v>
      </c>
      <c r="B2803" s="34" t="s">
        <v>5999</v>
      </c>
      <c r="C2803" s="35" t="s">
        <v>1312</v>
      </c>
      <c r="D2803" s="33" t="s">
        <v>6000</v>
      </c>
    </row>
    <row r="2804" spans="1:4">
      <c r="A2804" s="30">
        <v>83346</v>
      </c>
      <c r="B2804" s="31" t="s">
        <v>6001</v>
      </c>
      <c r="C2804" s="32" t="s">
        <v>1312</v>
      </c>
      <c r="D2804" s="30" t="s">
        <v>6002</v>
      </c>
    </row>
    <row r="2805" spans="1:4">
      <c r="A2805" s="33">
        <v>83441</v>
      </c>
      <c r="B2805" s="34" t="s">
        <v>6003</v>
      </c>
      <c r="C2805" s="35" t="s">
        <v>1312</v>
      </c>
      <c r="D2805" s="33" t="s">
        <v>5861</v>
      </c>
    </row>
    <row r="2806" spans="1:4" ht="31.5">
      <c r="A2806" s="30">
        <v>72818</v>
      </c>
      <c r="B2806" s="31" t="s">
        <v>6004</v>
      </c>
      <c r="C2806" s="32" t="s">
        <v>1312</v>
      </c>
      <c r="D2806" s="30" t="s">
        <v>6005</v>
      </c>
    </row>
    <row r="2807" spans="1:4" ht="31.5">
      <c r="A2807" s="33">
        <v>72821</v>
      </c>
      <c r="B2807" s="34" t="s">
        <v>6006</v>
      </c>
      <c r="C2807" s="35" t="s">
        <v>1312</v>
      </c>
      <c r="D2807" s="33" t="s">
        <v>5069</v>
      </c>
    </row>
    <row r="2808" spans="1:4" ht="31.5">
      <c r="A2808" s="30">
        <v>72822</v>
      </c>
      <c r="B2808" s="31" t="s">
        <v>6007</v>
      </c>
      <c r="C2808" s="32" t="s">
        <v>1312</v>
      </c>
      <c r="D2808" s="30" t="s">
        <v>6008</v>
      </c>
    </row>
    <row r="2809" spans="1:4" ht="31.5">
      <c r="A2809" s="33">
        <v>72823</v>
      </c>
      <c r="B2809" s="34" t="s">
        <v>6009</v>
      </c>
      <c r="C2809" s="35" t="s">
        <v>1312</v>
      </c>
      <c r="D2809" s="33" t="s">
        <v>1013</v>
      </c>
    </row>
    <row r="2810" spans="1:4" ht="31.5">
      <c r="A2810" s="30">
        <v>72824</v>
      </c>
      <c r="B2810" s="31" t="s">
        <v>6010</v>
      </c>
      <c r="C2810" s="32" t="s">
        <v>1312</v>
      </c>
      <c r="D2810" s="30" t="s">
        <v>4109</v>
      </c>
    </row>
    <row r="2811" spans="1:4" ht="31.5">
      <c r="A2811" s="33">
        <v>72825</v>
      </c>
      <c r="B2811" s="34" t="s">
        <v>6011</v>
      </c>
      <c r="C2811" s="35" t="s">
        <v>1312</v>
      </c>
      <c r="D2811" s="33" t="s">
        <v>6012</v>
      </c>
    </row>
    <row r="2812" spans="1:4" ht="31.5">
      <c r="A2812" s="30">
        <v>72826</v>
      </c>
      <c r="B2812" s="31" t="s">
        <v>6013</v>
      </c>
      <c r="C2812" s="32" t="s">
        <v>1312</v>
      </c>
      <c r="D2812" s="30" t="s">
        <v>1517</v>
      </c>
    </row>
    <row r="2813" spans="1:4" ht="31.5">
      <c r="A2813" s="33">
        <v>72827</v>
      </c>
      <c r="B2813" s="34" t="s">
        <v>6014</v>
      </c>
      <c r="C2813" s="35" t="s">
        <v>1312</v>
      </c>
      <c r="D2813" s="33" t="s">
        <v>6015</v>
      </c>
    </row>
    <row r="2814" spans="1:4" ht="31.5">
      <c r="A2814" s="30">
        <v>72828</v>
      </c>
      <c r="B2814" s="31" t="s">
        <v>6016</v>
      </c>
      <c r="C2814" s="32" t="s">
        <v>1312</v>
      </c>
      <c r="D2814" s="30" t="s">
        <v>6017</v>
      </c>
    </row>
    <row r="2815" spans="1:4" ht="31.5">
      <c r="A2815" s="33">
        <v>72829</v>
      </c>
      <c r="B2815" s="34" t="s">
        <v>6018</v>
      </c>
      <c r="C2815" s="35" t="s">
        <v>1312</v>
      </c>
      <c r="D2815" s="33" t="s">
        <v>6019</v>
      </c>
    </row>
    <row r="2816" spans="1:4" ht="31.5">
      <c r="A2816" s="30">
        <v>72832</v>
      </c>
      <c r="B2816" s="31" t="s">
        <v>6020</v>
      </c>
      <c r="C2816" s="32" t="s">
        <v>1312</v>
      </c>
      <c r="D2816" s="30" t="s">
        <v>6021</v>
      </c>
    </row>
    <row r="2817" spans="1:4" ht="31.5">
      <c r="A2817" s="33">
        <v>72833</v>
      </c>
      <c r="B2817" s="34" t="s">
        <v>6022</v>
      </c>
      <c r="C2817" s="35" t="s">
        <v>1312</v>
      </c>
      <c r="D2817" s="33" t="s">
        <v>6023</v>
      </c>
    </row>
    <row r="2818" spans="1:4" ht="31.5">
      <c r="A2818" s="30">
        <v>72834</v>
      </c>
      <c r="B2818" s="31" t="s">
        <v>6024</v>
      </c>
      <c r="C2818" s="32" t="s">
        <v>1312</v>
      </c>
      <c r="D2818" s="30" t="s">
        <v>6025</v>
      </c>
    </row>
    <row r="2819" spans="1:4" ht="31.5">
      <c r="A2819" s="33">
        <v>72835</v>
      </c>
      <c r="B2819" s="34" t="s">
        <v>6026</v>
      </c>
      <c r="C2819" s="35" t="s">
        <v>1312</v>
      </c>
      <c r="D2819" s="33" t="s">
        <v>6027</v>
      </c>
    </row>
    <row r="2820" spans="1:4" ht="31.5">
      <c r="A2820" s="30">
        <v>72836</v>
      </c>
      <c r="B2820" s="31" t="s">
        <v>6028</v>
      </c>
      <c r="C2820" s="32" t="s">
        <v>1312</v>
      </c>
      <c r="D2820" s="30" t="s">
        <v>4863</v>
      </c>
    </row>
    <row r="2821" spans="1:4">
      <c r="A2821" s="33">
        <v>72838</v>
      </c>
      <c r="B2821" s="34" t="s">
        <v>6029</v>
      </c>
      <c r="C2821" s="35" t="s">
        <v>6030</v>
      </c>
      <c r="D2821" s="33" t="s">
        <v>1466</v>
      </c>
    </row>
    <row r="2822" spans="1:4">
      <c r="A2822" s="30">
        <v>72839</v>
      </c>
      <c r="B2822" s="31" t="s">
        <v>6031</v>
      </c>
      <c r="C2822" s="32" t="s">
        <v>6030</v>
      </c>
      <c r="D2822" s="30" t="s">
        <v>6032</v>
      </c>
    </row>
    <row r="2823" spans="1:4">
      <c r="A2823" s="33">
        <v>72840</v>
      </c>
      <c r="B2823" s="34" t="s">
        <v>6033</v>
      </c>
      <c r="C2823" s="35" t="s">
        <v>6030</v>
      </c>
      <c r="D2823" s="33" t="s">
        <v>1477</v>
      </c>
    </row>
    <row r="2824" spans="1:4">
      <c r="A2824" s="30">
        <v>72841</v>
      </c>
      <c r="B2824" s="31" t="s">
        <v>6034</v>
      </c>
      <c r="C2824" s="32" t="s">
        <v>6030</v>
      </c>
      <c r="D2824" s="30" t="s">
        <v>736</v>
      </c>
    </row>
    <row r="2825" spans="1:4">
      <c r="A2825" s="33">
        <v>72842</v>
      </c>
      <c r="B2825" s="34" t="s">
        <v>6035</v>
      </c>
      <c r="C2825" s="35" t="s">
        <v>6030</v>
      </c>
      <c r="D2825" s="33" t="s">
        <v>1466</v>
      </c>
    </row>
    <row r="2826" spans="1:4">
      <c r="A2826" s="30">
        <v>72843</v>
      </c>
      <c r="B2826" s="31" t="s">
        <v>6036</v>
      </c>
      <c r="C2826" s="32" t="s">
        <v>6030</v>
      </c>
      <c r="D2826" s="30" t="s">
        <v>6037</v>
      </c>
    </row>
    <row r="2827" spans="1:4" ht="31.5">
      <c r="A2827" s="33">
        <v>72844</v>
      </c>
      <c r="B2827" s="34" t="s">
        <v>6038</v>
      </c>
      <c r="C2827" s="35" t="s">
        <v>6039</v>
      </c>
      <c r="D2827" s="33" t="s">
        <v>6040</v>
      </c>
    </row>
    <row r="2828" spans="1:4">
      <c r="A2828" s="30">
        <v>72845</v>
      </c>
      <c r="B2828" s="31" t="s">
        <v>6041</v>
      </c>
      <c r="C2828" s="32" t="s">
        <v>6039</v>
      </c>
      <c r="D2828" s="30" t="s">
        <v>1481</v>
      </c>
    </row>
    <row r="2829" spans="1:4">
      <c r="A2829" s="33">
        <v>72846</v>
      </c>
      <c r="B2829" s="34" t="s">
        <v>6042</v>
      </c>
      <c r="C2829" s="35" t="s">
        <v>6039</v>
      </c>
      <c r="D2829" s="33" t="s">
        <v>6043</v>
      </c>
    </row>
    <row r="2830" spans="1:4">
      <c r="A2830" s="30">
        <v>72847</v>
      </c>
      <c r="B2830" s="31" t="s">
        <v>6044</v>
      </c>
      <c r="C2830" s="32" t="s">
        <v>6039</v>
      </c>
      <c r="D2830" s="30" t="s">
        <v>6045</v>
      </c>
    </row>
    <row r="2831" spans="1:4">
      <c r="A2831" s="33">
        <v>72848</v>
      </c>
      <c r="B2831" s="34" t="s">
        <v>6046</v>
      </c>
      <c r="C2831" s="35" t="s">
        <v>6039</v>
      </c>
      <c r="D2831" s="33" t="s">
        <v>6047</v>
      </c>
    </row>
    <row r="2832" spans="1:4" ht="31.5">
      <c r="A2832" s="30">
        <v>72849</v>
      </c>
      <c r="B2832" s="31" t="s">
        <v>6048</v>
      </c>
      <c r="C2832" s="32" t="s">
        <v>6039</v>
      </c>
      <c r="D2832" s="30" t="s">
        <v>1074</v>
      </c>
    </row>
    <row r="2833" spans="1:4">
      <c r="A2833" s="33">
        <v>72850</v>
      </c>
      <c r="B2833" s="34" t="s">
        <v>6049</v>
      </c>
      <c r="C2833" s="35" t="s">
        <v>6039</v>
      </c>
      <c r="D2833" s="33" t="s">
        <v>6050</v>
      </c>
    </row>
    <row r="2834" spans="1:4">
      <c r="A2834" s="30">
        <v>72851</v>
      </c>
      <c r="B2834" s="31" t="s">
        <v>6051</v>
      </c>
      <c r="C2834" s="32" t="s">
        <v>1312</v>
      </c>
      <c r="D2834" s="30" t="s">
        <v>6052</v>
      </c>
    </row>
    <row r="2835" spans="1:4">
      <c r="A2835" s="33">
        <v>72852</v>
      </c>
      <c r="B2835" s="34" t="s">
        <v>6053</v>
      </c>
      <c r="C2835" s="35" t="s">
        <v>1312</v>
      </c>
      <c r="D2835" s="33" t="s">
        <v>1485</v>
      </c>
    </row>
    <row r="2836" spans="1:4">
      <c r="A2836" s="30">
        <v>72853</v>
      </c>
      <c r="B2836" s="31" t="s">
        <v>6054</v>
      </c>
      <c r="C2836" s="32" t="s">
        <v>1312</v>
      </c>
      <c r="D2836" s="30" t="s">
        <v>6055</v>
      </c>
    </row>
    <row r="2837" spans="1:4">
      <c r="A2837" s="33">
        <v>72854</v>
      </c>
      <c r="B2837" s="34" t="s">
        <v>6056</v>
      </c>
      <c r="C2837" s="35" t="s">
        <v>1312</v>
      </c>
      <c r="D2837" s="33" t="s">
        <v>7</v>
      </c>
    </row>
    <row r="2838" spans="1:4">
      <c r="A2838" s="30">
        <v>72855</v>
      </c>
      <c r="B2838" s="31" t="s">
        <v>6057</v>
      </c>
      <c r="C2838" s="32" t="s">
        <v>1312</v>
      </c>
      <c r="D2838" s="30" t="s">
        <v>4219</v>
      </c>
    </row>
    <row r="2839" spans="1:4">
      <c r="A2839" s="33">
        <v>72856</v>
      </c>
      <c r="B2839" s="34" t="s">
        <v>6058</v>
      </c>
      <c r="C2839" s="35" t="s">
        <v>6059</v>
      </c>
      <c r="D2839" s="33" t="s">
        <v>6060</v>
      </c>
    </row>
    <row r="2840" spans="1:4">
      <c r="A2840" s="30">
        <v>72857</v>
      </c>
      <c r="B2840" s="31" t="s">
        <v>6061</v>
      </c>
      <c r="C2840" s="32" t="s">
        <v>1312</v>
      </c>
      <c r="D2840" s="30" t="s">
        <v>87</v>
      </c>
    </row>
    <row r="2841" spans="1:4">
      <c r="A2841" s="33">
        <v>72858</v>
      </c>
      <c r="B2841" s="34" t="s">
        <v>6062</v>
      </c>
      <c r="C2841" s="35" t="s">
        <v>1312</v>
      </c>
      <c r="D2841" s="33" t="s">
        <v>4066</v>
      </c>
    </row>
    <row r="2842" spans="1:4">
      <c r="A2842" s="30">
        <v>72859</v>
      </c>
      <c r="B2842" s="31" t="s">
        <v>6063</v>
      </c>
      <c r="C2842" s="32" t="s">
        <v>1312</v>
      </c>
      <c r="D2842" s="30" t="s">
        <v>6064</v>
      </c>
    </row>
    <row r="2843" spans="1:4">
      <c r="A2843" s="33">
        <v>72860</v>
      </c>
      <c r="B2843" s="34" t="s">
        <v>6065</v>
      </c>
      <c r="C2843" s="35" t="s">
        <v>1312</v>
      </c>
      <c r="D2843" s="33" t="s">
        <v>6066</v>
      </c>
    </row>
    <row r="2844" spans="1:4">
      <c r="A2844" s="30">
        <v>72874</v>
      </c>
      <c r="B2844" s="31" t="s">
        <v>6067</v>
      </c>
      <c r="C2844" s="32" t="s">
        <v>1312</v>
      </c>
      <c r="D2844" s="30" t="s">
        <v>3512</v>
      </c>
    </row>
    <row r="2845" spans="1:4">
      <c r="A2845" s="33">
        <v>72875</v>
      </c>
      <c r="B2845" s="34" t="s">
        <v>6068</v>
      </c>
      <c r="C2845" s="35" t="s">
        <v>6059</v>
      </c>
      <c r="D2845" s="33" t="s">
        <v>568</v>
      </c>
    </row>
    <row r="2846" spans="1:4">
      <c r="A2846" s="30">
        <v>72876</v>
      </c>
      <c r="B2846" s="31" t="s">
        <v>6069</v>
      </c>
      <c r="C2846" s="32" t="s">
        <v>1312</v>
      </c>
      <c r="D2846" s="30" t="s">
        <v>5928</v>
      </c>
    </row>
    <row r="2847" spans="1:4">
      <c r="A2847" s="33">
        <v>72877</v>
      </c>
      <c r="B2847" s="34" t="s">
        <v>6070</v>
      </c>
      <c r="C2847" s="35" t="s">
        <v>1312</v>
      </c>
      <c r="D2847" s="33" t="s">
        <v>552</v>
      </c>
    </row>
    <row r="2848" spans="1:4">
      <c r="A2848" s="30">
        <v>72878</v>
      </c>
      <c r="B2848" s="31" t="s">
        <v>6071</v>
      </c>
      <c r="C2848" s="32" t="s">
        <v>1312</v>
      </c>
      <c r="D2848" s="30" t="s">
        <v>4848</v>
      </c>
    </row>
    <row r="2849" spans="1:4">
      <c r="A2849" s="33">
        <v>72879</v>
      </c>
      <c r="B2849" s="34" t="s">
        <v>6072</v>
      </c>
      <c r="C2849" s="35" t="s">
        <v>1312</v>
      </c>
      <c r="D2849" s="33" t="s">
        <v>6073</v>
      </c>
    </row>
    <row r="2850" spans="1:4">
      <c r="A2850" s="30">
        <v>72880</v>
      </c>
      <c r="B2850" s="31" t="s">
        <v>6074</v>
      </c>
      <c r="C2850" s="32" t="s">
        <v>1312</v>
      </c>
      <c r="D2850" s="30" t="s">
        <v>87</v>
      </c>
    </row>
    <row r="2851" spans="1:4" ht="31.5">
      <c r="A2851" s="33">
        <v>72881</v>
      </c>
      <c r="B2851" s="34" t="s">
        <v>6075</v>
      </c>
      <c r="C2851" s="35" t="s">
        <v>6059</v>
      </c>
      <c r="D2851" s="33" t="s">
        <v>6076</v>
      </c>
    </row>
    <row r="2852" spans="1:4">
      <c r="A2852" s="30">
        <v>72882</v>
      </c>
      <c r="B2852" s="31" t="s">
        <v>6029</v>
      </c>
      <c r="C2852" s="32" t="s">
        <v>6059</v>
      </c>
      <c r="D2852" s="30" t="s">
        <v>1186</v>
      </c>
    </row>
    <row r="2853" spans="1:4">
      <c r="A2853" s="33">
        <v>72883</v>
      </c>
      <c r="B2853" s="34" t="s">
        <v>6031</v>
      </c>
      <c r="C2853" s="35" t="s">
        <v>6059</v>
      </c>
      <c r="D2853" s="33" t="s">
        <v>6077</v>
      </c>
    </row>
    <row r="2854" spans="1:4">
      <c r="A2854" s="30">
        <v>72884</v>
      </c>
      <c r="B2854" s="31" t="s">
        <v>6033</v>
      </c>
      <c r="C2854" s="32" t="s">
        <v>6059</v>
      </c>
      <c r="D2854" s="30" t="s">
        <v>1466</v>
      </c>
    </row>
    <row r="2855" spans="1:4">
      <c r="A2855" s="33">
        <v>72885</v>
      </c>
      <c r="B2855" s="34" t="s">
        <v>6034</v>
      </c>
      <c r="C2855" s="35" t="s">
        <v>6059</v>
      </c>
      <c r="D2855" s="33" t="s">
        <v>6078</v>
      </c>
    </row>
    <row r="2856" spans="1:4">
      <c r="A2856" s="30">
        <v>72886</v>
      </c>
      <c r="B2856" s="31" t="s">
        <v>6035</v>
      </c>
      <c r="C2856" s="32" t="s">
        <v>6059</v>
      </c>
      <c r="D2856" s="30" t="s">
        <v>1186</v>
      </c>
    </row>
    <row r="2857" spans="1:4">
      <c r="A2857" s="33">
        <v>72887</v>
      </c>
      <c r="B2857" s="34" t="s">
        <v>6036</v>
      </c>
      <c r="C2857" s="35" t="s">
        <v>6059</v>
      </c>
      <c r="D2857" s="33" t="s">
        <v>736</v>
      </c>
    </row>
    <row r="2858" spans="1:4" ht="31.5">
      <c r="A2858" s="30">
        <v>72888</v>
      </c>
      <c r="B2858" s="31" t="s">
        <v>6038</v>
      </c>
      <c r="C2858" s="32" t="s">
        <v>1312</v>
      </c>
      <c r="D2858" s="30" t="s">
        <v>1450</v>
      </c>
    </row>
    <row r="2859" spans="1:4" ht="31.5">
      <c r="A2859" s="33">
        <v>72890</v>
      </c>
      <c r="B2859" s="34" t="s">
        <v>6079</v>
      </c>
      <c r="C2859" s="35" t="s">
        <v>1312</v>
      </c>
      <c r="D2859" s="33" t="s">
        <v>6080</v>
      </c>
    </row>
    <row r="2860" spans="1:4" ht="31.5">
      <c r="A2860" s="30">
        <v>72891</v>
      </c>
      <c r="B2860" s="31" t="s">
        <v>6081</v>
      </c>
      <c r="C2860" s="32" t="s">
        <v>1312</v>
      </c>
      <c r="D2860" s="30" t="s">
        <v>4750</v>
      </c>
    </row>
    <row r="2861" spans="1:4" ht="31.5">
      <c r="A2861" s="33">
        <v>72892</v>
      </c>
      <c r="B2861" s="34" t="s">
        <v>6082</v>
      </c>
      <c r="C2861" s="35" t="s">
        <v>1312</v>
      </c>
      <c r="D2861" s="33" t="s">
        <v>6083</v>
      </c>
    </row>
    <row r="2862" spans="1:4" ht="31.5">
      <c r="A2862" s="30">
        <v>72893</v>
      </c>
      <c r="B2862" s="31" t="s">
        <v>6084</v>
      </c>
      <c r="C2862" s="32" t="s">
        <v>1312</v>
      </c>
      <c r="D2862" s="30" t="s">
        <v>552</v>
      </c>
    </row>
    <row r="2863" spans="1:4" ht="31.5">
      <c r="A2863" s="33">
        <v>72894</v>
      </c>
      <c r="B2863" s="34" t="s">
        <v>6085</v>
      </c>
      <c r="C2863" s="35" t="s">
        <v>1312</v>
      </c>
      <c r="D2863" s="33" t="s">
        <v>6055</v>
      </c>
    </row>
    <row r="2864" spans="1:4">
      <c r="A2864" s="30">
        <v>72895</v>
      </c>
      <c r="B2864" s="31" t="s">
        <v>6086</v>
      </c>
      <c r="C2864" s="32" t="s">
        <v>1312</v>
      </c>
      <c r="D2864" s="30" t="s">
        <v>6087</v>
      </c>
    </row>
    <row r="2865" spans="1:4">
      <c r="A2865" s="33">
        <v>72896</v>
      </c>
      <c r="B2865" s="34" t="s">
        <v>6088</v>
      </c>
      <c r="C2865" s="35" t="s">
        <v>1312</v>
      </c>
      <c r="D2865" s="33" t="s">
        <v>6089</v>
      </c>
    </row>
    <row r="2866" spans="1:4">
      <c r="A2866" s="30">
        <v>72897</v>
      </c>
      <c r="B2866" s="31" t="s">
        <v>6090</v>
      </c>
      <c r="C2866" s="32" t="s">
        <v>1312</v>
      </c>
      <c r="D2866" s="30" t="s">
        <v>6091</v>
      </c>
    </row>
    <row r="2867" spans="1:4">
      <c r="A2867" s="33">
        <v>72898</v>
      </c>
      <c r="B2867" s="34" t="s">
        <v>6092</v>
      </c>
      <c r="C2867" s="35" t="s">
        <v>1312</v>
      </c>
      <c r="D2867" s="33" t="s">
        <v>1450</v>
      </c>
    </row>
    <row r="2868" spans="1:4">
      <c r="A2868" s="30">
        <v>72899</v>
      </c>
      <c r="B2868" s="31" t="s">
        <v>6093</v>
      </c>
      <c r="C2868" s="32" t="s">
        <v>1312</v>
      </c>
      <c r="D2868" s="30" t="s">
        <v>6094</v>
      </c>
    </row>
    <row r="2869" spans="1:4">
      <c r="A2869" s="33">
        <v>72900</v>
      </c>
      <c r="B2869" s="34" t="s">
        <v>6095</v>
      </c>
      <c r="C2869" s="35" t="s">
        <v>1312</v>
      </c>
      <c r="D2869" s="33" t="s">
        <v>4863</v>
      </c>
    </row>
    <row r="2870" spans="1:4" ht="31.5">
      <c r="A2870" s="30" t="s">
        <v>6096</v>
      </c>
      <c r="B2870" s="31" t="s">
        <v>6097</v>
      </c>
      <c r="C2870" s="32" t="s">
        <v>1312</v>
      </c>
      <c r="D2870" s="30" t="s">
        <v>6098</v>
      </c>
    </row>
    <row r="2871" spans="1:4">
      <c r="A2871" s="33" t="s">
        <v>6099</v>
      </c>
      <c r="B2871" s="34" t="s">
        <v>6100</v>
      </c>
      <c r="C2871" s="35" t="s">
        <v>1312</v>
      </c>
      <c r="D2871" s="33" t="s">
        <v>6101</v>
      </c>
    </row>
    <row r="2872" spans="1:4">
      <c r="A2872" s="30" t="s">
        <v>6102</v>
      </c>
      <c r="B2872" s="31" t="s">
        <v>6103</v>
      </c>
      <c r="C2872" s="32" t="s">
        <v>1312</v>
      </c>
      <c r="D2872" s="30" t="s">
        <v>3596</v>
      </c>
    </row>
    <row r="2873" spans="1:4" ht="31.5">
      <c r="A2873" s="33" t="s">
        <v>6104</v>
      </c>
      <c r="B2873" s="34" t="s">
        <v>6105</v>
      </c>
      <c r="C2873" s="35" t="s">
        <v>1312</v>
      </c>
      <c r="D2873" s="33" t="s">
        <v>6106</v>
      </c>
    </row>
    <row r="2874" spans="1:4">
      <c r="A2874" s="30">
        <v>79492</v>
      </c>
      <c r="B2874" s="31" t="s">
        <v>6107</v>
      </c>
      <c r="C2874" s="32" t="s">
        <v>1312</v>
      </c>
      <c r="D2874" s="30" t="s">
        <v>6108</v>
      </c>
    </row>
    <row r="2875" spans="1:4">
      <c r="A2875" s="33">
        <v>83356</v>
      </c>
      <c r="B2875" s="34" t="s">
        <v>6109</v>
      </c>
      <c r="C2875" s="35" t="s">
        <v>6059</v>
      </c>
      <c r="D2875" s="33" t="s">
        <v>734</v>
      </c>
    </row>
    <row r="2876" spans="1:4">
      <c r="A2876" s="30">
        <v>83357</v>
      </c>
      <c r="B2876" s="31" t="s">
        <v>6110</v>
      </c>
      <c r="C2876" s="32" t="s">
        <v>6059</v>
      </c>
      <c r="D2876" s="30" t="s">
        <v>1038</v>
      </c>
    </row>
    <row r="2877" spans="1:4">
      <c r="A2877" s="33">
        <v>83358</v>
      </c>
      <c r="B2877" s="34" t="s">
        <v>6111</v>
      </c>
      <c r="C2877" s="35" t="s">
        <v>6059</v>
      </c>
      <c r="D2877" s="33" t="s">
        <v>6112</v>
      </c>
    </row>
    <row r="2878" spans="1:4">
      <c r="A2878" s="30">
        <v>83444</v>
      </c>
      <c r="B2878" s="31" t="s">
        <v>6113</v>
      </c>
      <c r="C2878" s="32" t="s">
        <v>6030</v>
      </c>
      <c r="D2878" s="30" t="s">
        <v>6114</v>
      </c>
    </row>
    <row r="2879" spans="1:4">
      <c r="A2879" s="33">
        <v>6514</v>
      </c>
      <c r="B2879" s="34" t="s">
        <v>6115</v>
      </c>
      <c r="C2879" s="35" t="s">
        <v>1312</v>
      </c>
      <c r="D2879" s="33" t="s">
        <v>6116</v>
      </c>
    </row>
    <row r="2880" spans="1:4">
      <c r="A2880" s="30">
        <v>88549</v>
      </c>
      <c r="B2880" s="31" t="s">
        <v>6117</v>
      </c>
      <c r="C2880" s="32" t="s">
        <v>1312</v>
      </c>
      <c r="D2880" s="30" t="s">
        <v>6118</v>
      </c>
    </row>
    <row r="2881" spans="1:4">
      <c r="A2881" s="33">
        <v>5622</v>
      </c>
      <c r="B2881" s="34" t="s">
        <v>6119</v>
      </c>
      <c r="C2881" s="35" t="s">
        <v>365</v>
      </c>
      <c r="D2881" s="33" t="s">
        <v>6120</v>
      </c>
    </row>
    <row r="2882" spans="1:4">
      <c r="A2882" s="30">
        <v>41721</v>
      </c>
      <c r="B2882" s="31" t="s">
        <v>6121</v>
      </c>
      <c r="C2882" s="32" t="s">
        <v>1312</v>
      </c>
      <c r="D2882" s="30" t="s">
        <v>87</v>
      </c>
    </row>
    <row r="2883" spans="1:4">
      <c r="A2883" s="33">
        <v>41722</v>
      </c>
      <c r="B2883" s="34" t="s">
        <v>6122</v>
      </c>
      <c r="C2883" s="35" t="s">
        <v>1312</v>
      </c>
      <c r="D2883" s="33" t="s">
        <v>6123</v>
      </c>
    </row>
    <row r="2884" spans="1:4">
      <c r="A2884" s="30" t="s">
        <v>6124</v>
      </c>
      <c r="B2884" s="31" t="s">
        <v>6125</v>
      </c>
      <c r="C2884" s="32" t="s">
        <v>1312</v>
      </c>
      <c r="D2884" s="30" t="s">
        <v>4786</v>
      </c>
    </row>
    <row r="2885" spans="1:4" ht="31.5">
      <c r="A2885" s="33" t="s">
        <v>6126</v>
      </c>
      <c r="B2885" s="34" t="s">
        <v>6127</v>
      </c>
      <c r="C2885" s="35" t="s">
        <v>1312</v>
      </c>
      <c r="D2885" s="33" t="s">
        <v>6128</v>
      </c>
    </row>
    <row r="2886" spans="1:4">
      <c r="A2886" s="30" t="s">
        <v>6129</v>
      </c>
      <c r="B2886" s="31" t="s">
        <v>6130</v>
      </c>
      <c r="C2886" s="32" t="s">
        <v>1312</v>
      </c>
      <c r="D2886" s="30" t="s">
        <v>6131</v>
      </c>
    </row>
    <row r="2887" spans="1:4">
      <c r="A2887" s="33">
        <v>83344</v>
      </c>
      <c r="B2887" s="34" t="s">
        <v>6132</v>
      </c>
      <c r="C2887" s="35" t="s">
        <v>1312</v>
      </c>
      <c r="D2887" s="33" t="s">
        <v>214</v>
      </c>
    </row>
    <row r="2888" spans="1:4">
      <c r="A2888" s="30">
        <v>83445</v>
      </c>
      <c r="B2888" s="31" t="s">
        <v>6133</v>
      </c>
      <c r="C2888" s="32" t="s">
        <v>398</v>
      </c>
      <c r="D2888" s="30" t="s">
        <v>3311</v>
      </c>
    </row>
    <row r="2889" spans="1:4" ht="31.5">
      <c r="A2889" s="33">
        <v>6110</v>
      </c>
      <c r="B2889" s="34" t="s">
        <v>6134</v>
      </c>
      <c r="C2889" s="35" t="s">
        <v>1312</v>
      </c>
      <c r="D2889" s="33" t="s">
        <v>6135</v>
      </c>
    </row>
    <row r="2890" spans="1:4">
      <c r="A2890" s="30">
        <v>68049</v>
      </c>
      <c r="B2890" s="31" t="s">
        <v>6136</v>
      </c>
      <c r="C2890" s="32" t="s">
        <v>365</v>
      </c>
      <c r="D2890" s="30" t="s">
        <v>6137</v>
      </c>
    </row>
    <row r="2891" spans="1:4" ht="31.5">
      <c r="A2891" s="33">
        <v>72131</v>
      </c>
      <c r="B2891" s="34" t="s">
        <v>6138</v>
      </c>
      <c r="C2891" s="35" t="s">
        <v>365</v>
      </c>
      <c r="D2891" s="33" t="s">
        <v>6139</v>
      </c>
    </row>
    <row r="2892" spans="1:4" ht="31.5">
      <c r="A2892" s="30">
        <v>72132</v>
      </c>
      <c r="B2892" s="31" t="s">
        <v>6140</v>
      </c>
      <c r="C2892" s="32" t="s">
        <v>365</v>
      </c>
      <c r="D2892" s="30" t="s">
        <v>6141</v>
      </c>
    </row>
    <row r="2893" spans="1:4" ht="31.5">
      <c r="A2893" s="33">
        <v>72133</v>
      </c>
      <c r="B2893" s="34" t="s">
        <v>6142</v>
      </c>
      <c r="C2893" s="35" t="s">
        <v>365</v>
      </c>
      <c r="D2893" s="33" t="s">
        <v>6143</v>
      </c>
    </row>
    <row r="2894" spans="1:4" ht="31.5">
      <c r="A2894" s="30" t="s">
        <v>6144</v>
      </c>
      <c r="B2894" s="31" t="s">
        <v>6145</v>
      </c>
      <c r="C2894" s="32" t="s">
        <v>365</v>
      </c>
      <c r="D2894" s="30" t="s">
        <v>6146</v>
      </c>
    </row>
    <row r="2895" spans="1:4" ht="31.5">
      <c r="A2895" s="33" t="s">
        <v>6147</v>
      </c>
      <c r="B2895" s="34" t="s">
        <v>6148</v>
      </c>
      <c r="C2895" s="35" t="s">
        <v>6</v>
      </c>
      <c r="D2895" s="33" t="s">
        <v>6149</v>
      </c>
    </row>
    <row r="2896" spans="1:4" ht="31.5">
      <c r="A2896" s="30" t="s">
        <v>6150</v>
      </c>
      <c r="B2896" s="31" t="s">
        <v>6151</v>
      </c>
      <c r="C2896" s="32" t="s">
        <v>6</v>
      </c>
      <c r="D2896" s="30" t="s">
        <v>6152</v>
      </c>
    </row>
    <row r="2897" spans="1:4" ht="31.5">
      <c r="A2897" s="33">
        <v>87471</v>
      </c>
      <c r="B2897" s="34" t="s">
        <v>6153</v>
      </c>
      <c r="C2897" s="35" t="s">
        <v>365</v>
      </c>
      <c r="D2897" s="33" t="s">
        <v>6154</v>
      </c>
    </row>
    <row r="2898" spans="1:4" ht="31.5">
      <c r="A2898" s="30">
        <v>87472</v>
      </c>
      <c r="B2898" s="31" t="s">
        <v>6155</v>
      </c>
      <c r="C2898" s="32" t="s">
        <v>365</v>
      </c>
      <c r="D2898" s="30" t="s">
        <v>6156</v>
      </c>
    </row>
    <row r="2899" spans="1:4" ht="31.5">
      <c r="A2899" s="33">
        <v>87473</v>
      </c>
      <c r="B2899" s="34" t="s">
        <v>6157</v>
      </c>
      <c r="C2899" s="35" t="s">
        <v>365</v>
      </c>
      <c r="D2899" s="33" t="s">
        <v>6158</v>
      </c>
    </row>
    <row r="2900" spans="1:4" ht="31.5">
      <c r="A2900" s="30">
        <v>87474</v>
      </c>
      <c r="B2900" s="31" t="s">
        <v>6159</v>
      </c>
      <c r="C2900" s="32" t="s">
        <v>365</v>
      </c>
      <c r="D2900" s="30" t="s">
        <v>6160</v>
      </c>
    </row>
    <row r="2901" spans="1:4" ht="31.5">
      <c r="A2901" s="33">
        <v>87475</v>
      </c>
      <c r="B2901" s="34" t="s">
        <v>6161</v>
      </c>
      <c r="C2901" s="35" t="s">
        <v>365</v>
      </c>
      <c r="D2901" s="33" t="s">
        <v>6162</v>
      </c>
    </row>
    <row r="2902" spans="1:4" ht="31.5">
      <c r="A2902" s="30">
        <v>87476</v>
      </c>
      <c r="B2902" s="31" t="s">
        <v>6163</v>
      </c>
      <c r="C2902" s="32" t="s">
        <v>365</v>
      </c>
      <c r="D2902" s="30" t="s">
        <v>6164</v>
      </c>
    </row>
    <row r="2903" spans="1:4" ht="31.5">
      <c r="A2903" s="33">
        <v>87477</v>
      </c>
      <c r="B2903" s="34" t="s">
        <v>6165</v>
      </c>
      <c r="C2903" s="35" t="s">
        <v>365</v>
      </c>
      <c r="D2903" s="33" t="s">
        <v>6166</v>
      </c>
    </row>
    <row r="2904" spans="1:4" ht="31.5">
      <c r="A2904" s="30">
        <v>87478</v>
      </c>
      <c r="B2904" s="31" t="s">
        <v>6167</v>
      </c>
      <c r="C2904" s="32" t="s">
        <v>365</v>
      </c>
      <c r="D2904" s="30" t="s">
        <v>6168</v>
      </c>
    </row>
    <row r="2905" spans="1:4" ht="31.5">
      <c r="A2905" s="33">
        <v>87479</v>
      </c>
      <c r="B2905" s="34" t="s">
        <v>6169</v>
      </c>
      <c r="C2905" s="35" t="s">
        <v>365</v>
      </c>
      <c r="D2905" s="33" t="s">
        <v>6170</v>
      </c>
    </row>
    <row r="2906" spans="1:4" ht="31.5">
      <c r="A2906" s="30">
        <v>87480</v>
      </c>
      <c r="B2906" s="31" t="s">
        <v>6171</v>
      </c>
      <c r="C2906" s="32" t="s">
        <v>365</v>
      </c>
      <c r="D2906" s="30" t="s">
        <v>6172</v>
      </c>
    </row>
    <row r="2907" spans="1:4" ht="31.5">
      <c r="A2907" s="33">
        <v>87481</v>
      </c>
      <c r="B2907" s="34" t="s">
        <v>6173</v>
      </c>
      <c r="C2907" s="35" t="s">
        <v>365</v>
      </c>
      <c r="D2907" s="33" t="s">
        <v>6174</v>
      </c>
    </row>
    <row r="2908" spans="1:4" ht="31.5">
      <c r="A2908" s="30">
        <v>87482</v>
      </c>
      <c r="B2908" s="31" t="s">
        <v>6175</v>
      </c>
      <c r="C2908" s="32" t="s">
        <v>365</v>
      </c>
      <c r="D2908" s="30" t="s">
        <v>6176</v>
      </c>
    </row>
    <row r="2909" spans="1:4" ht="31.5">
      <c r="A2909" s="33">
        <v>87483</v>
      </c>
      <c r="B2909" s="34" t="s">
        <v>6177</v>
      </c>
      <c r="C2909" s="35" t="s">
        <v>365</v>
      </c>
      <c r="D2909" s="33" t="s">
        <v>4415</v>
      </c>
    </row>
    <row r="2910" spans="1:4" ht="31.5">
      <c r="A2910" s="30">
        <v>87484</v>
      </c>
      <c r="B2910" s="31" t="s">
        <v>6178</v>
      </c>
      <c r="C2910" s="32" t="s">
        <v>365</v>
      </c>
      <c r="D2910" s="30" t="s">
        <v>6179</v>
      </c>
    </row>
    <row r="2911" spans="1:4" ht="31.5">
      <c r="A2911" s="33">
        <v>87485</v>
      </c>
      <c r="B2911" s="34" t="s">
        <v>6180</v>
      </c>
      <c r="C2911" s="35" t="s">
        <v>365</v>
      </c>
      <c r="D2911" s="33" t="s">
        <v>6181</v>
      </c>
    </row>
    <row r="2912" spans="1:4" ht="31.5">
      <c r="A2912" s="30">
        <v>87487</v>
      </c>
      <c r="B2912" s="31" t="s">
        <v>6182</v>
      </c>
      <c r="C2912" s="32" t="s">
        <v>365</v>
      </c>
      <c r="D2912" s="30" t="s">
        <v>6183</v>
      </c>
    </row>
    <row r="2913" spans="1:4" ht="31.5">
      <c r="A2913" s="33">
        <v>87488</v>
      </c>
      <c r="B2913" s="34" t="s">
        <v>6184</v>
      </c>
      <c r="C2913" s="35" t="s">
        <v>365</v>
      </c>
      <c r="D2913" s="33" t="s">
        <v>6185</v>
      </c>
    </row>
    <row r="2914" spans="1:4" ht="31.5">
      <c r="A2914" s="30">
        <v>87489</v>
      </c>
      <c r="B2914" s="31" t="s">
        <v>6186</v>
      </c>
      <c r="C2914" s="32" t="s">
        <v>365</v>
      </c>
      <c r="D2914" s="30" t="s">
        <v>6187</v>
      </c>
    </row>
    <row r="2915" spans="1:4" ht="31.5">
      <c r="A2915" s="33">
        <v>87490</v>
      </c>
      <c r="B2915" s="34" t="s">
        <v>6188</v>
      </c>
      <c r="C2915" s="35" t="s">
        <v>365</v>
      </c>
      <c r="D2915" s="33" t="s">
        <v>3390</v>
      </c>
    </row>
    <row r="2916" spans="1:4" ht="31.5">
      <c r="A2916" s="30">
        <v>87491</v>
      </c>
      <c r="B2916" s="31" t="s">
        <v>6189</v>
      </c>
      <c r="C2916" s="32" t="s">
        <v>365</v>
      </c>
      <c r="D2916" s="30" t="s">
        <v>6190</v>
      </c>
    </row>
    <row r="2917" spans="1:4" ht="31.5">
      <c r="A2917" s="33">
        <v>87492</v>
      </c>
      <c r="B2917" s="34" t="s">
        <v>6191</v>
      </c>
      <c r="C2917" s="35" t="s">
        <v>365</v>
      </c>
      <c r="D2917" s="33" t="s">
        <v>6192</v>
      </c>
    </row>
    <row r="2918" spans="1:4" ht="31.5">
      <c r="A2918" s="30">
        <v>87493</v>
      </c>
      <c r="B2918" s="31" t="s">
        <v>6193</v>
      </c>
      <c r="C2918" s="32" t="s">
        <v>365</v>
      </c>
      <c r="D2918" s="30" t="s">
        <v>6194</v>
      </c>
    </row>
    <row r="2919" spans="1:4" ht="31.5">
      <c r="A2919" s="33">
        <v>87494</v>
      </c>
      <c r="B2919" s="34" t="s">
        <v>6195</v>
      </c>
      <c r="C2919" s="35" t="s">
        <v>365</v>
      </c>
      <c r="D2919" s="33" t="s">
        <v>6196</v>
      </c>
    </row>
    <row r="2920" spans="1:4" ht="31.5">
      <c r="A2920" s="30">
        <v>87495</v>
      </c>
      <c r="B2920" s="31" t="s">
        <v>6197</v>
      </c>
      <c r="C2920" s="32" t="s">
        <v>365</v>
      </c>
      <c r="D2920" s="30" t="s">
        <v>6198</v>
      </c>
    </row>
    <row r="2921" spans="1:4" ht="31.5">
      <c r="A2921" s="33">
        <v>87496</v>
      </c>
      <c r="B2921" s="34" t="s">
        <v>6199</v>
      </c>
      <c r="C2921" s="35" t="s">
        <v>365</v>
      </c>
      <c r="D2921" s="33" t="s">
        <v>6200</v>
      </c>
    </row>
    <row r="2922" spans="1:4" ht="31.5">
      <c r="A2922" s="30">
        <v>87499</v>
      </c>
      <c r="B2922" s="31" t="s">
        <v>6201</v>
      </c>
      <c r="C2922" s="32" t="s">
        <v>365</v>
      </c>
      <c r="D2922" s="30" t="s">
        <v>6202</v>
      </c>
    </row>
    <row r="2923" spans="1:4" ht="31.5">
      <c r="A2923" s="33">
        <v>87500</v>
      </c>
      <c r="B2923" s="34" t="s">
        <v>6203</v>
      </c>
      <c r="C2923" s="35" t="s">
        <v>365</v>
      </c>
      <c r="D2923" s="33" t="s">
        <v>6204</v>
      </c>
    </row>
    <row r="2924" spans="1:4" ht="31.5">
      <c r="A2924" s="30">
        <v>87501</v>
      </c>
      <c r="B2924" s="31" t="s">
        <v>6205</v>
      </c>
      <c r="C2924" s="32" t="s">
        <v>365</v>
      </c>
      <c r="D2924" s="30" t="s">
        <v>6206</v>
      </c>
    </row>
    <row r="2925" spans="1:4" ht="31.5">
      <c r="A2925" s="33">
        <v>87502</v>
      </c>
      <c r="B2925" s="34" t="s">
        <v>6207</v>
      </c>
      <c r="C2925" s="35" t="s">
        <v>365</v>
      </c>
      <c r="D2925" s="33" t="s">
        <v>6208</v>
      </c>
    </row>
    <row r="2926" spans="1:4" ht="31.5">
      <c r="A2926" s="30">
        <v>87503</v>
      </c>
      <c r="B2926" s="31" t="s">
        <v>6209</v>
      </c>
      <c r="C2926" s="32" t="s">
        <v>365</v>
      </c>
      <c r="D2926" s="30" t="s">
        <v>6210</v>
      </c>
    </row>
    <row r="2927" spans="1:4" ht="31.5">
      <c r="A2927" s="33">
        <v>87504</v>
      </c>
      <c r="B2927" s="34" t="s">
        <v>6211</v>
      </c>
      <c r="C2927" s="35" t="s">
        <v>365</v>
      </c>
      <c r="D2927" s="33" t="s">
        <v>6212</v>
      </c>
    </row>
    <row r="2928" spans="1:4" ht="31.5">
      <c r="A2928" s="30">
        <v>87507</v>
      </c>
      <c r="B2928" s="31" t="s">
        <v>6213</v>
      </c>
      <c r="C2928" s="32" t="s">
        <v>365</v>
      </c>
      <c r="D2928" s="30" t="s">
        <v>6214</v>
      </c>
    </row>
    <row r="2929" spans="1:4" ht="31.5">
      <c r="A2929" s="33">
        <v>87508</v>
      </c>
      <c r="B2929" s="34" t="s">
        <v>6215</v>
      </c>
      <c r="C2929" s="35" t="s">
        <v>365</v>
      </c>
      <c r="D2929" s="33" t="s">
        <v>6216</v>
      </c>
    </row>
    <row r="2930" spans="1:4" ht="31.5">
      <c r="A2930" s="30">
        <v>87509</v>
      </c>
      <c r="B2930" s="31" t="s">
        <v>6217</v>
      </c>
      <c r="C2930" s="32" t="s">
        <v>365</v>
      </c>
      <c r="D2930" s="30" t="s">
        <v>6218</v>
      </c>
    </row>
    <row r="2931" spans="1:4" ht="31.5">
      <c r="A2931" s="33">
        <v>87510</v>
      </c>
      <c r="B2931" s="34" t="s">
        <v>6219</v>
      </c>
      <c r="C2931" s="35" t="s">
        <v>365</v>
      </c>
      <c r="D2931" s="33" t="s">
        <v>6220</v>
      </c>
    </row>
    <row r="2932" spans="1:4" ht="31.5">
      <c r="A2932" s="30">
        <v>87511</v>
      </c>
      <c r="B2932" s="31" t="s">
        <v>6221</v>
      </c>
      <c r="C2932" s="32" t="s">
        <v>365</v>
      </c>
      <c r="D2932" s="30" t="s">
        <v>6222</v>
      </c>
    </row>
    <row r="2933" spans="1:4" ht="31.5">
      <c r="A2933" s="33">
        <v>87512</v>
      </c>
      <c r="B2933" s="34" t="s">
        <v>6223</v>
      </c>
      <c r="C2933" s="35" t="s">
        <v>365</v>
      </c>
      <c r="D2933" s="33" t="s">
        <v>6224</v>
      </c>
    </row>
    <row r="2934" spans="1:4" ht="31.5">
      <c r="A2934" s="30">
        <v>87515</v>
      </c>
      <c r="B2934" s="31" t="s">
        <v>6225</v>
      </c>
      <c r="C2934" s="32" t="s">
        <v>365</v>
      </c>
      <c r="D2934" s="30" t="s">
        <v>2037</v>
      </c>
    </row>
    <row r="2935" spans="1:4" ht="31.5">
      <c r="A2935" s="33">
        <v>87516</v>
      </c>
      <c r="B2935" s="34" t="s">
        <v>6226</v>
      </c>
      <c r="C2935" s="35" t="s">
        <v>365</v>
      </c>
      <c r="D2935" s="33" t="s">
        <v>6227</v>
      </c>
    </row>
    <row r="2936" spans="1:4" ht="31.5">
      <c r="A2936" s="30">
        <v>87517</v>
      </c>
      <c r="B2936" s="31" t="s">
        <v>6228</v>
      </c>
      <c r="C2936" s="32" t="s">
        <v>365</v>
      </c>
      <c r="D2936" s="30" t="s">
        <v>6229</v>
      </c>
    </row>
    <row r="2937" spans="1:4" ht="31.5">
      <c r="A2937" s="33">
        <v>87518</v>
      </c>
      <c r="B2937" s="34" t="s">
        <v>6230</v>
      </c>
      <c r="C2937" s="35" t="s">
        <v>365</v>
      </c>
      <c r="D2937" s="33" t="s">
        <v>6231</v>
      </c>
    </row>
    <row r="2938" spans="1:4" ht="31.5">
      <c r="A2938" s="30">
        <v>87519</v>
      </c>
      <c r="B2938" s="31" t="s">
        <v>6232</v>
      </c>
      <c r="C2938" s="32" t="s">
        <v>365</v>
      </c>
      <c r="D2938" s="30" t="s">
        <v>6233</v>
      </c>
    </row>
    <row r="2939" spans="1:4" ht="31.5">
      <c r="A2939" s="33">
        <v>87520</v>
      </c>
      <c r="B2939" s="34" t="s">
        <v>6234</v>
      </c>
      <c r="C2939" s="35" t="s">
        <v>365</v>
      </c>
      <c r="D2939" s="33" t="s">
        <v>5001</v>
      </c>
    </row>
    <row r="2940" spans="1:4" ht="31.5">
      <c r="A2940" s="30">
        <v>87523</v>
      </c>
      <c r="B2940" s="31" t="s">
        <v>6235</v>
      </c>
      <c r="C2940" s="32" t="s">
        <v>365</v>
      </c>
      <c r="D2940" s="30" t="s">
        <v>5016</v>
      </c>
    </row>
    <row r="2941" spans="1:4" ht="31.5">
      <c r="A2941" s="33">
        <v>87524</v>
      </c>
      <c r="B2941" s="34" t="s">
        <v>6236</v>
      </c>
      <c r="C2941" s="35" t="s">
        <v>365</v>
      </c>
      <c r="D2941" s="33" t="s">
        <v>6237</v>
      </c>
    </row>
    <row r="2942" spans="1:4" ht="31.5">
      <c r="A2942" s="30">
        <v>87525</v>
      </c>
      <c r="B2942" s="31" t="s">
        <v>6238</v>
      </c>
      <c r="C2942" s="32" t="s">
        <v>365</v>
      </c>
      <c r="D2942" s="30" t="s">
        <v>6239</v>
      </c>
    </row>
    <row r="2943" spans="1:4" ht="31.5">
      <c r="A2943" s="33">
        <v>87526</v>
      </c>
      <c r="B2943" s="34" t="s">
        <v>6240</v>
      </c>
      <c r="C2943" s="35" t="s">
        <v>365</v>
      </c>
      <c r="D2943" s="33" t="s">
        <v>6241</v>
      </c>
    </row>
    <row r="2944" spans="1:4" ht="31.5">
      <c r="A2944" s="30">
        <v>89043</v>
      </c>
      <c r="B2944" s="31" t="s">
        <v>6242</v>
      </c>
      <c r="C2944" s="32" t="s">
        <v>365</v>
      </c>
      <c r="D2944" s="30" t="s">
        <v>6243</v>
      </c>
    </row>
    <row r="2945" spans="1:4" ht="31.5">
      <c r="A2945" s="33">
        <v>89168</v>
      </c>
      <c r="B2945" s="34" t="s">
        <v>6244</v>
      </c>
      <c r="C2945" s="35" t="s">
        <v>365</v>
      </c>
      <c r="D2945" s="33" t="s">
        <v>6245</v>
      </c>
    </row>
    <row r="2946" spans="1:4" ht="31.5">
      <c r="A2946" s="30">
        <v>89977</v>
      </c>
      <c r="B2946" s="31" t="s">
        <v>6246</v>
      </c>
      <c r="C2946" s="32" t="s">
        <v>365</v>
      </c>
      <c r="D2946" s="30" t="s">
        <v>6247</v>
      </c>
    </row>
    <row r="2947" spans="1:4" ht="31.5">
      <c r="A2947" s="33">
        <v>90112</v>
      </c>
      <c r="B2947" s="34" t="s">
        <v>6248</v>
      </c>
      <c r="C2947" s="35" t="s">
        <v>365</v>
      </c>
      <c r="D2947" s="33" t="s">
        <v>6249</v>
      </c>
    </row>
    <row r="2948" spans="1:4">
      <c r="A2948" s="30">
        <v>9875</v>
      </c>
      <c r="B2948" s="31" t="s">
        <v>6250</v>
      </c>
      <c r="C2948" s="32" t="s">
        <v>365</v>
      </c>
      <c r="D2948" s="30" t="s">
        <v>6251</v>
      </c>
    </row>
    <row r="2949" spans="1:4" ht="47.25">
      <c r="A2949" s="33">
        <v>89282</v>
      </c>
      <c r="B2949" s="34" t="s">
        <v>6252</v>
      </c>
      <c r="C2949" s="35" t="s">
        <v>365</v>
      </c>
      <c r="D2949" s="33" t="s">
        <v>6253</v>
      </c>
    </row>
    <row r="2950" spans="1:4" ht="31.5">
      <c r="A2950" s="30">
        <v>89283</v>
      </c>
      <c r="B2950" s="31" t="s">
        <v>6254</v>
      </c>
      <c r="C2950" s="32" t="s">
        <v>365</v>
      </c>
      <c r="D2950" s="30" t="s">
        <v>6255</v>
      </c>
    </row>
    <row r="2951" spans="1:4" ht="47.25">
      <c r="A2951" s="33">
        <v>89284</v>
      </c>
      <c r="B2951" s="34" t="s">
        <v>6256</v>
      </c>
      <c r="C2951" s="35" t="s">
        <v>365</v>
      </c>
      <c r="D2951" s="33" t="s">
        <v>6257</v>
      </c>
    </row>
    <row r="2952" spans="1:4" ht="47.25">
      <c r="A2952" s="30">
        <v>89285</v>
      </c>
      <c r="B2952" s="31" t="s">
        <v>6258</v>
      </c>
      <c r="C2952" s="32" t="s">
        <v>365</v>
      </c>
      <c r="D2952" s="30" t="s">
        <v>6259</v>
      </c>
    </row>
    <row r="2953" spans="1:4" ht="31.5">
      <c r="A2953" s="33">
        <v>89286</v>
      </c>
      <c r="B2953" s="34" t="s">
        <v>6260</v>
      </c>
      <c r="C2953" s="35" t="s">
        <v>365</v>
      </c>
      <c r="D2953" s="33" t="s">
        <v>6261</v>
      </c>
    </row>
    <row r="2954" spans="1:4" ht="31.5">
      <c r="A2954" s="30">
        <v>89287</v>
      </c>
      <c r="B2954" s="31" t="s">
        <v>6262</v>
      </c>
      <c r="C2954" s="32" t="s">
        <v>365</v>
      </c>
      <c r="D2954" s="30" t="s">
        <v>6263</v>
      </c>
    </row>
    <row r="2955" spans="1:4" ht="47.25">
      <c r="A2955" s="33">
        <v>89288</v>
      </c>
      <c r="B2955" s="34" t="s">
        <v>6264</v>
      </c>
      <c r="C2955" s="35" t="s">
        <v>365</v>
      </c>
      <c r="D2955" s="33" t="s">
        <v>6265</v>
      </c>
    </row>
    <row r="2956" spans="1:4" ht="31.5">
      <c r="A2956" s="30">
        <v>89289</v>
      </c>
      <c r="B2956" s="31" t="s">
        <v>6266</v>
      </c>
      <c r="C2956" s="32" t="s">
        <v>365</v>
      </c>
      <c r="D2956" s="30" t="s">
        <v>6267</v>
      </c>
    </row>
    <row r="2957" spans="1:4" ht="47.25">
      <c r="A2957" s="33">
        <v>89290</v>
      </c>
      <c r="B2957" s="34" t="s">
        <v>6268</v>
      </c>
      <c r="C2957" s="35" t="s">
        <v>365</v>
      </c>
      <c r="D2957" s="33" t="s">
        <v>3347</v>
      </c>
    </row>
    <row r="2958" spans="1:4" ht="31.5">
      <c r="A2958" s="30">
        <v>89291</v>
      </c>
      <c r="B2958" s="31" t="s">
        <v>6269</v>
      </c>
      <c r="C2958" s="32" t="s">
        <v>365</v>
      </c>
      <c r="D2958" s="30" t="s">
        <v>3076</v>
      </c>
    </row>
    <row r="2959" spans="1:4" ht="47.25">
      <c r="A2959" s="33">
        <v>89292</v>
      </c>
      <c r="B2959" s="34" t="s">
        <v>6270</v>
      </c>
      <c r="C2959" s="35" t="s">
        <v>365</v>
      </c>
      <c r="D2959" s="33" t="s">
        <v>6271</v>
      </c>
    </row>
    <row r="2960" spans="1:4" ht="31.5">
      <c r="A2960" s="30">
        <v>89293</v>
      </c>
      <c r="B2960" s="31" t="s">
        <v>6272</v>
      </c>
      <c r="C2960" s="32" t="s">
        <v>365</v>
      </c>
      <c r="D2960" s="30" t="s">
        <v>6273</v>
      </c>
    </row>
    <row r="2961" spans="1:4" ht="31.5">
      <c r="A2961" s="33">
        <v>89294</v>
      </c>
      <c r="B2961" s="34" t="s">
        <v>6274</v>
      </c>
      <c r="C2961" s="35" t="s">
        <v>365</v>
      </c>
      <c r="D2961" s="33" t="s">
        <v>6275</v>
      </c>
    </row>
    <row r="2962" spans="1:4" ht="31.5">
      <c r="A2962" s="30">
        <v>89295</v>
      </c>
      <c r="B2962" s="31" t="s">
        <v>6276</v>
      </c>
      <c r="C2962" s="32" t="s">
        <v>365</v>
      </c>
      <c r="D2962" s="30" t="s">
        <v>6277</v>
      </c>
    </row>
    <row r="2963" spans="1:4" ht="47.25">
      <c r="A2963" s="33">
        <v>89296</v>
      </c>
      <c r="B2963" s="34" t="s">
        <v>6278</v>
      </c>
      <c r="C2963" s="35" t="s">
        <v>365</v>
      </c>
      <c r="D2963" s="33" t="s">
        <v>6279</v>
      </c>
    </row>
    <row r="2964" spans="1:4" ht="31.5">
      <c r="A2964" s="30">
        <v>89297</v>
      </c>
      <c r="B2964" s="31" t="s">
        <v>6280</v>
      </c>
      <c r="C2964" s="32" t="s">
        <v>365</v>
      </c>
      <c r="D2964" s="30" t="s">
        <v>6281</v>
      </c>
    </row>
    <row r="2965" spans="1:4" ht="47.25">
      <c r="A2965" s="33">
        <v>89298</v>
      </c>
      <c r="B2965" s="34" t="s">
        <v>6282</v>
      </c>
      <c r="C2965" s="35" t="s">
        <v>365</v>
      </c>
      <c r="D2965" s="33" t="s">
        <v>6283</v>
      </c>
    </row>
    <row r="2966" spans="1:4" ht="47.25">
      <c r="A2966" s="30">
        <v>89299</v>
      </c>
      <c r="B2966" s="31" t="s">
        <v>6284</v>
      </c>
      <c r="C2966" s="32" t="s">
        <v>365</v>
      </c>
      <c r="D2966" s="30" t="s">
        <v>6285</v>
      </c>
    </row>
    <row r="2967" spans="1:4" ht="47.25">
      <c r="A2967" s="33">
        <v>89300</v>
      </c>
      <c r="B2967" s="34" t="s">
        <v>6286</v>
      </c>
      <c r="C2967" s="35" t="s">
        <v>365</v>
      </c>
      <c r="D2967" s="33" t="s">
        <v>6287</v>
      </c>
    </row>
    <row r="2968" spans="1:4" ht="47.25">
      <c r="A2968" s="30">
        <v>89301</v>
      </c>
      <c r="B2968" s="31" t="s">
        <v>6288</v>
      </c>
      <c r="C2968" s="32" t="s">
        <v>365</v>
      </c>
      <c r="D2968" s="30" t="s">
        <v>3035</v>
      </c>
    </row>
    <row r="2969" spans="1:4" ht="47.25">
      <c r="A2969" s="33">
        <v>89302</v>
      </c>
      <c r="B2969" s="34" t="s">
        <v>6289</v>
      </c>
      <c r="C2969" s="35" t="s">
        <v>365</v>
      </c>
      <c r="D2969" s="33" t="s">
        <v>4141</v>
      </c>
    </row>
    <row r="2970" spans="1:4" ht="31.5">
      <c r="A2970" s="30">
        <v>89303</v>
      </c>
      <c r="B2970" s="31" t="s">
        <v>6290</v>
      </c>
      <c r="C2970" s="32" t="s">
        <v>365</v>
      </c>
      <c r="D2970" s="30" t="s">
        <v>6291</v>
      </c>
    </row>
    <row r="2971" spans="1:4" ht="47.25">
      <c r="A2971" s="33">
        <v>89304</v>
      </c>
      <c r="B2971" s="34" t="s">
        <v>6292</v>
      </c>
      <c r="C2971" s="35" t="s">
        <v>365</v>
      </c>
      <c r="D2971" s="33" t="s">
        <v>6293</v>
      </c>
    </row>
    <row r="2972" spans="1:4" ht="47.25">
      <c r="A2972" s="30">
        <v>89305</v>
      </c>
      <c r="B2972" s="31" t="s">
        <v>6294</v>
      </c>
      <c r="C2972" s="32" t="s">
        <v>365</v>
      </c>
      <c r="D2972" s="30" t="s">
        <v>6295</v>
      </c>
    </row>
    <row r="2973" spans="1:4" ht="47.25">
      <c r="A2973" s="33">
        <v>89306</v>
      </c>
      <c r="B2973" s="34" t="s">
        <v>6296</v>
      </c>
      <c r="C2973" s="35" t="s">
        <v>365</v>
      </c>
      <c r="D2973" s="33" t="s">
        <v>6297</v>
      </c>
    </row>
    <row r="2974" spans="1:4" ht="47.25">
      <c r="A2974" s="30">
        <v>89307</v>
      </c>
      <c r="B2974" s="31" t="s">
        <v>6298</v>
      </c>
      <c r="C2974" s="32" t="s">
        <v>365</v>
      </c>
      <c r="D2974" s="30" t="s">
        <v>6299</v>
      </c>
    </row>
    <row r="2975" spans="1:4" ht="47.25">
      <c r="A2975" s="33">
        <v>89308</v>
      </c>
      <c r="B2975" s="34" t="s">
        <v>6300</v>
      </c>
      <c r="C2975" s="35" t="s">
        <v>365</v>
      </c>
      <c r="D2975" s="33" t="s">
        <v>6162</v>
      </c>
    </row>
    <row r="2976" spans="1:4" ht="47.25">
      <c r="A2976" s="30">
        <v>89309</v>
      </c>
      <c r="B2976" s="31" t="s">
        <v>6301</v>
      </c>
      <c r="C2976" s="32" t="s">
        <v>365</v>
      </c>
      <c r="D2976" s="30" t="s">
        <v>6302</v>
      </c>
    </row>
    <row r="2977" spans="1:4" ht="47.25">
      <c r="A2977" s="33">
        <v>89310</v>
      </c>
      <c r="B2977" s="34" t="s">
        <v>6303</v>
      </c>
      <c r="C2977" s="35" t="s">
        <v>365</v>
      </c>
      <c r="D2977" s="33" t="s">
        <v>6304</v>
      </c>
    </row>
    <row r="2978" spans="1:4" ht="31.5">
      <c r="A2978" s="30">
        <v>89311</v>
      </c>
      <c r="B2978" s="31" t="s">
        <v>6305</v>
      </c>
      <c r="C2978" s="32" t="s">
        <v>365</v>
      </c>
      <c r="D2978" s="30" t="s">
        <v>6306</v>
      </c>
    </row>
    <row r="2979" spans="1:4" ht="47.25">
      <c r="A2979" s="33">
        <v>89312</v>
      </c>
      <c r="B2979" s="34" t="s">
        <v>6307</v>
      </c>
      <c r="C2979" s="35" t="s">
        <v>365</v>
      </c>
      <c r="D2979" s="33" t="s">
        <v>6308</v>
      </c>
    </row>
    <row r="2980" spans="1:4" ht="47.25">
      <c r="A2980" s="30">
        <v>89313</v>
      </c>
      <c r="B2980" s="31" t="s">
        <v>6309</v>
      </c>
      <c r="C2980" s="32" t="s">
        <v>365</v>
      </c>
      <c r="D2980" s="30" t="s">
        <v>6310</v>
      </c>
    </row>
    <row r="2981" spans="1:4" ht="31.5">
      <c r="A2981" s="33">
        <v>87447</v>
      </c>
      <c r="B2981" s="34" t="s">
        <v>6311</v>
      </c>
      <c r="C2981" s="35" t="s">
        <v>365</v>
      </c>
      <c r="D2981" s="33" t="s">
        <v>6312</v>
      </c>
    </row>
    <row r="2982" spans="1:4" ht="31.5">
      <c r="A2982" s="30">
        <v>87448</v>
      </c>
      <c r="B2982" s="31" t="s">
        <v>6313</v>
      </c>
      <c r="C2982" s="32" t="s">
        <v>365</v>
      </c>
      <c r="D2982" s="30" t="s">
        <v>6314</v>
      </c>
    </row>
    <row r="2983" spans="1:4" ht="31.5">
      <c r="A2983" s="33">
        <v>87449</v>
      </c>
      <c r="B2983" s="34" t="s">
        <v>6315</v>
      </c>
      <c r="C2983" s="35" t="s">
        <v>365</v>
      </c>
      <c r="D2983" s="33" t="s">
        <v>6316</v>
      </c>
    </row>
    <row r="2984" spans="1:4" ht="31.5">
      <c r="A2984" s="30">
        <v>87450</v>
      </c>
      <c r="B2984" s="31" t="s">
        <v>6317</v>
      </c>
      <c r="C2984" s="32" t="s">
        <v>365</v>
      </c>
      <c r="D2984" s="30" t="s">
        <v>6318</v>
      </c>
    </row>
    <row r="2985" spans="1:4" ht="31.5">
      <c r="A2985" s="33">
        <v>87451</v>
      </c>
      <c r="B2985" s="34" t="s">
        <v>6319</v>
      </c>
      <c r="C2985" s="35" t="s">
        <v>365</v>
      </c>
      <c r="D2985" s="33" t="s">
        <v>6320</v>
      </c>
    </row>
    <row r="2986" spans="1:4" ht="31.5">
      <c r="A2986" s="30">
        <v>87452</v>
      </c>
      <c r="B2986" s="31" t="s">
        <v>6321</v>
      </c>
      <c r="C2986" s="32" t="s">
        <v>365</v>
      </c>
      <c r="D2986" s="30" t="s">
        <v>6322</v>
      </c>
    </row>
    <row r="2987" spans="1:4" ht="31.5">
      <c r="A2987" s="33">
        <v>87453</v>
      </c>
      <c r="B2987" s="34" t="s">
        <v>6323</v>
      </c>
      <c r="C2987" s="35" t="s">
        <v>365</v>
      </c>
      <c r="D2987" s="33" t="s">
        <v>4496</v>
      </c>
    </row>
    <row r="2988" spans="1:4" ht="31.5">
      <c r="A2988" s="30">
        <v>87454</v>
      </c>
      <c r="B2988" s="31" t="s">
        <v>6324</v>
      </c>
      <c r="C2988" s="32" t="s">
        <v>365</v>
      </c>
      <c r="D2988" s="30" t="s">
        <v>6325</v>
      </c>
    </row>
    <row r="2989" spans="1:4" ht="31.5">
      <c r="A2989" s="33">
        <v>87455</v>
      </c>
      <c r="B2989" s="34" t="s">
        <v>6326</v>
      </c>
      <c r="C2989" s="35" t="s">
        <v>365</v>
      </c>
      <c r="D2989" s="33" t="s">
        <v>6327</v>
      </c>
    </row>
    <row r="2990" spans="1:4" ht="31.5">
      <c r="A2990" s="30">
        <v>87456</v>
      </c>
      <c r="B2990" s="31" t="s">
        <v>6328</v>
      </c>
      <c r="C2990" s="32" t="s">
        <v>365</v>
      </c>
      <c r="D2990" s="30" t="s">
        <v>6329</v>
      </c>
    </row>
    <row r="2991" spans="1:4" ht="31.5">
      <c r="A2991" s="33">
        <v>87457</v>
      </c>
      <c r="B2991" s="34" t="s">
        <v>6330</v>
      </c>
      <c r="C2991" s="35" t="s">
        <v>365</v>
      </c>
      <c r="D2991" s="33" t="s">
        <v>2639</v>
      </c>
    </row>
    <row r="2992" spans="1:4" ht="31.5">
      <c r="A2992" s="30">
        <v>87458</v>
      </c>
      <c r="B2992" s="31" t="s">
        <v>6331</v>
      </c>
      <c r="C2992" s="32" t="s">
        <v>365</v>
      </c>
      <c r="D2992" s="30" t="s">
        <v>6332</v>
      </c>
    </row>
    <row r="2993" spans="1:4" ht="31.5">
      <c r="A2993" s="33">
        <v>87459</v>
      </c>
      <c r="B2993" s="34" t="s">
        <v>6333</v>
      </c>
      <c r="C2993" s="35" t="s">
        <v>365</v>
      </c>
      <c r="D2993" s="33" t="s">
        <v>6334</v>
      </c>
    </row>
    <row r="2994" spans="1:4" ht="31.5">
      <c r="A2994" s="30">
        <v>87460</v>
      </c>
      <c r="B2994" s="31" t="s">
        <v>6335</v>
      </c>
      <c r="C2994" s="32" t="s">
        <v>365</v>
      </c>
      <c r="D2994" s="30" t="s">
        <v>6336</v>
      </c>
    </row>
    <row r="2995" spans="1:4" ht="31.5">
      <c r="A2995" s="33">
        <v>87461</v>
      </c>
      <c r="B2995" s="34" t="s">
        <v>6337</v>
      </c>
      <c r="C2995" s="35" t="s">
        <v>365</v>
      </c>
      <c r="D2995" s="33" t="s">
        <v>2817</v>
      </c>
    </row>
    <row r="2996" spans="1:4" ht="31.5">
      <c r="A2996" s="30">
        <v>87462</v>
      </c>
      <c r="B2996" s="31" t="s">
        <v>6338</v>
      </c>
      <c r="C2996" s="32" t="s">
        <v>365</v>
      </c>
      <c r="D2996" s="30" t="s">
        <v>6339</v>
      </c>
    </row>
    <row r="2997" spans="1:4" ht="31.5">
      <c r="A2997" s="33">
        <v>87463</v>
      </c>
      <c r="B2997" s="34" t="s">
        <v>6340</v>
      </c>
      <c r="C2997" s="35" t="s">
        <v>365</v>
      </c>
      <c r="D2997" s="33" t="s">
        <v>6341</v>
      </c>
    </row>
    <row r="2998" spans="1:4" ht="31.5">
      <c r="A2998" s="30">
        <v>87464</v>
      </c>
      <c r="B2998" s="31" t="s">
        <v>6342</v>
      </c>
      <c r="C2998" s="32" t="s">
        <v>365</v>
      </c>
      <c r="D2998" s="30" t="s">
        <v>6343</v>
      </c>
    </row>
    <row r="2999" spans="1:4" ht="31.5">
      <c r="A2999" s="33">
        <v>87465</v>
      </c>
      <c r="B2999" s="34" t="s">
        <v>6344</v>
      </c>
      <c r="C2999" s="35" t="s">
        <v>365</v>
      </c>
      <c r="D2999" s="33" t="s">
        <v>6345</v>
      </c>
    </row>
    <row r="3000" spans="1:4" ht="31.5">
      <c r="A3000" s="30">
        <v>87466</v>
      </c>
      <c r="B3000" s="31" t="s">
        <v>6346</v>
      </c>
      <c r="C3000" s="32" t="s">
        <v>365</v>
      </c>
      <c r="D3000" s="30" t="s">
        <v>6347</v>
      </c>
    </row>
    <row r="3001" spans="1:4" ht="31.5">
      <c r="A3001" s="33">
        <v>87467</v>
      </c>
      <c r="B3001" s="34" t="s">
        <v>6348</v>
      </c>
      <c r="C3001" s="35" t="s">
        <v>365</v>
      </c>
      <c r="D3001" s="33" t="s">
        <v>6349</v>
      </c>
    </row>
    <row r="3002" spans="1:4" ht="31.5">
      <c r="A3002" s="30">
        <v>87468</v>
      </c>
      <c r="B3002" s="31" t="s">
        <v>6350</v>
      </c>
      <c r="C3002" s="32" t="s">
        <v>365</v>
      </c>
      <c r="D3002" s="30" t="s">
        <v>5899</v>
      </c>
    </row>
    <row r="3003" spans="1:4" ht="31.5">
      <c r="A3003" s="33">
        <v>87469</v>
      </c>
      <c r="B3003" s="34" t="s">
        <v>6351</v>
      </c>
      <c r="C3003" s="35" t="s">
        <v>365</v>
      </c>
      <c r="D3003" s="33" t="s">
        <v>6352</v>
      </c>
    </row>
    <row r="3004" spans="1:4" ht="31.5">
      <c r="A3004" s="30">
        <v>87470</v>
      </c>
      <c r="B3004" s="31" t="s">
        <v>6353</v>
      </c>
      <c r="C3004" s="32" t="s">
        <v>365</v>
      </c>
      <c r="D3004" s="30" t="s">
        <v>6354</v>
      </c>
    </row>
    <row r="3005" spans="1:4" ht="31.5">
      <c r="A3005" s="33">
        <v>89044</v>
      </c>
      <c r="B3005" s="34" t="s">
        <v>6355</v>
      </c>
      <c r="C3005" s="35" t="s">
        <v>365</v>
      </c>
      <c r="D3005" s="33" t="s">
        <v>5607</v>
      </c>
    </row>
    <row r="3006" spans="1:4" ht="31.5">
      <c r="A3006" s="30">
        <v>89169</v>
      </c>
      <c r="B3006" s="31" t="s">
        <v>6356</v>
      </c>
      <c r="C3006" s="32" t="s">
        <v>365</v>
      </c>
      <c r="D3006" s="30" t="s">
        <v>6357</v>
      </c>
    </row>
    <row r="3007" spans="1:4" ht="31.5">
      <c r="A3007" s="33">
        <v>89978</v>
      </c>
      <c r="B3007" s="34" t="s">
        <v>6358</v>
      </c>
      <c r="C3007" s="35" t="s">
        <v>365</v>
      </c>
      <c r="D3007" s="33" t="s">
        <v>6359</v>
      </c>
    </row>
    <row r="3008" spans="1:4" ht="31.5">
      <c r="A3008" s="30" t="s">
        <v>6360</v>
      </c>
      <c r="B3008" s="31" t="s">
        <v>6361</v>
      </c>
      <c r="C3008" s="32" t="s">
        <v>365</v>
      </c>
      <c r="D3008" s="30" t="s">
        <v>6362</v>
      </c>
    </row>
    <row r="3009" spans="1:4" ht="31.5">
      <c r="A3009" s="33" t="s">
        <v>6363</v>
      </c>
      <c r="B3009" s="34" t="s">
        <v>6364</v>
      </c>
      <c r="C3009" s="35" t="s">
        <v>365</v>
      </c>
      <c r="D3009" s="33" t="s">
        <v>6365</v>
      </c>
    </row>
    <row r="3010" spans="1:4" ht="31.5">
      <c r="A3010" s="30" t="s">
        <v>6366</v>
      </c>
      <c r="B3010" s="31" t="s">
        <v>6367</v>
      </c>
      <c r="C3010" s="32" t="s">
        <v>365</v>
      </c>
      <c r="D3010" s="30" t="s">
        <v>5450</v>
      </c>
    </row>
    <row r="3011" spans="1:4" ht="31.5">
      <c r="A3011" s="33" t="s">
        <v>6368</v>
      </c>
      <c r="B3011" s="34" t="s">
        <v>6369</v>
      </c>
      <c r="C3011" s="35" t="s">
        <v>365</v>
      </c>
      <c r="D3011" s="33" t="s">
        <v>6370</v>
      </c>
    </row>
    <row r="3012" spans="1:4">
      <c r="A3012" s="30" t="s">
        <v>6371</v>
      </c>
      <c r="B3012" s="31" t="s">
        <v>6372</v>
      </c>
      <c r="C3012" s="32" t="s">
        <v>365</v>
      </c>
      <c r="D3012" s="30" t="s">
        <v>6373</v>
      </c>
    </row>
    <row r="3013" spans="1:4" ht="31.5">
      <c r="A3013" s="33">
        <v>89453</v>
      </c>
      <c r="B3013" s="34" t="s">
        <v>6374</v>
      </c>
      <c r="C3013" s="35" t="s">
        <v>365</v>
      </c>
      <c r="D3013" s="33" t="s">
        <v>6375</v>
      </c>
    </row>
    <row r="3014" spans="1:4" ht="31.5">
      <c r="A3014" s="30">
        <v>89454</v>
      </c>
      <c r="B3014" s="31" t="s">
        <v>6376</v>
      </c>
      <c r="C3014" s="32" t="s">
        <v>365</v>
      </c>
      <c r="D3014" s="30" t="s">
        <v>6377</v>
      </c>
    </row>
    <row r="3015" spans="1:4" ht="31.5">
      <c r="A3015" s="33">
        <v>89455</v>
      </c>
      <c r="B3015" s="34" t="s">
        <v>6378</v>
      </c>
      <c r="C3015" s="35" t="s">
        <v>365</v>
      </c>
      <c r="D3015" s="33" t="s">
        <v>6379</v>
      </c>
    </row>
    <row r="3016" spans="1:4" ht="31.5">
      <c r="A3016" s="30">
        <v>89456</v>
      </c>
      <c r="B3016" s="31" t="s">
        <v>6380</v>
      </c>
      <c r="C3016" s="32" t="s">
        <v>365</v>
      </c>
      <c r="D3016" s="30" t="s">
        <v>6381</v>
      </c>
    </row>
    <row r="3017" spans="1:4" ht="31.5">
      <c r="A3017" s="33">
        <v>89457</v>
      </c>
      <c r="B3017" s="34" t="s">
        <v>6382</v>
      </c>
      <c r="C3017" s="35" t="s">
        <v>365</v>
      </c>
      <c r="D3017" s="33" t="s">
        <v>6383</v>
      </c>
    </row>
    <row r="3018" spans="1:4" ht="31.5">
      <c r="A3018" s="30">
        <v>89458</v>
      </c>
      <c r="B3018" s="31" t="s">
        <v>6384</v>
      </c>
      <c r="C3018" s="32" t="s">
        <v>365</v>
      </c>
      <c r="D3018" s="30" t="s">
        <v>6385</v>
      </c>
    </row>
    <row r="3019" spans="1:4" ht="31.5">
      <c r="A3019" s="33">
        <v>89459</v>
      </c>
      <c r="B3019" s="34" t="s">
        <v>6386</v>
      </c>
      <c r="C3019" s="35" t="s">
        <v>365</v>
      </c>
      <c r="D3019" s="33" t="s">
        <v>6387</v>
      </c>
    </row>
    <row r="3020" spans="1:4" ht="31.5">
      <c r="A3020" s="30">
        <v>89460</v>
      </c>
      <c r="B3020" s="31" t="s">
        <v>6388</v>
      </c>
      <c r="C3020" s="32" t="s">
        <v>365</v>
      </c>
      <c r="D3020" s="30" t="s">
        <v>6389</v>
      </c>
    </row>
    <row r="3021" spans="1:4" ht="31.5">
      <c r="A3021" s="33">
        <v>89462</v>
      </c>
      <c r="B3021" s="34" t="s">
        <v>6390</v>
      </c>
      <c r="C3021" s="35" t="s">
        <v>365</v>
      </c>
      <c r="D3021" s="33" t="s">
        <v>6391</v>
      </c>
    </row>
    <row r="3022" spans="1:4" ht="31.5">
      <c r="A3022" s="30">
        <v>89463</v>
      </c>
      <c r="B3022" s="31" t="s">
        <v>6392</v>
      </c>
      <c r="C3022" s="32" t="s">
        <v>365</v>
      </c>
      <c r="D3022" s="30" t="s">
        <v>6393</v>
      </c>
    </row>
    <row r="3023" spans="1:4" ht="31.5">
      <c r="A3023" s="33">
        <v>89464</v>
      </c>
      <c r="B3023" s="34" t="s">
        <v>6394</v>
      </c>
      <c r="C3023" s="35" t="s">
        <v>365</v>
      </c>
      <c r="D3023" s="33" t="s">
        <v>6395</v>
      </c>
    </row>
    <row r="3024" spans="1:4" ht="31.5">
      <c r="A3024" s="30">
        <v>89465</v>
      </c>
      <c r="B3024" s="31" t="s">
        <v>6396</v>
      </c>
      <c r="C3024" s="32" t="s">
        <v>365</v>
      </c>
      <c r="D3024" s="30" t="s">
        <v>6397</v>
      </c>
    </row>
    <row r="3025" spans="1:4" ht="31.5">
      <c r="A3025" s="33">
        <v>89466</v>
      </c>
      <c r="B3025" s="34" t="s">
        <v>6398</v>
      </c>
      <c r="C3025" s="35" t="s">
        <v>365</v>
      </c>
      <c r="D3025" s="33" t="s">
        <v>6399</v>
      </c>
    </row>
    <row r="3026" spans="1:4" ht="31.5">
      <c r="A3026" s="30">
        <v>89467</v>
      </c>
      <c r="B3026" s="31" t="s">
        <v>6400</v>
      </c>
      <c r="C3026" s="32" t="s">
        <v>365</v>
      </c>
      <c r="D3026" s="30" t="s">
        <v>6401</v>
      </c>
    </row>
    <row r="3027" spans="1:4" ht="31.5">
      <c r="A3027" s="33">
        <v>89468</v>
      </c>
      <c r="B3027" s="34" t="s">
        <v>6402</v>
      </c>
      <c r="C3027" s="35" t="s">
        <v>365</v>
      </c>
      <c r="D3027" s="33" t="s">
        <v>6403</v>
      </c>
    </row>
    <row r="3028" spans="1:4" ht="31.5">
      <c r="A3028" s="30">
        <v>89469</v>
      </c>
      <c r="B3028" s="31" t="s">
        <v>6404</v>
      </c>
      <c r="C3028" s="32" t="s">
        <v>365</v>
      </c>
      <c r="D3028" s="30" t="s">
        <v>6405</v>
      </c>
    </row>
    <row r="3029" spans="1:4" ht="31.5">
      <c r="A3029" s="33">
        <v>89470</v>
      </c>
      <c r="B3029" s="34" t="s">
        <v>6406</v>
      </c>
      <c r="C3029" s="35" t="s">
        <v>365</v>
      </c>
      <c r="D3029" s="33" t="s">
        <v>6407</v>
      </c>
    </row>
    <row r="3030" spans="1:4" ht="31.5">
      <c r="A3030" s="30">
        <v>89471</v>
      </c>
      <c r="B3030" s="31" t="s">
        <v>6408</v>
      </c>
      <c r="C3030" s="32" t="s">
        <v>365</v>
      </c>
      <c r="D3030" s="30" t="s">
        <v>6409</v>
      </c>
    </row>
    <row r="3031" spans="1:4" ht="31.5">
      <c r="A3031" s="33">
        <v>89472</v>
      </c>
      <c r="B3031" s="34" t="s">
        <v>6410</v>
      </c>
      <c r="C3031" s="35" t="s">
        <v>365</v>
      </c>
      <c r="D3031" s="33" t="s">
        <v>6411</v>
      </c>
    </row>
    <row r="3032" spans="1:4" ht="31.5">
      <c r="A3032" s="30">
        <v>89473</v>
      </c>
      <c r="B3032" s="31" t="s">
        <v>6412</v>
      </c>
      <c r="C3032" s="32" t="s">
        <v>365</v>
      </c>
      <c r="D3032" s="30" t="s">
        <v>6413</v>
      </c>
    </row>
    <row r="3033" spans="1:4" ht="31.5">
      <c r="A3033" s="33">
        <v>89474</v>
      </c>
      <c r="B3033" s="34" t="s">
        <v>6414</v>
      </c>
      <c r="C3033" s="35" t="s">
        <v>365</v>
      </c>
      <c r="D3033" s="33" t="s">
        <v>6415</v>
      </c>
    </row>
    <row r="3034" spans="1:4" ht="31.5">
      <c r="A3034" s="30">
        <v>89475</v>
      </c>
      <c r="B3034" s="31" t="s">
        <v>6416</v>
      </c>
      <c r="C3034" s="32" t="s">
        <v>365</v>
      </c>
      <c r="D3034" s="30" t="s">
        <v>6417</v>
      </c>
    </row>
    <row r="3035" spans="1:4" ht="31.5">
      <c r="A3035" s="33">
        <v>89476</v>
      </c>
      <c r="B3035" s="34" t="s">
        <v>6418</v>
      </c>
      <c r="C3035" s="35" t="s">
        <v>365</v>
      </c>
      <c r="D3035" s="33" t="s">
        <v>6419</v>
      </c>
    </row>
    <row r="3036" spans="1:4" ht="31.5">
      <c r="A3036" s="30">
        <v>89477</v>
      </c>
      <c r="B3036" s="31" t="s">
        <v>6420</v>
      </c>
      <c r="C3036" s="32" t="s">
        <v>365</v>
      </c>
      <c r="D3036" s="30" t="s">
        <v>6421</v>
      </c>
    </row>
    <row r="3037" spans="1:4" ht="31.5">
      <c r="A3037" s="33">
        <v>89478</v>
      </c>
      <c r="B3037" s="34" t="s">
        <v>6422</v>
      </c>
      <c r="C3037" s="35" t="s">
        <v>365</v>
      </c>
      <c r="D3037" s="33" t="s">
        <v>6423</v>
      </c>
    </row>
    <row r="3038" spans="1:4" ht="31.5">
      <c r="A3038" s="30">
        <v>89479</v>
      </c>
      <c r="B3038" s="31" t="s">
        <v>6424</v>
      </c>
      <c r="C3038" s="32" t="s">
        <v>365</v>
      </c>
      <c r="D3038" s="30" t="s">
        <v>6425</v>
      </c>
    </row>
    <row r="3039" spans="1:4" ht="31.5">
      <c r="A3039" s="33">
        <v>89480</v>
      </c>
      <c r="B3039" s="34" t="s">
        <v>6426</v>
      </c>
      <c r="C3039" s="35" t="s">
        <v>365</v>
      </c>
      <c r="D3039" s="33" t="s">
        <v>6427</v>
      </c>
    </row>
    <row r="3040" spans="1:4" ht="31.5">
      <c r="A3040" s="30">
        <v>89483</v>
      </c>
      <c r="B3040" s="31" t="s">
        <v>6428</v>
      </c>
      <c r="C3040" s="32" t="s">
        <v>365</v>
      </c>
      <c r="D3040" s="30" t="s">
        <v>6429</v>
      </c>
    </row>
    <row r="3041" spans="1:4" ht="31.5">
      <c r="A3041" s="33">
        <v>89484</v>
      </c>
      <c r="B3041" s="34" t="s">
        <v>6430</v>
      </c>
      <c r="C3041" s="35" t="s">
        <v>365</v>
      </c>
      <c r="D3041" s="33" t="s">
        <v>6431</v>
      </c>
    </row>
    <row r="3042" spans="1:4" ht="31.5">
      <c r="A3042" s="30">
        <v>89486</v>
      </c>
      <c r="B3042" s="31" t="s">
        <v>6432</v>
      </c>
      <c r="C3042" s="32" t="s">
        <v>365</v>
      </c>
      <c r="D3042" s="30" t="s">
        <v>6433</v>
      </c>
    </row>
    <row r="3043" spans="1:4" ht="31.5">
      <c r="A3043" s="33">
        <v>89487</v>
      </c>
      <c r="B3043" s="34" t="s">
        <v>6434</v>
      </c>
      <c r="C3043" s="35" t="s">
        <v>365</v>
      </c>
      <c r="D3043" s="33" t="s">
        <v>6435</v>
      </c>
    </row>
    <row r="3044" spans="1:4" ht="31.5">
      <c r="A3044" s="30">
        <v>89488</v>
      </c>
      <c r="B3044" s="31" t="s">
        <v>6436</v>
      </c>
      <c r="C3044" s="32" t="s">
        <v>365</v>
      </c>
      <c r="D3044" s="30" t="s">
        <v>1687</v>
      </c>
    </row>
    <row r="3045" spans="1:4" ht="31.5">
      <c r="A3045" s="33">
        <v>72139</v>
      </c>
      <c r="B3045" s="34" t="s">
        <v>6437</v>
      </c>
      <c r="C3045" s="35" t="s">
        <v>365</v>
      </c>
      <c r="D3045" s="33" t="s">
        <v>6438</v>
      </c>
    </row>
    <row r="3046" spans="1:4" ht="31.5">
      <c r="A3046" s="30">
        <v>72175</v>
      </c>
      <c r="B3046" s="31" t="s">
        <v>6439</v>
      </c>
      <c r="C3046" s="32" t="s">
        <v>365</v>
      </c>
      <c r="D3046" s="30" t="s">
        <v>6440</v>
      </c>
    </row>
    <row r="3047" spans="1:4" ht="31.5">
      <c r="A3047" s="33">
        <v>72176</v>
      </c>
      <c r="B3047" s="34" t="s">
        <v>6441</v>
      </c>
      <c r="C3047" s="35" t="s">
        <v>365</v>
      </c>
      <c r="D3047" s="33" t="s">
        <v>6442</v>
      </c>
    </row>
    <row r="3048" spans="1:4">
      <c r="A3048" s="30" t="s">
        <v>6443</v>
      </c>
      <c r="B3048" s="31" t="s">
        <v>6444</v>
      </c>
      <c r="C3048" s="32" t="s">
        <v>1312</v>
      </c>
      <c r="D3048" s="30" t="s">
        <v>6445</v>
      </c>
    </row>
    <row r="3049" spans="1:4">
      <c r="A3049" s="33">
        <v>72178</v>
      </c>
      <c r="B3049" s="34" t="s">
        <v>6446</v>
      </c>
      <c r="C3049" s="35" t="s">
        <v>365</v>
      </c>
      <c r="D3049" s="33" t="s">
        <v>6447</v>
      </c>
    </row>
    <row r="3050" spans="1:4">
      <c r="A3050" s="30">
        <v>72179</v>
      </c>
      <c r="B3050" s="31" t="s">
        <v>6448</v>
      </c>
      <c r="C3050" s="32" t="s">
        <v>365</v>
      </c>
      <c r="D3050" s="30" t="s">
        <v>6449</v>
      </c>
    </row>
    <row r="3051" spans="1:4" ht="31.5">
      <c r="A3051" s="33">
        <v>72180</v>
      </c>
      <c r="B3051" s="34" t="s">
        <v>6450</v>
      </c>
      <c r="C3051" s="35" t="s">
        <v>365</v>
      </c>
      <c r="D3051" s="33" t="s">
        <v>1417</v>
      </c>
    </row>
    <row r="3052" spans="1:4" ht="31.5">
      <c r="A3052" s="30">
        <v>72181</v>
      </c>
      <c r="B3052" s="31" t="s">
        <v>6451</v>
      </c>
      <c r="C3052" s="32" t="s">
        <v>365</v>
      </c>
      <c r="D3052" s="30" t="s">
        <v>6452</v>
      </c>
    </row>
    <row r="3053" spans="1:4" ht="31.5">
      <c r="A3053" s="33" t="s">
        <v>6453</v>
      </c>
      <c r="B3053" s="34" t="s">
        <v>6454</v>
      </c>
      <c r="C3053" s="35" t="s">
        <v>365</v>
      </c>
      <c r="D3053" s="33" t="s">
        <v>6455</v>
      </c>
    </row>
    <row r="3054" spans="1:4">
      <c r="A3054" s="30" t="s">
        <v>6456</v>
      </c>
      <c r="B3054" s="31" t="s">
        <v>6457</v>
      </c>
      <c r="C3054" s="32" t="s">
        <v>365</v>
      </c>
      <c r="D3054" s="30" t="s">
        <v>6458</v>
      </c>
    </row>
    <row r="3055" spans="1:4" ht="31.5">
      <c r="A3055" s="33" t="s">
        <v>6459</v>
      </c>
      <c r="B3055" s="34" t="s">
        <v>6460</v>
      </c>
      <c r="C3055" s="35" t="s">
        <v>365</v>
      </c>
      <c r="D3055" s="33" t="s">
        <v>6461</v>
      </c>
    </row>
    <row r="3056" spans="1:4" ht="31.5">
      <c r="A3056" s="30">
        <v>79627</v>
      </c>
      <c r="B3056" s="31" t="s">
        <v>6462</v>
      </c>
      <c r="C3056" s="32" t="s">
        <v>365</v>
      </c>
      <c r="D3056" s="30" t="s">
        <v>6463</v>
      </c>
    </row>
    <row r="3057" spans="1:4" ht="31.5">
      <c r="A3057" s="33" t="s">
        <v>6464</v>
      </c>
      <c r="B3057" s="34" t="s">
        <v>6465</v>
      </c>
      <c r="C3057" s="35" t="s">
        <v>365</v>
      </c>
      <c r="D3057" s="33" t="s">
        <v>6466</v>
      </c>
    </row>
    <row r="3058" spans="1:4" ht="31.5">
      <c r="A3058" s="30" t="s">
        <v>6467</v>
      </c>
      <c r="B3058" s="31" t="s">
        <v>6468</v>
      </c>
      <c r="C3058" s="32" t="s">
        <v>365</v>
      </c>
      <c r="D3058" s="30" t="s">
        <v>6469</v>
      </c>
    </row>
    <row r="3059" spans="1:4">
      <c r="A3059" s="33">
        <v>68079</v>
      </c>
      <c r="B3059" s="34" t="s">
        <v>6470</v>
      </c>
      <c r="C3059" s="35" t="s">
        <v>1312</v>
      </c>
      <c r="D3059" s="33" t="s">
        <v>6471</v>
      </c>
    </row>
    <row r="3060" spans="1:4">
      <c r="A3060" s="30">
        <v>72948</v>
      </c>
      <c r="B3060" s="31" t="s">
        <v>6472</v>
      </c>
      <c r="C3060" s="32" t="s">
        <v>1312</v>
      </c>
      <c r="D3060" s="30" t="s">
        <v>1135</v>
      </c>
    </row>
    <row r="3061" spans="1:4">
      <c r="A3061" s="33">
        <v>72949</v>
      </c>
      <c r="B3061" s="34" t="s">
        <v>6473</v>
      </c>
      <c r="C3061" s="35" t="s">
        <v>1312</v>
      </c>
      <c r="D3061" s="33" t="s">
        <v>3785</v>
      </c>
    </row>
    <row r="3062" spans="1:4" ht="31.5">
      <c r="A3062" s="30" t="s">
        <v>6474</v>
      </c>
      <c r="B3062" s="31" t="s">
        <v>6475</v>
      </c>
      <c r="C3062" s="32" t="s">
        <v>365</v>
      </c>
      <c r="D3062" s="30" t="s">
        <v>6476</v>
      </c>
    </row>
    <row r="3063" spans="1:4" ht="31.5">
      <c r="A3063" s="33" t="s">
        <v>6477</v>
      </c>
      <c r="B3063" s="34" t="s">
        <v>6478</v>
      </c>
      <c r="C3063" s="35" t="s">
        <v>365</v>
      </c>
      <c r="D3063" s="33" t="s">
        <v>6479</v>
      </c>
    </row>
    <row r="3064" spans="1:4" ht="31.5">
      <c r="A3064" s="30" t="s">
        <v>6480</v>
      </c>
      <c r="B3064" s="31" t="s">
        <v>6481</v>
      </c>
      <c r="C3064" s="32" t="s">
        <v>365</v>
      </c>
      <c r="D3064" s="30" t="s">
        <v>6482</v>
      </c>
    </row>
    <row r="3065" spans="1:4" ht="31.5">
      <c r="A3065" s="33" t="s">
        <v>6483</v>
      </c>
      <c r="B3065" s="34" t="s">
        <v>6484</v>
      </c>
      <c r="C3065" s="35" t="s">
        <v>365</v>
      </c>
      <c r="D3065" s="33" t="s">
        <v>6485</v>
      </c>
    </row>
    <row r="3066" spans="1:4">
      <c r="A3066" s="30">
        <v>83694</v>
      </c>
      <c r="B3066" s="31" t="s">
        <v>6486</v>
      </c>
      <c r="C3066" s="32" t="s">
        <v>365</v>
      </c>
      <c r="D3066" s="30" t="s">
        <v>6487</v>
      </c>
    </row>
    <row r="3067" spans="1:4">
      <c r="A3067" s="33" t="s">
        <v>6488</v>
      </c>
      <c r="B3067" s="34" t="s">
        <v>6489</v>
      </c>
      <c r="C3067" s="35" t="s">
        <v>365</v>
      </c>
      <c r="D3067" s="33" t="s">
        <v>6490</v>
      </c>
    </row>
    <row r="3068" spans="1:4">
      <c r="A3068" s="30">
        <v>83771</v>
      </c>
      <c r="B3068" s="31" t="s">
        <v>6491</v>
      </c>
      <c r="C3068" s="32" t="s">
        <v>1312</v>
      </c>
      <c r="D3068" s="30" t="s">
        <v>4659</v>
      </c>
    </row>
    <row r="3069" spans="1:4">
      <c r="A3069" s="33">
        <v>41879</v>
      </c>
      <c r="B3069" s="34" t="s">
        <v>6492</v>
      </c>
      <c r="C3069" s="35" t="s">
        <v>365</v>
      </c>
      <c r="D3069" s="33" t="s">
        <v>1701</v>
      </c>
    </row>
    <row r="3070" spans="1:4">
      <c r="A3070" s="30">
        <v>72910</v>
      </c>
      <c r="B3070" s="31" t="s">
        <v>6493</v>
      </c>
      <c r="C3070" s="32" t="s">
        <v>1312</v>
      </c>
      <c r="D3070" s="30" t="s">
        <v>6494</v>
      </c>
    </row>
    <row r="3071" spans="1:4" ht="31.5">
      <c r="A3071" s="33">
        <v>72911</v>
      </c>
      <c r="B3071" s="34" t="s">
        <v>6495</v>
      </c>
      <c r="C3071" s="35" t="s">
        <v>1312</v>
      </c>
      <c r="D3071" s="33" t="s">
        <v>6496</v>
      </c>
    </row>
    <row r="3072" spans="1:4" ht="31.5">
      <c r="A3072" s="30">
        <v>72912</v>
      </c>
      <c r="B3072" s="31" t="s">
        <v>6497</v>
      </c>
      <c r="C3072" s="32" t="s">
        <v>1312</v>
      </c>
      <c r="D3072" s="30" t="s">
        <v>6498</v>
      </c>
    </row>
    <row r="3073" spans="1:4">
      <c r="A3073" s="33">
        <v>72913</v>
      </c>
      <c r="B3073" s="34" t="s">
        <v>6499</v>
      </c>
      <c r="C3073" s="35" t="s">
        <v>1312</v>
      </c>
      <c r="D3073" s="33" t="s">
        <v>6500</v>
      </c>
    </row>
    <row r="3074" spans="1:4" ht="31.5">
      <c r="A3074" s="30">
        <v>72914</v>
      </c>
      <c r="B3074" s="31" t="s">
        <v>6501</v>
      </c>
      <c r="C3074" s="32" t="s">
        <v>1312</v>
      </c>
      <c r="D3074" s="30" t="s">
        <v>6502</v>
      </c>
    </row>
    <row r="3075" spans="1:4" ht="31.5">
      <c r="A3075" s="33">
        <v>72916</v>
      </c>
      <c r="B3075" s="34" t="s">
        <v>6503</v>
      </c>
      <c r="C3075" s="35" t="s">
        <v>1312</v>
      </c>
      <c r="D3075" s="33" t="s">
        <v>1661</v>
      </c>
    </row>
    <row r="3076" spans="1:4" ht="31.5">
      <c r="A3076" s="30">
        <v>72919</v>
      </c>
      <c r="B3076" s="31" t="s">
        <v>6504</v>
      </c>
      <c r="C3076" s="32" t="s">
        <v>1312</v>
      </c>
      <c r="D3076" s="30" t="s">
        <v>6505</v>
      </c>
    </row>
    <row r="3077" spans="1:4" ht="31.5">
      <c r="A3077" s="33">
        <v>72922</v>
      </c>
      <c r="B3077" s="34" t="s">
        <v>6506</v>
      </c>
      <c r="C3077" s="35" t="s">
        <v>1312</v>
      </c>
      <c r="D3077" s="33" t="s">
        <v>5355</v>
      </c>
    </row>
    <row r="3078" spans="1:4" ht="31.5">
      <c r="A3078" s="30">
        <v>72923</v>
      </c>
      <c r="B3078" s="31" t="s">
        <v>6507</v>
      </c>
      <c r="C3078" s="32" t="s">
        <v>1312</v>
      </c>
      <c r="D3078" s="30" t="s">
        <v>6508</v>
      </c>
    </row>
    <row r="3079" spans="1:4" ht="31.5">
      <c r="A3079" s="33">
        <v>72924</v>
      </c>
      <c r="B3079" s="34" t="s">
        <v>6509</v>
      </c>
      <c r="C3079" s="35" t="s">
        <v>1312</v>
      </c>
      <c r="D3079" s="33" t="s">
        <v>6510</v>
      </c>
    </row>
    <row r="3080" spans="1:4">
      <c r="A3080" s="30">
        <v>72961</v>
      </c>
      <c r="B3080" s="31" t="s">
        <v>6511</v>
      </c>
      <c r="C3080" s="32" t="s">
        <v>365</v>
      </c>
      <c r="D3080" s="30" t="s">
        <v>1259</v>
      </c>
    </row>
    <row r="3081" spans="1:4">
      <c r="A3081" s="33">
        <v>73710</v>
      </c>
      <c r="B3081" s="34" t="s">
        <v>6512</v>
      </c>
      <c r="C3081" s="35" t="s">
        <v>1312</v>
      </c>
      <c r="D3081" s="33" t="s">
        <v>6513</v>
      </c>
    </row>
    <row r="3082" spans="1:4">
      <c r="A3082" s="30">
        <v>73711</v>
      </c>
      <c r="B3082" s="31" t="s">
        <v>6514</v>
      </c>
      <c r="C3082" s="32" t="s">
        <v>1312</v>
      </c>
      <c r="D3082" s="30" t="s">
        <v>6515</v>
      </c>
    </row>
    <row r="3083" spans="1:4">
      <c r="A3083" s="33" t="s">
        <v>6516</v>
      </c>
      <c r="B3083" s="34" t="s">
        <v>6517</v>
      </c>
      <c r="C3083" s="35" t="s">
        <v>1312</v>
      </c>
      <c r="D3083" s="33" t="s">
        <v>6518</v>
      </c>
    </row>
    <row r="3084" spans="1:4" ht="31.5">
      <c r="A3084" s="30">
        <v>83772</v>
      </c>
      <c r="B3084" s="31" t="s">
        <v>6519</v>
      </c>
      <c r="C3084" s="32" t="s">
        <v>1312</v>
      </c>
      <c r="D3084" s="30" t="s">
        <v>6520</v>
      </c>
    </row>
    <row r="3085" spans="1:4" ht="31.5">
      <c r="A3085" s="33">
        <v>72799</v>
      </c>
      <c r="B3085" s="34" t="s">
        <v>6521</v>
      </c>
      <c r="C3085" s="35" t="s">
        <v>365</v>
      </c>
      <c r="D3085" s="33" t="s">
        <v>6522</v>
      </c>
    </row>
    <row r="3086" spans="1:4">
      <c r="A3086" s="30">
        <v>72942</v>
      </c>
      <c r="B3086" s="31" t="s">
        <v>6523</v>
      </c>
      <c r="C3086" s="32" t="s">
        <v>365</v>
      </c>
      <c r="D3086" s="30" t="s">
        <v>759</v>
      </c>
    </row>
    <row r="3087" spans="1:4">
      <c r="A3087" s="33">
        <v>72943</v>
      </c>
      <c r="B3087" s="34" t="s">
        <v>6524</v>
      </c>
      <c r="C3087" s="35" t="s">
        <v>365</v>
      </c>
      <c r="D3087" s="33" t="s">
        <v>1259</v>
      </c>
    </row>
    <row r="3088" spans="1:4">
      <c r="A3088" s="30">
        <v>72944</v>
      </c>
      <c r="B3088" s="31" t="s">
        <v>6525</v>
      </c>
      <c r="C3088" s="32" t="s">
        <v>365</v>
      </c>
      <c r="D3088" s="30" t="s">
        <v>6526</v>
      </c>
    </row>
    <row r="3089" spans="1:4">
      <c r="A3089" s="33">
        <v>72945</v>
      </c>
      <c r="B3089" s="34" t="s">
        <v>6527</v>
      </c>
      <c r="C3089" s="35" t="s">
        <v>365</v>
      </c>
      <c r="D3089" s="33" t="s">
        <v>6528</v>
      </c>
    </row>
    <row r="3090" spans="1:4">
      <c r="A3090" s="30">
        <v>72956</v>
      </c>
      <c r="B3090" s="31" t="s">
        <v>6529</v>
      </c>
      <c r="C3090" s="32" t="s">
        <v>365</v>
      </c>
      <c r="D3090" s="30" t="s">
        <v>6530</v>
      </c>
    </row>
    <row r="3091" spans="1:4">
      <c r="A3091" s="33">
        <v>72958</v>
      </c>
      <c r="B3091" s="34" t="s">
        <v>6531</v>
      </c>
      <c r="C3091" s="35" t="s">
        <v>365</v>
      </c>
      <c r="D3091" s="33" t="s">
        <v>6532</v>
      </c>
    </row>
    <row r="3092" spans="1:4">
      <c r="A3092" s="30">
        <v>72960</v>
      </c>
      <c r="B3092" s="31" t="s">
        <v>6533</v>
      </c>
      <c r="C3092" s="32" t="s">
        <v>365</v>
      </c>
      <c r="D3092" s="30" t="s">
        <v>5093</v>
      </c>
    </row>
    <row r="3093" spans="1:4" ht="31.5">
      <c r="A3093" s="33">
        <v>72966</v>
      </c>
      <c r="B3093" s="34" t="s">
        <v>6534</v>
      </c>
      <c r="C3093" s="35" t="s">
        <v>6</v>
      </c>
      <c r="D3093" s="33" t="s">
        <v>6535</v>
      </c>
    </row>
    <row r="3094" spans="1:4" ht="31.5">
      <c r="A3094" s="30">
        <v>72967</v>
      </c>
      <c r="B3094" s="31" t="s">
        <v>6536</v>
      </c>
      <c r="C3094" s="32" t="s">
        <v>6</v>
      </c>
      <c r="D3094" s="30" t="s">
        <v>6537</v>
      </c>
    </row>
    <row r="3095" spans="1:4">
      <c r="A3095" s="33">
        <v>72969</v>
      </c>
      <c r="B3095" s="34" t="s">
        <v>6538</v>
      </c>
      <c r="C3095" s="35" t="s">
        <v>365</v>
      </c>
      <c r="D3095" s="33" t="s">
        <v>6539</v>
      </c>
    </row>
    <row r="3096" spans="1:4">
      <c r="A3096" s="30">
        <v>72971</v>
      </c>
      <c r="B3096" s="31" t="s">
        <v>6540</v>
      </c>
      <c r="C3096" s="32" t="s">
        <v>365</v>
      </c>
      <c r="D3096" s="30" t="s">
        <v>6541</v>
      </c>
    </row>
    <row r="3097" spans="1:4">
      <c r="A3097" s="33">
        <v>72972</v>
      </c>
      <c r="B3097" s="34" t="s">
        <v>6542</v>
      </c>
      <c r="C3097" s="35" t="s">
        <v>365</v>
      </c>
      <c r="D3097" s="33" t="s">
        <v>6543</v>
      </c>
    </row>
    <row r="3098" spans="1:4">
      <c r="A3098" s="30">
        <v>72973</v>
      </c>
      <c r="B3098" s="31" t="s">
        <v>6544</v>
      </c>
      <c r="C3098" s="32" t="s">
        <v>6</v>
      </c>
      <c r="D3098" s="30" t="s">
        <v>6545</v>
      </c>
    </row>
    <row r="3099" spans="1:4">
      <c r="A3099" s="33">
        <v>72974</v>
      </c>
      <c r="B3099" s="34" t="s">
        <v>6546</v>
      </c>
      <c r="C3099" s="35" t="s">
        <v>365</v>
      </c>
      <c r="D3099" s="33" t="s">
        <v>6547</v>
      </c>
    </row>
    <row r="3100" spans="1:4">
      <c r="A3100" s="30">
        <v>72975</v>
      </c>
      <c r="B3100" s="31" t="s">
        <v>6548</v>
      </c>
      <c r="C3100" s="32" t="s">
        <v>365</v>
      </c>
      <c r="D3100" s="30" t="s">
        <v>1473</v>
      </c>
    </row>
    <row r="3101" spans="1:4">
      <c r="A3101" s="33">
        <v>72976</v>
      </c>
      <c r="B3101" s="34" t="s">
        <v>6549</v>
      </c>
      <c r="C3101" s="35" t="s">
        <v>6</v>
      </c>
      <c r="D3101" s="33" t="s">
        <v>6550</v>
      </c>
    </row>
    <row r="3102" spans="1:4">
      <c r="A3102" s="30">
        <v>72977</v>
      </c>
      <c r="B3102" s="31" t="s">
        <v>6551</v>
      </c>
      <c r="C3102" s="32" t="s">
        <v>365</v>
      </c>
      <c r="D3102" s="30" t="s">
        <v>5628</v>
      </c>
    </row>
    <row r="3103" spans="1:4" ht="31.5">
      <c r="A3103" s="33">
        <v>72978</v>
      </c>
      <c r="B3103" s="34" t="s">
        <v>6552</v>
      </c>
      <c r="C3103" s="35" t="s">
        <v>6</v>
      </c>
      <c r="D3103" s="33" t="s">
        <v>6547</v>
      </c>
    </row>
    <row r="3104" spans="1:4" ht="31.5">
      <c r="A3104" s="30">
        <v>72979</v>
      </c>
      <c r="B3104" s="31" t="s">
        <v>6553</v>
      </c>
      <c r="C3104" s="32" t="s">
        <v>365</v>
      </c>
      <c r="D3104" s="30" t="s">
        <v>6554</v>
      </c>
    </row>
    <row r="3105" spans="1:4" ht="31.5">
      <c r="A3105" s="33" t="s">
        <v>6555</v>
      </c>
      <c r="B3105" s="34" t="s">
        <v>6556</v>
      </c>
      <c r="C3105" s="35" t="s">
        <v>365</v>
      </c>
      <c r="D3105" s="33" t="s">
        <v>4848</v>
      </c>
    </row>
    <row r="3106" spans="1:4" ht="31.5">
      <c r="A3106" s="30" t="s">
        <v>6557</v>
      </c>
      <c r="B3106" s="31" t="s">
        <v>6558</v>
      </c>
      <c r="C3106" s="32" t="s">
        <v>365</v>
      </c>
      <c r="D3106" s="30" t="s">
        <v>6559</v>
      </c>
    </row>
    <row r="3107" spans="1:4" ht="31.5">
      <c r="A3107" s="33" t="s">
        <v>6560</v>
      </c>
      <c r="B3107" s="34" t="s">
        <v>6561</v>
      </c>
      <c r="C3107" s="35" t="s">
        <v>365</v>
      </c>
      <c r="D3107" s="33" t="s">
        <v>6562</v>
      </c>
    </row>
    <row r="3108" spans="1:4" ht="31.5">
      <c r="A3108" s="30" t="s">
        <v>6563</v>
      </c>
      <c r="B3108" s="31" t="s">
        <v>6564</v>
      </c>
      <c r="C3108" s="32" t="s">
        <v>365</v>
      </c>
      <c r="D3108" s="30" t="s">
        <v>6565</v>
      </c>
    </row>
    <row r="3109" spans="1:4" ht="31.5">
      <c r="A3109" s="33" t="s">
        <v>6566</v>
      </c>
      <c r="B3109" s="34" t="s">
        <v>6567</v>
      </c>
      <c r="C3109" s="35" t="s">
        <v>365</v>
      </c>
      <c r="D3109" s="33" t="s">
        <v>6568</v>
      </c>
    </row>
    <row r="3110" spans="1:4" ht="31.5">
      <c r="A3110" s="30" t="s">
        <v>6569</v>
      </c>
      <c r="B3110" s="31" t="s">
        <v>6570</v>
      </c>
      <c r="C3110" s="32" t="s">
        <v>365</v>
      </c>
      <c r="D3110" s="30" t="s">
        <v>6571</v>
      </c>
    </row>
    <row r="3111" spans="1:4" ht="31.5">
      <c r="A3111" s="33" t="s">
        <v>6572</v>
      </c>
      <c r="B3111" s="34" t="s">
        <v>6573</v>
      </c>
      <c r="C3111" s="35" t="s">
        <v>365</v>
      </c>
      <c r="D3111" s="33" t="s">
        <v>6574</v>
      </c>
    </row>
    <row r="3112" spans="1:4" ht="31.5">
      <c r="A3112" s="30" t="s">
        <v>6575</v>
      </c>
      <c r="B3112" s="31" t="s">
        <v>6576</v>
      </c>
      <c r="C3112" s="32" t="s">
        <v>365</v>
      </c>
      <c r="D3112" s="30" t="s">
        <v>3357</v>
      </c>
    </row>
    <row r="3113" spans="1:4" ht="31.5">
      <c r="A3113" s="33" t="s">
        <v>6577</v>
      </c>
      <c r="B3113" s="34" t="s">
        <v>6578</v>
      </c>
      <c r="C3113" s="35" t="s">
        <v>365</v>
      </c>
      <c r="D3113" s="33" t="s">
        <v>6579</v>
      </c>
    </row>
    <row r="3114" spans="1:4">
      <c r="A3114" s="30" t="s">
        <v>6580</v>
      </c>
      <c r="B3114" s="31" t="s">
        <v>6581</v>
      </c>
      <c r="C3114" s="32" t="s">
        <v>1312</v>
      </c>
      <c r="D3114" s="30" t="s">
        <v>6582</v>
      </c>
    </row>
    <row r="3115" spans="1:4">
      <c r="A3115" s="33" t="s">
        <v>6583</v>
      </c>
      <c r="B3115" s="34" t="s">
        <v>6584</v>
      </c>
      <c r="C3115" s="35" t="s">
        <v>1312</v>
      </c>
      <c r="D3115" s="33" t="s">
        <v>6585</v>
      </c>
    </row>
    <row r="3116" spans="1:4">
      <c r="A3116" s="30">
        <v>72947</v>
      </c>
      <c r="B3116" s="31" t="s">
        <v>6586</v>
      </c>
      <c r="C3116" s="32" t="s">
        <v>365</v>
      </c>
      <c r="D3116" s="30" t="s">
        <v>6587</v>
      </c>
    </row>
    <row r="3117" spans="1:4">
      <c r="A3117" s="33">
        <v>83693</v>
      </c>
      <c r="B3117" s="34" t="s">
        <v>6588</v>
      </c>
      <c r="C3117" s="35" t="s">
        <v>365</v>
      </c>
      <c r="D3117" s="33" t="s">
        <v>6064</v>
      </c>
    </row>
    <row r="3118" spans="1:4" ht="31.5">
      <c r="A3118" s="30" t="s">
        <v>6589</v>
      </c>
      <c r="B3118" s="31" t="s">
        <v>6590</v>
      </c>
      <c r="C3118" s="32" t="s">
        <v>6</v>
      </c>
      <c r="D3118" s="30" t="s">
        <v>6591</v>
      </c>
    </row>
    <row r="3119" spans="1:4" ht="31.5">
      <c r="A3119" s="33" t="s">
        <v>6592</v>
      </c>
      <c r="B3119" s="34" t="s">
        <v>6593</v>
      </c>
      <c r="C3119" s="35" t="s">
        <v>6</v>
      </c>
      <c r="D3119" s="33" t="s">
        <v>6594</v>
      </c>
    </row>
    <row r="3120" spans="1:4" ht="31.5">
      <c r="A3120" s="30" t="s">
        <v>6595</v>
      </c>
      <c r="B3120" s="31" t="s">
        <v>6596</v>
      </c>
      <c r="C3120" s="32" t="s">
        <v>365</v>
      </c>
      <c r="D3120" s="30" t="s">
        <v>1709</v>
      </c>
    </row>
    <row r="3121" spans="1:4">
      <c r="A3121" s="33">
        <v>72962</v>
      </c>
      <c r="B3121" s="34" t="s">
        <v>6597</v>
      </c>
      <c r="C3121" s="35" t="s">
        <v>6039</v>
      </c>
      <c r="D3121" s="33" t="s">
        <v>6598</v>
      </c>
    </row>
    <row r="3122" spans="1:4">
      <c r="A3122" s="30">
        <v>72963</v>
      </c>
      <c r="B3122" s="31" t="s">
        <v>6599</v>
      </c>
      <c r="C3122" s="32" t="s">
        <v>6039</v>
      </c>
      <c r="D3122" s="30" t="s">
        <v>6600</v>
      </c>
    </row>
    <row r="3123" spans="1:4" ht="31.5">
      <c r="A3123" s="33">
        <v>72964</v>
      </c>
      <c r="B3123" s="34" t="s">
        <v>6601</v>
      </c>
      <c r="C3123" s="35" t="s">
        <v>6039</v>
      </c>
      <c r="D3123" s="33" t="s">
        <v>6602</v>
      </c>
    </row>
    <row r="3124" spans="1:4">
      <c r="A3124" s="30">
        <v>72965</v>
      </c>
      <c r="B3124" s="31" t="s">
        <v>6603</v>
      </c>
      <c r="C3124" s="32" t="s">
        <v>6039</v>
      </c>
      <c r="D3124" s="30" t="s">
        <v>6604</v>
      </c>
    </row>
    <row r="3125" spans="1:4" ht="31.5">
      <c r="A3125" s="33" t="s">
        <v>6605</v>
      </c>
      <c r="B3125" s="34" t="s">
        <v>6606</v>
      </c>
      <c r="C3125" s="35" t="s">
        <v>1312</v>
      </c>
      <c r="D3125" s="33" t="s">
        <v>6607</v>
      </c>
    </row>
    <row r="3126" spans="1:4">
      <c r="A3126" s="30">
        <v>72125</v>
      </c>
      <c r="B3126" s="31" t="s">
        <v>6608</v>
      </c>
      <c r="C3126" s="32" t="s">
        <v>365</v>
      </c>
      <c r="D3126" s="30" t="s">
        <v>5771</v>
      </c>
    </row>
    <row r="3127" spans="1:4">
      <c r="A3127" s="33">
        <v>73446</v>
      </c>
      <c r="B3127" s="34" t="s">
        <v>6609</v>
      </c>
      <c r="C3127" s="35" t="s">
        <v>365</v>
      </c>
      <c r="D3127" s="33" t="s">
        <v>6610</v>
      </c>
    </row>
    <row r="3128" spans="1:4">
      <c r="A3128" s="30" t="s">
        <v>6611</v>
      </c>
      <c r="B3128" s="31" t="s">
        <v>6612</v>
      </c>
      <c r="C3128" s="32" t="s">
        <v>365</v>
      </c>
      <c r="D3128" s="30" t="s">
        <v>6613</v>
      </c>
    </row>
    <row r="3129" spans="1:4">
      <c r="A3129" s="33" t="s">
        <v>6614</v>
      </c>
      <c r="B3129" s="34" t="s">
        <v>6615</v>
      </c>
      <c r="C3129" s="35" t="s">
        <v>365</v>
      </c>
      <c r="D3129" s="33" t="s">
        <v>6616</v>
      </c>
    </row>
    <row r="3130" spans="1:4">
      <c r="A3130" s="30" t="s">
        <v>6617</v>
      </c>
      <c r="B3130" s="31" t="s">
        <v>6618</v>
      </c>
      <c r="C3130" s="32" t="s">
        <v>365</v>
      </c>
      <c r="D3130" s="30" t="s">
        <v>2092</v>
      </c>
    </row>
    <row r="3131" spans="1:4">
      <c r="A3131" s="33" t="s">
        <v>6619</v>
      </c>
      <c r="B3131" s="34" t="s">
        <v>6620</v>
      </c>
      <c r="C3131" s="35" t="s">
        <v>365</v>
      </c>
      <c r="D3131" s="33" t="s">
        <v>6621</v>
      </c>
    </row>
    <row r="3132" spans="1:4">
      <c r="A3132" s="30" t="s">
        <v>6622</v>
      </c>
      <c r="B3132" s="31" t="s">
        <v>6623</v>
      </c>
      <c r="C3132" s="32" t="s">
        <v>365</v>
      </c>
      <c r="D3132" s="30" t="s">
        <v>671</v>
      </c>
    </row>
    <row r="3133" spans="1:4">
      <c r="A3133" s="33">
        <v>79461</v>
      </c>
      <c r="B3133" s="34" t="s">
        <v>6624</v>
      </c>
      <c r="C3133" s="35" t="s">
        <v>365</v>
      </c>
      <c r="D3133" s="33" t="s">
        <v>6625</v>
      </c>
    </row>
    <row r="3134" spans="1:4">
      <c r="A3134" s="30">
        <v>79462</v>
      </c>
      <c r="B3134" s="31" t="s">
        <v>6626</v>
      </c>
      <c r="C3134" s="32" t="s">
        <v>365</v>
      </c>
      <c r="D3134" s="30" t="s">
        <v>6627</v>
      </c>
    </row>
    <row r="3135" spans="1:4">
      <c r="A3135" s="33" t="s">
        <v>6628</v>
      </c>
      <c r="B3135" s="34" t="s">
        <v>6629</v>
      </c>
      <c r="C3135" s="35" t="s">
        <v>365</v>
      </c>
      <c r="D3135" s="33" t="s">
        <v>6630</v>
      </c>
    </row>
    <row r="3136" spans="1:4">
      <c r="A3136" s="30" t="s">
        <v>6631</v>
      </c>
      <c r="B3136" s="31" t="s">
        <v>6632</v>
      </c>
      <c r="C3136" s="32" t="s">
        <v>365</v>
      </c>
      <c r="D3136" s="30" t="s">
        <v>4409</v>
      </c>
    </row>
    <row r="3137" spans="1:4">
      <c r="A3137" s="33">
        <v>84649</v>
      </c>
      <c r="B3137" s="34" t="s">
        <v>6633</v>
      </c>
      <c r="C3137" s="35" t="s">
        <v>365</v>
      </c>
      <c r="D3137" s="33" t="s">
        <v>6634</v>
      </c>
    </row>
    <row r="3138" spans="1:4">
      <c r="A3138" s="30">
        <v>84651</v>
      </c>
      <c r="B3138" s="31" t="s">
        <v>6635</v>
      </c>
      <c r="C3138" s="32" t="s">
        <v>365</v>
      </c>
      <c r="D3138" s="30" t="s">
        <v>6636</v>
      </c>
    </row>
    <row r="3139" spans="1:4">
      <c r="A3139" s="33">
        <v>84652</v>
      </c>
      <c r="B3139" s="34" t="s">
        <v>6637</v>
      </c>
      <c r="C3139" s="35" t="s">
        <v>365</v>
      </c>
      <c r="D3139" s="33" t="s">
        <v>6638</v>
      </c>
    </row>
    <row r="3140" spans="1:4" ht="31.5">
      <c r="A3140" s="30">
        <v>88411</v>
      </c>
      <c r="B3140" s="31" t="s">
        <v>6639</v>
      </c>
      <c r="C3140" s="32" t="s">
        <v>365</v>
      </c>
      <c r="D3140" s="30" t="s">
        <v>6640</v>
      </c>
    </row>
    <row r="3141" spans="1:4" ht="31.5">
      <c r="A3141" s="33">
        <v>88412</v>
      </c>
      <c r="B3141" s="34" t="s">
        <v>6641</v>
      </c>
      <c r="C3141" s="35" t="s">
        <v>365</v>
      </c>
      <c r="D3141" s="33" t="s">
        <v>6642</v>
      </c>
    </row>
    <row r="3142" spans="1:4" ht="31.5">
      <c r="A3142" s="30">
        <v>88413</v>
      </c>
      <c r="B3142" s="31" t="s">
        <v>6643</v>
      </c>
      <c r="C3142" s="32" t="s">
        <v>365</v>
      </c>
      <c r="D3142" s="30" t="s">
        <v>69</v>
      </c>
    </row>
    <row r="3143" spans="1:4" ht="31.5">
      <c r="A3143" s="33">
        <v>88414</v>
      </c>
      <c r="B3143" s="34" t="s">
        <v>6644</v>
      </c>
      <c r="C3143" s="35" t="s">
        <v>365</v>
      </c>
      <c r="D3143" s="33" t="s">
        <v>4750</v>
      </c>
    </row>
    <row r="3144" spans="1:4">
      <c r="A3144" s="30">
        <v>88415</v>
      </c>
      <c r="B3144" s="31" t="s">
        <v>6645</v>
      </c>
      <c r="C3144" s="32" t="s">
        <v>365</v>
      </c>
      <c r="D3144" s="30" t="s">
        <v>6646</v>
      </c>
    </row>
    <row r="3145" spans="1:4" ht="31.5">
      <c r="A3145" s="33">
        <v>88416</v>
      </c>
      <c r="B3145" s="34" t="s">
        <v>6647</v>
      </c>
      <c r="C3145" s="35" t="s">
        <v>365</v>
      </c>
      <c r="D3145" s="33" t="s">
        <v>6648</v>
      </c>
    </row>
    <row r="3146" spans="1:4" ht="31.5">
      <c r="A3146" s="30">
        <v>88417</v>
      </c>
      <c r="B3146" s="31" t="s">
        <v>6649</v>
      </c>
      <c r="C3146" s="32" t="s">
        <v>365</v>
      </c>
      <c r="D3146" s="30" t="s">
        <v>6650</v>
      </c>
    </row>
    <row r="3147" spans="1:4" ht="31.5">
      <c r="A3147" s="33">
        <v>88420</v>
      </c>
      <c r="B3147" s="34" t="s">
        <v>6651</v>
      </c>
      <c r="C3147" s="35" t="s">
        <v>365</v>
      </c>
      <c r="D3147" s="33" t="s">
        <v>6652</v>
      </c>
    </row>
    <row r="3148" spans="1:4" ht="31.5">
      <c r="A3148" s="30">
        <v>88421</v>
      </c>
      <c r="B3148" s="31" t="s">
        <v>6653</v>
      </c>
      <c r="C3148" s="32" t="s">
        <v>365</v>
      </c>
      <c r="D3148" s="30" t="s">
        <v>6654</v>
      </c>
    </row>
    <row r="3149" spans="1:4" ht="31.5">
      <c r="A3149" s="33">
        <v>88423</v>
      </c>
      <c r="B3149" s="34" t="s">
        <v>6655</v>
      </c>
      <c r="C3149" s="35" t="s">
        <v>365</v>
      </c>
      <c r="D3149" s="33" t="s">
        <v>6656</v>
      </c>
    </row>
    <row r="3150" spans="1:4" ht="31.5">
      <c r="A3150" s="30">
        <v>88424</v>
      </c>
      <c r="B3150" s="31" t="s">
        <v>6657</v>
      </c>
      <c r="C3150" s="32" t="s">
        <v>365</v>
      </c>
      <c r="D3150" s="30" t="s">
        <v>6658</v>
      </c>
    </row>
    <row r="3151" spans="1:4" ht="31.5">
      <c r="A3151" s="33">
        <v>88426</v>
      </c>
      <c r="B3151" s="34" t="s">
        <v>6659</v>
      </c>
      <c r="C3151" s="35" t="s">
        <v>365</v>
      </c>
      <c r="D3151" s="33" t="s">
        <v>6660</v>
      </c>
    </row>
    <row r="3152" spans="1:4" ht="31.5">
      <c r="A3152" s="30">
        <v>88428</v>
      </c>
      <c r="B3152" s="31" t="s">
        <v>6661</v>
      </c>
      <c r="C3152" s="32" t="s">
        <v>365</v>
      </c>
      <c r="D3152" s="30" t="s">
        <v>6662</v>
      </c>
    </row>
    <row r="3153" spans="1:4" ht="31.5">
      <c r="A3153" s="33">
        <v>88429</v>
      </c>
      <c r="B3153" s="34" t="s">
        <v>6663</v>
      </c>
      <c r="C3153" s="35" t="s">
        <v>365</v>
      </c>
      <c r="D3153" s="33" t="s">
        <v>5061</v>
      </c>
    </row>
    <row r="3154" spans="1:4" ht="31.5">
      <c r="A3154" s="30">
        <v>88431</v>
      </c>
      <c r="B3154" s="31" t="s">
        <v>6664</v>
      </c>
      <c r="C3154" s="32" t="s">
        <v>365</v>
      </c>
      <c r="D3154" s="30" t="s">
        <v>6665</v>
      </c>
    </row>
    <row r="3155" spans="1:4" ht="31.5">
      <c r="A3155" s="33">
        <v>88432</v>
      </c>
      <c r="B3155" s="34" t="s">
        <v>6666</v>
      </c>
      <c r="C3155" s="35" t="s">
        <v>365</v>
      </c>
      <c r="D3155" s="33" t="s">
        <v>6667</v>
      </c>
    </row>
    <row r="3156" spans="1:4">
      <c r="A3156" s="30">
        <v>88482</v>
      </c>
      <c r="B3156" s="31" t="s">
        <v>6668</v>
      </c>
      <c r="C3156" s="32" t="s">
        <v>365</v>
      </c>
      <c r="D3156" s="30" t="s">
        <v>4720</v>
      </c>
    </row>
    <row r="3157" spans="1:4">
      <c r="A3157" s="33">
        <v>88483</v>
      </c>
      <c r="B3157" s="34" t="s">
        <v>6669</v>
      </c>
      <c r="C3157" s="35" t="s">
        <v>365</v>
      </c>
      <c r="D3157" s="33" t="s">
        <v>6640</v>
      </c>
    </row>
    <row r="3158" spans="1:4">
      <c r="A3158" s="30">
        <v>88484</v>
      </c>
      <c r="B3158" s="31" t="s">
        <v>6670</v>
      </c>
      <c r="C3158" s="32" t="s">
        <v>365</v>
      </c>
      <c r="D3158" s="30" t="s">
        <v>6671</v>
      </c>
    </row>
    <row r="3159" spans="1:4">
      <c r="A3159" s="33">
        <v>88485</v>
      </c>
      <c r="B3159" s="34" t="s">
        <v>6672</v>
      </c>
      <c r="C3159" s="35" t="s">
        <v>365</v>
      </c>
      <c r="D3159" s="33" t="s">
        <v>90</v>
      </c>
    </row>
    <row r="3160" spans="1:4">
      <c r="A3160" s="30">
        <v>88486</v>
      </c>
      <c r="B3160" s="31" t="s">
        <v>6673</v>
      </c>
      <c r="C3160" s="32" t="s">
        <v>365</v>
      </c>
      <c r="D3160" s="30" t="s">
        <v>6674</v>
      </c>
    </row>
    <row r="3161" spans="1:4">
      <c r="A3161" s="33">
        <v>88487</v>
      </c>
      <c r="B3161" s="34" t="s">
        <v>6675</v>
      </c>
      <c r="C3161" s="35" t="s">
        <v>365</v>
      </c>
      <c r="D3161" s="33" t="s">
        <v>6676</v>
      </c>
    </row>
    <row r="3162" spans="1:4">
      <c r="A3162" s="30">
        <v>88488</v>
      </c>
      <c r="B3162" s="31" t="s">
        <v>6677</v>
      </c>
      <c r="C3162" s="32" t="s">
        <v>365</v>
      </c>
      <c r="D3162" s="30" t="s">
        <v>6678</v>
      </c>
    </row>
    <row r="3163" spans="1:4">
      <c r="A3163" s="33">
        <v>88489</v>
      </c>
      <c r="B3163" s="34" t="s">
        <v>6679</v>
      </c>
      <c r="C3163" s="35" t="s">
        <v>365</v>
      </c>
      <c r="D3163" s="33" t="s">
        <v>6554</v>
      </c>
    </row>
    <row r="3164" spans="1:4">
      <c r="A3164" s="30">
        <v>88494</v>
      </c>
      <c r="B3164" s="31" t="s">
        <v>6680</v>
      </c>
      <c r="C3164" s="32" t="s">
        <v>365</v>
      </c>
      <c r="D3164" s="30" t="s">
        <v>6681</v>
      </c>
    </row>
    <row r="3165" spans="1:4">
      <c r="A3165" s="33">
        <v>88495</v>
      </c>
      <c r="B3165" s="34" t="s">
        <v>6682</v>
      </c>
      <c r="C3165" s="35" t="s">
        <v>365</v>
      </c>
      <c r="D3165" s="33" t="s">
        <v>5742</v>
      </c>
    </row>
    <row r="3166" spans="1:4">
      <c r="A3166" s="30">
        <v>88496</v>
      </c>
      <c r="B3166" s="31" t="s">
        <v>6683</v>
      </c>
      <c r="C3166" s="32" t="s">
        <v>365</v>
      </c>
      <c r="D3166" s="30" t="s">
        <v>6684</v>
      </c>
    </row>
    <row r="3167" spans="1:4">
      <c r="A3167" s="33">
        <v>88497</v>
      </c>
      <c r="B3167" s="34" t="s">
        <v>6685</v>
      </c>
      <c r="C3167" s="35" t="s">
        <v>365</v>
      </c>
      <c r="D3167" s="33" t="s">
        <v>4604</v>
      </c>
    </row>
    <row r="3168" spans="1:4">
      <c r="A3168" s="30">
        <v>79460</v>
      </c>
      <c r="B3168" s="31" t="s">
        <v>6686</v>
      </c>
      <c r="C3168" s="32" t="s">
        <v>365</v>
      </c>
      <c r="D3168" s="30" t="s">
        <v>6687</v>
      </c>
    </row>
    <row r="3169" spans="1:4">
      <c r="A3169" s="33">
        <v>79465</v>
      </c>
      <c r="B3169" s="34" t="s">
        <v>6688</v>
      </c>
      <c r="C3169" s="35" t="s">
        <v>365</v>
      </c>
      <c r="D3169" s="33" t="s">
        <v>6689</v>
      </c>
    </row>
    <row r="3170" spans="1:4">
      <c r="A3170" s="30" t="s">
        <v>6690</v>
      </c>
      <c r="B3170" s="31" t="s">
        <v>6691</v>
      </c>
      <c r="C3170" s="32" t="s">
        <v>365</v>
      </c>
      <c r="D3170" s="30" t="s">
        <v>6692</v>
      </c>
    </row>
    <row r="3171" spans="1:4">
      <c r="A3171" s="33">
        <v>84647</v>
      </c>
      <c r="B3171" s="34" t="s">
        <v>6693</v>
      </c>
      <c r="C3171" s="35" t="s">
        <v>365</v>
      </c>
      <c r="D3171" s="33" t="s">
        <v>1351</v>
      </c>
    </row>
    <row r="3172" spans="1:4">
      <c r="A3172" s="30">
        <v>84656</v>
      </c>
      <c r="B3172" s="31" t="s">
        <v>6694</v>
      </c>
      <c r="C3172" s="32" t="s">
        <v>365</v>
      </c>
      <c r="D3172" s="30" t="s">
        <v>6695</v>
      </c>
    </row>
    <row r="3173" spans="1:4">
      <c r="A3173" s="33">
        <v>84671</v>
      </c>
      <c r="B3173" s="34" t="s">
        <v>6696</v>
      </c>
      <c r="C3173" s="35" t="s">
        <v>365</v>
      </c>
      <c r="D3173" s="33" t="s">
        <v>5685</v>
      </c>
    </row>
    <row r="3174" spans="1:4">
      <c r="A3174" s="30">
        <v>84677</v>
      </c>
      <c r="B3174" s="31" t="s">
        <v>6697</v>
      </c>
      <c r="C3174" s="32" t="s">
        <v>365</v>
      </c>
      <c r="D3174" s="30" t="s">
        <v>6636</v>
      </c>
    </row>
    <row r="3175" spans="1:4">
      <c r="A3175" s="33">
        <v>84678</v>
      </c>
      <c r="B3175" s="34" t="s">
        <v>6698</v>
      </c>
      <c r="C3175" s="35" t="s">
        <v>365</v>
      </c>
      <c r="D3175" s="33" t="s">
        <v>6699</v>
      </c>
    </row>
    <row r="3176" spans="1:4">
      <c r="A3176" s="30">
        <v>6081</v>
      </c>
      <c r="B3176" s="31" t="s">
        <v>6700</v>
      </c>
      <c r="C3176" s="32" t="s">
        <v>365</v>
      </c>
      <c r="D3176" s="30" t="s">
        <v>6701</v>
      </c>
    </row>
    <row r="3177" spans="1:4">
      <c r="A3177" s="33">
        <v>6082</v>
      </c>
      <c r="B3177" s="34" t="s">
        <v>6702</v>
      </c>
      <c r="C3177" s="35" t="s">
        <v>365</v>
      </c>
      <c r="D3177" s="33" t="s">
        <v>6703</v>
      </c>
    </row>
    <row r="3178" spans="1:4">
      <c r="A3178" s="30">
        <v>40905</v>
      </c>
      <c r="B3178" s="31" t="s">
        <v>6704</v>
      </c>
      <c r="C3178" s="32" t="s">
        <v>365</v>
      </c>
      <c r="D3178" s="30" t="s">
        <v>6705</v>
      </c>
    </row>
    <row r="3179" spans="1:4">
      <c r="A3179" s="33" t="s">
        <v>6706</v>
      </c>
      <c r="B3179" s="34" t="s">
        <v>6707</v>
      </c>
      <c r="C3179" s="35" t="s">
        <v>365</v>
      </c>
      <c r="D3179" s="33" t="s">
        <v>6708</v>
      </c>
    </row>
    <row r="3180" spans="1:4">
      <c r="A3180" s="30" t="s">
        <v>6709</v>
      </c>
      <c r="B3180" s="31" t="s">
        <v>6710</v>
      </c>
      <c r="C3180" s="32" t="s">
        <v>365</v>
      </c>
      <c r="D3180" s="30" t="s">
        <v>6711</v>
      </c>
    </row>
    <row r="3181" spans="1:4">
      <c r="A3181" s="33" t="s">
        <v>6712</v>
      </c>
      <c r="B3181" s="34" t="s">
        <v>6713</v>
      </c>
      <c r="C3181" s="35" t="s">
        <v>365</v>
      </c>
      <c r="D3181" s="33" t="s">
        <v>6714</v>
      </c>
    </row>
    <row r="3182" spans="1:4">
      <c r="A3182" s="30" t="s">
        <v>6715</v>
      </c>
      <c r="B3182" s="31" t="s">
        <v>6716</v>
      </c>
      <c r="C3182" s="32" t="s">
        <v>365</v>
      </c>
      <c r="D3182" s="30" t="s">
        <v>6717</v>
      </c>
    </row>
    <row r="3183" spans="1:4">
      <c r="A3183" s="33">
        <v>79463</v>
      </c>
      <c r="B3183" s="34" t="s">
        <v>6718</v>
      </c>
      <c r="C3183" s="35" t="s">
        <v>365</v>
      </c>
      <c r="D3183" s="33" t="s">
        <v>6719</v>
      </c>
    </row>
    <row r="3184" spans="1:4">
      <c r="A3184" s="30">
        <v>79464</v>
      </c>
      <c r="B3184" s="31" t="s">
        <v>6720</v>
      </c>
      <c r="C3184" s="32" t="s">
        <v>365</v>
      </c>
      <c r="D3184" s="30" t="s">
        <v>3645</v>
      </c>
    </row>
    <row r="3185" spans="1:4">
      <c r="A3185" s="33">
        <v>79466</v>
      </c>
      <c r="B3185" s="34" t="s">
        <v>6721</v>
      </c>
      <c r="C3185" s="35" t="s">
        <v>365</v>
      </c>
      <c r="D3185" s="33" t="s">
        <v>6722</v>
      </c>
    </row>
    <row r="3186" spans="1:4">
      <c r="A3186" s="30" t="s">
        <v>6723</v>
      </c>
      <c r="B3186" s="31" t="s">
        <v>6724</v>
      </c>
      <c r="C3186" s="32" t="s">
        <v>365</v>
      </c>
      <c r="D3186" s="30" t="s">
        <v>6725</v>
      </c>
    </row>
    <row r="3187" spans="1:4">
      <c r="A3187" s="33">
        <v>84645</v>
      </c>
      <c r="B3187" s="34" t="s">
        <v>6726</v>
      </c>
      <c r="C3187" s="35" t="s">
        <v>365</v>
      </c>
      <c r="D3187" s="33" t="s">
        <v>3567</v>
      </c>
    </row>
    <row r="3188" spans="1:4">
      <c r="A3188" s="30">
        <v>84657</v>
      </c>
      <c r="B3188" s="31" t="s">
        <v>6727</v>
      </c>
      <c r="C3188" s="32" t="s">
        <v>365</v>
      </c>
      <c r="D3188" s="30" t="s">
        <v>6728</v>
      </c>
    </row>
    <row r="3189" spans="1:4">
      <c r="A3189" s="33">
        <v>84658</v>
      </c>
      <c r="B3189" s="34" t="s">
        <v>6729</v>
      </c>
      <c r="C3189" s="35" t="s">
        <v>365</v>
      </c>
      <c r="D3189" s="33" t="s">
        <v>6017</v>
      </c>
    </row>
    <row r="3190" spans="1:4">
      <c r="A3190" s="30">
        <v>84659</v>
      </c>
      <c r="B3190" s="31" t="s">
        <v>6730</v>
      </c>
      <c r="C3190" s="32" t="s">
        <v>365</v>
      </c>
      <c r="D3190" s="30" t="s">
        <v>6731</v>
      </c>
    </row>
    <row r="3191" spans="1:4">
      <c r="A3191" s="33">
        <v>84664</v>
      </c>
      <c r="B3191" s="34" t="s">
        <v>6732</v>
      </c>
      <c r="C3191" s="35" t="s">
        <v>365</v>
      </c>
      <c r="D3191" s="33" t="s">
        <v>6733</v>
      </c>
    </row>
    <row r="3192" spans="1:4">
      <c r="A3192" s="30">
        <v>84679</v>
      </c>
      <c r="B3192" s="31" t="s">
        <v>6734</v>
      </c>
      <c r="C3192" s="32" t="s">
        <v>365</v>
      </c>
      <c r="D3192" s="30" t="s">
        <v>6735</v>
      </c>
    </row>
    <row r="3193" spans="1:4">
      <c r="A3193" s="33">
        <v>6067</v>
      </c>
      <c r="B3193" s="34" t="s">
        <v>6736</v>
      </c>
      <c r="C3193" s="35" t="s">
        <v>365</v>
      </c>
      <c r="D3193" s="33" t="s">
        <v>6737</v>
      </c>
    </row>
    <row r="3194" spans="1:4">
      <c r="A3194" s="30">
        <v>73656</v>
      </c>
      <c r="B3194" s="31" t="s">
        <v>6738</v>
      </c>
      <c r="C3194" s="32" t="s">
        <v>365</v>
      </c>
      <c r="D3194" s="30" t="s">
        <v>6739</v>
      </c>
    </row>
    <row r="3195" spans="1:4">
      <c r="A3195" s="33" t="s">
        <v>6740</v>
      </c>
      <c r="B3195" s="34" t="s">
        <v>6741</v>
      </c>
      <c r="C3195" s="35" t="s">
        <v>365</v>
      </c>
      <c r="D3195" s="33" t="s">
        <v>956</v>
      </c>
    </row>
    <row r="3196" spans="1:4">
      <c r="A3196" s="30" t="s">
        <v>6742</v>
      </c>
      <c r="B3196" s="31" t="s">
        <v>6743</v>
      </c>
      <c r="C3196" s="32" t="s">
        <v>365</v>
      </c>
      <c r="D3196" s="30" t="s">
        <v>6744</v>
      </c>
    </row>
    <row r="3197" spans="1:4">
      <c r="A3197" s="33" t="s">
        <v>6745</v>
      </c>
      <c r="B3197" s="34" t="s">
        <v>6746</v>
      </c>
      <c r="C3197" s="35" t="s">
        <v>365</v>
      </c>
      <c r="D3197" s="33" t="s">
        <v>6747</v>
      </c>
    </row>
    <row r="3198" spans="1:4">
      <c r="A3198" s="30" t="s">
        <v>6748</v>
      </c>
      <c r="B3198" s="31" t="s">
        <v>6749</v>
      </c>
      <c r="C3198" s="32" t="s">
        <v>365</v>
      </c>
      <c r="D3198" s="30" t="s">
        <v>4396</v>
      </c>
    </row>
    <row r="3199" spans="1:4">
      <c r="A3199" s="33" t="s">
        <v>6750</v>
      </c>
      <c r="B3199" s="34" t="s">
        <v>6751</v>
      </c>
      <c r="C3199" s="35" t="s">
        <v>365</v>
      </c>
      <c r="D3199" s="33" t="s">
        <v>6752</v>
      </c>
    </row>
    <row r="3200" spans="1:4">
      <c r="A3200" s="30" t="s">
        <v>6753</v>
      </c>
      <c r="B3200" s="31" t="s">
        <v>6754</v>
      </c>
      <c r="C3200" s="32" t="s">
        <v>365</v>
      </c>
      <c r="D3200" s="30" t="s">
        <v>6755</v>
      </c>
    </row>
    <row r="3201" spans="1:4">
      <c r="A3201" s="33" t="s">
        <v>6756</v>
      </c>
      <c r="B3201" s="34" t="s">
        <v>6757</v>
      </c>
      <c r="C3201" s="35" t="s">
        <v>365</v>
      </c>
      <c r="D3201" s="33" t="s">
        <v>6758</v>
      </c>
    </row>
    <row r="3202" spans="1:4" ht="31.5">
      <c r="A3202" s="30" t="s">
        <v>6759</v>
      </c>
      <c r="B3202" s="31" t="s">
        <v>6760</v>
      </c>
      <c r="C3202" s="32" t="s">
        <v>365</v>
      </c>
      <c r="D3202" s="30" t="s">
        <v>6761</v>
      </c>
    </row>
    <row r="3203" spans="1:4">
      <c r="A3203" s="33" t="s">
        <v>6762</v>
      </c>
      <c r="B3203" s="34" t="s">
        <v>6763</v>
      </c>
      <c r="C3203" s="35" t="s">
        <v>365</v>
      </c>
      <c r="D3203" s="33" t="s">
        <v>6764</v>
      </c>
    </row>
    <row r="3204" spans="1:4" ht="31.5">
      <c r="A3204" s="30" t="s">
        <v>6765</v>
      </c>
      <c r="B3204" s="31" t="s">
        <v>6766</v>
      </c>
      <c r="C3204" s="32" t="s">
        <v>197</v>
      </c>
      <c r="D3204" s="30" t="s">
        <v>6725</v>
      </c>
    </row>
    <row r="3205" spans="1:4">
      <c r="A3205" s="33" t="s">
        <v>6767</v>
      </c>
      <c r="B3205" s="34" t="s">
        <v>6768</v>
      </c>
      <c r="C3205" s="35" t="s">
        <v>365</v>
      </c>
      <c r="D3205" s="33" t="s">
        <v>4083</v>
      </c>
    </row>
    <row r="3206" spans="1:4">
      <c r="A3206" s="30" t="s">
        <v>6769</v>
      </c>
      <c r="B3206" s="31" t="s">
        <v>6770</v>
      </c>
      <c r="C3206" s="32" t="s">
        <v>365</v>
      </c>
      <c r="D3206" s="30" t="s">
        <v>927</v>
      </c>
    </row>
    <row r="3207" spans="1:4">
      <c r="A3207" s="33">
        <v>84660</v>
      </c>
      <c r="B3207" s="34" t="s">
        <v>6771</v>
      </c>
      <c r="C3207" s="35" t="s">
        <v>365</v>
      </c>
      <c r="D3207" s="33" t="s">
        <v>3518</v>
      </c>
    </row>
    <row r="3208" spans="1:4">
      <c r="A3208" s="30">
        <v>84661</v>
      </c>
      <c r="B3208" s="31" t="s">
        <v>6772</v>
      </c>
      <c r="C3208" s="32" t="s">
        <v>365</v>
      </c>
      <c r="D3208" s="30" t="s">
        <v>6658</v>
      </c>
    </row>
    <row r="3209" spans="1:4">
      <c r="A3209" s="33">
        <v>84662</v>
      </c>
      <c r="B3209" s="34" t="s">
        <v>6773</v>
      </c>
      <c r="C3209" s="35" t="s">
        <v>365</v>
      </c>
      <c r="D3209" s="33" t="s">
        <v>6774</v>
      </c>
    </row>
    <row r="3210" spans="1:4">
      <c r="A3210" s="30">
        <v>73715</v>
      </c>
      <c r="B3210" s="31" t="s">
        <v>6775</v>
      </c>
      <c r="C3210" s="32" t="s">
        <v>365</v>
      </c>
      <c r="D3210" s="30" t="s">
        <v>6776</v>
      </c>
    </row>
    <row r="3211" spans="1:4">
      <c r="A3211" s="33">
        <v>41595</v>
      </c>
      <c r="B3211" s="34" t="s">
        <v>6777</v>
      </c>
      <c r="C3211" s="35" t="s">
        <v>6</v>
      </c>
      <c r="D3211" s="33" t="s">
        <v>6778</v>
      </c>
    </row>
    <row r="3212" spans="1:4">
      <c r="A3212" s="30" t="s">
        <v>6779</v>
      </c>
      <c r="B3212" s="31" t="s">
        <v>6780</v>
      </c>
      <c r="C3212" s="32" t="s">
        <v>365</v>
      </c>
      <c r="D3212" s="30" t="s">
        <v>832</v>
      </c>
    </row>
    <row r="3213" spans="1:4">
      <c r="A3213" s="33" t="s">
        <v>6781</v>
      </c>
      <c r="B3213" s="34" t="s">
        <v>6782</v>
      </c>
      <c r="C3213" s="35" t="s">
        <v>365</v>
      </c>
      <c r="D3213" s="33" t="s">
        <v>6783</v>
      </c>
    </row>
    <row r="3214" spans="1:4" ht="31.5">
      <c r="A3214" s="30">
        <v>79467</v>
      </c>
      <c r="B3214" s="31" t="s">
        <v>6784</v>
      </c>
      <c r="C3214" s="32" t="s">
        <v>6785</v>
      </c>
      <c r="D3214" s="30" t="s">
        <v>5750</v>
      </c>
    </row>
    <row r="3215" spans="1:4">
      <c r="A3215" s="33" t="s">
        <v>6786</v>
      </c>
      <c r="B3215" s="34" t="s">
        <v>6787</v>
      </c>
      <c r="C3215" s="35" t="s">
        <v>365</v>
      </c>
      <c r="D3215" s="33" t="s">
        <v>5186</v>
      </c>
    </row>
    <row r="3216" spans="1:4">
      <c r="A3216" s="30">
        <v>84663</v>
      </c>
      <c r="B3216" s="31" t="s">
        <v>6788</v>
      </c>
      <c r="C3216" s="32" t="s">
        <v>365</v>
      </c>
      <c r="D3216" s="30" t="s">
        <v>6789</v>
      </c>
    </row>
    <row r="3217" spans="1:4">
      <c r="A3217" s="33">
        <v>84665</v>
      </c>
      <c r="B3217" s="34" t="s">
        <v>6790</v>
      </c>
      <c r="C3217" s="35" t="s">
        <v>365</v>
      </c>
      <c r="D3217" s="33" t="s">
        <v>6791</v>
      </c>
    </row>
    <row r="3218" spans="1:4">
      <c r="A3218" s="30">
        <v>84666</v>
      </c>
      <c r="B3218" s="31" t="s">
        <v>6792</v>
      </c>
      <c r="C3218" s="32" t="s">
        <v>365</v>
      </c>
      <c r="D3218" s="30" t="s">
        <v>6793</v>
      </c>
    </row>
    <row r="3219" spans="1:4">
      <c r="A3219" s="33">
        <v>75889</v>
      </c>
      <c r="B3219" s="34" t="s">
        <v>6794</v>
      </c>
      <c r="C3219" s="35" t="s">
        <v>365</v>
      </c>
      <c r="D3219" s="33" t="s">
        <v>708</v>
      </c>
    </row>
    <row r="3220" spans="1:4">
      <c r="A3220" s="30">
        <v>73465</v>
      </c>
      <c r="B3220" s="31" t="s">
        <v>6795</v>
      </c>
      <c r="C3220" s="32" t="s">
        <v>365</v>
      </c>
      <c r="D3220" s="30" t="s">
        <v>6796</v>
      </c>
    </row>
    <row r="3221" spans="1:4">
      <c r="A3221" s="33">
        <v>73675</v>
      </c>
      <c r="B3221" s="34" t="s">
        <v>6797</v>
      </c>
      <c r="C3221" s="35" t="s">
        <v>365</v>
      </c>
      <c r="D3221" s="33" t="s">
        <v>6798</v>
      </c>
    </row>
    <row r="3222" spans="1:4" ht="31.5">
      <c r="A3222" s="30">
        <v>73676</v>
      </c>
      <c r="B3222" s="31" t="s">
        <v>6799</v>
      </c>
      <c r="C3222" s="32" t="s">
        <v>365</v>
      </c>
      <c r="D3222" s="30" t="s">
        <v>6800</v>
      </c>
    </row>
    <row r="3223" spans="1:4" ht="31.5">
      <c r="A3223" s="33" t="s">
        <v>6801</v>
      </c>
      <c r="B3223" s="34" t="s">
        <v>6802</v>
      </c>
      <c r="C3223" s="35" t="s">
        <v>365</v>
      </c>
      <c r="D3223" s="33" t="s">
        <v>6803</v>
      </c>
    </row>
    <row r="3224" spans="1:4" ht="31.5">
      <c r="A3224" s="30" t="s">
        <v>6804</v>
      </c>
      <c r="B3224" s="31" t="s">
        <v>6805</v>
      </c>
      <c r="C3224" s="32" t="s">
        <v>365</v>
      </c>
      <c r="D3224" s="30" t="s">
        <v>6806</v>
      </c>
    </row>
    <row r="3225" spans="1:4" ht="31.5">
      <c r="A3225" s="33" t="s">
        <v>6807</v>
      </c>
      <c r="B3225" s="34" t="s">
        <v>6808</v>
      </c>
      <c r="C3225" s="35" t="s">
        <v>365</v>
      </c>
      <c r="D3225" s="33" t="s">
        <v>6809</v>
      </c>
    </row>
    <row r="3226" spans="1:4" ht="31.5">
      <c r="A3226" s="30" t="s">
        <v>6810</v>
      </c>
      <c r="B3226" s="31" t="s">
        <v>6811</v>
      </c>
      <c r="C3226" s="32" t="s">
        <v>365</v>
      </c>
      <c r="D3226" s="30" t="s">
        <v>6812</v>
      </c>
    </row>
    <row r="3227" spans="1:4" ht="31.5">
      <c r="A3227" s="33" t="s">
        <v>6813</v>
      </c>
      <c r="B3227" s="34" t="s">
        <v>6814</v>
      </c>
      <c r="C3227" s="35" t="s">
        <v>365</v>
      </c>
      <c r="D3227" s="33" t="s">
        <v>6815</v>
      </c>
    </row>
    <row r="3228" spans="1:4" ht="31.5">
      <c r="A3228" s="30" t="s">
        <v>6816</v>
      </c>
      <c r="B3228" s="31" t="s">
        <v>6817</v>
      </c>
      <c r="C3228" s="32" t="s">
        <v>365</v>
      </c>
      <c r="D3228" s="30" t="s">
        <v>6818</v>
      </c>
    </row>
    <row r="3229" spans="1:4">
      <c r="A3229" s="33" t="s">
        <v>6819</v>
      </c>
      <c r="B3229" s="34" t="s">
        <v>6820</v>
      </c>
      <c r="C3229" s="35" t="s">
        <v>365</v>
      </c>
      <c r="D3229" s="33" t="s">
        <v>6821</v>
      </c>
    </row>
    <row r="3230" spans="1:4" ht="31.5">
      <c r="A3230" s="30" t="s">
        <v>6822</v>
      </c>
      <c r="B3230" s="31" t="s">
        <v>6823</v>
      </c>
      <c r="C3230" s="32" t="s">
        <v>365</v>
      </c>
      <c r="D3230" s="30" t="s">
        <v>6809</v>
      </c>
    </row>
    <row r="3231" spans="1:4" ht="31.5">
      <c r="A3231" s="33" t="s">
        <v>6824</v>
      </c>
      <c r="B3231" s="34" t="s">
        <v>6825</v>
      </c>
      <c r="C3231" s="35" t="s">
        <v>365</v>
      </c>
      <c r="D3231" s="33" t="s">
        <v>6826</v>
      </c>
    </row>
    <row r="3232" spans="1:4" ht="31.5">
      <c r="A3232" s="30" t="s">
        <v>6827</v>
      </c>
      <c r="B3232" s="31" t="s">
        <v>6828</v>
      </c>
      <c r="C3232" s="32" t="s">
        <v>365</v>
      </c>
      <c r="D3232" s="30" t="s">
        <v>6829</v>
      </c>
    </row>
    <row r="3233" spans="1:4" ht="31.5">
      <c r="A3233" s="33" t="s">
        <v>6830</v>
      </c>
      <c r="B3233" s="34" t="s">
        <v>6831</v>
      </c>
      <c r="C3233" s="35" t="s">
        <v>365</v>
      </c>
      <c r="D3233" s="33" t="s">
        <v>6832</v>
      </c>
    </row>
    <row r="3234" spans="1:4" ht="31.5">
      <c r="A3234" s="30" t="s">
        <v>6833</v>
      </c>
      <c r="B3234" s="31" t="s">
        <v>6834</v>
      </c>
      <c r="C3234" s="32" t="s">
        <v>365</v>
      </c>
      <c r="D3234" s="30" t="s">
        <v>1167</v>
      </c>
    </row>
    <row r="3235" spans="1:4" ht="31.5">
      <c r="A3235" s="33" t="s">
        <v>6835</v>
      </c>
      <c r="B3235" s="34" t="s">
        <v>6836</v>
      </c>
      <c r="C3235" s="35" t="s">
        <v>365</v>
      </c>
      <c r="D3235" s="33" t="s">
        <v>6837</v>
      </c>
    </row>
    <row r="3236" spans="1:4" ht="31.5">
      <c r="A3236" s="30" t="s">
        <v>6838</v>
      </c>
      <c r="B3236" s="31" t="s">
        <v>6839</v>
      </c>
      <c r="C3236" s="32" t="s">
        <v>365</v>
      </c>
      <c r="D3236" s="30" t="s">
        <v>6840</v>
      </c>
    </row>
    <row r="3237" spans="1:4" ht="31.5">
      <c r="A3237" s="33" t="s">
        <v>6841</v>
      </c>
      <c r="B3237" s="34" t="s">
        <v>6842</v>
      </c>
      <c r="C3237" s="35" t="s">
        <v>365</v>
      </c>
      <c r="D3237" s="33" t="s">
        <v>3347</v>
      </c>
    </row>
    <row r="3238" spans="1:4" ht="31.5">
      <c r="A3238" s="30" t="s">
        <v>6843</v>
      </c>
      <c r="B3238" s="31" t="s">
        <v>6844</v>
      </c>
      <c r="C3238" s="32" t="s">
        <v>365</v>
      </c>
      <c r="D3238" s="30" t="s">
        <v>6845</v>
      </c>
    </row>
    <row r="3239" spans="1:4" ht="31.5">
      <c r="A3239" s="33" t="s">
        <v>6846</v>
      </c>
      <c r="B3239" s="34" t="s">
        <v>6847</v>
      </c>
      <c r="C3239" s="35" t="s">
        <v>365</v>
      </c>
      <c r="D3239" s="33" t="s">
        <v>6848</v>
      </c>
    </row>
    <row r="3240" spans="1:4" ht="31.5">
      <c r="A3240" s="30" t="s">
        <v>6849</v>
      </c>
      <c r="B3240" s="31" t="s">
        <v>6850</v>
      </c>
      <c r="C3240" s="32" t="s">
        <v>365</v>
      </c>
      <c r="D3240" s="30" t="s">
        <v>6851</v>
      </c>
    </row>
    <row r="3241" spans="1:4" ht="31.5">
      <c r="A3241" s="33" t="s">
        <v>6852</v>
      </c>
      <c r="B3241" s="34" t="s">
        <v>6853</v>
      </c>
      <c r="C3241" s="35" t="s">
        <v>365</v>
      </c>
      <c r="D3241" s="33" t="s">
        <v>6854</v>
      </c>
    </row>
    <row r="3242" spans="1:4" ht="31.5">
      <c r="A3242" s="30">
        <v>84172</v>
      </c>
      <c r="B3242" s="31" t="s">
        <v>6855</v>
      </c>
      <c r="C3242" s="32" t="s">
        <v>365</v>
      </c>
      <c r="D3242" s="30" t="s">
        <v>6854</v>
      </c>
    </row>
    <row r="3243" spans="1:4" ht="31.5">
      <c r="A3243" s="33">
        <v>84173</v>
      </c>
      <c r="B3243" s="34" t="s">
        <v>6856</v>
      </c>
      <c r="C3243" s="35" t="s">
        <v>365</v>
      </c>
      <c r="D3243" s="33" t="s">
        <v>6857</v>
      </c>
    </row>
    <row r="3244" spans="1:4" ht="31.5">
      <c r="A3244" s="30">
        <v>84174</v>
      </c>
      <c r="B3244" s="31" t="s">
        <v>6858</v>
      </c>
      <c r="C3244" s="32" t="s">
        <v>365</v>
      </c>
      <c r="D3244" s="30" t="s">
        <v>6859</v>
      </c>
    </row>
    <row r="3245" spans="1:4" ht="31.5">
      <c r="A3245" s="33">
        <v>72191</v>
      </c>
      <c r="B3245" s="34" t="s">
        <v>6860</v>
      </c>
      <c r="C3245" s="35" t="s">
        <v>365</v>
      </c>
      <c r="D3245" s="33" t="s">
        <v>6861</v>
      </c>
    </row>
    <row r="3246" spans="1:4">
      <c r="A3246" s="30">
        <v>72192</v>
      </c>
      <c r="B3246" s="31" t="s">
        <v>6862</v>
      </c>
      <c r="C3246" s="32" t="s">
        <v>365</v>
      </c>
      <c r="D3246" s="30" t="s">
        <v>6863</v>
      </c>
    </row>
    <row r="3247" spans="1:4">
      <c r="A3247" s="33">
        <v>72193</v>
      </c>
      <c r="B3247" s="34" t="s">
        <v>6862</v>
      </c>
      <c r="C3247" s="35" t="s">
        <v>365</v>
      </c>
      <c r="D3247" s="33" t="s">
        <v>6864</v>
      </c>
    </row>
    <row r="3248" spans="1:4" ht="31.5">
      <c r="A3248" s="30">
        <v>73655</v>
      </c>
      <c r="B3248" s="31" t="s">
        <v>6865</v>
      </c>
      <c r="C3248" s="32" t="s">
        <v>365</v>
      </c>
      <c r="D3248" s="30" t="s">
        <v>6866</v>
      </c>
    </row>
    <row r="3249" spans="1:4">
      <c r="A3249" s="33" t="s">
        <v>6867</v>
      </c>
      <c r="B3249" s="34" t="s">
        <v>6868</v>
      </c>
      <c r="C3249" s="35" t="s">
        <v>365</v>
      </c>
      <c r="D3249" s="33" t="s">
        <v>6869</v>
      </c>
    </row>
    <row r="3250" spans="1:4">
      <c r="A3250" s="30">
        <v>84181</v>
      </c>
      <c r="B3250" s="31" t="s">
        <v>6870</v>
      </c>
      <c r="C3250" s="32" t="s">
        <v>365</v>
      </c>
      <c r="D3250" s="30" t="s">
        <v>6871</v>
      </c>
    </row>
    <row r="3251" spans="1:4">
      <c r="A3251" s="33">
        <v>84182</v>
      </c>
      <c r="B3251" s="34" t="s">
        <v>6872</v>
      </c>
      <c r="C3251" s="35" t="s">
        <v>365</v>
      </c>
      <c r="D3251" s="33" t="s">
        <v>6873</v>
      </c>
    </row>
    <row r="3252" spans="1:4" ht="31.5">
      <c r="A3252" s="30">
        <v>87246</v>
      </c>
      <c r="B3252" s="31" t="s">
        <v>6874</v>
      </c>
      <c r="C3252" s="32" t="s">
        <v>365</v>
      </c>
      <c r="D3252" s="30" t="s">
        <v>6875</v>
      </c>
    </row>
    <row r="3253" spans="1:4" ht="31.5">
      <c r="A3253" s="33">
        <v>87247</v>
      </c>
      <c r="B3253" s="34" t="s">
        <v>6876</v>
      </c>
      <c r="C3253" s="35" t="s">
        <v>365</v>
      </c>
      <c r="D3253" s="33" t="s">
        <v>6877</v>
      </c>
    </row>
    <row r="3254" spans="1:4" ht="31.5">
      <c r="A3254" s="30">
        <v>87248</v>
      </c>
      <c r="B3254" s="31" t="s">
        <v>6878</v>
      </c>
      <c r="C3254" s="32" t="s">
        <v>365</v>
      </c>
      <c r="D3254" s="30" t="s">
        <v>6879</v>
      </c>
    </row>
    <row r="3255" spans="1:4" ht="31.5">
      <c r="A3255" s="33">
        <v>87249</v>
      </c>
      <c r="B3255" s="34" t="s">
        <v>6880</v>
      </c>
      <c r="C3255" s="35" t="s">
        <v>365</v>
      </c>
      <c r="D3255" s="33" t="s">
        <v>6881</v>
      </c>
    </row>
    <row r="3256" spans="1:4" ht="31.5">
      <c r="A3256" s="30">
        <v>87250</v>
      </c>
      <c r="B3256" s="31" t="s">
        <v>6882</v>
      </c>
      <c r="C3256" s="32" t="s">
        <v>365</v>
      </c>
      <c r="D3256" s="30" t="s">
        <v>6883</v>
      </c>
    </row>
    <row r="3257" spans="1:4" ht="31.5">
      <c r="A3257" s="33">
        <v>87251</v>
      </c>
      <c r="B3257" s="34" t="s">
        <v>6884</v>
      </c>
      <c r="C3257" s="35" t="s">
        <v>365</v>
      </c>
      <c r="D3257" s="33" t="s">
        <v>6885</v>
      </c>
    </row>
    <row r="3258" spans="1:4" ht="31.5">
      <c r="A3258" s="30">
        <v>87255</v>
      </c>
      <c r="B3258" s="31" t="s">
        <v>6886</v>
      </c>
      <c r="C3258" s="32" t="s">
        <v>365</v>
      </c>
      <c r="D3258" s="30" t="s">
        <v>6887</v>
      </c>
    </row>
    <row r="3259" spans="1:4" ht="31.5">
      <c r="A3259" s="33">
        <v>87256</v>
      </c>
      <c r="B3259" s="34" t="s">
        <v>6888</v>
      </c>
      <c r="C3259" s="35" t="s">
        <v>365</v>
      </c>
      <c r="D3259" s="33" t="s">
        <v>6889</v>
      </c>
    </row>
    <row r="3260" spans="1:4" ht="31.5">
      <c r="A3260" s="30">
        <v>87257</v>
      </c>
      <c r="B3260" s="31" t="s">
        <v>6890</v>
      </c>
      <c r="C3260" s="32" t="s">
        <v>365</v>
      </c>
      <c r="D3260" s="30" t="s">
        <v>6891</v>
      </c>
    </row>
    <row r="3261" spans="1:4" ht="31.5">
      <c r="A3261" s="33">
        <v>87258</v>
      </c>
      <c r="B3261" s="34" t="s">
        <v>6892</v>
      </c>
      <c r="C3261" s="35" t="s">
        <v>365</v>
      </c>
      <c r="D3261" s="33" t="s">
        <v>6893</v>
      </c>
    </row>
    <row r="3262" spans="1:4" ht="31.5">
      <c r="A3262" s="30">
        <v>87259</v>
      </c>
      <c r="B3262" s="31" t="s">
        <v>6894</v>
      </c>
      <c r="C3262" s="32" t="s">
        <v>365</v>
      </c>
      <c r="D3262" s="30" t="s">
        <v>6895</v>
      </c>
    </row>
    <row r="3263" spans="1:4" ht="31.5">
      <c r="A3263" s="33">
        <v>87260</v>
      </c>
      <c r="B3263" s="34" t="s">
        <v>6896</v>
      </c>
      <c r="C3263" s="35" t="s">
        <v>365</v>
      </c>
      <c r="D3263" s="33" t="s">
        <v>6897</v>
      </c>
    </row>
    <row r="3264" spans="1:4" ht="31.5">
      <c r="A3264" s="30">
        <v>87261</v>
      </c>
      <c r="B3264" s="31" t="s">
        <v>6898</v>
      </c>
      <c r="C3264" s="32" t="s">
        <v>365</v>
      </c>
      <c r="D3264" s="30" t="s">
        <v>6899</v>
      </c>
    </row>
    <row r="3265" spans="1:4" ht="31.5">
      <c r="A3265" s="33">
        <v>87262</v>
      </c>
      <c r="B3265" s="34" t="s">
        <v>6900</v>
      </c>
      <c r="C3265" s="35" t="s">
        <v>365</v>
      </c>
      <c r="D3265" s="33" t="s">
        <v>6901</v>
      </c>
    </row>
    <row r="3266" spans="1:4" ht="31.5">
      <c r="A3266" s="30">
        <v>87263</v>
      </c>
      <c r="B3266" s="31" t="s">
        <v>6902</v>
      </c>
      <c r="C3266" s="32" t="s">
        <v>365</v>
      </c>
      <c r="D3266" s="30" t="s">
        <v>6903</v>
      </c>
    </row>
    <row r="3267" spans="1:4" ht="31.5">
      <c r="A3267" s="33">
        <v>89046</v>
      </c>
      <c r="B3267" s="34" t="s">
        <v>6904</v>
      </c>
      <c r="C3267" s="35" t="s">
        <v>365</v>
      </c>
      <c r="D3267" s="33" t="s">
        <v>6905</v>
      </c>
    </row>
    <row r="3268" spans="1:4" ht="31.5">
      <c r="A3268" s="30">
        <v>89171</v>
      </c>
      <c r="B3268" s="31" t="s">
        <v>6906</v>
      </c>
      <c r="C3268" s="32" t="s">
        <v>365</v>
      </c>
      <c r="D3268" s="30" t="s">
        <v>6907</v>
      </c>
    </row>
    <row r="3269" spans="1:4">
      <c r="A3269" s="33" t="s">
        <v>6908</v>
      </c>
      <c r="B3269" s="34" t="s">
        <v>6909</v>
      </c>
      <c r="C3269" s="35" t="s">
        <v>365</v>
      </c>
      <c r="D3269" s="33" t="s">
        <v>6910</v>
      </c>
    </row>
    <row r="3270" spans="1:4">
      <c r="A3270" s="30" t="s">
        <v>6911</v>
      </c>
      <c r="B3270" s="31" t="s">
        <v>6912</v>
      </c>
      <c r="C3270" s="32" t="s">
        <v>365</v>
      </c>
      <c r="D3270" s="30" t="s">
        <v>4356</v>
      </c>
    </row>
    <row r="3271" spans="1:4">
      <c r="A3271" s="33" t="s">
        <v>6913</v>
      </c>
      <c r="B3271" s="34" t="s">
        <v>6914</v>
      </c>
      <c r="C3271" s="35" t="s">
        <v>365</v>
      </c>
      <c r="D3271" s="33" t="s">
        <v>868</v>
      </c>
    </row>
    <row r="3272" spans="1:4">
      <c r="A3272" s="30" t="s">
        <v>6915</v>
      </c>
      <c r="B3272" s="31" t="s">
        <v>6916</v>
      </c>
      <c r="C3272" s="32" t="s">
        <v>365</v>
      </c>
      <c r="D3272" s="30" t="s">
        <v>6917</v>
      </c>
    </row>
    <row r="3273" spans="1:4" ht="31.5">
      <c r="A3273" s="33" t="s">
        <v>6918</v>
      </c>
      <c r="B3273" s="34" t="s">
        <v>6919</v>
      </c>
      <c r="C3273" s="35" t="s">
        <v>365</v>
      </c>
      <c r="D3273" s="33" t="s">
        <v>6263</v>
      </c>
    </row>
    <row r="3274" spans="1:4" ht="31.5">
      <c r="A3274" s="30" t="s">
        <v>6920</v>
      </c>
      <c r="B3274" s="31" t="s">
        <v>6921</v>
      </c>
      <c r="C3274" s="32" t="s">
        <v>365</v>
      </c>
      <c r="D3274" s="30" t="s">
        <v>6922</v>
      </c>
    </row>
    <row r="3275" spans="1:4" ht="31.5">
      <c r="A3275" s="33" t="s">
        <v>6923</v>
      </c>
      <c r="B3275" s="34" t="s">
        <v>6924</v>
      </c>
      <c r="C3275" s="35" t="s">
        <v>365</v>
      </c>
      <c r="D3275" s="33" t="s">
        <v>6925</v>
      </c>
    </row>
    <row r="3276" spans="1:4">
      <c r="A3276" s="30">
        <v>84183</v>
      </c>
      <c r="B3276" s="31" t="s">
        <v>6926</v>
      </c>
      <c r="C3276" s="32" t="s">
        <v>365</v>
      </c>
      <c r="D3276" s="30" t="s">
        <v>6927</v>
      </c>
    </row>
    <row r="3277" spans="1:4">
      <c r="A3277" s="33">
        <v>72185</v>
      </c>
      <c r="B3277" s="34" t="s">
        <v>6928</v>
      </c>
      <c r="C3277" s="35" t="s">
        <v>365</v>
      </c>
      <c r="D3277" s="33" t="s">
        <v>6929</v>
      </c>
    </row>
    <row r="3278" spans="1:4">
      <c r="A3278" s="30">
        <v>72186</v>
      </c>
      <c r="B3278" s="31" t="s">
        <v>6930</v>
      </c>
      <c r="C3278" s="32" t="s">
        <v>365</v>
      </c>
      <c r="D3278" s="30" t="s">
        <v>6931</v>
      </c>
    </row>
    <row r="3279" spans="1:4">
      <c r="A3279" s="33">
        <v>72187</v>
      </c>
      <c r="B3279" s="34" t="s">
        <v>6932</v>
      </c>
      <c r="C3279" s="35" t="s">
        <v>365</v>
      </c>
      <c r="D3279" s="33" t="s">
        <v>6933</v>
      </c>
    </row>
    <row r="3280" spans="1:4">
      <c r="A3280" s="30">
        <v>72188</v>
      </c>
      <c r="B3280" s="31" t="s">
        <v>6934</v>
      </c>
      <c r="C3280" s="32" t="s">
        <v>365</v>
      </c>
      <c r="D3280" s="30" t="s">
        <v>6935</v>
      </c>
    </row>
    <row r="3281" spans="1:4">
      <c r="A3281" s="33" t="s">
        <v>6936</v>
      </c>
      <c r="B3281" s="34" t="s">
        <v>6937</v>
      </c>
      <c r="C3281" s="35" t="s">
        <v>365</v>
      </c>
      <c r="D3281" s="33" t="s">
        <v>6938</v>
      </c>
    </row>
    <row r="3282" spans="1:4">
      <c r="A3282" s="30">
        <v>84186</v>
      </c>
      <c r="B3282" s="31" t="s">
        <v>6939</v>
      </c>
      <c r="C3282" s="32" t="s">
        <v>365</v>
      </c>
      <c r="D3282" s="30" t="s">
        <v>6940</v>
      </c>
    </row>
    <row r="3283" spans="1:4">
      <c r="A3283" s="33">
        <v>84187</v>
      </c>
      <c r="B3283" s="34" t="s">
        <v>6941</v>
      </c>
      <c r="C3283" s="35" t="s">
        <v>365</v>
      </c>
      <c r="D3283" s="33" t="s">
        <v>6942</v>
      </c>
    </row>
    <row r="3284" spans="1:4">
      <c r="A3284" s="30">
        <v>84188</v>
      </c>
      <c r="B3284" s="31" t="s">
        <v>6943</v>
      </c>
      <c r="C3284" s="32" t="s">
        <v>6</v>
      </c>
      <c r="D3284" s="30" t="s">
        <v>6944</v>
      </c>
    </row>
    <row r="3285" spans="1:4" ht="31.5">
      <c r="A3285" s="33">
        <v>72136</v>
      </c>
      <c r="B3285" s="34" t="s">
        <v>6945</v>
      </c>
      <c r="C3285" s="35" t="s">
        <v>365</v>
      </c>
      <c r="D3285" s="33" t="s">
        <v>6946</v>
      </c>
    </row>
    <row r="3286" spans="1:4" ht="31.5">
      <c r="A3286" s="30">
        <v>72137</v>
      </c>
      <c r="B3286" s="31" t="s">
        <v>6947</v>
      </c>
      <c r="C3286" s="32" t="s">
        <v>365</v>
      </c>
      <c r="D3286" s="30" t="s">
        <v>1828</v>
      </c>
    </row>
    <row r="3287" spans="1:4">
      <c r="A3287" s="33">
        <v>72815</v>
      </c>
      <c r="B3287" s="34" t="s">
        <v>6948</v>
      </c>
      <c r="C3287" s="35" t="s">
        <v>365</v>
      </c>
      <c r="D3287" s="33" t="s">
        <v>6949</v>
      </c>
    </row>
    <row r="3288" spans="1:4">
      <c r="A3288" s="30">
        <v>84191</v>
      </c>
      <c r="B3288" s="31" t="s">
        <v>6950</v>
      </c>
      <c r="C3288" s="32" t="s">
        <v>365</v>
      </c>
      <c r="D3288" s="30" t="s">
        <v>6951</v>
      </c>
    </row>
    <row r="3289" spans="1:4" ht="31.5">
      <c r="A3289" s="33">
        <v>72138</v>
      </c>
      <c r="B3289" s="34" t="s">
        <v>6952</v>
      </c>
      <c r="C3289" s="35" t="s">
        <v>365</v>
      </c>
      <c r="D3289" s="33" t="s">
        <v>6953</v>
      </c>
    </row>
    <row r="3290" spans="1:4">
      <c r="A3290" s="30">
        <v>84190</v>
      </c>
      <c r="B3290" s="31" t="s">
        <v>6954</v>
      </c>
      <c r="C3290" s="32" t="s">
        <v>365</v>
      </c>
      <c r="D3290" s="30" t="s">
        <v>6955</v>
      </c>
    </row>
    <row r="3291" spans="1:4">
      <c r="A3291" s="33">
        <v>84193</v>
      </c>
      <c r="B3291" s="34" t="s">
        <v>6956</v>
      </c>
      <c r="C3291" s="35" t="s">
        <v>365</v>
      </c>
      <c r="D3291" s="33" t="s">
        <v>5061</v>
      </c>
    </row>
    <row r="3292" spans="1:4">
      <c r="A3292" s="30">
        <v>84195</v>
      </c>
      <c r="B3292" s="31" t="s">
        <v>6957</v>
      </c>
      <c r="C3292" s="32" t="s">
        <v>365</v>
      </c>
      <c r="D3292" s="30" t="s">
        <v>6958</v>
      </c>
    </row>
    <row r="3293" spans="1:4">
      <c r="A3293" s="33">
        <v>84192</v>
      </c>
      <c r="B3293" s="34" t="s">
        <v>6959</v>
      </c>
      <c r="C3293" s="35" t="s">
        <v>6</v>
      </c>
      <c r="D3293" s="33" t="s">
        <v>6960</v>
      </c>
    </row>
    <row r="3294" spans="1:4">
      <c r="A3294" s="30" t="s">
        <v>6961</v>
      </c>
      <c r="B3294" s="31" t="s">
        <v>6962</v>
      </c>
      <c r="C3294" s="32" t="s">
        <v>6</v>
      </c>
      <c r="D3294" s="30" t="s">
        <v>6963</v>
      </c>
    </row>
    <row r="3295" spans="1:4">
      <c r="A3295" s="33" t="s">
        <v>6964</v>
      </c>
      <c r="B3295" s="34" t="s">
        <v>6965</v>
      </c>
      <c r="C3295" s="35" t="s">
        <v>6</v>
      </c>
      <c r="D3295" s="33" t="s">
        <v>6966</v>
      </c>
    </row>
    <row r="3296" spans="1:4">
      <c r="A3296" s="30">
        <v>84194</v>
      </c>
      <c r="B3296" s="31" t="s">
        <v>6967</v>
      </c>
      <c r="C3296" s="32" t="s">
        <v>6</v>
      </c>
      <c r="D3296" s="30" t="s">
        <v>6968</v>
      </c>
    </row>
    <row r="3297" spans="1:4">
      <c r="A3297" s="33" t="s">
        <v>6969</v>
      </c>
      <c r="B3297" s="34" t="s">
        <v>6970</v>
      </c>
      <c r="C3297" s="35" t="s">
        <v>6</v>
      </c>
      <c r="D3297" s="33" t="s">
        <v>6971</v>
      </c>
    </row>
    <row r="3298" spans="1:4" ht="31.5">
      <c r="A3298" s="30">
        <v>84161</v>
      </c>
      <c r="B3298" s="31" t="s">
        <v>6972</v>
      </c>
      <c r="C3298" s="32" t="s">
        <v>6</v>
      </c>
      <c r="D3298" s="30" t="s">
        <v>6973</v>
      </c>
    </row>
    <row r="3299" spans="1:4">
      <c r="A3299" s="33">
        <v>72194</v>
      </c>
      <c r="B3299" s="34" t="s">
        <v>6974</v>
      </c>
      <c r="C3299" s="35" t="s">
        <v>6</v>
      </c>
      <c r="D3299" s="33" t="s">
        <v>6975</v>
      </c>
    </row>
    <row r="3300" spans="1:4">
      <c r="A3300" s="30" t="s">
        <v>6976</v>
      </c>
      <c r="B3300" s="31" t="s">
        <v>6977</v>
      </c>
      <c r="C3300" s="32" t="s">
        <v>6</v>
      </c>
      <c r="D3300" s="30" t="s">
        <v>6978</v>
      </c>
    </row>
    <row r="3301" spans="1:4">
      <c r="A3301" s="33">
        <v>84162</v>
      </c>
      <c r="B3301" s="34" t="s">
        <v>6979</v>
      </c>
      <c r="C3301" s="35" t="s">
        <v>6</v>
      </c>
      <c r="D3301" s="33" t="s">
        <v>6980</v>
      </c>
    </row>
    <row r="3302" spans="1:4">
      <c r="A3302" s="30">
        <v>88648</v>
      </c>
      <c r="B3302" s="31" t="s">
        <v>6981</v>
      </c>
      <c r="C3302" s="32" t="s">
        <v>6</v>
      </c>
      <c r="D3302" s="30" t="s">
        <v>5099</v>
      </c>
    </row>
    <row r="3303" spans="1:4">
      <c r="A3303" s="33">
        <v>88649</v>
      </c>
      <c r="B3303" s="34" t="s">
        <v>6982</v>
      </c>
      <c r="C3303" s="35" t="s">
        <v>6</v>
      </c>
      <c r="D3303" s="33" t="s">
        <v>6983</v>
      </c>
    </row>
    <row r="3304" spans="1:4">
      <c r="A3304" s="30">
        <v>88650</v>
      </c>
      <c r="B3304" s="31" t="s">
        <v>6984</v>
      </c>
      <c r="C3304" s="32" t="s">
        <v>6</v>
      </c>
      <c r="D3304" s="30" t="s">
        <v>6985</v>
      </c>
    </row>
    <row r="3305" spans="1:4">
      <c r="A3305" s="33">
        <v>6123</v>
      </c>
      <c r="B3305" s="34" t="s">
        <v>6986</v>
      </c>
      <c r="C3305" s="35" t="s">
        <v>6</v>
      </c>
      <c r="D3305" s="33" t="s">
        <v>6987</v>
      </c>
    </row>
    <row r="3306" spans="1:4" ht="31.5">
      <c r="A3306" s="30">
        <v>40904</v>
      </c>
      <c r="B3306" s="31" t="s">
        <v>6988</v>
      </c>
      <c r="C3306" s="32" t="s">
        <v>6785</v>
      </c>
      <c r="D3306" s="30" t="s">
        <v>6744</v>
      </c>
    </row>
    <row r="3307" spans="1:4">
      <c r="A3307" s="33">
        <v>73630</v>
      </c>
      <c r="B3307" s="34" t="s">
        <v>6989</v>
      </c>
      <c r="C3307" s="35" t="s">
        <v>6</v>
      </c>
      <c r="D3307" s="33" t="s">
        <v>1846</v>
      </c>
    </row>
    <row r="3308" spans="1:4">
      <c r="A3308" s="30" t="s">
        <v>6990</v>
      </c>
      <c r="B3308" s="31" t="s">
        <v>6991</v>
      </c>
      <c r="C3308" s="32" t="s">
        <v>6</v>
      </c>
      <c r="D3308" s="30" t="s">
        <v>6992</v>
      </c>
    </row>
    <row r="3309" spans="1:4">
      <c r="A3309" s="33" t="s">
        <v>6993</v>
      </c>
      <c r="B3309" s="34" t="s">
        <v>6994</v>
      </c>
      <c r="C3309" s="35" t="s">
        <v>6</v>
      </c>
      <c r="D3309" s="33" t="s">
        <v>6995</v>
      </c>
    </row>
    <row r="3310" spans="1:4">
      <c r="A3310" s="30">
        <v>84165</v>
      </c>
      <c r="B3310" s="31" t="s">
        <v>6996</v>
      </c>
      <c r="C3310" s="32" t="s">
        <v>6</v>
      </c>
      <c r="D3310" s="30" t="s">
        <v>6997</v>
      </c>
    </row>
    <row r="3311" spans="1:4">
      <c r="A3311" s="33">
        <v>84167</v>
      </c>
      <c r="B3311" s="34" t="s">
        <v>6998</v>
      </c>
      <c r="C3311" s="35" t="s">
        <v>6</v>
      </c>
      <c r="D3311" s="33" t="s">
        <v>6999</v>
      </c>
    </row>
    <row r="3312" spans="1:4">
      <c r="A3312" s="30">
        <v>84168</v>
      </c>
      <c r="B3312" s="31" t="s">
        <v>7000</v>
      </c>
      <c r="C3312" s="32" t="s">
        <v>6</v>
      </c>
      <c r="D3312" s="30" t="s">
        <v>4477</v>
      </c>
    </row>
    <row r="3313" spans="1:4" ht="31.5">
      <c r="A3313" s="33">
        <v>68325</v>
      </c>
      <c r="B3313" s="34" t="s">
        <v>7001</v>
      </c>
      <c r="C3313" s="35" t="s">
        <v>365</v>
      </c>
      <c r="D3313" s="33" t="s">
        <v>3405</v>
      </c>
    </row>
    <row r="3314" spans="1:4">
      <c r="A3314" s="30">
        <v>68333</v>
      </c>
      <c r="B3314" s="31" t="s">
        <v>7002</v>
      </c>
      <c r="C3314" s="32" t="s">
        <v>365</v>
      </c>
      <c r="D3314" s="30" t="s">
        <v>7003</v>
      </c>
    </row>
    <row r="3315" spans="1:4">
      <c r="A3315" s="33">
        <v>72182</v>
      </c>
      <c r="B3315" s="34" t="s">
        <v>7004</v>
      </c>
      <c r="C3315" s="35" t="s">
        <v>365</v>
      </c>
      <c r="D3315" s="33" t="s">
        <v>7005</v>
      </c>
    </row>
    <row r="3316" spans="1:4">
      <c r="A3316" s="30">
        <v>72183</v>
      </c>
      <c r="B3316" s="31" t="s">
        <v>7006</v>
      </c>
      <c r="C3316" s="32" t="s">
        <v>365</v>
      </c>
      <c r="D3316" s="30" t="s">
        <v>5901</v>
      </c>
    </row>
    <row r="3317" spans="1:4">
      <c r="A3317" s="33">
        <v>72195</v>
      </c>
      <c r="B3317" s="34" t="s">
        <v>7007</v>
      </c>
      <c r="C3317" s="35" t="s">
        <v>365</v>
      </c>
      <c r="D3317" s="33" t="s">
        <v>7008</v>
      </c>
    </row>
    <row r="3318" spans="1:4" ht="31.5">
      <c r="A3318" s="30" t="s">
        <v>7009</v>
      </c>
      <c r="B3318" s="31" t="s">
        <v>7010</v>
      </c>
      <c r="C3318" s="32" t="s">
        <v>365</v>
      </c>
      <c r="D3318" s="30" t="s">
        <v>6156</v>
      </c>
    </row>
    <row r="3319" spans="1:4" ht="31.5">
      <c r="A3319" s="33" t="s">
        <v>7011</v>
      </c>
      <c r="B3319" s="34" t="s">
        <v>7012</v>
      </c>
      <c r="C3319" s="35" t="s">
        <v>365</v>
      </c>
      <c r="D3319" s="33" t="s">
        <v>7013</v>
      </c>
    </row>
    <row r="3320" spans="1:4">
      <c r="A3320" s="30" t="s">
        <v>7014</v>
      </c>
      <c r="B3320" s="31" t="s">
        <v>7015</v>
      </c>
      <c r="C3320" s="32" t="s">
        <v>365</v>
      </c>
      <c r="D3320" s="30" t="s">
        <v>6283</v>
      </c>
    </row>
    <row r="3321" spans="1:4">
      <c r="A3321" s="33">
        <v>84175</v>
      </c>
      <c r="B3321" s="34" t="s">
        <v>7016</v>
      </c>
      <c r="C3321" s="35" t="s">
        <v>6</v>
      </c>
      <c r="D3321" s="33" t="s">
        <v>5911</v>
      </c>
    </row>
    <row r="3322" spans="1:4" ht="31.5">
      <c r="A3322" s="30">
        <v>84176</v>
      </c>
      <c r="B3322" s="31" t="s">
        <v>7017</v>
      </c>
      <c r="C3322" s="32" t="s">
        <v>6</v>
      </c>
      <c r="D3322" s="30" t="s">
        <v>7018</v>
      </c>
    </row>
    <row r="3323" spans="1:4">
      <c r="A3323" s="33">
        <v>84177</v>
      </c>
      <c r="B3323" s="34" t="s">
        <v>7019</v>
      </c>
      <c r="C3323" s="35" t="s">
        <v>6</v>
      </c>
      <c r="D3323" s="33" t="s">
        <v>7020</v>
      </c>
    </row>
    <row r="3324" spans="1:4">
      <c r="A3324" s="30">
        <v>84184</v>
      </c>
      <c r="B3324" s="31" t="s">
        <v>7021</v>
      </c>
      <c r="C3324" s="32" t="s">
        <v>365</v>
      </c>
      <c r="D3324" s="30" t="s">
        <v>7022</v>
      </c>
    </row>
    <row r="3325" spans="1:4" ht="31.5">
      <c r="A3325" s="33">
        <v>84212</v>
      </c>
      <c r="B3325" s="34" t="s">
        <v>7023</v>
      </c>
      <c r="C3325" s="35" t="s">
        <v>365</v>
      </c>
      <c r="D3325" s="33" t="s">
        <v>7024</v>
      </c>
    </row>
    <row r="3326" spans="1:4">
      <c r="A3326" s="30">
        <v>84179</v>
      </c>
      <c r="B3326" s="31" t="s">
        <v>7025</v>
      </c>
      <c r="C3326" s="32" t="s">
        <v>365</v>
      </c>
      <c r="D3326" s="30" t="s">
        <v>7026</v>
      </c>
    </row>
    <row r="3327" spans="1:4" ht="31.5">
      <c r="A3327" s="33">
        <v>87071</v>
      </c>
      <c r="B3327" s="34" t="s">
        <v>7027</v>
      </c>
      <c r="C3327" s="35" t="s">
        <v>365</v>
      </c>
      <c r="D3327" s="33" t="s">
        <v>7028</v>
      </c>
    </row>
    <row r="3328" spans="1:4" ht="31.5">
      <c r="A3328" s="30">
        <v>87072</v>
      </c>
      <c r="B3328" s="31" t="s">
        <v>7029</v>
      </c>
      <c r="C3328" s="32" t="s">
        <v>365</v>
      </c>
      <c r="D3328" s="30" t="s">
        <v>3387</v>
      </c>
    </row>
    <row r="3329" spans="1:4" ht="31.5">
      <c r="A3329" s="33">
        <v>87073</v>
      </c>
      <c r="B3329" s="34" t="s">
        <v>7030</v>
      </c>
      <c r="C3329" s="35" t="s">
        <v>365</v>
      </c>
      <c r="D3329" s="33" t="s">
        <v>4451</v>
      </c>
    </row>
    <row r="3330" spans="1:4" ht="31.5">
      <c r="A3330" s="30">
        <v>87074</v>
      </c>
      <c r="B3330" s="31" t="s">
        <v>7031</v>
      </c>
      <c r="C3330" s="32" t="s">
        <v>365</v>
      </c>
      <c r="D3330" s="30" t="s">
        <v>7032</v>
      </c>
    </row>
    <row r="3331" spans="1:4" ht="31.5">
      <c r="A3331" s="33">
        <v>87075</v>
      </c>
      <c r="B3331" s="34" t="s">
        <v>7033</v>
      </c>
      <c r="C3331" s="35" t="s">
        <v>365</v>
      </c>
      <c r="D3331" s="33" t="s">
        <v>7034</v>
      </c>
    </row>
    <row r="3332" spans="1:4" ht="31.5">
      <c r="A3332" s="30">
        <v>87620</v>
      </c>
      <c r="B3332" s="31" t="s">
        <v>7035</v>
      </c>
      <c r="C3332" s="32" t="s">
        <v>365</v>
      </c>
      <c r="D3332" s="30" t="s">
        <v>7036</v>
      </c>
    </row>
    <row r="3333" spans="1:4" ht="31.5">
      <c r="A3333" s="33">
        <v>87621</v>
      </c>
      <c r="B3333" s="34" t="s">
        <v>7037</v>
      </c>
      <c r="C3333" s="35" t="s">
        <v>365</v>
      </c>
      <c r="D3333" s="33" t="s">
        <v>7038</v>
      </c>
    </row>
    <row r="3334" spans="1:4" ht="31.5">
      <c r="A3334" s="30">
        <v>87622</v>
      </c>
      <c r="B3334" s="31" t="s">
        <v>7039</v>
      </c>
      <c r="C3334" s="32" t="s">
        <v>365</v>
      </c>
      <c r="D3334" s="30" t="s">
        <v>7040</v>
      </c>
    </row>
    <row r="3335" spans="1:4" ht="31.5">
      <c r="A3335" s="33">
        <v>87623</v>
      </c>
      <c r="B3335" s="34" t="s">
        <v>7041</v>
      </c>
      <c r="C3335" s="35" t="s">
        <v>365</v>
      </c>
      <c r="D3335" s="33" t="s">
        <v>7042</v>
      </c>
    </row>
    <row r="3336" spans="1:4" ht="31.5">
      <c r="A3336" s="30">
        <v>87624</v>
      </c>
      <c r="B3336" s="31" t="s">
        <v>7043</v>
      </c>
      <c r="C3336" s="32" t="s">
        <v>365</v>
      </c>
      <c r="D3336" s="30" t="s">
        <v>7044</v>
      </c>
    </row>
    <row r="3337" spans="1:4" ht="31.5">
      <c r="A3337" s="33">
        <v>87625</v>
      </c>
      <c r="B3337" s="34" t="s">
        <v>7045</v>
      </c>
      <c r="C3337" s="35" t="s">
        <v>365</v>
      </c>
      <c r="D3337" s="33" t="s">
        <v>7046</v>
      </c>
    </row>
    <row r="3338" spans="1:4" ht="31.5">
      <c r="A3338" s="30">
        <v>87626</v>
      </c>
      <c r="B3338" s="31" t="s">
        <v>7047</v>
      </c>
      <c r="C3338" s="32" t="s">
        <v>365</v>
      </c>
      <c r="D3338" s="30" t="s">
        <v>7048</v>
      </c>
    </row>
    <row r="3339" spans="1:4" ht="31.5">
      <c r="A3339" s="33">
        <v>87627</v>
      </c>
      <c r="B3339" s="34" t="s">
        <v>7049</v>
      </c>
      <c r="C3339" s="35" t="s">
        <v>365</v>
      </c>
      <c r="D3339" s="33" t="s">
        <v>7050</v>
      </c>
    </row>
    <row r="3340" spans="1:4" ht="31.5">
      <c r="A3340" s="30">
        <v>87628</v>
      </c>
      <c r="B3340" s="31" t="s">
        <v>7051</v>
      </c>
      <c r="C3340" s="32" t="s">
        <v>365</v>
      </c>
      <c r="D3340" s="30" t="s">
        <v>7052</v>
      </c>
    </row>
    <row r="3341" spans="1:4" ht="31.5">
      <c r="A3341" s="33">
        <v>87629</v>
      </c>
      <c r="B3341" s="34" t="s">
        <v>7053</v>
      </c>
      <c r="C3341" s="35" t="s">
        <v>365</v>
      </c>
      <c r="D3341" s="33" t="s">
        <v>7054</v>
      </c>
    </row>
    <row r="3342" spans="1:4" ht="31.5">
      <c r="A3342" s="30">
        <v>87630</v>
      </c>
      <c r="B3342" s="31" t="s">
        <v>7055</v>
      </c>
      <c r="C3342" s="32" t="s">
        <v>365</v>
      </c>
      <c r="D3342" s="30" t="s">
        <v>7056</v>
      </c>
    </row>
    <row r="3343" spans="1:4" ht="31.5">
      <c r="A3343" s="33">
        <v>87631</v>
      </c>
      <c r="B3343" s="34" t="s">
        <v>7057</v>
      </c>
      <c r="C3343" s="35" t="s">
        <v>365</v>
      </c>
      <c r="D3343" s="33" t="s">
        <v>7058</v>
      </c>
    </row>
    <row r="3344" spans="1:4" ht="31.5">
      <c r="A3344" s="30">
        <v>87632</v>
      </c>
      <c r="B3344" s="31" t="s">
        <v>7059</v>
      </c>
      <c r="C3344" s="32" t="s">
        <v>365</v>
      </c>
      <c r="D3344" s="30" t="s">
        <v>7060</v>
      </c>
    </row>
    <row r="3345" spans="1:4" ht="31.5">
      <c r="A3345" s="33">
        <v>87633</v>
      </c>
      <c r="B3345" s="34" t="s">
        <v>7061</v>
      </c>
      <c r="C3345" s="35" t="s">
        <v>365</v>
      </c>
      <c r="D3345" s="33" t="s">
        <v>7062</v>
      </c>
    </row>
    <row r="3346" spans="1:4" ht="31.5">
      <c r="A3346" s="30">
        <v>87634</v>
      </c>
      <c r="B3346" s="31" t="s">
        <v>7063</v>
      </c>
      <c r="C3346" s="32" t="s">
        <v>365</v>
      </c>
      <c r="D3346" s="30" t="s">
        <v>7064</v>
      </c>
    </row>
    <row r="3347" spans="1:4" ht="31.5">
      <c r="A3347" s="33">
        <v>87635</v>
      </c>
      <c r="B3347" s="34" t="s">
        <v>7065</v>
      </c>
      <c r="C3347" s="35" t="s">
        <v>365</v>
      </c>
      <c r="D3347" s="33" t="s">
        <v>7066</v>
      </c>
    </row>
    <row r="3348" spans="1:4" ht="31.5">
      <c r="A3348" s="30">
        <v>87636</v>
      </c>
      <c r="B3348" s="31" t="s">
        <v>7067</v>
      </c>
      <c r="C3348" s="32" t="s">
        <v>365</v>
      </c>
      <c r="D3348" s="30" t="s">
        <v>7068</v>
      </c>
    </row>
    <row r="3349" spans="1:4" ht="31.5">
      <c r="A3349" s="33">
        <v>87637</v>
      </c>
      <c r="B3349" s="34" t="s">
        <v>7069</v>
      </c>
      <c r="C3349" s="35" t="s">
        <v>365</v>
      </c>
      <c r="D3349" s="33" t="s">
        <v>7070</v>
      </c>
    </row>
    <row r="3350" spans="1:4" ht="31.5">
      <c r="A3350" s="30">
        <v>87638</v>
      </c>
      <c r="B3350" s="31" t="s">
        <v>7071</v>
      </c>
      <c r="C3350" s="32" t="s">
        <v>365</v>
      </c>
      <c r="D3350" s="30" t="s">
        <v>7072</v>
      </c>
    </row>
    <row r="3351" spans="1:4" ht="31.5">
      <c r="A3351" s="33">
        <v>87639</v>
      </c>
      <c r="B3351" s="34" t="s">
        <v>7073</v>
      </c>
      <c r="C3351" s="35" t="s">
        <v>365</v>
      </c>
      <c r="D3351" s="33" t="s">
        <v>7074</v>
      </c>
    </row>
    <row r="3352" spans="1:4" ht="31.5">
      <c r="A3352" s="30">
        <v>87640</v>
      </c>
      <c r="B3352" s="31" t="s">
        <v>7075</v>
      </c>
      <c r="C3352" s="32" t="s">
        <v>365</v>
      </c>
      <c r="D3352" s="30" t="s">
        <v>7076</v>
      </c>
    </row>
    <row r="3353" spans="1:4" ht="31.5">
      <c r="A3353" s="33">
        <v>87641</v>
      </c>
      <c r="B3353" s="34" t="s">
        <v>7077</v>
      </c>
      <c r="C3353" s="35" t="s">
        <v>365</v>
      </c>
      <c r="D3353" s="33" t="s">
        <v>7078</v>
      </c>
    </row>
    <row r="3354" spans="1:4" ht="31.5">
      <c r="A3354" s="30">
        <v>87642</v>
      </c>
      <c r="B3354" s="31" t="s">
        <v>7079</v>
      </c>
      <c r="C3354" s="32" t="s">
        <v>365</v>
      </c>
      <c r="D3354" s="30" t="s">
        <v>7080</v>
      </c>
    </row>
    <row r="3355" spans="1:4" ht="31.5">
      <c r="A3355" s="33">
        <v>87643</v>
      </c>
      <c r="B3355" s="34" t="s">
        <v>7081</v>
      </c>
      <c r="C3355" s="35" t="s">
        <v>365</v>
      </c>
      <c r="D3355" s="33" t="s">
        <v>7082</v>
      </c>
    </row>
    <row r="3356" spans="1:4" ht="31.5">
      <c r="A3356" s="30">
        <v>87644</v>
      </c>
      <c r="B3356" s="31" t="s">
        <v>7083</v>
      </c>
      <c r="C3356" s="32" t="s">
        <v>365</v>
      </c>
      <c r="D3356" s="30" t="s">
        <v>7084</v>
      </c>
    </row>
    <row r="3357" spans="1:4" ht="31.5">
      <c r="A3357" s="33">
        <v>87645</v>
      </c>
      <c r="B3357" s="34" t="s">
        <v>7085</v>
      </c>
      <c r="C3357" s="35" t="s">
        <v>365</v>
      </c>
      <c r="D3357" s="33" t="s">
        <v>7086</v>
      </c>
    </row>
    <row r="3358" spans="1:4" ht="31.5">
      <c r="A3358" s="30">
        <v>87646</v>
      </c>
      <c r="B3358" s="31" t="s">
        <v>7087</v>
      </c>
      <c r="C3358" s="32" t="s">
        <v>365</v>
      </c>
      <c r="D3358" s="30" t="s">
        <v>7088</v>
      </c>
    </row>
    <row r="3359" spans="1:4" ht="31.5">
      <c r="A3359" s="33">
        <v>87647</v>
      </c>
      <c r="B3359" s="34" t="s">
        <v>7089</v>
      </c>
      <c r="C3359" s="35" t="s">
        <v>365</v>
      </c>
      <c r="D3359" s="33" t="s">
        <v>923</v>
      </c>
    </row>
    <row r="3360" spans="1:4" ht="31.5">
      <c r="A3360" s="30">
        <v>87648</v>
      </c>
      <c r="B3360" s="31" t="s">
        <v>7090</v>
      </c>
      <c r="C3360" s="32" t="s">
        <v>365</v>
      </c>
      <c r="D3360" s="30" t="s">
        <v>781</v>
      </c>
    </row>
    <row r="3361" spans="1:4" ht="31.5">
      <c r="A3361" s="33">
        <v>87649</v>
      </c>
      <c r="B3361" s="34" t="s">
        <v>7091</v>
      </c>
      <c r="C3361" s="35" t="s">
        <v>365</v>
      </c>
      <c r="D3361" s="33" t="s">
        <v>3296</v>
      </c>
    </row>
    <row r="3362" spans="1:4" ht="31.5">
      <c r="A3362" s="30">
        <v>87650</v>
      </c>
      <c r="B3362" s="31" t="s">
        <v>7092</v>
      </c>
      <c r="C3362" s="32" t="s">
        <v>365</v>
      </c>
      <c r="D3362" s="30" t="s">
        <v>7093</v>
      </c>
    </row>
    <row r="3363" spans="1:4" ht="31.5">
      <c r="A3363" s="33">
        <v>87651</v>
      </c>
      <c r="B3363" s="34" t="s">
        <v>7094</v>
      </c>
      <c r="C3363" s="35" t="s">
        <v>365</v>
      </c>
      <c r="D3363" s="33" t="s">
        <v>4581</v>
      </c>
    </row>
    <row r="3364" spans="1:4" ht="31.5">
      <c r="A3364" s="30">
        <v>87652</v>
      </c>
      <c r="B3364" s="31" t="s">
        <v>7095</v>
      </c>
      <c r="C3364" s="32" t="s">
        <v>365</v>
      </c>
      <c r="D3364" s="30" t="s">
        <v>3853</v>
      </c>
    </row>
    <row r="3365" spans="1:4" ht="31.5">
      <c r="A3365" s="33">
        <v>87653</v>
      </c>
      <c r="B3365" s="34" t="s">
        <v>7096</v>
      </c>
      <c r="C3365" s="35" t="s">
        <v>365</v>
      </c>
      <c r="D3365" s="33" t="s">
        <v>7097</v>
      </c>
    </row>
    <row r="3366" spans="1:4" ht="31.5">
      <c r="A3366" s="30">
        <v>87654</v>
      </c>
      <c r="B3366" s="31" t="s">
        <v>7098</v>
      </c>
      <c r="C3366" s="32" t="s">
        <v>365</v>
      </c>
      <c r="D3366" s="30" t="s">
        <v>7099</v>
      </c>
    </row>
    <row r="3367" spans="1:4" ht="31.5">
      <c r="A3367" s="33">
        <v>87655</v>
      </c>
      <c r="B3367" s="34" t="s">
        <v>7100</v>
      </c>
      <c r="C3367" s="35" t="s">
        <v>365</v>
      </c>
      <c r="D3367" s="33" t="s">
        <v>7101</v>
      </c>
    </row>
    <row r="3368" spans="1:4" ht="31.5">
      <c r="A3368" s="30">
        <v>87656</v>
      </c>
      <c r="B3368" s="31" t="s">
        <v>7102</v>
      </c>
      <c r="C3368" s="32" t="s">
        <v>365</v>
      </c>
      <c r="D3368" s="30" t="s">
        <v>3250</v>
      </c>
    </row>
    <row r="3369" spans="1:4" ht="31.5">
      <c r="A3369" s="33">
        <v>87657</v>
      </c>
      <c r="B3369" s="34" t="s">
        <v>7103</v>
      </c>
      <c r="C3369" s="35" t="s">
        <v>365</v>
      </c>
      <c r="D3369" s="33" t="s">
        <v>7104</v>
      </c>
    </row>
    <row r="3370" spans="1:4" ht="31.5">
      <c r="A3370" s="30">
        <v>87658</v>
      </c>
      <c r="B3370" s="31" t="s">
        <v>7105</v>
      </c>
      <c r="C3370" s="32" t="s">
        <v>365</v>
      </c>
      <c r="D3370" s="30" t="s">
        <v>7106</v>
      </c>
    </row>
    <row r="3371" spans="1:4" ht="31.5">
      <c r="A3371" s="33">
        <v>87659</v>
      </c>
      <c r="B3371" s="34" t="s">
        <v>7107</v>
      </c>
      <c r="C3371" s="35" t="s">
        <v>365</v>
      </c>
      <c r="D3371" s="33" t="s">
        <v>7108</v>
      </c>
    </row>
    <row r="3372" spans="1:4" ht="31.5">
      <c r="A3372" s="30">
        <v>87660</v>
      </c>
      <c r="B3372" s="31" t="s">
        <v>7109</v>
      </c>
      <c r="C3372" s="32" t="s">
        <v>365</v>
      </c>
      <c r="D3372" s="30" t="s">
        <v>5476</v>
      </c>
    </row>
    <row r="3373" spans="1:4" ht="31.5">
      <c r="A3373" s="33">
        <v>87661</v>
      </c>
      <c r="B3373" s="34" t="s">
        <v>7110</v>
      </c>
      <c r="C3373" s="35" t="s">
        <v>365</v>
      </c>
      <c r="D3373" s="33" t="s">
        <v>7111</v>
      </c>
    </row>
    <row r="3374" spans="1:4" ht="31.5">
      <c r="A3374" s="30">
        <v>87662</v>
      </c>
      <c r="B3374" s="31" t="s">
        <v>7112</v>
      </c>
      <c r="C3374" s="32" t="s">
        <v>365</v>
      </c>
      <c r="D3374" s="30" t="s">
        <v>7113</v>
      </c>
    </row>
    <row r="3375" spans="1:4" ht="31.5">
      <c r="A3375" s="33">
        <v>87663</v>
      </c>
      <c r="B3375" s="34" t="s">
        <v>7114</v>
      </c>
      <c r="C3375" s="35" t="s">
        <v>365</v>
      </c>
      <c r="D3375" s="33" t="s">
        <v>6174</v>
      </c>
    </row>
    <row r="3376" spans="1:4" ht="31.5">
      <c r="A3376" s="30">
        <v>87664</v>
      </c>
      <c r="B3376" s="31" t="s">
        <v>7115</v>
      </c>
      <c r="C3376" s="32" t="s">
        <v>365</v>
      </c>
      <c r="D3376" s="30" t="s">
        <v>7116</v>
      </c>
    </row>
    <row r="3377" spans="1:4" ht="31.5">
      <c r="A3377" s="33">
        <v>87665</v>
      </c>
      <c r="B3377" s="34" t="s">
        <v>7117</v>
      </c>
      <c r="C3377" s="35" t="s">
        <v>365</v>
      </c>
      <c r="D3377" s="33" t="s">
        <v>7118</v>
      </c>
    </row>
    <row r="3378" spans="1:4" ht="31.5">
      <c r="A3378" s="30">
        <v>87666</v>
      </c>
      <c r="B3378" s="31" t="s">
        <v>7119</v>
      </c>
      <c r="C3378" s="32" t="s">
        <v>365</v>
      </c>
      <c r="D3378" s="30" t="s">
        <v>4861</v>
      </c>
    </row>
    <row r="3379" spans="1:4" ht="31.5">
      <c r="A3379" s="33">
        <v>87667</v>
      </c>
      <c r="B3379" s="34" t="s">
        <v>7120</v>
      </c>
      <c r="C3379" s="35" t="s">
        <v>365</v>
      </c>
      <c r="D3379" s="33" t="s">
        <v>7121</v>
      </c>
    </row>
    <row r="3380" spans="1:4" ht="31.5">
      <c r="A3380" s="30">
        <v>87668</v>
      </c>
      <c r="B3380" s="31" t="s">
        <v>7122</v>
      </c>
      <c r="C3380" s="32" t="s">
        <v>365</v>
      </c>
      <c r="D3380" s="30" t="s">
        <v>7123</v>
      </c>
    </row>
    <row r="3381" spans="1:4" ht="31.5">
      <c r="A3381" s="33">
        <v>87669</v>
      </c>
      <c r="B3381" s="34" t="s">
        <v>7124</v>
      </c>
      <c r="C3381" s="35" t="s">
        <v>365</v>
      </c>
      <c r="D3381" s="33" t="s">
        <v>7125</v>
      </c>
    </row>
    <row r="3382" spans="1:4" ht="31.5">
      <c r="A3382" s="30">
        <v>87670</v>
      </c>
      <c r="B3382" s="31" t="s">
        <v>7126</v>
      </c>
      <c r="C3382" s="32" t="s">
        <v>365</v>
      </c>
      <c r="D3382" s="30" t="s">
        <v>7127</v>
      </c>
    </row>
    <row r="3383" spans="1:4" ht="31.5">
      <c r="A3383" s="33">
        <v>87671</v>
      </c>
      <c r="B3383" s="34" t="s">
        <v>7128</v>
      </c>
      <c r="C3383" s="35" t="s">
        <v>365</v>
      </c>
      <c r="D3383" s="33" t="s">
        <v>1786</v>
      </c>
    </row>
    <row r="3384" spans="1:4" ht="31.5">
      <c r="A3384" s="30">
        <v>87672</v>
      </c>
      <c r="B3384" s="31" t="s">
        <v>7129</v>
      </c>
      <c r="C3384" s="32" t="s">
        <v>365</v>
      </c>
      <c r="D3384" s="30" t="s">
        <v>7130</v>
      </c>
    </row>
    <row r="3385" spans="1:4" ht="31.5">
      <c r="A3385" s="33">
        <v>87673</v>
      </c>
      <c r="B3385" s="34" t="s">
        <v>7131</v>
      </c>
      <c r="C3385" s="35" t="s">
        <v>365</v>
      </c>
      <c r="D3385" s="33" t="s">
        <v>7132</v>
      </c>
    </row>
    <row r="3386" spans="1:4" ht="31.5">
      <c r="A3386" s="30">
        <v>87674</v>
      </c>
      <c r="B3386" s="31" t="s">
        <v>7133</v>
      </c>
      <c r="C3386" s="32" t="s">
        <v>365</v>
      </c>
      <c r="D3386" s="30" t="s">
        <v>7134</v>
      </c>
    </row>
    <row r="3387" spans="1:4" ht="31.5">
      <c r="A3387" s="33">
        <v>87675</v>
      </c>
      <c r="B3387" s="34" t="s">
        <v>7135</v>
      </c>
      <c r="C3387" s="35" t="s">
        <v>365</v>
      </c>
      <c r="D3387" s="33" t="s">
        <v>7136</v>
      </c>
    </row>
    <row r="3388" spans="1:4" ht="31.5">
      <c r="A3388" s="30">
        <v>87676</v>
      </c>
      <c r="B3388" s="31" t="s">
        <v>7137</v>
      </c>
      <c r="C3388" s="32" t="s">
        <v>365</v>
      </c>
      <c r="D3388" s="30" t="s">
        <v>2431</v>
      </c>
    </row>
    <row r="3389" spans="1:4" ht="31.5">
      <c r="A3389" s="33">
        <v>87677</v>
      </c>
      <c r="B3389" s="34" t="s">
        <v>7138</v>
      </c>
      <c r="C3389" s="35" t="s">
        <v>365</v>
      </c>
      <c r="D3389" s="33" t="s">
        <v>7139</v>
      </c>
    </row>
    <row r="3390" spans="1:4" ht="31.5">
      <c r="A3390" s="30">
        <v>87678</v>
      </c>
      <c r="B3390" s="31" t="s">
        <v>7140</v>
      </c>
      <c r="C3390" s="32" t="s">
        <v>365</v>
      </c>
      <c r="D3390" s="30" t="s">
        <v>7141</v>
      </c>
    </row>
    <row r="3391" spans="1:4" ht="31.5">
      <c r="A3391" s="33">
        <v>87679</v>
      </c>
      <c r="B3391" s="34" t="s">
        <v>7142</v>
      </c>
      <c r="C3391" s="35" t="s">
        <v>365</v>
      </c>
      <c r="D3391" s="33" t="s">
        <v>7143</v>
      </c>
    </row>
    <row r="3392" spans="1:4" ht="31.5">
      <c r="A3392" s="30">
        <v>87680</v>
      </c>
      <c r="B3392" s="31" t="s">
        <v>7135</v>
      </c>
      <c r="C3392" s="32" t="s">
        <v>365</v>
      </c>
      <c r="D3392" s="30" t="s">
        <v>7144</v>
      </c>
    </row>
    <row r="3393" spans="1:4" ht="31.5">
      <c r="A3393" s="33">
        <v>87681</v>
      </c>
      <c r="B3393" s="34" t="s">
        <v>7137</v>
      </c>
      <c r="C3393" s="35" t="s">
        <v>365</v>
      </c>
      <c r="D3393" s="33" t="s">
        <v>7145</v>
      </c>
    </row>
    <row r="3394" spans="1:4" ht="31.5">
      <c r="A3394" s="30">
        <v>87682</v>
      </c>
      <c r="B3394" s="31" t="s">
        <v>7138</v>
      </c>
      <c r="C3394" s="32" t="s">
        <v>365</v>
      </c>
      <c r="D3394" s="30" t="s">
        <v>7146</v>
      </c>
    </row>
    <row r="3395" spans="1:4" ht="31.5">
      <c r="A3395" s="33">
        <v>87683</v>
      </c>
      <c r="B3395" s="34" t="s">
        <v>7140</v>
      </c>
      <c r="C3395" s="35" t="s">
        <v>365</v>
      </c>
      <c r="D3395" s="33" t="s">
        <v>7147</v>
      </c>
    </row>
    <row r="3396" spans="1:4" ht="31.5">
      <c r="A3396" s="30">
        <v>87684</v>
      </c>
      <c r="B3396" s="31" t="s">
        <v>7142</v>
      </c>
      <c r="C3396" s="32" t="s">
        <v>365</v>
      </c>
      <c r="D3396" s="30" t="s">
        <v>7148</v>
      </c>
    </row>
    <row r="3397" spans="1:4" ht="31.5">
      <c r="A3397" s="33">
        <v>87685</v>
      </c>
      <c r="B3397" s="34" t="s">
        <v>7149</v>
      </c>
      <c r="C3397" s="35" t="s">
        <v>365</v>
      </c>
      <c r="D3397" s="33" t="s">
        <v>3469</v>
      </c>
    </row>
    <row r="3398" spans="1:4" ht="31.5">
      <c r="A3398" s="30">
        <v>87686</v>
      </c>
      <c r="B3398" s="31" t="s">
        <v>7150</v>
      </c>
      <c r="C3398" s="32" t="s">
        <v>365</v>
      </c>
      <c r="D3398" s="30" t="s">
        <v>7151</v>
      </c>
    </row>
    <row r="3399" spans="1:4" ht="31.5">
      <c r="A3399" s="33">
        <v>87687</v>
      </c>
      <c r="B3399" s="34" t="s">
        <v>7152</v>
      </c>
      <c r="C3399" s="35" t="s">
        <v>365</v>
      </c>
      <c r="D3399" s="33" t="s">
        <v>7153</v>
      </c>
    </row>
    <row r="3400" spans="1:4" ht="31.5">
      <c r="A3400" s="30">
        <v>87688</v>
      </c>
      <c r="B3400" s="31" t="s">
        <v>7154</v>
      </c>
      <c r="C3400" s="32" t="s">
        <v>365</v>
      </c>
      <c r="D3400" s="30" t="s">
        <v>7155</v>
      </c>
    </row>
    <row r="3401" spans="1:4" ht="31.5">
      <c r="A3401" s="33">
        <v>87689</v>
      </c>
      <c r="B3401" s="34" t="s">
        <v>7156</v>
      </c>
      <c r="C3401" s="35" t="s">
        <v>365</v>
      </c>
      <c r="D3401" s="33" t="s">
        <v>7157</v>
      </c>
    </row>
    <row r="3402" spans="1:4" ht="31.5">
      <c r="A3402" s="30">
        <v>87690</v>
      </c>
      <c r="B3402" s="31" t="s">
        <v>7149</v>
      </c>
      <c r="C3402" s="32" t="s">
        <v>365</v>
      </c>
      <c r="D3402" s="30" t="s">
        <v>7158</v>
      </c>
    </row>
    <row r="3403" spans="1:4" ht="31.5">
      <c r="A3403" s="33">
        <v>87691</v>
      </c>
      <c r="B3403" s="34" t="s">
        <v>7150</v>
      </c>
      <c r="C3403" s="35" t="s">
        <v>365</v>
      </c>
      <c r="D3403" s="33" t="s">
        <v>5066</v>
      </c>
    </row>
    <row r="3404" spans="1:4" ht="31.5">
      <c r="A3404" s="30">
        <v>87692</v>
      </c>
      <c r="B3404" s="31" t="s">
        <v>7152</v>
      </c>
      <c r="C3404" s="32" t="s">
        <v>365</v>
      </c>
      <c r="D3404" s="30" t="s">
        <v>7159</v>
      </c>
    </row>
    <row r="3405" spans="1:4" ht="31.5">
      <c r="A3405" s="33">
        <v>87693</v>
      </c>
      <c r="B3405" s="34" t="s">
        <v>7154</v>
      </c>
      <c r="C3405" s="35" t="s">
        <v>365</v>
      </c>
      <c r="D3405" s="33" t="s">
        <v>7160</v>
      </c>
    </row>
    <row r="3406" spans="1:4" ht="31.5">
      <c r="A3406" s="30">
        <v>87694</v>
      </c>
      <c r="B3406" s="31" t="s">
        <v>7156</v>
      </c>
      <c r="C3406" s="32" t="s">
        <v>365</v>
      </c>
      <c r="D3406" s="30" t="s">
        <v>7161</v>
      </c>
    </row>
    <row r="3407" spans="1:4" ht="31.5">
      <c r="A3407" s="33">
        <v>87695</v>
      </c>
      <c r="B3407" s="34" t="s">
        <v>7162</v>
      </c>
      <c r="C3407" s="35" t="s">
        <v>365</v>
      </c>
      <c r="D3407" s="33" t="s">
        <v>7163</v>
      </c>
    </row>
    <row r="3408" spans="1:4" ht="31.5">
      <c r="A3408" s="30">
        <v>87696</v>
      </c>
      <c r="B3408" s="31" t="s">
        <v>7164</v>
      </c>
      <c r="C3408" s="32" t="s">
        <v>365</v>
      </c>
      <c r="D3408" s="30" t="s">
        <v>7165</v>
      </c>
    </row>
    <row r="3409" spans="1:4" ht="31.5">
      <c r="A3409" s="33">
        <v>87697</v>
      </c>
      <c r="B3409" s="34" t="s">
        <v>7166</v>
      </c>
      <c r="C3409" s="35" t="s">
        <v>365</v>
      </c>
      <c r="D3409" s="33" t="s">
        <v>2442</v>
      </c>
    </row>
    <row r="3410" spans="1:4" ht="31.5">
      <c r="A3410" s="30">
        <v>87698</v>
      </c>
      <c r="B3410" s="31" t="s">
        <v>7167</v>
      </c>
      <c r="C3410" s="32" t="s">
        <v>365</v>
      </c>
      <c r="D3410" s="30" t="s">
        <v>7168</v>
      </c>
    </row>
    <row r="3411" spans="1:4" ht="31.5">
      <c r="A3411" s="33">
        <v>87699</v>
      </c>
      <c r="B3411" s="34" t="s">
        <v>7169</v>
      </c>
      <c r="C3411" s="35" t="s">
        <v>365</v>
      </c>
      <c r="D3411" s="33" t="s">
        <v>7170</v>
      </c>
    </row>
    <row r="3412" spans="1:4" ht="31.5">
      <c r="A3412" s="30">
        <v>87700</v>
      </c>
      <c r="B3412" s="31" t="s">
        <v>7162</v>
      </c>
      <c r="C3412" s="32" t="s">
        <v>365</v>
      </c>
      <c r="D3412" s="30" t="s">
        <v>7171</v>
      </c>
    </row>
    <row r="3413" spans="1:4" ht="31.5">
      <c r="A3413" s="33">
        <v>87701</v>
      </c>
      <c r="B3413" s="34" t="s">
        <v>7164</v>
      </c>
      <c r="C3413" s="35" t="s">
        <v>365</v>
      </c>
      <c r="D3413" s="33" t="s">
        <v>7172</v>
      </c>
    </row>
    <row r="3414" spans="1:4" ht="31.5">
      <c r="A3414" s="30">
        <v>87702</v>
      </c>
      <c r="B3414" s="31" t="s">
        <v>7166</v>
      </c>
      <c r="C3414" s="32" t="s">
        <v>365</v>
      </c>
      <c r="D3414" s="30" t="s">
        <v>7173</v>
      </c>
    </row>
    <row r="3415" spans="1:4" ht="31.5">
      <c r="A3415" s="33">
        <v>87703</v>
      </c>
      <c r="B3415" s="34" t="s">
        <v>7167</v>
      </c>
      <c r="C3415" s="35" t="s">
        <v>365</v>
      </c>
      <c r="D3415" s="33" t="s">
        <v>7174</v>
      </c>
    </row>
    <row r="3416" spans="1:4" ht="31.5">
      <c r="A3416" s="30">
        <v>87704</v>
      </c>
      <c r="B3416" s="31" t="s">
        <v>7169</v>
      </c>
      <c r="C3416" s="32" t="s">
        <v>365</v>
      </c>
      <c r="D3416" s="30" t="s">
        <v>2395</v>
      </c>
    </row>
    <row r="3417" spans="1:4" ht="31.5">
      <c r="A3417" s="33">
        <v>87705</v>
      </c>
      <c r="B3417" s="34" t="s">
        <v>7175</v>
      </c>
      <c r="C3417" s="35" t="s">
        <v>365</v>
      </c>
      <c r="D3417" s="33" t="s">
        <v>7144</v>
      </c>
    </row>
    <row r="3418" spans="1:4" ht="31.5">
      <c r="A3418" s="30">
        <v>87706</v>
      </c>
      <c r="B3418" s="31" t="s">
        <v>7176</v>
      </c>
      <c r="C3418" s="32" t="s">
        <v>365</v>
      </c>
      <c r="D3418" s="30" t="s">
        <v>7145</v>
      </c>
    </row>
    <row r="3419" spans="1:4" ht="31.5">
      <c r="A3419" s="33">
        <v>87707</v>
      </c>
      <c r="B3419" s="34" t="s">
        <v>7177</v>
      </c>
      <c r="C3419" s="35" t="s">
        <v>365</v>
      </c>
      <c r="D3419" s="33" t="s">
        <v>7146</v>
      </c>
    </row>
    <row r="3420" spans="1:4" ht="31.5">
      <c r="A3420" s="30">
        <v>87708</v>
      </c>
      <c r="B3420" s="31" t="s">
        <v>7178</v>
      </c>
      <c r="C3420" s="32" t="s">
        <v>365</v>
      </c>
      <c r="D3420" s="30" t="s">
        <v>6417</v>
      </c>
    </row>
    <row r="3421" spans="1:4" ht="31.5">
      <c r="A3421" s="33">
        <v>87709</v>
      </c>
      <c r="B3421" s="34" t="s">
        <v>7179</v>
      </c>
      <c r="C3421" s="35" t="s">
        <v>365</v>
      </c>
      <c r="D3421" s="33" t="s">
        <v>7180</v>
      </c>
    </row>
    <row r="3422" spans="1:4" ht="31.5">
      <c r="A3422" s="30">
        <v>87710</v>
      </c>
      <c r="B3422" s="31" t="s">
        <v>7175</v>
      </c>
      <c r="C3422" s="32" t="s">
        <v>365</v>
      </c>
      <c r="D3422" s="30" t="s">
        <v>7181</v>
      </c>
    </row>
    <row r="3423" spans="1:4" ht="31.5">
      <c r="A3423" s="33">
        <v>87711</v>
      </c>
      <c r="B3423" s="34" t="s">
        <v>7176</v>
      </c>
      <c r="C3423" s="35" t="s">
        <v>365</v>
      </c>
      <c r="D3423" s="33" t="s">
        <v>7182</v>
      </c>
    </row>
    <row r="3424" spans="1:4" ht="31.5">
      <c r="A3424" s="30">
        <v>87712</v>
      </c>
      <c r="B3424" s="31" t="s">
        <v>7177</v>
      </c>
      <c r="C3424" s="32" t="s">
        <v>365</v>
      </c>
      <c r="D3424" s="30" t="s">
        <v>3038</v>
      </c>
    </row>
    <row r="3425" spans="1:4" ht="31.5">
      <c r="A3425" s="33">
        <v>87713</v>
      </c>
      <c r="B3425" s="34" t="s">
        <v>7178</v>
      </c>
      <c r="C3425" s="35" t="s">
        <v>365</v>
      </c>
      <c r="D3425" s="33" t="s">
        <v>7183</v>
      </c>
    </row>
    <row r="3426" spans="1:4" ht="31.5">
      <c r="A3426" s="30">
        <v>87714</v>
      </c>
      <c r="B3426" s="31" t="s">
        <v>7179</v>
      </c>
      <c r="C3426" s="32" t="s">
        <v>365</v>
      </c>
      <c r="D3426" s="30" t="s">
        <v>7184</v>
      </c>
    </row>
    <row r="3427" spans="1:4" ht="31.5">
      <c r="A3427" s="33">
        <v>87715</v>
      </c>
      <c r="B3427" s="34" t="s">
        <v>7185</v>
      </c>
      <c r="C3427" s="35" t="s">
        <v>365</v>
      </c>
      <c r="D3427" s="33" t="s">
        <v>7186</v>
      </c>
    </row>
    <row r="3428" spans="1:4" ht="31.5">
      <c r="A3428" s="30">
        <v>87716</v>
      </c>
      <c r="B3428" s="31" t="s">
        <v>7187</v>
      </c>
      <c r="C3428" s="32" t="s">
        <v>365</v>
      </c>
      <c r="D3428" s="30" t="s">
        <v>7188</v>
      </c>
    </row>
    <row r="3429" spans="1:4" ht="31.5">
      <c r="A3429" s="33">
        <v>87717</v>
      </c>
      <c r="B3429" s="34" t="s">
        <v>7189</v>
      </c>
      <c r="C3429" s="35" t="s">
        <v>365</v>
      </c>
      <c r="D3429" s="33" t="s">
        <v>7190</v>
      </c>
    </row>
    <row r="3430" spans="1:4" ht="31.5">
      <c r="A3430" s="30">
        <v>87718</v>
      </c>
      <c r="B3430" s="31" t="s">
        <v>7191</v>
      </c>
      <c r="C3430" s="32" t="s">
        <v>365</v>
      </c>
      <c r="D3430" s="30" t="s">
        <v>7192</v>
      </c>
    </row>
    <row r="3431" spans="1:4" ht="31.5">
      <c r="A3431" s="33">
        <v>87719</v>
      </c>
      <c r="B3431" s="34" t="s">
        <v>7193</v>
      </c>
      <c r="C3431" s="35" t="s">
        <v>365</v>
      </c>
      <c r="D3431" s="33" t="s">
        <v>7194</v>
      </c>
    </row>
    <row r="3432" spans="1:4" ht="31.5">
      <c r="A3432" s="30">
        <v>87720</v>
      </c>
      <c r="B3432" s="31" t="s">
        <v>7185</v>
      </c>
      <c r="C3432" s="32" t="s">
        <v>365</v>
      </c>
      <c r="D3432" s="30" t="s">
        <v>7195</v>
      </c>
    </row>
    <row r="3433" spans="1:4" ht="31.5">
      <c r="A3433" s="33">
        <v>87721</v>
      </c>
      <c r="B3433" s="34" t="s">
        <v>7187</v>
      </c>
      <c r="C3433" s="35" t="s">
        <v>365</v>
      </c>
      <c r="D3433" s="33" t="s">
        <v>7196</v>
      </c>
    </row>
    <row r="3434" spans="1:4" ht="31.5">
      <c r="A3434" s="30">
        <v>87722</v>
      </c>
      <c r="B3434" s="31" t="s">
        <v>7189</v>
      </c>
      <c r="C3434" s="32" t="s">
        <v>365</v>
      </c>
      <c r="D3434" s="30" t="s">
        <v>7197</v>
      </c>
    </row>
    <row r="3435" spans="1:4" ht="31.5">
      <c r="A3435" s="33">
        <v>87723</v>
      </c>
      <c r="B3435" s="34" t="s">
        <v>7191</v>
      </c>
      <c r="C3435" s="35" t="s">
        <v>365</v>
      </c>
      <c r="D3435" s="33" t="s">
        <v>7198</v>
      </c>
    </row>
    <row r="3436" spans="1:4" ht="31.5">
      <c r="A3436" s="30">
        <v>87724</v>
      </c>
      <c r="B3436" s="31" t="s">
        <v>7193</v>
      </c>
      <c r="C3436" s="32" t="s">
        <v>365</v>
      </c>
      <c r="D3436" s="30" t="s">
        <v>7199</v>
      </c>
    </row>
    <row r="3437" spans="1:4" ht="31.5">
      <c r="A3437" s="33">
        <v>87725</v>
      </c>
      <c r="B3437" s="34" t="s">
        <v>7200</v>
      </c>
      <c r="C3437" s="35" t="s">
        <v>365</v>
      </c>
      <c r="D3437" s="33" t="s">
        <v>7201</v>
      </c>
    </row>
    <row r="3438" spans="1:4" ht="31.5">
      <c r="A3438" s="30">
        <v>87726</v>
      </c>
      <c r="B3438" s="31" t="s">
        <v>7202</v>
      </c>
      <c r="C3438" s="32" t="s">
        <v>365</v>
      </c>
      <c r="D3438" s="30" t="s">
        <v>7068</v>
      </c>
    </row>
    <row r="3439" spans="1:4" ht="31.5">
      <c r="A3439" s="33">
        <v>87727</v>
      </c>
      <c r="B3439" s="34" t="s">
        <v>7203</v>
      </c>
      <c r="C3439" s="35" t="s">
        <v>365</v>
      </c>
      <c r="D3439" s="33" t="s">
        <v>3113</v>
      </c>
    </row>
    <row r="3440" spans="1:4" ht="31.5">
      <c r="A3440" s="30">
        <v>87728</v>
      </c>
      <c r="B3440" s="31" t="s">
        <v>7204</v>
      </c>
      <c r="C3440" s="32" t="s">
        <v>365</v>
      </c>
      <c r="D3440" s="30" t="s">
        <v>7205</v>
      </c>
    </row>
    <row r="3441" spans="1:4" ht="31.5">
      <c r="A3441" s="33">
        <v>87729</v>
      </c>
      <c r="B3441" s="34" t="s">
        <v>7206</v>
      </c>
      <c r="C3441" s="35" t="s">
        <v>365</v>
      </c>
      <c r="D3441" s="33" t="s">
        <v>7207</v>
      </c>
    </row>
    <row r="3442" spans="1:4" ht="31.5">
      <c r="A3442" s="30">
        <v>87730</v>
      </c>
      <c r="B3442" s="31" t="s">
        <v>7200</v>
      </c>
      <c r="C3442" s="32" t="s">
        <v>365</v>
      </c>
      <c r="D3442" s="30" t="s">
        <v>7208</v>
      </c>
    </row>
    <row r="3443" spans="1:4" ht="31.5">
      <c r="A3443" s="33">
        <v>87731</v>
      </c>
      <c r="B3443" s="34" t="s">
        <v>7202</v>
      </c>
      <c r="C3443" s="35" t="s">
        <v>365</v>
      </c>
      <c r="D3443" s="33" t="s">
        <v>7209</v>
      </c>
    </row>
    <row r="3444" spans="1:4" ht="31.5">
      <c r="A3444" s="30">
        <v>87733</v>
      </c>
      <c r="B3444" s="31" t="s">
        <v>7204</v>
      </c>
      <c r="C3444" s="32" t="s">
        <v>365</v>
      </c>
      <c r="D3444" s="30" t="s">
        <v>1006</v>
      </c>
    </row>
    <row r="3445" spans="1:4" ht="31.5">
      <c r="A3445" s="33">
        <v>87734</v>
      </c>
      <c r="B3445" s="34" t="s">
        <v>7206</v>
      </c>
      <c r="C3445" s="35" t="s">
        <v>365</v>
      </c>
      <c r="D3445" s="33" t="s">
        <v>7210</v>
      </c>
    </row>
    <row r="3446" spans="1:4" ht="31.5">
      <c r="A3446" s="30">
        <v>87735</v>
      </c>
      <c r="B3446" s="31" t="s">
        <v>7211</v>
      </c>
      <c r="C3446" s="32" t="s">
        <v>365</v>
      </c>
      <c r="D3446" s="30" t="s">
        <v>7212</v>
      </c>
    </row>
    <row r="3447" spans="1:4" ht="31.5">
      <c r="A3447" s="33">
        <v>87736</v>
      </c>
      <c r="B3447" s="34" t="s">
        <v>7213</v>
      </c>
      <c r="C3447" s="35" t="s">
        <v>365</v>
      </c>
      <c r="D3447" s="33" t="s">
        <v>7214</v>
      </c>
    </row>
    <row r="3448" spans="1:4" ht="31.5">
      <c r="A3448" s="30">
        <v>87737</v>
      </c>
      <c r="B3448" s="31" t="s">
        <v>7215</v>
      </c>
      <c r="C3448" s="32" t="s">
        <v>365</v>
      </c>
      <c r="D3448" s="30" t="s">
        <v>7050</v>
      </c>
    </row>
    <row r="3449" spans="1:4" ht="31.5">
      <c r="A3449" s="33">
        <v>87738</v>
      </c>
      <c r="B3449" s="34" t="s">
        <v>7216</v>
      </c>
      <c r="C3449" s="35" t="s">
        <v>365</v>
      </c>
      <c r="D3449" s="33" t="s">
        <v>7217</v>
      </c>
    </row>
    <row r="3450" spans="1:4" ht="31.5">
      <c r="A3450" s="30">
        <v>87739</v>
      </c>
      <c r="B3450" s="31" t="s">
        <v>7218</v>
      </c>
      <c r="C3450" s="32" t="s">
        <v>365</v>
      </c>
      <c r="D3450" s="30" t="s">
        <v>7219</v>
      </c>
    </row>
    <row r="3451" spans="1:4" ht="31.5">
      <c r="A3451" s="33">
        <v>87740</v>
      </c>
      <c r="B3451" s="34" t="s">
        <v>7220</v>
      </c>
      <c r="C3451" s="35" t="s">
        <v>365</v>
      </c>
      <c r="D3451" s="33" t="s">
        <v>7221</v>
      </c>
    </row>
    <row r="3452" spans="1:4" ht="31.5">
      <c r="A3452" s="30">
        <v>87741</v>
      </c>
      <c r="B3452" s="31" t="s">
        <v>7222</v>
      </c>
      <c r="C3452" s="32" t="s">
        <v>365</v>
      </c>
      <c r="D3452" s="30" t="s">
        <v>7223</v>
      </c>
    </row>
    <row r="3453" spans="1:4" ht="31.5">
      <c r="A3453" s="33">
        <v>87742</v>
      </c>
      <c r="B3453" s="34" t="s">
        <v>7224</v>
      </c>
      <c r="C3453" s="35" t="s">
        <v>365</v>
      </c>
      <c r="D3453" s="33" t="s">
        <v>7225</v>
      </c>
    </row>
    <row r="3454" spans="1:4" ht="31.5">
      <c r="A3454" s="30">
        <v>87743</v>
      </c>
      <c r="B3454" s="31" t="s">
        <v>7226</v>
      </c>
      <c r="C3454" s="32" t="s">
        <v>365</v>
      </c>
      <c r="D3454" s="30" t="s">
        <v>7227</v>
      </c>
    </row>
    <row r="3455" spans="1:4" ht="31.5">
      <c r="A3455" s="33">
        <v>87744</v>
      </c>
      <c r="B3455" s="34" t="s">
        <v>7228</v>
      </c>
      <c r="C3455" s="35" t="s">
        <v>365</v>
      </c>
      <c r="D3455" s="33" t="s">
        <v>2722</v>
      </c>
    </row>
    <row r="3456" spans="1:4" ht="31.5">
      <c r="A3456" s="30">
        <v>87745</v>
      </c>
      <c r="B3456" s="31" t="s">
        <v>7229</v>
      </c>
      <c r="C3456" s="32" t="s">
        <v>365</v>
      </c>
      <c r="D3456" s="30" t="s">
        <v>7230</v>
      </c>
    </row>
    <row r="3457" spans="1:4" ht="31.5">
      <c r="A3457" s="33">
        <v>87746</v>
      </c>
      <c r="B3457" s="34" t="s">
        <v>7231</v>
      </c>
      <c r="C3457" s="35" t="s">
        <v>365</v>
      </c>
      <c r="D3457" s="33" t="s">
        <v>7232</v>
      </c>
    </row>
    <row r="3458" spans="1:4" ht="31.5">
      <c r="A3458" s="30">
        <v>87747</v>
      </c>
      <c r="B3458" s="31" t="s">
        <v>7233</v>
      </c>
      <c r="C3458" s="32" t="s">
        <v>365</v>
      </c>
      <c r="D3458" s="30" t="s">
        <v>7234</v>
      </c>
    </row>
    <row r="3459" spans="1:4" ht="31.5">
      <c r="A3459" s="33">
        <v>87748</v>
      </c>
      <c r="B3459" s="34" t="s">
        <v>7235</v>
      </c>
      <c r="C3459" s="35" t="s">
        <v>365</v>
      </c>
      <c r="D3459" s="33" t="s">
        <v>7236</v>
      </c>
    </row>
    <row r="3460" spans="1:4" ht="31.5">
      <c r="A3460" s="30">
        <v>87749</v>
      </c>
      <c r="B3460" s="31" t="s">
        <v>7237</v>
      </c>
      <c r="C3460" s="32" t="s">
        <v>365</v>
      </c>
      <c r="D3460" s="30" t="s">
        <v>2872</v>
      </c>
    </row>
    <row r="3461" spans="1:4" ht="31.5">
      <c r="A3461" s="33">
        <v>87750</v>
      </c>
      <c r="B3461" s="34" t="s">
        <v>7238</v>
      </c>
      <c r="C3461" s="35" t="s">
        <v>365</v>
      </c>
      <c r="D3461" s="33" t="s">
        <v>7239</v>
      </c>
    </row>
    <row r="3462" spans="1:4" ht="31.5">
      <c r="A3462" s="30">
        <v>87751</v>
      </c>
      <c r="B3462" s="31" t="s">
        <v>7240</v>
      </c>
      <c r="C3462" s="32" t="s">
        <v>365</v>
      </c>
      <c r="D3462" s="30" t="s">
        <v>7241</v>
      </c>
    </row>
    <row r="3463" spans="1:4" ht="31.5">
      <c r="A3463" s="33">
        <v>87752</v>
      </c>
      <c r="B3463" s="34" t="s">
        <v>7242</v>
      </c>
      <c r="C3463" s="35" t="s">
        <v>365</v>
      </c>
      <c r="D3463" s="33" t="s">
        <v>7243</v>
      </c>
    </row>
    <row r="3464" spans="1:4" ht="31.5">
      <c r="A3464" s="30">
        <v>87753</v>
      </c>
      <c r="B3464" s="31" t="s">
        <v>7244</v>
      </c>
      <c r="C3464" s="32" t="s">
        <v>365</v>
      </c>
      <c r="D3464" s="30" t="s">
        <v>7245</v>
      </c>
    </row>
    <row r="3465" spans="1:4" ht="31.5">
      <c r="A3465" s="33">
        <v>87754</v>
      </c>
      <c r="B3465" s="34" t="s">
        <v>7246</v>
      </c>
      <c r="C3465" s="35" t="s">
        <v>365</v>
      </c>
      <c r="D3465" s="33" t="s">
        <v>7247</v>
      </c>
    </row>
    <row r="3466" spans="1:4" ht="31.5">
      <c r="A3466" s="30">
        <v>87755</v>
      </c>
      <c r="B3466" s="31" t="s">
        <v>7248</v>
      </c>
      <c r="C3466" s="32" t="s">
        <v>365</v>
      </c>
      <c r="D3466" s="30" t="s">
        <v>7078</v>
      </c>
    </row>
    <row r="3467" spans="1:4" ht="31.5">
      <c r="A3467" s="33">
        <v>87756</v>
      </c>
      <c r="B3467" s="34" t="s">
        <v>7249</v>
      </c>
      <c r="C3467" s="35" t="s">
        <v>365</v>
      </c>
      <c r="D3467" s="33" t="s">
        <v>7250</v>
      </c>
    </row>
    <row r="3468" spans="1:4" ht="31.5">
      <c r="A3468" s="30">
        <v>87757</v>
      </c>
      <c r="B3468" s="31" t="s">
        <v>7251</v>
      </c>
      <c r="C3468" s="32" t="s">
        <v>365</v>
      </c>
      <c r="D3468" s="30" t="s">
        <v>7252</v>
      </c>
    </row>
    <row r="3469" spans="1:4" ht="31.5">
      <c r="A3469" s="33">
        <v>87758</v>
      </c>
      <c r="B3469" s="34" t="s">
        <v>7253</v>
      </c>
      <c r="C3469" s="35" t="s">
        <v>365</v>
      </c>
      <c r="D3469" s="33" t="s">
        <v>7254</v>
      </c>
    </row>
    <row r="3470" spans="1:4" ht="31.5">
      <c r="A3470" s="30">
        <v>87759</v>
      </c>
      <c r="B3470" s="31" t="s">
        <v>7255</v>
      </c>
      <c r="C3470" s="32" t="s">
        <v>365</v>
      </c>
      <c r="D3470" s="30" t="s">
        <v>7256</v>
      </c>
    </row>
    <row r="3471" spans="1:4" ht="31.5">
      <c r="A3471" s="33">
        <v>87760</v>
      </c>
      <c r="B3471" s="34" t="s">
        <v>7257</v>
      </c>
      <c r="C3471" s="35" t="s">
        <v>365</v>
      </c>
      <c r="D3471" s="33" t="s">
        <v>7068</v>
      </c>
    </row>
    <row r="3472" spans="1:4" ht="31.5">
      <c r="A3472" s="30">
        <v>87761</v>
      </c>
      <c r="B3472" s="31" t="s">
        <v>7258</v>
      </c>
      <c r="C3472" s="32" t="s">
        <v>365</v>
      </c>
      <c r="D3472" s="30" t="s">
        <v>7259</v>
      </c>
    </row>
    <row r="3473" spans="1:4" ht="31.5">
      <c r="A3473" s="33">
        <v>87762</v>
      </c>
      <c r="B3473" s="34" t="s">
        <v>7260</v>
      </c>
      <c r="C3473" s="35" t="s">
        <v>365</v>
      </c>
      <c r="D3473" s="33" t="s">
        <v>7261</v>
      </c>
    </row>
    <row r="3474" spans="1:4" ht="31.5">
      <c r="A3474" s="30">
        <v>87763</v>
      </c>
      <c r="B3474" s="31" t="s">
        <v>7262</v>
      </c>
      <c r="C3474" s="32" t="s">
        <v>365</v>
      </c>
      <c r="D3474" s="30" t="s">
        <v>7263</v>
      </c>
    </row>
    <row r="3475" spans="1:4" ht="31.5">
      <c r="A3475" s="33">
        <v>87764</v>
      </c>
      <c r="B3475" s="34" t="s">
        <v>7264</v>
      </c>
      <c r="C3475" s="35" t="s">
        <v>365</v>
      </c>
      <c r="D3475" s="33" t="s">
        <v>4340</v>
      </c>
    </row>
    <row r="3476" spans="1:4" ht="31.5">
      <c r="A3476" s="30">
        <v>87765</v>
      </c>
      <c r="B3476" s="31" t="s">
        <v>7265</v>
      </c>
      <c r="C3476" s="32" t="s">
        <v>365</v>
      </c>
      <c r="D3476" s="30" t="s">
        <v>7266</v>
      </c>
    </row>
    <row r="3477" spans="1:4" ht="31.5">
      <c r="A3477" s="33">
        <v>87766</v>
      </c>
      <c r="B3477" s="34" t="s">
        <v>7267</v>
      </c>
      <c r="C3477" s="35" t="s">
        <v>365</v>
      </c>
      <c r="D3477" s="33" t="s">
        <v>7268</v>
      </c>
    </row>
    <row r="3478" spans="1:4" ht="31.5">
      <c r="A3478" s="30">
        <v>87767</v>
      </c>
      <c r="B3478" s="31" t="s">
        <v>7269</v>
      </c>
      <c r="C3478" s="32" t="s">
        <v>365</v>
      </c>
      <c r="D3478" s="30" t="s">
        <v>4003</v>
      </c>
    </row>
    <row r="3479" spans="1:4" ht="31.5">
      <c r="A3479" s="33">
        <v>87768</v>
      </c>
      <c r="B3479" s="34" t="s">
        <v>7270</v>
      </c>
      <c r="C3479" s="35" t="s">
        <v>365</v>
      </c>
      <c r="D3479" s="33" t="s">
        <v>7271</v>
      </c>
    </row>
    <row r="3480" spans="1:4" ht="31.5">
      <c r="A3480" s="30">
        <v>87769</v>
      </c>
      <c r="B3480" s="31" t="s">
        <v>7272</v>
      </c>
      <c r="C3480" s="32" t="s">
        <v>365</v>
      </c>
      <c r="D3480" s="30" t="s">
        <v>7273</v>
      </c>
    </row>
    <row r="3481" spans="1:4" ht="31.5">
      <c r="A3481" s="33">
        <v>87770</v>
      </c>
      <c r="B3481" s="34" t="s">
        <v>7274</v>
      </c>
      <c r="C3481" s="35" t="s">
        <v>365</v>
      </c>
      <c r="D3481" s="33" t="s">
        <v>7275</v>
      </c>
    </row>
    <row r="3482" spans="1:4" ht="31.5">
      <c r="A3482" s="30">
        <v>87771</v>
      </c>
      <c r="B3482" s="31" t="s">
        <v>7276</v>
      </c>
      <c r="C3482" s="32" t="s">
        <v>365</v>
      </c>
      <c r="D3482" s="30" t="s">
        <v>7277</v>
      </c>
    </row>
    <row r="3483" spans="1:4" ht="31.5">
      <c r="A3483" s="33">
        <v>87772</v>
      </c>
      <c r="B3483" s="34" t="s">
        <v>7278</v>
      </c>
      <c r="C3483" s="35" t="s">
        <v>365</v>
      </c>
      <c r="D3483" s="33" t="s">
        <v>7279</v>
      </c>
    </row>
    <row r="3484" spans="1:4" ht="31.5">
      <c r="A3484" s="30">
        <v>87773</v>
      </c>
      <c r="B3484" s="31" t="s">
        <v>7280</v>
      </c>
      <c r="C3484" s="32" t="s">
        <v>365</v>
      </c>
      <c r="D3484" s="30" t="s">
        <v>7281</v>
      </c>
    </row>
    <row r="3485" spans="1:4" ht="31.5">
      <c r="A3485" s="33">
        <v>87774</v>
      </c>
      <c r="B3485" s="34" t="s">
        <v>7282</v>
      </c>
      <c r="C3485" s="35" t="s">
        <v>365</v>
      </c>
      <c r="D3485" s="33" t="s">
        <v>7283</v>
      </c>
    </row>
    <row r="3486" spans="1:4" ht="31.5">
      <c r="A3486" s="30">
        <v>88469</v>
      </c>
      <c r="B3486" s="31" t="s">
        <v>7203</v>
      </c>
      <c r="C3486" s="32" t="s">
        <v>365</v>
      </c>
      <c r="D3486" s="30" t="s">
        <v>7284</v>
      </c>
    </row>
    <row r="3487" spans="1:4" ht="31.5">
      <c r="A3487" s="33">
        <v>88470</v>
      </c>
      <c r="B3487" s="34" t="s">
        <v>7285</v>
      </c>
      <c r="C3487" s="35" t="s">
        <v>365</v>
      </c>
      <c r="D3487" s="33" t="s">
        <v>7022</v>
      </c>
    </row>
    <row r="3488" spans="1:4" ht="31.5">
      <c r="A3488" s="30">
        <v>88471</v>
      </c>
      <c r="B3488" s="31" t="s">
        <v>7286</v>
      </c>
      <c r="C3488" s="32" t="s">
        <v>365</v>
      </c>
      <c r="D3488" s="30" t="s">
        <v>7287</v>
      </c>
    </row>
    <row r="3489" spans="1:4" ht="31.5">
      <c r="A3489" s="33">
        <v>88472</v>
      </c>
      <c r="B3489" s="34" t="s">
        <v>7288</v>
      </c>
      <c r="C3489" s="35" t="s">
        <v>365</v>
      </c>
      <c r="D3489" s="33" t="s">
        <v>7289</v>
      </c>
    </row>
    <row r="3490" spans="1:4" ht="31.5">
      <c r="A3490" s="30">
        <v>88473</v>
      </c>
      <c r="B3490" s="31" t="s">
        <v>7290</v>
      </c>
      <c r="C3490" s="32" t="s">
        <v>365</v>
      </c>
      <c r="D3490" s="30" t="s">
        <v>7291</v>
      </c>
    </row>
    <row r="3491" spans="1:4" ht="31.5">
      <c r="A3491" s="33">
        <v>88474</v>
      </c>
      <c r="B3491" s="34" t="s">
        <v>7292</v>
      </c>
      <c r="C3491" s="35" t="s">
        <v>365</v>
      </c>
      <c r="D3491" s="33" t="s">
        <v>7293</v>
      </c>
    </row>
    <row r="3492" spans="1:4" ht="31.5">
      <c r="A3492" s="30">
        <v>88475</v>
      </c>
      <c r="B3492" s="31" t="s">
        <v>7294</v>
      </c>
      <c r="C3492" s="32" t="s">
        <v>365</v>
      </c>
      <c r="D3492" s="30" t="s">
        <v>7295</v>
      </c>
    </row>
    <row r="3493" spans="1:4" ht="31.5">
      <c r="A3493" s="33">
        <v>88476</v>
      </c>
      <c r="B3493" s="34" t="s">
        <v>7296</v>
      </c>
      <c r="C3493" s="35" t="s">
        <v>365</v>
      </c>
      <c r="D3493" s="33" t="s">
        <v>7297</v>
      </c>
    </row>
    <row r="3494" spans="1:4" ht="31.5">
      <c r="A3494" s="30">
        <v>88477</v>
      </c>
      <c r="B3494" s="31" t="s">
        <v>7298</v>
      </c>
      <c r="C3494" s="32" t="s">
        <v>365</v>
      </c>
      <c r="D3494" s="30" t="s">
        <v>7299</v>
      </c>
    </row>
    <row r="3495" spans="1:4" ht="31.5">
      <c r="A3495" s="33">
        <v>88478</v>
      </c>
      <c r="B3495" s="34" t="s">
        <v>7300</v>
      </c>
      <c r="C3495" s="35" t="s">
        <v>365</v>
      </c>
      <c r="D3495" s="33" t="s">
        <v>7301</v>
      </c>
    </row>
    <row r="3496" spans="1:4" ht="31.5">
      <c r="A3496" s="30">
        <v>88479</v>
      </c>
      <c r="B3496" s="31" t="s">
        <v>7302</v>
      </c>
      <c r="C3496" s="32" t="s">
        <v>365</v>
      </c>
      <c r="D3496" s="30" t="s">
        <v>7303</v>
      </c>
    </row>
    <row r="3497" spans="1:4" ht="31.5">
      <c r="A3497" s="33">
        <v>88480</v>
      </c>
      <c r="B3497" s="34" t="s">
        <v>7304</v>
      </c>
      <c r="C3497" s="35" t="s">
        <v>365</v>
      </c>
      <c r="D3497" s="33" t="s">
        <v>7305</v>
      </c>
    </row>
    <row r="3498" spans="1:4" ht="31.5">
      <c r="A3498" s="30">
        <v>88481</v>
      </c>
      <c r="B3498" s="31" t="s">
        <v>7306</v>
      </c>
      <c r="C3498" s="32" t="s">
        <v>365</v>
      </c>
      <c r="D3498" s="30" t="s">
        <v>7307</v>
      </c>
    </row>
    <row r="3499" spans="1:4" ht="47.25">
      <c r="A3499" s="33">
        <v>89047</v>
      </c>
      <c r="B3499" s="34" t="s">
        <v>7308</v>
      </c>
      <c r="C3499" s="35" t="s">
        <v>365</v>
      </c>
      <c r="D3499" s="33" t="s">
        <v>7309</v>
      </c>
    </row>
    <row r="3500" spans="1:4" ht="47.25">
      <c r="A3500" s="30">
        <v>89172</v>
      </c>
      <c r="B3500" s="31" t="s">
        <v>7310</v>
      </c>
      <c r="C3500" s="32" t="s">
        <v>365</v>
      </c>
      <c r="D3500" s="30" t="s">
        <v>7311</v>
      </c>
    </row>
    <row r="3501" spans="1:4">
      <c r="A3501" s="33" t="s">
        <v>7312</v>
      </c>
      <c r="B3501" s="34" t="s">
        <v>7313</v>
      </c>
      <c r="C3501" s="35" t="s">
        <v>365</v>
      </c>
      <c r="D3501" s="33" t="s">
        <v>7314</v>
      </c>
    </row>
    <row r="3502" spans="1:4">
      <c r="A3502" s="30" t="s">
        <v>7315</v>
      </c>
      <c r="B3502" s="31" t="s">
        <v>7316</v>
      </c>
      <c r="C3502" s="32" t="s">
        <v>365</v>
      </c>
      <c r="D3502" s="30" t="s">
        <v>7317</v>
      </c>
    </row>
    <row r="3503" spans="1:4">
      <c r="A3503" s="33" t="s">
        <v>7318</v>
      </c>
      <c r="B3503" s="34" t="s">
        <v>7319</v>
      </c>
      <c r="C3503" s="35" t="s">
        <v>365</v>
      </c>
      <c r="D3503" s="33" t="s">
        <v>7320</v>
      </c>
    </row>
    <row r="3504" spans="1:4">
      <c r="A3504" s="30">
        <v>72189</v>
      </c>
      <c r="B3504" s="31" t="s">
        <v>7321</v>
      </c>
      <c r="C3504" s="32" t="s">
        <v>6</v>
      </c>
      <c r="D3504" s="30" t="s">
        <v>7322</v>
      </c>
    </row>
    <row r="3505" spans="1:4" ht="31.5">
      <c r="A3505" s="33">
        <v>72190</v>
      </c>
      <c r="B3505" s="34" t="s">
        <v>7323</v>
      </c>
      <c r="C3505" s="35" t="s">
        <v>6</v>
      </c>
      <c r="D3505" s="33" t="s">
        <v>7324</v>
      </c>
    </row>
    <row r="3506" spans="1:4">
      <c r="A3506" s="30" t="s">
        <v>7325</v>
      </c>
      <c r="B3506" s="31" t="s">
        <v>7326</v>
      </c>
      <c r="C3506" s="32" t="s">
        <v>365</v>
      </c>
      <c r="D3506" s="30" t="s">
        <v>7327</v>
      </c>
    </row>
    <row r="3507" spans="1:4" ht="31.5">
      <c r="A3507" s="33">
        <v>87863</v>
      </c>
      <c r="B3507" s="34" t="s">
        <v>7328</v>
      </c>
      <c r="C3507" s="35" t="s">
        <v>365</v>
      </c>
      <c r="D3507" s="33" t="s">
        <v>4681</v>
      </c>
    </row>
    <row r="3508" spans="1:4" ht="31.5">
      <c r="A3508" s="30">
        <v>87864</v>
      </c>
      <c r="B3508" s="31" t="s">
        <v>7329</v>
      </c>
      <c r="C3508" s="32" t="s">
        <v>365</v>
      </c>
      <c r="D3508" s="30" t="s">
        <v>7330</v>
      </c>
    </row>
    <row r="3509" spans="1:4" ht="31.5">
      <c r="A3509" s="33">
        <v>87865</v>
      </c>
      <c r="B3509" s="34" t="s">
        <v>7331</v>
      </c>
      <c r="C3509" s="35" t="s">
        <v>365</v>
      </c>
      <c r="D3509" s="33" t="s">
        <v>7332</v>
      </c>
    </row>
    <row r="3510" spans="1:4" ht="31.5">
      <c r="A3510" s="30">
        <v>87866</v>
      </c>
      <c r="B3510" s="31" t="s">
        <v>7333</v>
      </c>
      <c r="C3510" s="32" t="s">
        <v>365</v>
      </c>
      <c r="D3510" s="30" t="s">
        <v>1076</v>
      </c>
    </row>
    <row r="3511" spans="1:4" ht="31.5">
      <c r="A3511" s="33">
        <v>87867</v>
      </c>
      <c r="B3511" s="34" t="s">
        <v>7334</v>
      </c>
      <c r="C3511" s="35" t="s">
        <v>365</v>
      </c>
      <c r="D3511" s="33" t="s">
        <v>6045</v>
      </c>
    </row>
    <row r="3512" spans="1:4" ht="31.5">
      <c r="A3512" s="30">
        <v>87868</v>
      </c>
      <c r="B3512" s="31" t="s">
        <v>7335</v>
      </c>
      <c r="C3512" s="32" t="s">
        <v>365</v>
      </c>
      <c r="D3512" s="30" t="s">
        <v>5925</v>
      </c>
    </row>
    <row r="3513" spans="1:4" ht="31.5">
      <c r="A3513" s="33">
        <v>87869</v>
      </c>
      <c r="B3513" s="34" t="s">
        <v>7336</v>
      </c>
      <c r="C3513" s="35" t="s">
        <v>365</v>
      </c>
      <c r="D3513" s="33" t="s">
        <v>7337</v>
      </c>
    </row>
    <row r="3514" spans="1:4" ht="31.5">
      <c r="A3514" s="30">
        <v>87870</v>
      </c>
      <c r="B3514" s="31" t="s">
        <v>7338</v>
      </c>
      <c r="C3514" s="32" t="s">
        <v>365</v>
      </c>
      <c r="D3514" s="30" t="s">
        <v>7339</v>
      </c>
    </row>
    <row r="3515" spans="1:4" ht="31.5">
      <c r="A3515" s="33">
        <v>87871</v>
      </c>
      <c r="B3515" s="34" t="s">
        <v>7340</v>
      </c>
      <c r="C3515" s="35" t="s">
        <v>365</v>
      </c>
      <c r="D3515" s="33" t="s">
        <v>7341</v>
      </c>
    </row>
    <row r="3516" spans="1:4" ht="31.5">
      <c r="A3516" s="30">
        <v>87872</v>
      </c>
      <c r="B3516" s="31" t="s">
        <v>7342</v>
      </c>
      <c r="C3516" s="32" t="s">
        <v>365</v>
      </c>
      <c r="D3516" s="30" t="s">
        <v>6985</v>
      </c>
    </row>
    <row r="3517" spans="1:4" ht="31.5">
      <c r="A3517" s="33">
        <v>87873</v>
      </c>
      <c r="B3517" s="34" t="s">
        <v>7343</v>
      </c>
      <c r="C3517" s="35" t="s">
        <v>365</v>
      </c>
      <c r="D3517" s="33" t="s">
        <v>7344</v>
      </c>
    </row>
    <row r="3518" spans="1:4" ht="47.25">
      <c r="A3518" s="30">
        <v>87874</v>
      </c>
      <c r="B3518" s="31" t="s">
        <v>7345</v>
      </c>
      <c r="C3518" s="32" t="s">
        <v>365</v>
      </c>
      <c r="D3518" s="30" t="s">
        <v>7346</v>
      </c>
    </row>
    <row r="3519" spans="1:4" ht="47.25">
      <c r="A3519" s="33">
        <v>87875</v>
      </c>
      <c r="B3519" s="34" t="s">
        <v>7347</v>
      </c>
      <c r="C3519" s="35" t="s">
        <v>365</v>
      </c>
      <c r="D3519" s="33" t="s">
        <v>7348</v>
      </c>
    </row>
    <row r="3520" spans="1:4" ht="31.5">
      <c r="A3520" s="30">
        <v>87876</v>
      </c>
      <c r="B3520" s="31" t="s">
        <v>7349</v>
      </c>
      <c r="C3520" s="32" t="s">
        <v>365</v>
      </c>
      <c r="D3520" s="30" t="s">
        <v>7350</v>
      </c>
    </row>
    <row r="3521" spans="1:4" ht="31.5">
      <c r="A3521" s="33">
        <v>87877</v>
      </c>
      <c r="B3521" s="34" t="s">
        <v>7351</v>
      </c>
      <c r="C3521" s="35" t="s">
        <v>365</v>
      </c>
      <c r="D3521" s="33" t="s">
        <v>7352</v>
      </c>
    </row>
    <row r="3522" spans="1:4" ht="31.5">
      <c r="A3522" s="30">
        <v>87878</v>
      </c>
      <c r="B3522" s="31" t="s">
        <v>7353</v>
      </c>
      <c r="C3522" s="32" t="s">
        <v>365</v>
      </c>
      <c r="D3522" s="30" t="s">
        <v>7337</v>
      </c>
    </row>
    <row r="3523" spans="1:4" ht="31.5">
      <c r="A3523" s="33">
        <v>87879</v>
      </c>
      <c r="B3523" s="34" t="s">
        <v>7354</v>
      </c>
      <c r="C3523" s="35" t="s">
        <v>365</v>
      </c>
      <c r="D3523" s="33" t="s">
        <v>7355</v>
      </c>
    </row>
    <row r="3524" spans="1:4" ht="31.5">
      <c r="A3524" s="30">
        <v>87880</v>
      </c>
      <c r="B3524" s="31" t="s">
        <v>7356</v>
      </c>
      <c r="C3524" s="32" t="s">
        <v>365</v>
      </c>
      <c r="D3524" s="30" t="s">
        <v>1360</v>
      </c>
    </row>
    <row r="3525" spans="1:4" ht="31.5">
      <c r="A3525" s="33">
        <v>87881</v>
      </c>
      <c r="B3525" s="34" t="s">
        <v>7357</v>
      </c>
      <c r="C3525" s="35" t="s">
        <v>365</v>
      </c>
      <c r="D3525" s="33" t="s">
        <v>1602</v>
      </c>
    </row>
    <row r="3526" spans="1:4" ht="31.5">
      <c r="A3526" s="30">
        <v>87882</v>
      </c>
      <c r="B3526" s="31" t="s">
        <v>7358</v>
      </c>
      <c r="C3526" s="32" t="s">
        <v>365</v>
      </c>
      <c r="D3526" s="30" t="s">
        <v>4720</v>
      </c>
    </row>
    <row r="3527" spans="1:4" ht="31.5">
      <c r="A3527" s="33">
        <v>87883</v>
      </c>
      <c r="B3527" s="34" t="s">
        <v>7359</v>
      </c>
      <c r="C3527" s="35" t="s">
        <v>365</v>
      </c>
      <c r="D3527" s="33" t="s">
        <v>5925</v>
      </c>
    </row>
    <row r="3528" spans="1:4" ht="31.5">
      <c r="A3528" s="30">
        <v>87884</v>
      </c>
      <c r="B3528" s="31" t="s">
        <v>7360</v>
      </c>
      <c r="C3528" s="32" t="s">
        <v>365</v>
      </c>
      <c r="D3528" s="30" t="s">
        <v>2025</v>
      </c>
    </row>
    <row r="3529" spans="1:4" ht="31.5">
      <c r="A3529" s="33">
        <v>87885</v>
      </c>
      <c r="B3529" s="34" t="s">
        <v>7334</v>
      </c>
      <c r="C3529" s="35" t="s">
        <v>365</v>
      </c>
      <c r="D3529" s="33" t="s">
        <v>6638</v>
      </c>
    </row>
    <row r="3530" spans="1:4" ht="31.5">
      <c r="A3530" s="30">
        <v>87886</v>
      </c>
      <c r="B3530" s="31" t="s">
        <v>7361</v>
      </c>
      <c r="C3530" s="32" t="s">
        <v>365</v>
      </c>
      <c r="D3530" s="30" t="s">
        <v>2956</v>
      </c>
    </row>
    <row r="3531" spans="1:4" ht="31.5">
      <c r="A3531" s="33">
        <v>87887</v>
      </c>
      <c r="B3531" s="34" t="s">
        <v>7362</v>
      </c>
      <c r="C3531" s="35" t="s">
        <v>365</v>
      </c>
      <c r="D3531" s="33" t="s">
        <v>7363</v>
      </c>
    </row>
    <row r="3532" spans="1:4" ht="47.25">
      <c r="A3532" s="30">
        <v>87888</v>
      </c>
      <c r="B3532" s="31" t="s">
        <v>7364</v>
      </c>
      <c r="C3532" s="32" t="s">
        <v>365</v>
      </c>
      <c r="D3532" s="30" t="s">
        <v>7365</v>
      </c>
    </row>
    <row r="3533" spans="1:4" ht="47.25">
      <c r="A3533" s="33">
        <v>87889</v>
      </c>
      <c r="B3533" s="34" t="s">
        <v>7366</v>
      </c>
      <c r="C3533" s="35" t="s">
        <v>365</v>
      </c>
      <c r="D3533" s="33" t="s">
        <v>7367</v>
      </c>
    </row>
    <row r="3534" spans="1:4" ht="47.25">
      <c r="A3534" s="30">
        <v>87890</v>
      </c>
      <c r="B3534" s="31" t="s">
        <v>7368</v>
      </c>
      <c r="C3534" s="32" t="s">
        <v>365</v>
      </c>
      <c r="D3534" s="30" t="s">
        <v>7369</v>
      </c>
    </row>
    <row r="3535" spans="1:4" ht="31.5">
      <c r="A3535" s="33">
        <v>87891</v>
      </c>
      <c r="B3535" s="34" t="s">
        <v>7370</v>
      </c>
      <c r="C3535" s="35" t="s">
        <v>365</v>
      </c>
      <c r="D3535" s="33" t="s">
        <v>7371</v>
      </c>
    </row>
    <row r="3536" spans="1:4" ht="31.5">
      <c r="A3536" s="30">
        <v>87892</v>
      </c>
      <c r="B3536" s="31" t="s">
        <v>7372</v>
      </c>
      <c r="C3536" s="32" t="s">
        <v>365</v>
      </c>
      <c r="D3536" s="30" t="s">
        <v>7373</v>
      </c>
    </row>
    <row r="3537" spans="1:4" ht="31.5">
      <c r="A3537" s="33">
        <v>87893</v>
      </c>
      <c r="B3537" s="34" t="s">
        <v>7374</v>
      </c>
      <c r="C3537" s="35" t="s">
        <v>365</v>
      </c>
      <c r="D3537" s="33" t="s">
        <v>7375</v>
      </c>
    </row>
    <row r="3538" spans="1:4" ht="31.5">
      <c r="A3538" s="30">
        <v>87894</v>
      </c>
      <c r="B3538" s="31" t="s">
        <v>7376</v>
      </c>
      <c r="C3538" s="32" t="s">
        <v>365</v>
      </c>
      <c r="D3538" s="30" t="s">
        <v>7377</v>
      </c>
    </row>
    <row r="3539" spans="1:4" ht="31.5">
      <c r="A3539" s="33">
        <v>87895</v>
      </c>
      <c r="B3539" s="34" t="s">
        <v>7378</v>
      </c>
      <c r="C3539" s="35" t="s">
        <v>365</v>
      </c>
      <c r="D3539" s="33" t="s">
        <v>4691</v>
      </c>
    </row>
    <row r="3540" spans="1:4" ht="47.25">
      <c r="A3540" s="30">
        <v>87899</v>
      </c>
      <c r="B3540" s="31" t="s">
        <v>7379</v>
      </c>
      <c r="C3540" s="32" t="s">
        <v>365</v>
      </c>
      <c r="D3540" s="30" t="s">
        <v>812</v>
      </c>
    </row>
    <row r="3541" spans="1:4" ht="47.25">
      <c r="A3541" s="33">
        <v>87900</v>
      </c>
      <c r="B3541" s="34" t="s">
        <v>7380</v>
      </c>
      <c r="C3541" s="35" t="s">
        <v>365</v>
      </c>
      <c r="D3541" s="33" t="s">
        <v>7381</v>
      </c>
    </row>
    <row r="3542" spans="1:4" ht="47.25">
      <c r="A3542" s="30">
        <v>87901</v>
      </c>
      <c r="B3542" s="31" t="s">
        <v>7382</v>
      </c>
      <c r="C3542" s="32" t="s">
        <v>365</v>
      </c>
      <c r="D3542" s="30" t="s">
        <v>7383</v>
      </c>
    </row>
    <row r="3543" spans="1:4" ht="31.5">
      <c r="A3543" s="33">
        <v>87902</v>
      </c>
      <c r="B3543" s="34" t="s">
        <v>7384</v>
      </c>
      <c r="C3543" s="35" t="s">
        <v>365</v>
      </c>
      <c r="D3543" s="33" t="s">
        <v>7385</v>
      </c>
    </row>
    <row r="3544" spans="1:4" ht="31.5">
      <c r="A3544" s="30">
        <v>87903</v>
      </c>
      <c r="B3544" s="31" t="s">
        <v>7386</v>
      </c>
      <c r="C3544" s="32" t="s">
        <v>365</v>
      </c>
      <c r="D3544" s="30" t="s">
        <v>7387</v>
      </c>
    </row>
    <row r="3545" spans="1:4" ht="31.5">
      <c r="A3545" s="33">
        <v>87904</v>
      </c>
      <c r="B3545" s="34" t="s">
        <v>7388</v>
      </c>
      <c r="C3545" s="35" t="s">
        <v>365</v>
      </c>
      <c r="D3545" s="33" t="s">
        <v>3152</v>
      </c>
    </row>
    <row r="3546" spans="1:4" ht="31.5">
      <c r="A3546" s="30">
        <v>87905</v>
      </c>
      <c r="B3546" s="31" t="s">
        <v>7389</v>
      </c>
      <c r="C3546" s="32" t="s">
        <v>365</v>
      </c>
      <c r="D3546" s="30" t="s">
        <v>7390</v>
      </c>
    </row>
    <row r="3547" spans="1:4" ht="31.5">
      <c r="A3547" s="33">
        <v>87906</v>
      </c>
      <c r="B3547" s="34" t="s">
        <v>7391</v>
      </c>
      <c r="C3547" s="35" t="s">
        <v>365</v>
      </c>
      <c r="D3547" s="33" t="s">
        <v>4702</v>
      </c>
    </row>
    <row r="3548" spans="1:4" ht="31.5">
      <c r="A3548" s="30">
        <v>87910</v>
      </c>
      <c r="B3548" s="31" t="s">
        <v>7392</v>
      </c>
      <c r="C3548" s="32" t="s">
        <v>365</v>
      </c>
      <c r="D3548" s="30" t="s">
        <v>7393</v>
      </c>
    </row>
    <row r="3549" spans="1:4" ht="31.5">
      <c r="A3549" s="33">
        <v>87911</v>
      </c>
      <c r="B3549" s="34" t="s">
        <v>7394</v>
      </c>
      <c r="C3549" s="35" t="s">
        <v>365</v>
      </c>
      <c r="D3549" s="33" t="s">
        <v>127</v>
      </c>
    </row>
    <row r="3550" spans="1:4" ht="31.5">
      <c r="A3550" s="30">
        <v>5991</v>
      </c>
      <c r="B3550" s="31" t="s">
        <v>7395</v>
      </c>
      <c r="C3550" s="32" t="s">
        <v>365</v>
      </c>
      <c r="D3550" s="30" t="s">
        <v>7396</v>
      </c>
    </row>
    <row r="3551" spans="1:4">
      <c r="A3551" s="33">
        <v>5997</v>
      </c>
      <c r="B3551" s="34" t="s">
        <v>7397</v>
      </c>
      <c r="C3551" s="35" t="s">
        <v>365</v>
      </c>
      <c r="D3551" s="33" t="s">
        <v>7398</v>
      </c>
    </row>
    <row r="3552" spans="1:4">
      <c r="A3552" s="30">
        <v>84023</v>
      </c>
      <c r="B3552" s="31" t="s">
        <v>7399</v>
      </c>
      <c r="C3552" s="32" t="s">
        <v>365</v>
      </c>
      <c r="D3552" s="30" t="s">
        <v>3284</v>
      </c>
    </row>
    <row r="3553" spans="1:4">
      <c r="A3553" s="33">
        <v>84024</v>
      </c>
      <c r="B3553" s="34" t="s">
        <v>7400</v>
      </c>
      <c r="C3553" s="35" t="s">
        <v>365</v>
      </c>
      <c r="D3553" s="33" t="s">
        <v>7401</v>
      </c>
    </row>
    <row r="3554" spans="1:4">
      <c r="A3554" s="30">
        <v>84026</v>
      </c>
      <c r="B3554" s="31" t="s">
        <v>7402</v>
      </c>
      <c r="C3554" s="32" t="s">
        <v>365</v>
      </c>
      <c r="D3554" s="30" t="s">
        <v>781</v>
      </c>
    </row>
    <row r="3555" spans="1:4">
      <c r="A3555" s="33">
        <v>84027</v>
      </c>
      <c r="B3555" s="34" t="s">
        <v>7403</v>
      </c>
      <c r="C3555" s="35" t="s">
        <v>365</v>
      </c>
      <c r="D3555" s="33" t="s">
        <v>7404</v>
      </c>
    </row>
    <row r="3556" spans="1:4" ht="31.5">
      <c r="A3556" s="30">
        <v>84028</v>
      </c>
      <c r="B3556" s="31" t="s">
        <v>7405</v>
      </c>
      <c r="C3556" s="32" t="s">
        <v>365</v>
      </c>
      <c r="D3556" s="30" t="s">
        <v>716</v>
      </c>
    </row>
    <row r="3557" spans="1:4" ht="31.5">
      <c r="A3557" s="33">
        <v>84072</v>
      </c>
      <c r="B3557" s="34" t="s">
        <v>7406</v>
      </c>
      <c r="C3557" s="35" t="s">
        <v>365</v>
      </c>
      <c r="D3557" s="33" t="s">
        <v>7407</v>
      </c>
    </row>
    <row r="3558" spans="1:4" ht="31.5">
      <c r="A3558" s="30">
        <v>87411</v>
      </c>
      <c r="B3558" s="31" t="s">
        <v>7408</v>
      </c>
      <c r="C3558" s="32" t="s">
        <v>365</v>
      </c>
      <c r="D3558" s="30" t="s">
        <v>7409</v>
      </c>
    </row>
    <row r="3559" spans="1:4" ht="31.5">
      <c r="A3559" s="33">
        <v>87412</v>
      </c>
      <c r="B3559" s="34" t="s">
        <v>7410</v>
      </c>
      <c r="C3559" s="35" t="s">
        <v>365</v>
      </c>
      <c r="D3559" s="33" t="s">
        <v>7291</v>
      </c>
    </row>
    <row r="3560" spans="1:4" ht="31.5">
      <c r="A3560" s="30">
        <v>87413</v>
      </c>
      <c r="B3560" s="31" t="s">
        <v>7411</v>
      </c>
      <c r="C3560" s="32" t="s">
        <v>365</v>
      </c>
      <c r="D3560" s="30" t="s">
        <v>5279</v>
      </c>
    </row>
    <row r="3561" spans="1:4" ht="31.5">
      <c r="A3561" s="33">
        <v>87414</v>
      </c>
      <c r="B3561" s="34" t="s">
        <v>7412</v>
      </c>
      <c r="C3561" s="35" t="s">
        <v>365</v>
      </c>
      <c r="D3561" s="33" t="s">
        <v>7413</v>
      </c>
    </row>
    <row r="3562" spans="1:4" ht="31.5">
      <c r="A3562" s="30">
        <v>87415</v>
      </c>
      <c r="B3562" s="31" t="s">
        <v>7414</v>
      </c>
      <c r="C3562" s="32" t="s">
        <v>365</v>
      </c>
      <c r="D3562" s="30" t="s">
        <v>1048</v>
      </c>
    </row>
    <row r="3563" spans="1:4" ht="31.5">
      <c r="A3563" s="33">
        <v>87416</v>
      </c>
      <c r="B3563" s="34" t="s">
        <v>7415</v>
      </c>
      <c r="C3563" s="35" t="s">
        <v>365</v>
      </c>
      <c r="D3563" s="33" t="s">
        <v>7416</v>
      </c>
    </row>
    <row r="3564" spans="1:4" ht="31.5">
      <c r="A3564" s="30">
        <v>87417</v>
      </c>
      <c r="B3564" s="31" t="s">
        <v>7417</v>
      </c>
      <c r="C3564" s="32" t="s">
        <v>365</v>
      </c>
      <c r="D3564" s="30" t="s">
        <v>131</v>
      </c>
    </row>
    <row r="3565" spans="1:4" ht="31.5">
      <c r="A3565" s="33">
        <v>87418</v>
      </c>
      <c r="B3565" s="34" t="s">
        <v>7418</v>
      </c>
      <c r="C3565" s="35" t="s">
        <v>365</v>
      </c>
      <c r="D3565" s="33" t="s">
        <v>5816</v>
      </c>
    </row>
    <row r="3566" spans="1:4" ht="31.5">
      <c r="A3566" s="30">
        <v>87419</v>
      </c>
      <c r="B3566" s="31" t="s">
        <v>7419</v>
      </c>
      <c r="C3566" s="32" t="s">
        <v>365</v>
      </c>
      <c r="D3566" s="30" t="s">
        <v>7420</v>
      </c>
    </row>
    <row r="3567" spans="1:4" ht="31.5">
      <c r="A3567" s="33">
        <v>87420</v>
      </c>
      <c r="B3567" s="34" t="s">
        <v>7421</v>
      </c>
      <c r="C3567" s="35" t="s">
        <v>365</v>
      </c>
      <c r="D3567" s="33" t="s">
        <v>7422</v>
      </c>
    </row>
    <row r="3568" spans="1:4" ht="31.5">
      <c r="A3568" s="30">
        <v>87421</v>
      </c>
      <c r="B3568" s="31" t="s">
        <v>7423</v>
      </c>
      <c r="C3568" s="32" t="s">
        <v>365</v>
      </c>
      <c r="D3568" s="30" t="s">
        <v>7424</v>
      </c>
    </row>
    <row r="3569" spans="1:4" ht="31.5">
      <c r="A3569" s="33">
        <v>87422</v>
      </c>
      <c r="B3569" s="34" t="s">
        <v>7425</v>
      </c>
      <c r="C3569" s="35" t="s">
        <v>365</v>
      </c>
      <c r="D3569" s="33" t="s">
        <v>4202</v>
      </c>
    </row>
    <row r="3570" spans="1:4" ht="31.5">
      <c r="A3570" s="30">
        <v>87423</v>
      </c>
      <c r="B3570" s="31" t="s">
        <v>7426</v>
      </c>
      <c r="C3570" s="32" t="s">
        <v>365</v>
      </c>
      <c r="D3570" s="30" t="s">
        <v>7427</v>
      </c>
    </row>
    <row r="3571" spans="1:4" ht="31.5">
      <c r="A3571" s="33">
        <v>87424</v>
      </c>
      <c r="B3571" s="34" t="s">
        <v>7428</v>
      </c>
      <c r="C3571" s="35" t="s">
        <v>365</v>
      </c>
      <c r="D3571" s="33" t="s">
        <v>7416</v>
      </c>
    </row>
    <row r="3572" spans="1:4" ht="31.5">
      <c r="A3572" s="30">
        <v>87425</v>
      </c>
      <c r="B3572" s="31" t="s">
        <v>7429</v>
      </c>
      <c r="C3572" s="32" t="s">
        <v>365</v>
      </c>
      <c r="D3572" s="30" t="s">
        <v>7430</v>
      </c>
    </row>
    <row r="3573" spans="1:4" ht="31.5">
      <c r="A3573" s="33">
        <v>87426</v>
      </c>
      <c r="B3573" s="34" t="s">
        <v>7431</v>
      </c>
      <c r="C3573" s="35" t="s">
        <v>365</v>
      </c>
      <c r="D3573" s="33" t="s">
        <v>7432</v>
      </c>
    </row>
    <row r="3574" spans="1:4" ht="31.5">
      <c r="A3574" s="30">
        <v>87427</v>
      </c>
      <c r="B3574" s="31" t="s">
        <v>7433</v>
      </c>
      <c r="C3574" s="32" t="s">
        <v>365</v>
      </c>
      <c r="D3574" s="30" t="s">
        <v>7434</v>
      </c>
    </row>
    <row r="3575" spans="1:4" ht="31.5">
      <c r="A3575" s="33">
        <v>87428</v>
      </c>
      <c r="B3575" s="34" t="s">
        <v>7435</v>
      </c>
      <c r="C3575" s="35" t="s">
        <v>365</v>
      </c>
      <c r="D3575" s="33" t="s">
        <v>7436</v>
      </c>
    </row>
    <row r="3576" spans="1:4" ht="31.5">
      <c r="A3576" s="30">
        <v>87429</v>
      </c>
      <c r="B3576" s="31" t="s">
        <v>7437</v>
      </c>
      <c r="C3576" s="32" t="s">
        <v>365</v>
      </c>
      <c r="D3576" s="30" t="s">
        <v>7438</v>
      </c>
    </row>
    <row r="3577" spans="1:4" ht="31.5">
      <c r="A3577" s="33">
        <v>87430</v>
      </c>
      <c r="B3577" s="34" t="s">
        <v>7439</v>
      </c>
      <c r="C3577" s="35" t="s">
        <v>365</v>
      </c>
      <c r="D3577" s="33" t="s">
        <v>5935</v>
      </c>
    </row>
    <row r="3578" spans="1:4" ht="31.5">
      <c r="A3578" s="30">
        <v>87431</v>
      </c>
      <c r="B3578" s="31" t="s">
        <v>7440</v>
      </c>
      <c r="C3578" s="32" t="s">
        <v>365</v>
      </c>
      <c r="D3578" s="30" t="s">
        <v>5933</v>
      </c>
    </row>
    <row r="3579" spans="1:4" ht="31.5">
      <c r="A3579" s="33">
        <v>87432</v>
      </c>
      <c r="B3579" s="34" t="s">
        <v>7441</v>
      </c>
      <c r="C3579" s="35" t="s">
        <v>365</v>
      </c>
      <c r="D3579" s="33" t="s">
        <v>7442</v>
      </c>
    </row>
    <row r="3580" spans="1:4" ht="31.5">
      <c r="A3580" s="30">
        <v>87433</v>
      </c>
      <c r="B3580" s="31" t="s">
        <v>7443</v>
      </c>
      <c r="C3580" s="32" t="s">
        <v>365</v>
      </c>
      <c r="D3580" s="30" t="s">
        <v>5086</v>
      </c>
    </row>
    <row r="3581" spans="1:4" ht="31.5">
      <c r="A3581" s="33">
        <v>87434</v>
      </c>
      <c r="B3581" s="34" t="s">
        <v>7444</v>
      </c>
      <c r="C3581" s="35" t="s">
        <v>365</v>
      </c>
      <c r="D3581" s="33" t="s">
        <v>7445</v>
      </c>
    </row>
    <row r="3582" spans="1:4" ht="31.5">
      <c r="A3582" s="30">
        <v>87435</v>
      </c>
      <c r="B3582" s="31" t="s">
        <v>7446</v>
      </c>
      <c r="C3582" s="32" t="s">
        <v>365</v>
      </c>
      <c r="D3582" s="30" t="s">
        <v>7447</v>
      </c>
    </row>
    <row r="3583" spans="1:4" ht="31.5">
      <c r="A3583" s="33">
        <v>87436</v>
      </c>
      <c r="B3583" s="34" t="s">
        <v>7448</v>
      </c>
      <c r="C3583" s="35" t="s">
        <v>365</v>
      </c>
      <c r="D3583" s="33" t="s">
        <v>7449</v>
      </c>
    </row>
    <row r="3584" spans="1:4" ht="31.5">
      <c r="A3584" s="30">
        <v>87437</v>
      </c>
      <c r="B3584" s="31" t="s">
        <v>7450</v>
      </c>
      <c r="C3584" s="32" t="s">
        <v>365</v>
      </c>
      <c r="D3584" s="30" t="s">
        <v>7451</v>
      </c>
    </row>
    <row r="3585" spans="1:4" ht="31.5">
      <c r="A3585" s="33">
        <v>87438</v>
      </c>
      <c r="B3585" s="34" t="s">
        <v>7452</v>
      </c>
      <c r="C3585" s="35" t="s">
        <v>365</v>
      </c>
      <c r="D3585" s="33" t="s">
        <v>7453</v>
      </c>
    </row>
    <row r="3586" spans="1:4" ht="31.5">
      <c r="A3586" s="30">
        <v>87439</v>
      </c>
      <c r="B3586" s="31" t="s">
        <v>7454</v>
      </c>
      <c r="C3586" s="32" t="s">
        <v>365</v>
      </c>
      <c r="D3586" s="30" t="s">
        <v>5803</v>
      </c>
    </row>
    <row r="3587" spans="1:4" ht="31.5">
      <c r="A3587" s="33">
        <v>87440</v>
      </c>
      <c r="B3587" s="34" t="s">
        <v>7455</v>
      </c>
      <c r="C3587" s="35" t="s">
        <v>365</v>
      </c>
      <c r="D3587" s="33" t="s">
        <v>7456</v>
      </c>
    </row>
    <row r="3588" spans="1:4" ht="47.25">
      <c r="A3588" s="30">
        <v>87527</v>
      </c>
      <c r="B3588" s="31" t="s">
        <v>7457</v>
      </c>
      <c r="C3588" s="32" t="s">
        <v>365</v>
      </c>
      <c r="D3588" s="30" t="s">
        <v>7458</v>
      </c>
    </row>
    <row r="3589" spans="1:4" ht="47.25">
      <c r="A3589" s="33">
        <v>87528</v>
      </c>
      <c r="B3589" s="34" t="s">
        <v>7459</v>
      </c>
      <c r="C3589" s="35" t="s">
        <v>365</v>
      </c>
      <c r="D3589" s="33" t="s">
        <v>7460</v>
      </c>
    </row>
    <row r="3590" spans="1:4" ht="47.25">
      <c r="A3590" s="30">
        <v>87529</v>
      </c>
      <c r="B3590" s="31" t="s">
        <v>7461</v>
      </c>
      <c r="C3590" s="32" t="s">
        <v>365</v>
      </c>
      <c r="D3590" s="30" t="s">
        <v>6747</v>
      </c>
    </row>
    <row r="3591" spans="1:4" ht="47.25">
      <c r="A3591" s="33">
        <v>87530</v>
      </c>
      <c r="B3591" s="34" t="s">
        <v>7462</v>
      </c>
      <c r="C3591" s="35" t="s">
        <v>365</v>
      </c>
      <c r="D3591" s="33" t="s">
        <v>7463</v>
      </c>
    </row>
    <row r="3592" spans="1:4" ht="47.25">
      <c r="A3592" s="30">
        <v>87531</v>
      </c>
      <c r="B3592" s="31" t="s">
        <v>7464</v>
      </c>
      <c r="C3592" s="32" t="s">
        <v>365</v>
      </c>
      <c r="D3592" s="30" t="s">
        <v>7465</v>
      </c>
    </row>
    <row r="3593" spans="1:4" ht="47.25">
      <c r="A3593" s="33">
        <v>87532</v>
      </c>
      <c r="B3593" s="34" t="s">
        <v>7466</v>
      </c>
      <c r="C3593" s="35" t="s">
        <v>365</v>
      </c>
      <c r="D3593" s="33" t="s">
        <v>7467</v>
      </c>
    </row>
    <row r="3594" spans="1:4" ht="47.25">
      <c r="A3594" s="30">
        <v>87533</v>
      </c>
      <c r="B3594" s="31" t="s">
        <v>7468</v>
      </c>
      <c r="C3594" s="32" t="s">
        <v>365</v>
      </c>
      <c r="D3594" s="30" t="s">
        <v>7469</v>
      </c>
    </row>
    <row r="3595" spans="1:4" ht="47.25">
      <c r="A3595" s="33">
        <v>87534</v>
      </c>
      <c r="B3595" s="34" t="s">
        <v>7470</v>
      </c>
      <c r="C3595" s="35" t="s">
        <v>365</v>
      </c>
      <c r="D3595" s="33" t="s">
        <v>7471</v>
      </c>
    </row>
    <row r="3596" spans="1:4" ht="47.25">
      <c r="A3596" s="30">
        <v>87535</v>
      </c>
      <c r="B3596" s="31" t="s">
        <v>7472</v>
      </c>
      <c r="C3596" s="32" t="s">
        <v>365</v>
      </c>
      <c r="D3596" s="30" t="s">
        <v>7473</v>
      </c>
    </row>
    <row r="3597" spans="1:4" ht="47.25">
      <c r="A3597" s="33">
        <v>87536</v>
      </c>
      <c r="B3597" s="34" t="s">
        <v>7474</v>
      </c>
      <c r="C3597" s="35" t="s">
        <v>365</v>
      </c>
      <c r="D3597" s="33" t="s">
        <v>7475</v>
      </c>
    </row>
    <row r="3598" spans="1:4" ht="47.25">
      <c r="A3598" s="30">
        <v>87537</v>
      </c>
      <c r="B3598" s="31" t="s">
        <v>7476</v>
      </c>
      <c r="C3598" s="32" t="s">
        <v>365</v>
      </c>
      <c r="D3598" s="30" t="s">
        <v>7477</v>
      </c>
    </row>
    <row r="3599" spans="1:4" ht="47.25">
      <c r="A3599" s="33">
        <v>87538</v>
      </c>
      <c r="B3599" s="34" t="s">
        <v>7478</v>
      </c>
      <c r="C3599" s="35" t="s">
        <v>365</v>
      </c>
      <c r="D3599" s="33" t="s">
        <v>7479</v>
      </c>
    </row>
    <row r="3600" spans="1:4" ht="47.25">
      <c r="A3600" s="30">
        <v>87539</v>
      </c>
      <c r="B3600" s="31" t="s">
        <v>7480</v>
      </c>
      <c r="C3600" s="32" t="s">
        <v>365</v>
      </c>
      <c r="D3600" s="30" t="s">
        <v>7481</v>
      </c>
    </row>
    <row r="3601" spans="1:4" ht="47.25">
      <c r="A3601" s="33">
        <v>87540</v>
      </c>
      <c r="B3601" s="34" t="s">
        <v>7482</v>
      </c>
      <c r="C3601" s="35" t="s">
        <v>365</v>
      </c>
      <c r="D3601" s="33" t="s">
        <v>3774</v>
      </c>
    </row>
    <row r="3602" spans="1:4" ht="47.25">
      <c r="A3602" s="30">
        <v>87541</v>
      </c>
      <c r="B3602" s="31" t="s">
        <v>7483</v>
      </c>
      <c r="C3602" s="32" t="s">
        <v>365</v>
      </c>
      <c r="D3602" s="30" t="s">
        <v>7484</v>
      </c>
    </row>
    <row r="3603" spans="1:4" ht="47.25">
      <c r="A3603" s="33">
        <v>87542</v>
      </c>
      <c r="B3603" s="34" t="s">
        <v>7485</v>
      </c>
      <c r="C3603" s="35" t="s">
        <v>365</v>
      </c>
      <c r="D3603" s="33" t="s">
        <v>7486</v>
      </c>
    </row>
    <row r="3604" spans="1:4" ht="47.25">
      <c r="A3604" s="30">
        <v>87543</v>
      </c>
      <c r="B3604" s="31" t="s">
        <v>7487</v>
      </c>
      <c r="C3604" s="32" t="s">
        <v>365</v>
      </c>
      <c r="D3604" s="30" t="s">
        <v>4954</v>
      </c>
    </row>
    <row r="3605" spans="1:4" ht="47.25">
      <c r="A3605" s="33">
        <v>87544</v>
      </c>
      <c r="B3605" s="34" t="s">
        <v>7488</v>
      </c>
      <c r="C3605" s="35" t="s">
        <v>365</v>
      </c>
      <c r="D3605" s="33" t="s">
        <v>6660</v>
      </c>
    </row>
    <row r="3606" spans="1:4" ht="47.25">
      <c r="A3606" s="30">
        <v>87545</v>
      </c>
      <c r="B3606" s="31" t="s">
        <v>7489</v>
      </c>
      <c r="C3606" s="32" t="s">
        <v>365</v>
      </c>
      <c r="D3606" s="30" t="s">
        <v>7299</v>
      </c>
    </row>
    <row r="3607" spans="1:4" ht="47.25">
      <c r="A3607" s="33">
        <v>87546</v>
      </c>
      <c r="B3607" s="34" t="s">
        <v>7490</v>
      </c>
      <c r="C3607" s="35" t="s">
        <v>365</v>
      </c>
      <c r="D3607" s="33" t="s">
        <v>7491</v>
      </c>
    </row>
    <row r="3608" spans="1:4" ht="47.25">
      <c r="A3608" s="30">
        <v>87547</v>
      </c>
      <c r="B3608" s="31" t="s">
        <v>7492</v>
      </c>
      <c r="C3608" s="32" t="s">
        <v>365</v>
      </c>
      <c r="D3608" s="30" t="s">
        <v>972</v>
      </c>
    </row>
    <row r="3609" spans="1:4" ht="47.25">
      <c r="A3609" s="33">
        <v>87548</v>
      </c>
      <c r="B3609" s="34" t="s">
        <v>7493</v>
      </c>
      <c r="C3609" s="35" t="s">
        <v>365</v>
      </c>
      <c r="D3609" s="33" t="s">
        <v>1825</v>
      </c>
    </row>
    <row r="3610" spans="1:4" ht="47.25">
      <c r="A3610" s="30">
        <v>87549</v>
      </c>
      <c r="B3610" s="31" t="s">
        <v>7494</v>
      </c>
      <c r="C3610" s="32" t="s">
        <v>365</v>
      </c>
      <c r="D3610" s="30" t="s">
        <v>7495</v>
      </c>
    </row>
    <row r="3611" spans="1:4" ht="47.25">
      <c r="A3611" s="33">
        <v>87550</v>
      </c>
      <c r="B3611" s="34" t="s">
        <v>7496</v>
      </c>
      <c r="C3611" s="35" t="s">
        <v>365</v>
      </c>
      <c r="D3611" s="33" t="s">
        <v>3679</v>
      </c>
    </row>
    <row r="3612" spans="1:4" ht="47.25">
      <c r="A3612" s="30">
        <v>87551</v>
      </c>
      <c r="B3612" s="31" t="s">
        <v>7497</v>
      </c>
      <c r="C3612" s="32" t="s">
        <v>365</v>
      </c>
      <c r="D3612" s="30" t="s">
        <v>7498</v>
      </c>
    </row>
    <row r="3613" spans="1:4" ht="47.25">
      <c r="A3613" s="33">
        <v>87552</v>
      </c>
      <c r="B3613" s="34" t="s">
        <v>7499</v>
      </c>
      <c r="C3613" s="35" t="s">
        <v>365</v>
      </c>
      <c r="D3613" s="33" t="s">
        <v>7500</v>
      </c>
    </row>
    <row r="3614" spans="1:4" ht="47.25">
      <c r="A3614" s="30">
        <v>87553</v>
      </c>
      <c r="B3614" s="31" t="s">
        <v>7501</v>
      </c>
      <c r="C3614" s="32" t="s">
        <v>365</v>
      </c>
      <c r="D3614" s="30" t="s">
        <v>3763</v>
      </c>
    </row>
    <row r="3615" spans="1:4" ht="47.25">
      <c r="A3615" s="33">
        <v>87554</v>
      </c>
      <c r="B3615" s="34" t="s">
        <v>7502</v>
      </c>
      <c r="C3615" s="35" t="s">
        <v>365</v>
      </c>
      <c r="D3615" s="33" t="s">
        <v>7503</v>
      </c>
    </row>
    <row r="3616" spans="1:4" ht="47.25">
      <c r="A3616" s="30">
        <v>87555</v>
      </c>
      <c r="B3616" s="31" t="s">
        <v>7504</v>
      </c>
      <c r="C3616" s="32" t="s">
        <v>365</v>
      </c>
      <c r="D3616" s="30" t="s">
        <v>7505</v>
      </c>
    </row>
    <row r="3617" spans="1:4" ht="47.25">
      <c r="A3617" s="33">
        <v>87556</v>
      </c>
      <c r="B3617" s="34" t="s">
        <v>7506</v>
      </c>
      <c r="C3617" s="35" t="s">
        <v>365</v>
      </c>
      <c r="D3617" s="33" t="s">
        <v>7507</v>
      </c>
    </row>
    <row r="3618" spans="1:4" ht="47.25">
      <c r="A3618" s="30">
        <v>87557</v>
      </c>
      <c r="B3618" s="31" t="s">
        <v>7508</v>
      </c>
      <c r="C3618" s="32" t="s">
        <v>365</v>
      </c>
      <c r="D3618" s="30" t="s">
        <v>4915</v>
      </c>
    </row>
    <row r="3619" spans="1:4" ht="47.25">
      <c r="A3619" s="33">
        <v>87558</v>
      </c>
      <c r="B3619" s="34" t="s">
        <v>7509</v>
      </c>
      <c r="C3619" s="35" t="s">
        <v>365</v>
      </c>
      <c r="D3619" s="33" t="s">
        <v>1365</v>
      </c>
    </row>
    <row r="3620" spans="1:4" ht="47.25">
      <c r="A3620" s="30">
        <v>87559</v>
      </c>
      <c r="B3620" s="31" t="s">
        <v>7510</v>
      </c>
      <c r="C3620" s="32" t="s">
        <v>365</v>
      </c>
      <c r="D3620" s="30" t="s">
        <v>7511</v>
      </c>
    </row>
    <row r="3621" spans="1:4" ht="47.25">
      <c r="A3621" s="33">
        <v>87560</v>
      </c>
      <c r="B3621" s="34" t="s">
        <v>7512</v>
      </c>
      <c r="C3621" s="35" t="s">
        <v>365</v>
      </c>
      <c r="D3621" s="33" t="s">
        <v>7513</v>
      </c>
    </row>
    <row r="3622" spans="1:4" ht="47.25">
      <c r="A3622" s="30">
        <v>87561</v>
      </c>
      <c r="B3622" s="31" t="s">
        <v>7514</v>
      </c>
      <c r="C3622" s="32" t="s">
        <v>365</v>
      </c>
      <c r="D3622" s="30" t="s">
        <v>6714</v>
      </c>
    </row>
    <row r="3623" spans="1:4" ht="47.25">
      <c r="A3623" s="33">
        <v>87562</v>
      </c>
      <c r="B3623" s="34" t="s">
        <v>7515</v>
      </c>
      <c r="C3623" s="35" t="s">
        <v>365</v>
      </c>
      <c r="D3623" s="33" t="s">
        <v>7516</v>
      </c>
    </row>
    <row r="3624" spans="1:4" ht="31.5">
      <c r="A3624" s="30">
        <v>87775</v>
      </c>
      <c r="B3624" s="31" t="s">
        <v>7517</v>
      </c>
      <c r="C3624" s="32" t="s">
        <v>365</v>
      </c>
      <c r="D3624" s="30" t="s">
        <v>7518</v>
      </c>
    </row>
    <row r="3625" spans="1:4" ht="31.5">
      <c r="A3625" s="33">
        <v>87776</v>
      </c>
      <c r="B3625" s="34" t="s">
        <v>7519</v>
      </c>
      <c r="C3625" s="35" t="s">
        <v>365</v>
      </c>
      <c r="D3625" s="33" t="s">
        <v>7520</v>
      </c>
    </row>
    <row r="3626" spans="1:4" ht="31.5">
      <c r="A3626" s="30">
        <v>87777</v>
      </c>
      <c r="B3626" s="31" t="s">
        <v>7521</v>
      </c>
      <c r="C3626" s="32" t="s">
        <v>365</v>
      </c>
      <c r="D3626" s="30" t="s">
        <v>7522</v>
      </c>
    </row>
    <row r="3627" spans="1:4" ht="31.5">
      <c r="A3627" s="33">
        <v>87778</v>
      </c>
      <c r="B3627" s="34" t="s">
        <v>7523</v>
      </c>
      <c r="C3627" s="35" t="s">
        <v>365</v>
      </c>
      <c r="D3627" s="33" t="s">
        <v>7524</v>
      </c>
    </row>
    <row r="3628" spans="1:4" ht="31.5">
      <c r="A3628" s="30">
        <v>87779</v>
      </c>
      <c r="B3628" s="31" t="s">
        <v>7525</v>
      </c>
      <c r="C3628" s="32" t="s">
        <v>365</v>
      </c>
      <c r="D3628" s="30" t="s">
        <v>7526</v>
      </c>
    </row>
    <row r="3629" spans="1:4" ht="31.5">
      <c r="A3629" s="33">
        <v>87780</v>
      </c>
      <c r="B3629" s="34" t="s">
        <v>7527</v>
      </c>
      <c r="C3629" s="35" t="s">
        <v>365</v>
      </c>
      <c r="D3629" s="33" t="s">
        <v>1795</v>
      </c>
    </row>
    <row r="3630" spans="1:4" ht="31.5">
      <c r="A3630" s="30">
        <v>87781</v>
      </c>
      <c r="B3630" s="31" t="s">
        <v>7528</v>
      </c>
      <c r="C3630" s="32" t="s">
        <v>365</v>
      </c>
      <c r="D3630" s="30" t="s">
        <v>6815</v>
      </c>
    </row>
    <row r="3631" spans="1:4" ht="31.5">
      <c r="A3631" s="33">
        <v>87783</v>
      </c>
      <c r="B3631" s="34" t="s">
        <v>7529</v>
      </c>
      <c r="C3631" s="35" t="s">
        <v>365</v>
      </c>
      <c r="D3631" s="33" t="s">
        <v>3482</v>
      </c>
    </row>
    <row r="3632" spans="1:4" ht="31.5">
      <c r="A3632" s="30">
        <v>87784</v>
      </c>
      <c r="B3632" s="31" t="s">
        <v>7530</v>
      </c>
      <c r="C3632" s="32" t="s">
        <v>365</v>
      </c>
      <c r="D3632" s="30" t="s">
        <v>7531</v>
      </c>
    </row>
    <row r="3633" spans="1:4" ht="31.5">
      <c r="A3633" s="33">
        <v>87785</v>
      </c>
      <c r="B3633" s="34" t="s">
        <v>7532</v>
      </c>
      <c r="C3633" s="35" t="s">
        <v>365</v>
      </c>
      <c r="D3633" s="33" t="s">
        <v>3124</v>
      </c>
    </row>
    <row r="3634" spans="1:4" ht="31.5">
      <c r="A3634" s="30">
        <v>87786</v>
      </c>
      <c r="B3634" s="31" t="s">
        <v>7533</v>
      </c>
      <c r="C3634" s="32" t="s">
        <v>365</v>
      </c>
      <c r="D3634" s="30" t="s">
        <v>7534</v>
      </c>
    </row>
    <row r="3635" spans="1:4" ht="31.5">
      <c r="A3635" s="33">
        <v>87787</v>
      </c>
      <c r="B3635" s="34" t="s">
        <v>7535</v>
      </c>
      <c r="C3635" s="35" t="s">
        <v>365</v>
      </c>
      <c r="D3635" s="33" t="s">
        <v>7536</v>
      </c>
    </row>
    <row r="3636" spans="1:4" ht="31.5">
      <c r="A3636" s="30">
        <v>87788</v>
      </c>
      <c r="B3636" s="31" t="s">
        <v>7537</v>
      </c>
      <c r="C3636" s="32" t="s">
        <v>365</v>
      </c>
      <c r="D3636" s="30" t="s">
        <v>7538</v>
      </c>
    </row>
    <row r="3637" spans="1:4" ht="31.5">
      <c r="A3637" s="33">
        <v>87789</v>
      </c>
      <c r="B3637" s="34" t="s">
        <v>7539</v>
      </c>
      <c r="C3637" s="35" t="s">
        <v>365</v>
      </c>
      <c r="D3637" s="33" t="s">
        <v>7540</v>
      </c>
    </row>
    <row r="3638" spans="1:4" ht="31.5">
      <c r="A3638" s="30">
        <v>87790</v>
      </c>
      <c r="B3638" s="31" t="s">
        <v>7541</v>
      </c>
      <c r="C3638" s="32" t="s">
        <v>365</v>
      </c>
      <c r="D3638" s="30" t="s">
        <v>7542</v>
      </c>
    </row>
    <row r="3639" spans="1:4" ht="47.25">
      <c r="A3639" s="33">
        <v>87791</v>
      </c>
      <c r="B3639" s="34" t="s">
        <v>7543</v>
      </c>
      <c r="C3639" s="35" t="s">
        <v>365</v>
      </c>
      <c r="D3639" s="33" t="s">
        <v>7544</v>
      </c>
    </row>
    <row r="3640" spans="1:4" ht="31.5">
      <c r="A3640" s="30">
        <v>87792</v>
      </c>
      <c r="B3640" s="31" t="s">
        <v>7545</v>
      </c>
      <c r="C3640" s="32" t="s">
        <v>365</v>
      </c>
      <c r="D3640" s="30" t="s">
        <v>7546</v>
      </c>
    </row>
    <row r="3641" spans="1:4" ht="31.5">
      <c r="A3641" s="33">
        <v>87793</v>
      </c>
      <c r="B3641" s="34" t="s">
        <v>7547</v>
      </c>
      <c r="C3641" s="35" t="s">
        <v>365</v>
      </c>
      <c r="D3641" s="33" t="s">
        <v>7548</v>
      </c>
    </row>
    <row r="3642" spans="1:4" ht="31.5">
      <c r="A3642" s="30">
        <v>87794</v>
      </c>
      <c r="B3642" s="31" t="s">
        <v>7549</v>
      </c>
      <c r="C3642" s="32" t="s">
        <v>365</v>
      </c>
      <c r="D3642" s="30" t="s">
        <v>7550</v>
      </c>
    </row>
    <row r="3643" spans="1:4" ht="47.25">
      <c r="A3643" s="33">
        <v>87795</v>
      </c>
      <c r="B3643" s="34" t="s">
        <v>7551</v>
      </c>
      <c r="C3643" s="35" t="s">
        <v>365</v>
      </c>
      <c r="D3643" s="33" t="s">
        <v>7552</v>
      </c>
    </row>
    <row r="3644" spans="1:4" ht="31.5">
      <c r="A3644" s="30">
        <v>87797</v>
      </c>
      <c r="B3644" s="31" t="s">
        <v>7553</v>
      </c>
      <c r="C3644" s="32" t="s">
        <v>365</v>
      </c>
      <c r="D3644" s="30" t="s">
        <v>7554</v>
      </c>
    </row>
    <row r="3645" spans="1:4" ht="31.5">
      <c r="A3645" s="33">
        <v>87798</v>
      </c>
      <c r="B3645" s="34" t="s">
        <v>7555</v>
      </c>
      <c r="C3645" s="35" t="s">
        <v>365</v>
      </c>
      <c r="D3645" s="33" t="s">
        <v>4083</v>
      </c>
    </row>
    <row r="3646" spans="1:4" ht="31.5">
      <c r="A3646" s="30">
        <v>87799</v>
      </c>
      <c r="B3646" s="31" t="s">
        <v>7556</v>
      </c>
      <c r="C3646" s="32" t="s">
        <v>365</v>
      </c>
      <c r="D3646" s="30" t="s">
        <v>7557</v>
      </c>
    </row>
    <row r="3647" spans="1:4" ht="47.25">
      <c r="A3647" s="33">
        <v>87800</v>
      </c>
      <c r="B3647" s="34" t="s">
        <v>7558</v>
      </c>
      <c r="C3647" s="35" t="s">
        <v>365</v>
      </c>
      <c r="D3647" s="33" t="s">
        <v>7559</v>
      </c>
    </row>
    <row r="3648" spans="1:4" ht="31.5">
      <c r="A3648" s="30">
        <v>87801</v>
      </c>
      <c r="B3648" s="31" t="s">
        <v>7560</v>
      </c>
      <c r="C3648" s="32" t="s">
        <v>365</v>
      </c>
      <c r="D3648" s="30" t="s">
        <v>7561</v>
      </c>
    </row>
    <row r="3649" spans="1:4" ht="31.5">
      <c r="A3649" s="33">
        <v>87802</v>
      </c>
      <c r="B3649" s="34" t="s">
        <v>7562</v>
      </c>
      <c r="C3649" s="35" t="s">
        <v>365</v>
      </c>
      <c r="D3649" s="33" t="s">
        <v>7563</v>
      </c>
    </row>
    <row r="3650" spans="1:4" ht="31.5">
      <c r="A3650" s="30">
        <v>87803</v>
      </c>
      <c r="B3650" s="31" t="s">
        <v>7564</v>
      </c>
      <c r="C3650" s="32" t="s">
        <v>365</v>
      </c>
      <c r="D3650" s="30" t="s">
        <v>7565</v>
      </c>
    </row>
    <row r="3651" spans="1:4" ht="47.25">
      <c r="A3651" s="33">
        <v>87804</v>
      </c>
      <c r="B3651" s="34" t="s">
        <v>7566</v>
      </c>
      <c r="C3651" s="35" t="s">
        <v>365</v>
      </c>
      <c r="D3651" s="33" t="s">
        <v>7219</v>
      </c>
    </row>
    <row r="3652" spans="1:4" ht="31.5">
      <c r="A3652" s="30">
        <v>87805</v>
      </c>
      <c r="B3652" s="31" t="s">
        <v>7567</v>
      </c>
      <c r="C3652" s="32" t="s">
        <v>365</v>
      </c>
      <c r="D3652" s="30" t="s">
        <v>7568</v>
      </c>
    </row>
    <row r="3653" spans="1:4" ht="31.5">
      <c r="A3653" s="33">
        <v>87806</v>
      </c>
      <c r="B3653" s="34" t="s">
        <v>7569</v>
      </c>
      <c r="C3653" s="35" t="s">
        <v>365</v>
      </c>
      <c r="D3653" s="33" t="s">
        <v>7570</v>
      </c>
    </row>
    <row r="3654" spans="1:4" ht="31.5">
      <c r="A3654" s="30">
        <v>87807</v>
      </c>
      <c r="B3654" s="31" t="s">
        <v>7571</v>
      </c>
      <c r="C3654" s="32" t="s">
        <v>365</v>
      </c>
      <c r="D3654" s="30" t="s">
        <v>7572</v>
      </c>
    </row>
    <row r="3655" spans="1:4" ht="47.25">
      <c r="A3655" s="33">
        <v>87808</v>
      </c>
      <c r="B3655" s="34" t="s">
        <v>7573</v>
      </c>
      <c r="C3655" s="35" t="s">
        <v>365</v>
      </c>
      <c r="D3655" s="33" t="s">
        <v>864</v>
      </c>
    </row>
    <row r="3656" spans="1:4" ht="47.25">
      <c r="A3656" s="30">
        <v>87809</v>
      </c>
      <c r="B3656" s="31" t="s">
        <v>7574</v>
      </c>
      <c r="C3656" s="32" t="s">
        <v>365</v>
      </c>
      <c r="D3656" s="30" t="s">
        <v>7575</v>
      </c>
    </row>
    <row r="3657" spans="1:4" ht="47.25">
      <c r="A3657" s="33">
        <v>87810</v>
      </c>
      <c r="B3657" s="34" t="s">
        <v>7576</v>
      </c>
      <c r="C3657" s="35" t="s">
        <v>365</v>
      </c>
      <c r="D3657" s="33" t="s">
        <v>7577</v>
      </c>
    </row>
    <row r="3658" spans="1:4" ht="31.5">
      <c r="A3658" s="30">
        <v>87811</v>
      </c>
      <c r="B3658" s="31" t="s">
        <v>7578</v>
      </c>
      <c r="C3658" s="32" t="s">
        <v>365</v>
      </c>
      <c r="D3658" s="30" t="s">
        <v>7579</v>
      </c>
    </row>
    <row r="3659" spans="1:4" ht="47.25">
      <c r="A3659" s="33">
        <v>87812</v>
      </c>
      <c r="B3659" s="34" t="s">
        <v>7580</v>
      </c>
      <c r="C3659" s="35" t="s">
        <v>365</v>
      </c>
      <c r="D3659" s="33" t="s">
        <v>7581</v>
      </c>
    </row>
    <row r="3660" spans="1:4" ht="47.25">
      <c r="A3660" s="30">
        <v>87813</v>
      </c>
      <c r="B3660" s="31" t="s">
        <v>7582</v>
      </c>
      <c r="C3660" s="32" t="s">
        <v>365</v>
      </c>
      <c r="D3660" s="30" t="s">
        <v>7583</v>
      </c>
    </row>
    <row r="3661" spans="1:4" ht="47.25">
      <c r="A3661" s="33">
        <v>87814</v>
      </c>
      <c r="B3661" s="34" t="s">
        <v>7584</v>
      </c>
      <c r="C3661" s="35" t="s">
        <v>365</v>
      </c>
      <c r="D3661" s="33" t="s">
        <v>7585</v>
      </c>
    </row>
    <row r="3662" spans="1:4" ht="31.5">
      <c r="A3662" s="30">
        <v>87815</v>
      </c>
      <c r="B3662" s="31" t="s">
        <v>7586</v>
      </c>
      <c r="C3662" s="32" t="s">
        <v>365</v>
      </c>
      <c r="D3662" s="30" t="s">
        <v>7587</v>
      </c>
    </row>
    <row r="3663" spans="1:4" ht="47.25">
      <c r="A3663" s="33">
        <v>87816</v>
      </c>
      <c r="B3663" s="34" t="s">
        <v>7588</v>
      </c>
      <c r="C3663" s="35" t="s">
        <v>365</v>
      </c>
      <c r="D3663" s="33" t="s">
        <v>7589</v>
      </c>
    </row>
    <row r="3664" spans="1:4" ht="47.25">
      <c r="A3664" s="30">
        <v>87817</v>
      </c>
      <c r="B3664" s="31" t="s">
        <v>7590</v>
      </c>
      <c r="C3664" s="32" t="s">
        <v>365</v>
      </c>
      <c r="D3664" s="30" t="s">
        <v>7591</v>
      </c>
    </row>
    <row r="3665" spans="1:4" ht="47.25">
      <c r="A3665" s="33">
        <v>87818</v>
      </c>
      <c r="B3665" s="34" t="s">
        <v>7592</v>
      </c>
      <c r="C3665" s="35" t="s">
        <v>365</v>
      </c>
      <c r="D3665" s="33" t="s">
        <v>7593</v>
      </c>
    </row>
    <row r="3666" spans="1:4" ht="31.5">
      <c r="A3666" s="30">
        <v>87819</v>
      </c>
      <c r="B3666" s="31" t="s">
        <v>7594</v>
      </c>
      <c r="C3666" s="32" t="s">
        <v>365</v>
      </c>
      <c r="D3666" s="30" t="s">
        <v>7595</v>
      </c>
    </row>
    <row r="3667" spans="1:4" ht="47.25">
      <c r="A3667" s="33">
        <v>87820</v>
      </c>
      <c r="B3667" s="34" t="s">
        <v>7596</v>
      </c>
      <c r="C3667" s="35" t="s">
        <v>365</v>
      </c>
      <c r="D3667" s="33" t="s">
        <v>7597</v>
      </c>
    </row>
    <row r="3668" spans="1:4" ht="47.25">
      <c r="A3668" s="30">
        <v>87821</v>
      </c>
      <c r="B3668" s="31" t="s">
        <v>7598</v>
      </c>
      <c r="C3668" s="32" t="s">
        <v>365</v>
      </c>
      <c r="D3668" s="30" t="s">
        <v>7599</v>
      </c>
    </row>
    <row r="3669" spans="1:4" ht="47.25">
      <c r="A3669" s="33">
        <v>87822</v>
      </c>
      <c r="B3669" s="34" t="s">
        <v>7600</v>
      </c>
      <c r="C3669" s="35" t="s">
        <v>365</v>
      </c>
      <c r="D3669" s="33" t="s">
        <v>7601</v>
      </c>
    </row>
    <row r="3670" spans="1:4" ht="47.25">
      <c r="A3670" s="30">
        <v>87823</v>
      </c>
      <c r="B3670" s="31" t="s">
        <v>7602</v>
      </c>
      <c r="C3670" s="32" t="s">
        <v>365</v>
      </c>
      <c r="D3670" s="30" t="s">
        <v>7603</v>
      </c>
    </row>
    <row r="3671" spans="1:4" ht="47.25">
      <c r="A3671" s="33">
        <v>87824</v>
      </c>
      <c r="B3671" s="34" t="s">
        <v>7604</v>
      </c>
      <c r="C3671" s="35" t="s">
        <v>365</v>
      </c>
      <c r="D3671" s="33" t="s">
        <v>7605</v>
      </c>
    </row>
    <row r="3672" spans="1:4" ht="47.25">
      <c r="A3672" s="30">
        <v>87825</v>
      </c>
      <c r="B3672" s="31" t="s">
        <v>7606</v>
      </c>
      <c r="C3672" s="32" t="s">
        <v>365</v>
      </c>
      <c r="D3672" s="30" t="s">
        <v>7607</v>
      </c>
    </row>
    <row r="3673" spans="1:4" ht="47.25">
      <c r="A3673" s="33">
        <v>87826</v>
      </c>
      <c r="B3673" s="34" t="s">
        <v>7608</v>
      </c>
      <c r="C3673" s="35" t="s">
        <v>365</v>
      </c>
      <c r="D3673" s="33" t="s">
        <v>7609</v>
      </c>
    </row>
    <row r="3674" spans="1:4" ht="31.5">
      <c r="A3674" s="30">
        <v>87827</v>
      </c>
      <c r="B3674" s="31" t="s">
        <v>7610</v>
      </c>
      <c r="C3674" s="32" t="s">
        <v>365</v>
      </c>
      <c r="D3674" s="30" t="s">
        <v>7611</v>
      </c>
    </row>
    <row r="3675" spans="1:4" ht="47.25">
      <c r="A3675" s="33">
        <v>87828</v>
      </c>
      <c r="B3675" s="34" t="s">
        <v>7612</v>
      </c>
      <c r="C3675" s="35" t="s">
        <v>365</v>
      </c>
      <c r="D3675" s="33" t="s">
        <v>7613</v>
      </c>
    </row>
    <row r="3676" spans="1:4" ht="47.25">
      <c r="A3676" s="30">
        <v>87829</v>
      </c>
      <c r="B3676" s="31" t="s">
        <v>7614</v>
      </c>
      <c r="C3676" s="32" t="s">
        <v>365</v>
      </c>
      <c r="D3676" s="30" t="s">
        <v>7615</v>
      </c>
    </row>
    <row r="3677" spans="1:4" ht="47.25">
      <c r="A3677" s="33">
        <v>87830</v>
      </c>
      <c r="B3677" s="34" t="s">
        <v>7616</v>
      </c>
      <c r="C3677" s="35" t="s">
        <v>365</v>
      </c>
      <c r="D3677" s="33" t="s">
        <v>3761</v>
      </c>
    </row>
    <row r="3678" spans="1:4" ht="31.5">
      <c r="A3678" s="30">
        <v>87831</v>
      </c>
      <c r="B3678" s="31" t="s">
        <v>7617</v>
      </c>
      <c r="C3678" s="32" t="s">
        <v>365</v>
      </c>
      <c r="D3678" s="30" t="s">
        <v>7618</v>
      </c>
    </row>
    <row r="3679" spans="1:4" ht="47.25">
      <c r="A3679" s="33">
        <v>87832</v>
      </c>
      <c r="B3679" s="34" t="s">
        <v>7619</v>
      </c>
      <c r="C3679" s="35" t="s">
        <v>365</v>
      </c>
      <c r="D3679" s="33" t="s">
        <v>7620</v>
      </c>
    </row>
    <row r="3680" spans="1:4" ht="31.5">
      <c r="A3680" s="30">
        <v>87834</v>
      </c>
      <c r="B3680" s="31" t="s">
        <v>7621</v>
      </c>
      <c r="C3680" s="32" t="s">
        <v>365</v>
      </c>
      <c r="D3680" s="30" t="s">
        <v>7622</v>
      </c>
    </row>
    <row r="3681" spans="1:4" ht="31.5">
      <c r="A3681" s="33">
        <v>87835</v>
      </c>
      <c r="B3681" s="34" t="s">
        <v>7623</v>
      </c>
      <c r="C3681" s="35" t="s">
        <v>365</v>
      </c>
      <c r="D3681" s="33" t="s">
        <v>7624</v>
      </c>
    </row>
    <row r="3682" spans="1:4" ht="31.5">
      <c r="A3682" s="30">
        <v>87836</v>
      </c>
      <c r="B3682" s="31" t="s">
        <v>7625</v>
      </c>
      <c r="C3682" s="32" t="s">
        <v>365</v>
      </c>
      <c r="D3682" s="30" t="s">
        <v>7626</v>
      </c>
    </row>
    <row r="3683" spans="1:4" ht="31.5">
      <c r="A3683" s="33">
        <v>87837</v>
      </c>
      <c r="B3683" s="34" t="s">
        <v>7627</v>
      </c>
      <c r="C3683" s="35" t="s">
        <v>365</v>
      </c>
      <c r="D3683" s="33" t="s">
        <v>6332</v>
      </c>
    </row>
    <row r="3684" spans="1:4" ht="31.5">
      <c r="A3684" s="30">
        <v>87838</v>
      </c>
      <c r="B3684" s="31" t="s">
        <v>7628</v>
      </c>
      <c r="C3684" s="32" t="s">
        <v>365</v>
      </c>
      <c r="D3684" s="30" t="s">
        <v>7629</v>
      </c>
    </row>
    <row r="3685" spans="1:4" ht="31.5">
      <c r="A3685" s="33">
        <v>87839</v>
      </c>
      <c r="B3685" s="34" t="s">
        <v>7630</v>
      </c>
      <c r="C3685" s="35" t="s">
        <v>365</v>
      </c>
      <c r="D3685" s="33" t="s">
        <v>7631</v>
      </c>
    </row>
    <row r="3686" spans="1:4" ht="31.5">
      <c r="A3686" s="30">
        <v>87840</v>
      </c>
      <c r="B3686" s="31" t="s">
        <v>7632</v>
      </c>
      <c r="C3686" s="32" t="s">
        <v>365</v>
      </c>
      <c r="D3686" s="30" t="s">
        <v>7633</v>
      </c>
    </row>
    <row r="3687" spans="1:4" ht="31.5">
      <c r="A3687" s="33">
        <v>87841</v>
      </c>
      <c r="B3687" s="34" t="s">
        <v>7634</v>
      </c>
      <c r="C3687" s="35" t="s">
        <v>365</v>
      </c>
      <c r="D3687" s="33" t="s">
        <v>7635</v>
      </c>
    </row>
    <row r="3688" spans="1:4" ht="31.5">
      <c r="A3688" s="30">
        <v>87842</v>
      </c>
      <c r="B3688" s="31" t="s">
        <v>7636</v>
      </c>
      <c r="C3688" s="32" t="s">
        <v>365</v>
      </c>
      <c r="D3688" s="30" t="s">
        <v>7637</v>
      </c>
    </row>
    <row r="3689" spans="1:4" ht="31.5">
      <c r="A3689" s="33">
        <v>87843</v>
      </c>
      <c r="B3689" s="34" t="s">
        <v>7638</v>
      </c>
      <c r="C3689" s="35" t="s">
        <v>365</v>
      </c>
      <c r="D3689" s="33" t="s">
        <v>7157</v>
      </c>
    </row>
    <row r="3690" spans="1:4" ht="31.5">
      <c r="A3690" s="30">
        <v>87844</v>
      </c>
      <c r="B3690" s="31" t="s">
        <v>7639</v>
      </c>
      <c r="C3690" s="32" t="s">
        <v>365</v>
      </c>
      <c r="D3690" s="30" t="s">
        <v>7640</v>
      </c>
    </row>
    <row r="3691" spans="1:4" ht="31.5">
      <c r="A3691" s="33">
        <v>87845</v>
      </c>
      <c r="B3691" s="34" t="s">
        <v>7641</v>
      </c>
      <c r="C3691" s="35" t="s">
        <v>365</v>
      </c>
      <c r="D3691" s="33" t="s">
        <v>7642</v>
      </c>
    </row>
    <row r="3692" spans="1:4" ht="31.5">
      <c r="A3692" s="30">
        <v>87846</v>
      </c>
      <c r="B3692" s="31" t="s">
        <v>7643</v>
      </c>
      <c r="C3692" s="32" t="s">
        <v>365</v>
      </c>
      <c r="D3692" s="30" t="s">
        <v>7644</v>
      </c>
    </row>
    <row r="3693" spans="1:4" ht="31.5">
      <c r="A3693" s="33">
        <v>87847</v>
      </c>
      <c r="B3693" s="34" t="s">
        <v>7645</v>
      </c>
      <c r="C3693" s="35" t="s">
        <v>365</v>
      </c>
      <c r="D3693" s="33" t="s">
        <v>7646</v>
      </c>
    </row>
    <row r="3694" spans="1:4" ht="31.5">
      <c r="A3694" s="30">
        <v>87848</v>
      </c>
      <c r="B3694" s="31" t="s">
        <v>7647</v>
      </c>
      <c r="C3694" s="32" t="s">
        <v>365</v>
      </c>
      <c r="D3694" s="30" t="s">
        <v>1001</v>
      </c>
    </row>
    <row r="3695" spans="1:4" ht="31.5">
      <c r="A3695" s="33">
        <v>87849</v>
      </c>
      <c r="B3695" s="34" t="s">
        <v>7648</v>
      </c>
      <c r="C3695" s="35" t="s">
        <v>365</v>
      </c>
      <c r="D3695" s="33" t="s">
        <v>206</v>
      </c>
    </row>
    <row r="3696" spans="1:4" ht="31.5">
      <c r="A3696" s="30">
        <v>87850</v>
      </c>
      <c r="B3696" s="31" t="s">
        <v>7649</v>
      </c>
      <c r="C3696" s="32" t="s">
        <v>365</v>
      </c>
      <c r="D3696" s="30" t="s">
        <v>7650</v>
      </c>
    </row>
    <row r="3697" spans="1:4" ht="31.5">
      <c r="A3697" s="33">
        <v>87851</v>
      </c>
      <c r="B3697" s="34" t="s">
        <v>7651</v>
      </c>
      <c r="C3697" s="35" t="s">
        <v>365</v>
      </c>
      <c r="D3697" s="33" t="s">
        <v>7652</v>
      </c>
    </row>
    <row r="3698" spans="1:4" ht="31.5">
      <c r="A3698" s="30">
        <v>87852</v>
      </c>
      <c r="B3698" s="31" t="s">
        <v>7653</v>
      </c>
      <c r="C3698" s="32" t="s">
        <v>365</v>
      </c>
      <c r="D3698" s="30" t="s">
        <v>7654</v>
      </c>
    </row>
    <row r="3699" spans="1:4" ht="31.5">
      <c r="A3699" s="33">
        <v>87853</v>
      </c>
      <c r="B3699" s="34" t="s">
        <v>7655</v>
      </c>
      <c r="C3699" s="35" t="s">
        <v>365</v>
      </c>
      <c r="D3699" s="33" t="s">
        <v>7084</v>
      </c>
    </row>
    <row r="3700" spans="1:4" ht="31.5">
      <c r="A3700" s="30">
        <v>87854</v>
      </c>
      <c r="B3700" s="31" t="s">
        <v>7656</v>
      </c>
      <c r="C3700" s="32" t="s">
        <v>365</v>
      </c>
      <c r="D3700" s="30" t="s">
        <v>7657</v>
      </c>
    </row>
    <row r="3701" spans="1:4" ht="31.5">
      <c r="A3701" s="33">
        <v>87855</v>
      </c>
      <c r="B3701" s="34" t="s">
        <v>7658</v>
      </c>
      <c r="C3701" s="35" t="s">
        <v>365</v>
      </c>
      <c r="D3701" s="33" t="s">
        <v>7659</v>
      </c>
    </row>
    <row r="3702" spans="1:4" ht="31.5">
      <c r="A3702" s="30">
        <v>87856</v>
      </c>
      <c r="B3702" s="31" t="s">
        <v>7660</v>
      </c>
      <c r="C3702" s="32" t="s">
        <v>365</v>
      </c>
      <c r="D3702" s="30" t="s">
        <v>7661</v>
      </c>
    </row>
    <row r="3703" spans="1:4" ht="31.5">
      <c r="A3703" s="33">
        <v>87857</v>
      </c>
      <c r="B3703" s="34" t="s">
        <v>7662</v>
      </c>
      <c r="C3703" s="35" t="s">
        <v>365</v>
      </c>
      <c r="D3703" s="33" t="s">
        <v>7199</v>
      </c>
    </row>
    <row r="3704" spans="1:4" ht="31.5">
      <c r="A3704" s="30">
        <v>87858</v>
      </c>
      <c r="B3704" s="31" t="s">
        <v>7663</v>
      </c>
      <c r="C3704" s="32" t="s">
        <v>365</v>
      </c>
      <c r="D3704" s="30" t="s">
        <v>7664</v>
      </c>
    </row>
    <row r="3705" spans="1:4" ht="31.5">
      <c r="A3705" s="33">
        <v>87859</v>
      </c>
      <c r="B3705" s="34" t="s">
        <v>7665</v>
      </c>
      <c r="C3705" s="35" t="s">
        <v>365</v>
      </c>
      <c r="D3705" s="33" t="s">
        <v>7666</v>
      </c>
    </row>
    <row r="3706" spans="1:4" ht="47.25">
      <c r="A3706" s="30">
        <v>89048</v>
      </c>
      <c r="B3706" s="31" t="s">
        <v>7667</v>
      </c>
      <c r="C3706" s="32" t="s">
        <v>365</v>
      </c>
      <c r="D3706" s="30" t="s">
        <v>5116</v>
      </c>
    </row>
    <row r="3707" spans="1:4" ht="31.5">
      <c r="A3707" s="33">
        <v>89049</v>
      </c>
      <c r="B3707" s="34" t="s">
        <v>7668</v>
      </c>
      <c r="C3707" s="35" t="s">
        <v>365</v>
      </c>
      <c r="D3707" s="33" t="s">
        <v>7669</v>
      </c>
    </row>
    <row r="3708" spans="1:4" ht="47.25">
      <c r="A3708" s="30">
        <v>89173</v>
      </c>
      <c r="B3708" s="31" t="s">
        <v>7670</v>
      </c>
      <c r="C3708" s="32" t="s">
        <v>365</v>
      </c>
      <c r="D3708" s="30" t="s">
        <v>7671</v>
      </c>
    </row>
    <row r="3709" spans="1:4" ht="31.5">
      <c r="A3709" s="33">
        <v>90406</v>
      </c>
      <c r="B3709" s="34" t="s">
        <v>7672</v>
      </c>
      <c r="C3709" s="35" t="s">
        <v>365</v>
      </c>
      <c r="D3709" s="33" t="s">
        <v>7673</v>
      </c>
    </row>
    <row r="3710" spans="1:4" ht="31.5">
      <c r="A3710" s="30">
        <v>90407</v>
      </c>
      <c r="B3710" s="31" t="s">
        <v>7674</v>
      </c>
      <c r="C3710" s="32" t="s">
        <v>365</v>
      </c>
      <c r="D3710" s="30" t="s">
        <v>7675</v>
      </c>
    </row>
    <row r="3711" spans="1:4" ht="31.5">
      <c r="A3711" s="33">
        <v>90408</v>
      </c>
      <c r="B3711" s="34" t="s">
        <v>7676</v>
      </c>
      <c r="C3711" s="35" t="s">
        <v>365</v>
      </c>
      <c r="D3711" s="33" t="s">
        <v>7677</v>
      </c>
    </row>
    <row r="3712" spans="1:4" ht="31.5">
      <c r="A3712" s="30">
        <v>90409</v>
      </c>
      <c r="B3712" s="31" t="s">
        <v>7678</v>
      </c>
      <c r="C3712" s="32" t="s">
        <v>365</v>
      </c>
      <c r="D3712" s="30" t="s">
        <v>7679</v>
      </c>
    </row>
    <row r="3713" spans="1:4">
      <c r="A3713" s="33">
        <v>5998</v>
      </c>
      <c r="B3713" s="34" t="s">
        <v>7680</v>
      </c>
      <c r="C3713" s="35" t="s">
        <v>365</v>
      </c>
      <c r="D3713" s="33" t="s">
        <v>7681</v>
      </c>
    </row>
    <row r="3714" spans="1:4">
      <c r="A3714" s="30" t="s">
        <v>7682</v>
      </c>
      <c r="B3714" s="31" t="s">
        <v>7683</v>
      </c>
      <c r="C3714" s="32" t="s">
        <v>365</v>
      </c>
      <c r="D3714" s="30" t="s">
        <v>7684</v>
      </c>
    </row>
    <row r="3715" spans="1:4">
      <c r="A3715" s="33" t="s">
        <v>7685</v>
      </c>
      <c r="B3715" s="34" t="s">
        <v>7686</v>
      </c>
      <c r="C3715" s="35" t="s">
        <v>365</v>
      </c>
      <c r="D3715" s="33" t="s">
        <v>2855</v>
      </c>
    </row>
    <row r="3716" spans="1:4">
      <c r="A3716" s="30">
        <v>75481</v>
      </c>
      <c r="B3716" s="31" t="s">
        <v>7687</v>
      </c>
      <c r="C3716" s="32" t="s">
        <v>365</v>
      </c>
      <c r="D3716" s="30" t="s">
        <v>7688</v>
      </c>
    </row>
    <row r="3717" spans="1:4">
      <c r="A3717" s="33">
        <v>84074</v>
      </c>
      <c r="B3717" s="34" t="s">
        <v>7689</v>
      </c>
      <c r="C3717" s="35" t="s">
        <v>365</v>
      </c>
      <c r="D3717" s="33" t="s">
        <v>7690</v>
      </c>
    </row>
    <row r="3718" spans="1:4">
      <c r="A3718" s="30">
        <v>84075</v>
      </c>
      <c r="B3718" s="31" t="s">
        <v>7691</v>
      </c>
      <c r="C3718" s="32" t="s">
        <v>365</v>
      </c>
      <c r="D3718" s="30" t="s">
        <v>7692</v>
      </c>
    </row>
    <row r="3719" spans="1:4" ht="31.5">
      <c r="A3719" s="33">
        <v>84076</v>
      </c>
      <c r="B3719" s="34" t="s">
        <v>7693</v>
      </c>
      <c r="C3719" s="35" t="s">
        <v>365</v>
      </c>
      <c r="D3719" s="33" t="s">
        <v>7694</v>
      </c>
    </row>
    <row r="3720" spans="1:4" ht="31.5">
      <c r="A3720" s="30">
        <v>84078</v>
      </c>
      <c r="B3720" s="31" t="s">
        <v>7695</v>
      </c>
      <c r="C3720" s="32" t="s">
        <v>365</v>
      </c>
      <c r="D3720" s="30" t="s">
        <v>7696</v>
      </c>
    </row>
    <row r="3721" spans="1:4" ht="31.5">
      <c r="A3721" s="33">
        <v>84079</v>
      </c>
      <c r="B3721" s="34" t="s">
        <v>7697</v>
      </c>
      <c r="C3721" s="35" t="s">
        <v>365</v>
      </c>
      <c r="D3721" s="33" t="s">
        <v>7698</v>
      </c>
    </row>
    <row r="3722" spans="1:4" ht="31.5">
      <c r="A3722" s="30">
        <v>84080</v>
      </c>
      <c r="B3722" s="31" t="s">
        <v>7699</v>
      </c>
      <c r="C3722" s="32" t="s">
        <v>365</v>
      </c>
      <c r="D3722" s="30" t="s">
        <v>4809</v>
      </c>
    </row>
    <row r="3723" spans="1:4" ht="31.5">
      <c r="A3723" s="33">
        <v>84081</v>
      </c>
      <c r="B3723" s="34" t="s">
        <v>7700</v>
      </c>
      <c r="C3723" s="35" t="s">
        <v>365</v>
      </c>
      <c r="D3723" s="33" t="s">
        <v>7701</v>
      </c>
    </row>
    <row r="3724" spans="1:4">
      <c r="A3724" s="30">
        <v>84084</v>
      </c>
      <c r="B3724" s="31" t="s">
        <v>7702</v>
      </c>
      <c r="C3724" s="32" t="s">
        <v>365</v>
      </c>
      <c r="D3724" s="30" t="s">
        <v>7703</v>
      </c>
    </row>
    <row r="3725" spans="1:4" ht="31.5">
      <c r="A3725" s="33">
        <v>87264</v>
      </c>
      <c r="B3725" s="34" t="s">
        <v>7704</v>
      </c>
      <c r="C3725" s="35" t="s">
        <v>365</v>
      </c>
      <c r="D3725" s="33" t="s">
        <v>7705</v>
      </c>
    </row>
    <row r="3726" spans="1:4" ht="31.5">
      <c r="A3726" s="30">
        <v>87265</v>
      </c>
      <c r="B3726" s="31" t="s">
        <v>7706</v>
      </c>
      <c r="C3726" s="32" t="s">
        <v>365</v>
      </c>
      <c r="D3726" s="30" t="s">
        <v>7707</v>
      </c>
    </row>
    <row r="3727" spans="1:4" ht="31.5">
      <c r="A3727" s="33">
        <v>87266</v>
      </c>
      <c r="B3727" s="34" t="s">
        <v>7708</v>
      </c>
      <c r="C3727" s="35" t="s">
        <v>365</v>
      </c>
      <c r="D3727" s="33" t="s">
        <v>7709</v>
      </c>
    </row>
    <row r="3728" spans="1:4" ht="31.5">
      <c r="A3728" s="30">
        <v>87267</v>
      </c>
      <c r="B3728" s="31" t="s">
        <v>7710</v>
      </c>
      <c r="C3728" s="32" t="s">
        <v>365</v>
      </c>
      <c r="D3728" s="30" t="s">
        <v>7711</v>
      </c>
    </row>
    <row r="3729" spans="1:4" ht="31.5">
      <c r="A3729" s="33">
        <v>87268</v>
      </c>
      <c r="B3729" s="34" t="s">
        <v>7712</v>
      </c>
      <c r="C3729" s="35" t="s">
        <v>365</v>
      </c>
      <c r="D3729" s="33" t="s">
        <v>7713</v>
      </c>
    </row>
    <row r="3730" spans="1:4" ht="31.5">
      <c r="A3730" s="30">
        <v>87269</v>
      </c>
      <c r="B3730" s="31" t="s">
        <v>7714</v>
      </c>
      <c r="C3730" s="32" t="s">
        <v>365</v>
      </c>
      <c r="D3730" s="30" t="s">
        <v>7715</v>
      </c>
    </row>
    <row r="3731" spans="1:4" ht="31.5">
      <c r="A3731" s="33">
        <v>87270</v>
      </c>
      <c r="B3731" s="34" t="s">
        <v>7716</v>
      </c>
      <c r="C3731" s="35" t="s">
        <v>365</v>
      </c>
      <c r="D3731" s="33" t="s">
        <v>7717</v>
      </c>
    </row>
    <row r="3732" spans="1:4" ht="31.5">
      <c r="A3732" s="30">
        <v>87271</v>
      </c>
      <c r="B3732" s="31" t="s">
        <v>7718</v>
      </c>
      <c r="C3732" s="32" t="s">
        <v>365</v>
      </c>
      <c r="D3732" s="30" t="s">
        <v>7719</v>
      </c>
    </row>
    <row r="3733" spans="1:4" ht="31.5">
      <c r="A3733" s="33">
        <v>87272</v>
      </c>
      <c r="B3733" s="34" t="s">
        <v>7720</v>
      </c>
      <c r="C3733" s="35" t="s">
        <v>365</v>
      </c>
      <c r="D3733" s="33" t="s">
        <v>7721</v>
      </c>
    </row>
    <row r="3734" spans="1:4" ht="31.5">
      <c r="A3734" s="30">
        <v>87273</v>
      </c>
      <c r="B3734" s="31" t="s">
        <v>7722</v>
      </c>
      <c r="C3734" s="32" t="s">
        <v>365</v>
      </c>
      <c r="D3734" s="30" t="s">
        <v>6170</v>
      </c>
    </row>
    <row r="3735" spans="1:4" ht="31.5">
      <c r="A3735" s="33">
        <v>87274</v>
      </c>
      <c r="B3735" s="34" t="s">
        <v>7723</v>
      </c>
      <c r="C3735" s="35" t="s">
        <v>365</v>
      </c>
      <c r="D3735" s="33" t="s">
        <v>7724</v>
      </c>
    </row>
    <row r="3736" spans="1:4" ht="31.5">
      <c r="A3736" s="30">
        <v>87275</v>
      </c>
      <c r="B3736" s="31" t="s">
        <v>7725</v>
      </c>
      <c r="C3736" s="32" t="s">
        <v>365</v>
      </c>
      <c r="D3736" s="30" t="s">
        <v>7726</v>
      </c>
    </row>
    <row r="3737" spans="1:4" ht="31.5">
      <c r="A3737" s="33">
        <v>88786</v>
      </c>
      <c r="B3737" s="34" t="s">
        <v>7727</v>
      </c>
      <c r="C3737" s="35" t="s">
        <v>365</v>
      </c>
      <c r="D3737" s="33" t="s">
        <v>7728</v>
      </c>
    </row>
    <row r="3738" spans="1:4" ht="31.5">
      <c r="A3738" s="30">
        <v>88787</v>
      </c>
      <c r="B3738" s="31" t="s">
        <v>7729</v>
      </c>
      <c r="C3738" s="32" t="s">
        <v>365</v>
      </c>
      <c r="D3738" s="30" t="s">
        <v>7730</v>
      </c>
    </row>
    <row r="3739" spans="1:4" ht="31.5">
      <c r="A3739" s="33">
        <v>88788</v>
      </c>
      <c r="B3739" s="34" t="s">
        <v>7731</v>
      </c>
      <c r="C3739" s="35" t="s">
        <v>365</v>
      </c>
      <c r="D3739" s="33" t="s">
        <v>7732</v>
      </c>
    </row>
    <row r="3740" spans="1:4" ht="31.5">
      <c r="A3740" s="30">
        <v>88789</v>
      </c>
      <c r="B3740" s="31" t="s">
        <v>7733</v>
      </c>
      <c r="C3740" s="32" t="s">
        <v>365</v>
      </c>
      <c r="D3740" s="30" t="s">
        <v>7734</v>
      </c>
    </row>
    <row r="3741" spans="1:4" ht="47.25">
      <c r="A3741" s="33">
        <v>89045</v>
      </c>
      <c r="B3741" s="34" t="s">
        <v>7735</v>
      </c>
      <c r="C3741" s="35" t="s">
        <v>365</v>
      </c>
      <c r="D3741" s="33" t="s">
        <v>7736</v>
      </c>
    </row>
    <row r="3742" spans="1:4" ht="47.25">
      <c r="A3742" s="30">
        <v>89170</v>
      </c>
      <c r="B3742" s="31" t="s">
        <v>7737</v>
      </c>
      <c r="C3742" s="32" t="s">
        <v>365</v>
      </c>
      <c r="D3742" s="30" t="s">
        <v>3405</v>
      </c>
    </row>
    <row r="3743" spans="1:4" ht="31.5">
      <c r="A3743" s="33">
        <v>84087</v>
      </c>
      <c r="B3743" s="34" t="s">
        <v>7738</v>
      </c>
      <c r="C3743" s="35" t="s">
        <v>6</v>
      </c>
      <c r="D3743" s="33" t="s">
        <v>7275</v>
      </c>
    </row>
    <row r="3744" spans="1:4" ht="31.5">
      <c r="A3744" s="30">
        <v>84086</v>
      </c>
      <c r="B3744" s="31" t="s">
        <v>7739</v>
      </c>
      <c r="C3744" s="32" t="s">
        <v>6</v>
      </c>
      <c r="D3744" s="30" t="s">
        <v>7740</v>
      </c>
    </row>
    <row r="3745" spans="1:4" ht="31.5">
      <c r="A3745" s="33">
        <v>84088</v>
      </c>
      <c r="B3745" s="34" t="s">
        <v>7741</v>
      </c>
      <c r="C3745" s="35" t="s">
        <v>6</v>
      </c>
      <c r="D3745" s="33" t="s">
        <v>7742</v>
      </c>
    </row>
    <row r="3746" spans="1:4" ht="31.5">
      <c r="A3746" s="30">
        <v>84089</v>
      </c>
      <c r="B3746" s="31" t="s">
        <v>7743</v>
      </c>
      <c r="C3746" s="32" t="s">
        <v>6</v>
      </c>
      <c r="D3746" s="30" t="s">
        <v>7744</v>
      </c>
    </row>
    <row r="3747" spans="1:4">
      <c r="A3747" s="33">
        <v>40675</v>
      </c>
      <c r="B3747" s="34" t="s">
        <v>7745</v>
      </c>
      <c r="C3747" s="35" t="s">
        <v>6</v>
      </c>
      <c r="D3747" s="33" t="s">
        <v>7746</v>
      </c>
    </row>
    <row r="3748" spans="1:4">
      <c r="A3748" s="30">
        <v>84118</v>
      </c>
      <c r="B3748" s="31" t="s">
        <v>7747</v>
      </c>
      <c r="C3748" s="32" t="s">
        <v>6</v>
      </c>
      <c r="D3748" s="30" t="s">
        <v>7748</v>
      </c>
    </row>
    <row r="3749" spans="1:4" ht="31.5">
      <c r="A3749" s="33">
        <v>9536</v>
      </c>
      <c r="B3749" s="34" t="s">
        <v>7749</v>
      </c>
      <c r="C3749" s="35" t="s">
        <v>365</v>
      </c>
      <c r="D3749" s="33" t="s">
        <v>7750</v>
      </c>
    </row>
    <row r="3750" spans="1:4">
      <c r="A3750" s="30" t="s">
        <v>7751</v>
      </c>
      <c r="B3750" s="31" t="s">
        <v>7752</v>
      </c>
      <c r="C3750" s="32" t="s">
        <v>365</v>
      </c>
      <c r="D3750" s="30" t="s">
        <v>7753</v>
      </c>
    </row>
    <row r="3751" spans="1:4">
      <c r="A3751" s="33" t="s">
        <v>7754</v>
      </c>
      <c r="B3751" s="34" t="s">
        <v>7755</v>
      </c>
      <c r="C3751" s="35" t="s">
        <v>365</v>
      </c>
      <c r="D3751" s="33" t="s">
        <v>7756</v>
      </c>
    </row>
    <row r="3752" spans="1:4">
      <c r="A3752" s="30">
        <v>84090</v>
      </c>
      <c r="B3752" s="31" t="s">
        <v>7757</v>
      </c>
      <c r="C3752" s="32" t="s">
        <v>365</v>
      </c>
      <c r="D3752" s="30" t="s">
        <v>7758</v>
      </c>
    </row>
    <row r="3753" spans="1:4">
      <c r="A3753" s="33">
        <v>84091</v>
      </c>
      <c r="B3753" s="34" t="s">
        <v>7759</v>
      </c>
      <c r="C3753" s="35" t="s">
        <v>365</v>
      </c>
      <c r="D3753" s="33" t="s">
        <v>7760</v>
      </c>
    </row>
    <row r="3754" spans="1:4">
      <c r="A3754" s="30">
        <v>84093</v>
      </c>
      <c r="B3754" s="31" t="s">
        <v>7761</v>
      </c>
      <c r="C3754" s="32" t="s">
        <v>6</v>
      </c>
      <c r="D3754" s="30" t="s">
        <v>7762</v>
      </c>
    </row>
    <row r="3755" spans="1:4">
      <c r="A3755" s="33">
        <v>84094</v>
      </c>
      <c r="B3755" s="34" t="s">
        <v>7763</v>
      </c>
      <c r="C3755" s="35" t="s">
        <v>6</v>
      </c>
      <c r="D3755" s="33" t="s">
        <v>7764</v>
      </c>
    </row>
    <row r="3756" spans="1:4">
      <c r="A3756" s="30">
        <v>84095</v>
      </c>
      <c r="B3756" s="31" t="s">
        <v>7765</v>
      </c>
      <c r="C3756" s="32" t="s">
        <v>6</v>
      </c>
      <c r="D3756" s="30" t="s">
        <v>7766</v>
      </c>
    </row>
    <row r="3757" spans="1:4">
      <c r="A3757" s="33">
        <v>84096</v>
      </c>
      <c r="B3757" s="34" t="s">
        <v>7767</v>
      </c>
      <c r="C3757" s="35" t="s">
        <v>6</v>
      </c>
      <c r="D3757" s="33" t="s">
        <v>7768</v>
      </c>
    </row>
    <row r="3758" spans="1:4">
      <c r="A3758" s="30">
        <v>72197</v>
      </c>
      <c r="B3758" s="31" t="s">
        <v>7769</v>
      </c>
      <c r="C3758" s="32" t="s">
        <v>6</v>
      </c>
      <c r="D3758" s="30" t="s">
        <v>7453</v>
      </c>
    </row>
    <row r="3759" spans="1:4" ht="31.5">
      <c r="A3759" s="33" t="s">
        <v>7770</v>
      </c>
      <c r="B3759" s="34" t="s">
        <v>7771</v>
      </c>
      <c r="C3759" s="35" t="s">
        <v>365</v>
      </c>
      <c r="D3759" s="33" t="s">
        <v>2048</v>
      </c>
    </row>
    <row r="3760" spans="1:4">
      <c r="A3760" s="30" t="s">
        <v>7772</v>
      </c>
      <c r="B3760" s="31" t="s">
        <v>7773</v>
      </c>
      <c r="C3760" s="32" t="s">
        <v>365</v>
      </c>
      <c r="D3760" s="30" t="s">
        <v>7774</v>
      </c>
    </row>
    <row r="3761" spans="1:4" ht="31.5">
      <c r="A3761" s="33">
        <v>84097</v>
      </c>
      <c r="B3761" s="34" t="s">
        <v>7775</v>
      </c>
      <c r="C3761" s="35" t="s">
        <v>365</v>
      </c>
      <c r="D3761" s="33" t="s">
        <v>7776</v>
      </c>
    </row>
    <row r="3762" spans="1:4">
      <c r="A3762" s="30">
        <v>72200</v>
      </c>
      <c r="B3762" s="31" t="s">
        <v>7777</v>
      </c>
      <c r="C3762" s="32" t="s">
        <v>365</v>
      </c>
      <c r="D3762" s="30" t="s">
        <v>7778</v>
      </c>
    </row>
    <row r="3763" spans="1:4">
      <c r="A3763" s="33" t="s">
        <v>7779</v>
      </c>
      <c r="B3763" s="34" t="s">
        <v>7780</v>
      </c>
      <c r="C3763" s="35" t="s">
        <v>6</v>
      </c>
      <c r="D3763" s="33" t="s">
        <v>7781</v>
      </c>
    </row>
    <row r="3764" spans="1:4">
      <c r="A3764" s="30">
        <v>72201</v>
      </c>
      <c r="B3764" s="31" t="s">
        <v>7782</v>
      </c>
      <c r="C3764" s="32" t="s">
        <v>365</v>
      </c>
      <c r="D3764" s="30" t="s">
        <v>5816</v>
      </c>
    </row>
    <row r="3765" spans="1:4" ht="31.5">
      <c r="A3765" s="33">
        <v>72198</v>
      </c>
      <c r="B3765" s="34" t="s">
        <v>7783</v>
      </c>
      <c r="C3765" s="35" t="s">
        <v>365</v>
      </c>
      <c r="D3765" s="33" t="s">
        <v>7784</v>
      </c>
    </row>
    <row r="3766" spans="1:4">
      <c r="A3766" s="30" t="s">
        <v>7785</v>
      </c>
      <c r="B3766" s="31" t="s">
        <v>7786</v>
      </c>
      <c r="C3766" s="32" t="s">
        <v>365</v>
      </c>
      <c r="D3766" s="30" t="s">
        <v>7787</v>
      </c>
    </row>
    <row r="3767" spans="1:4">
      <c r="A3767" s="33">
        <v>84098</v>
      </c>
      <c r="B3767" s="34" t="s">
        <v>7788</v>
      </c>
      <c r="C3767" s="35" t="s">
        <v>365</v>
      </c>
      <c r="D3767" s="33" t="s">
        <v>728</v>
      </c>
    </row>
    <row r="3768" spans="1:4">
      <c r="A3768" s="30">
        <v>83730</v>
      </c>
      <c r="B3768" s="31" t="s">
        <v>7789</v>
      </c>
      <c r="C3768" s="32" t="s">
        <v>365</v>
      </c>
      <c r="D3768" s="30" t="s">
        <v>7790</v>
      </c>
    </row>
    <row r="3769" spans="1:4" ht="31.5">
      <c r="A3769" s="33">
        <v>83736</v>
      </c>
      <c r="B3769" s="34" t="s">
        <v>7791</v>
      </c>
      <c r="C3769" s="35" t="s">
        <v>365</v>
      </c>
      <c r="D3769" s="33" t="s">
        <v>7792</v>
      </c>
    </row>
    <row r="3770" spans="1:4">
      <c r="A3770" s="30">
        <v>72817</v>
      </c>
      <c r="B3770" s="31" t="s">
        <v>7793</v>
      </c>
      <c r="C3770" s="32" t="s">
        <v>6</v>
      </c>
      <c r="D3770" s="30" t="s">
        <v>7794</v>
      </c>
    </row>
    <row r="3771" spans="1:4">
      <c r="A3771" s="33">
        <v>73618</v>
      </c>
      <c r="B3771" s="34" t="s">
        <v>7795</v>
      </c>
      <c r="C3771" s="35" t="s">
        <v>365</v>
      </c>
      <c r="D3771" s="33" t="s">
        <v>7796</v>
      </c>
    </row>
    <row r="3772" spans="1:4">
      <c r="A3772" s="30">
        <v>73673</v>
      </c>
      <c r="B3772" s="31" t="s">
        <v>7797</v>
      </c>
      <c r="C3772" s="32" t="s">
        <v>365</v>
      </c>
      <c r="D3772" s="30" t="s">
        <v>7798</v>
      </c>
    </row>
    <row r="3773" spans="1:4">
      <c r="A3773" s="33">
        <v>73674</v>
      </c>
      <c r="B3773" s="34" t="s">
        <v>7799</v>
      </c>
      <c r="C3773" s="35" t="s">
        <v>365</v>
      </c>
      <c r="D3773" s="33" t="s">
        <v>834</v>
      </c>
    </row>
    <row r="3774" spans="1:4">
      <c r="A3774" s="30" t="s">
        <v>7800</v>
      </c>
      <c r="B3774" s="31" t="s">
        <v>7801</v>
      </c>
      <c r="C3774" s="32" t="s">
        <v>365</v>
      </c>
      <c r="D3774" s="30" t="s">
        <v>7802</v>
      </c>
    </row>
    <row r="3775" spans="1:4">
      <c r="A3775" s="33">
        <v>84111</v>
      </c>
      <c r="B3775" s="34" t="s">
        <v>7803</v>
      </c>
      <c r="C3775" s="35" t="s">
        <v>365</v>
      </c>
      <c r="D3775" s="33" t="s">
        <v>7804</v>
      </c>
    </row>
    <row r="3776" spans="1:4" ht="31.5">
      <c r="A3776" s="30">
        <v>84112</v>
      </c>
      <c r="B3776" s="31" t="s">
        <v>7805</v>
      </c>
      <c r="C3776" s="32" t="s">
        <v>365</v>
      </c>
      <c r="D3776" s="30" t="s">
        <v>7806</v>
      </c>
    </row>
    <row r="3777" spans="1:4">
      <c r="A3777" s="33">
        <v>6022</v>
      </c>
      <c r="B3777" s="34" t="s">
        <v>7807</v>
      </c>
      <c r="C3777" s="35" t="s">
        <v>1312</v>
      </c>
      <c r="D3777" s="33" t="s">
        <v>7808</v>
      </c>
    </row>
    <row r="3778" spans="1:4">
      <c r="A3778" s="30">
        <v>73548</v>
      </c>
      <c r="B3778" s="31" t="s">
        <v>7809</v>
      </c>
      <c r="C3778" s="32" t="s">
        <v>1312</v>
      </c>
      <c r="D3778" s="30" t="s">
        <v>7810</v>
      </c>
    </row>
    <row r="3779" spans="1:4">
      <c r="A3779" s="33">
        <v>73549</v>
      </c>
      <c r="B3779" s="34" t="s">
        <v>7811</v>
      </c>
      <c r="C3779" s="35" t="s">
        <v>1312</v>
      </c>
      <c r="D3779" s="33" t="s">
        <v>7812</v>
      </c>
    </row>
    <row r="3780" spans="1:4">
      <c r="A3780" s="30">
        <v>73551</v>
      </c>
      <c r="B3780" s="31" t="s">
        <v>7813</v>
      </c>
      <c r="C3780" s="32" t="s">
        <v>1312</v>
      </c>
      <c r="D3780" s="30" t="s">
        <v>7814</v>
      </c>
    </row>
    <row r="3781" spans="1:4">
      <c r="A3781" s="33">
        <v>84100</v>
      </c>
      <c r="B3781" s="34" t="s">
        <v>7815</v>
      </c>
      <c r="C3781" s="35" t="s">
        <v>1312</v>
      </c>
      <c r="D3781" s="33" t="s">
        <v>7816</v>
      </c>
    </row>
    <row r="3782" spans="1:4">
      <c r="A3782" s="30">
        <v>84101</v>
      </c>
      <c r="B3782" s="31" t="s">
        <v>7817</v>
      </c>
      <c r="C3782" s="32" t="s">
        <v>1312</v>
      </c>
      <c r="D3782" s="30" t="s">
        <v>7818</v>
      </c>
    </row>
    <row r="3783" spans="1:4" ht="31.5">
      <c r="A3783" s="33">
        <v>87280</v>
      </c>
      <c r="B3783" s="34" t="s">
        <v>7819</v>
      </c>
      <c r="C3783" s="35" t="s">
        <v>1312</v>
      </c>
      <c r="D3783" s="33" t="s">
        <v>7820</v>
      </c>
    </row>
    <row r="3784" spans="1:4" ht="31.5">
      <c r="A3784" s="30">
        <v>87281</v>
      </c>
      <c r="B3784" s="31" t="s">
        <v>7821</v>
      </c>
      <c r="C3784" s="32" t="s">
        <v>1312</v>
      </c>
      <c r="D3784" s="30" t="s">
        <v>7822</v>
      </c>
    </row>
    <row r="3785" spans="1:4" ht="31.5">
      <c r="A3785" s="33">
        <v>87283</v>
      </c>
      <c r="B3785" s="34" t="s">
        <v>7823</v>
      </c>
      <c r="C3785" s="35" t="s">
        <v>1312</v>
      </c>
      <c r="D3785" s="33" t="s">
        <v>7824</v>
      </c>
    </row>
    <row r="3786" spans="1:4" ht="31.5">
      <c r="A3786" s="30">
        <v>87284</v>
      </c>
      <c r="B3786" s="31" t="s">
        <v>7825</v>
      </c>
      <c r="C3786" s="32" t="s">
        <v>1312</v>
      </c>
      <c r="D3786" s="30" t="s">
        <v>7826</v>
      </c>
    </row>
    <row r="3787" spans="1:4" ht="31.5">
      <c r="A3787" s="33">
        <v>87286</v>
      </c>
      <c r="B3787" s="34" t="s">
        <v>7827</v>
      </c>
      <c r="C3787" s="35" t="s">
        <v>1312</v>
      </c>
      <c r="D3787" s="33" t="s">
        <v>7828</v>
      </c>
    </row>
    <row r="3788" spans="1:4" ht="31.5">
      <c r="A3788" s="30">
        <v>87287</v>
      </c>
      <c r="B3788" s="31" t="s">
        <v>7829</v>
      </c>
      <c r="C3788" s="32" t="s">
        <v>1312</v>
      </c>
      <c r="D3788" s="30" t="s">
        <v>7830</v>
      </c>
    </row>
    <row r="3789" spans="1:4" ht="31.5">
      <c r="A3789" s="33">
        <v>87289</v>
      </c>
      <c r="B3789" s="34" t="s">
        <v>7831</v>
      </c>
      <c r="C3789" s="35" t="s">
        <v>1312</v>
      </c>
      <c r="D3789" s="33" t="s">
        <v>7832</v>
      </c>
    </row>
    <row r="3790" spans="1:4" ht="31.5">
      <c r="A3790" s="30">
        <v>87290</v>
      </c>
      <c r="B3790" s="31" t="s">
        <v>7833</v>
      </c>
      <c r="C3790" s="32" t="s">
        <v>1312</v>
      </c>
      <c r="D3790" s="30" t="s">
        <v>7834</v>
      </c>
    </row>
    <row r="3791" spans="1:4" ht="31.5">
      <c r="A3791" s="33">
        <v>87292</v>
      </c>
      <c r="B3791" s="34" t="s">
        <v>7835</v>
      </c>
      <c r="C3791" s="35" t="s">
        <v>1312</v>
      </c>
      <c r="D3791" s="33" t="s">
        <v>7836</v>
      </c>
    </row>
    <row r="3792" spans="1:4" ht="31.5">
      <c r="A3792" s="30">
        <v>87294</v>
      </c>
      <c r="B3792" s="31" t="s">
        <v>7837</v>
      </c>
      <c r="C3792" s="32" t="s">
        <v>1312</v>
      </c>
      <c r="D3792" s="30" t="s">
        <v>7838</v>
      </c>
    </row>
    <row r="3793" spans="1:4" ht="31.5">
      <c r="A3793" s="33">
        <v>87295</v>
      </c>
      <c r="B3793" s="34" t="s">
        <v>7839</v>
      </c>
      <c r="C3793" s="35" t="s">
        <v>1312</v>
      </c>
      <c r="D3793" s="33" t="s">
        <v>7840</v>
      </c>
    </row>
    <row r="3794" spans="1:4" ht="31.5">
      <c r="A3794" s="30">
        <v>87296</v>
      </c>
      <c r="B3794" s="31" t="s">
        <v>7841</v>
      </c>
      <c r="C3794" s="32" t="s">
        <v>1312</v>
      </c>
      <c r="D3794" s="30" t="s">
        <v>7842</v>
      </c>
    </row>
    <row r="3795" spans="1:4" ht="31.5">
      <c r="A3795" s="33">
        <v>87298</v>
      </c>
      <c r="B3795" s="34" t="s">
        <v>7843</v>
      </c>
      <c r="C3795" s="35" t="s">
        <v>1312</v>
      </c>
      <c r="D3795" s="33" t="s">
        <v>7844</v>
      </c>
    </row>
    <row r="3796" spans="1:4" ht="31.5">
      <c r="A3796" s="30">
        <v>87299</v>
      </c>
      <c r="B3796" s="31" t="s">
        <v>7845</v>
      </c>
      <c r="C3796" s="32" t="s">
        <v>1312</v>
      </c>
      <c r="D3796" s="30" t="s">
        <v>7846</v>
      </c>
    </row>
    <row r="3797" spans="1:4" ht="31.5">
      <c r="A3797" s="33">
        <v>87301</v>
      </c>
      <c r="B3797" s="34" t="s">
        <v>7847</v>
      </c>
      <c r="C3797" s="35" t="s">
        <v>1312</v>
      </c>
      <c r="D3797" s="33" t="s">
        <v>7848</v>
      </c>
    </row>
    <row r="3798" spans="1:4" ht="31.5">
      <c r="A3798" s="30">
        <v>87302</v>
      </c>
      <c r="B3798" s="31" t="s">
        <v>7849</v>
      </c>
      <c r="C3798" s="32" t="s">
        <v>1312</v>
      </c>
      <c r="D3798" s="30" t="s">
        <v>7850</v>
      </c>
    </row>
    <row r="3799" spans="1:4" ht="31.5">
      <c r="A3799" s="33">
        <v>87304</v>
      </c>
      <c r="B3799" s="34" t="s">
        <v>7851</v>
      </c>
      <c r="C3799" s="35" t="s">
        <v>1312</v>
      </c>
      <c r="D3799" s="33" t="s">
        <v>7852</v>
      </c>
    </row>
    <row r="3800" spans="1:4" ht="31.5">
      <c r="A3800" s="30">
        <v>87305</v>
      </c>
      <c r="B3800" s="31" t="s">
        <v>7853</v>
      </c>
      <c r="C3800" s="32" t="s">
        <v>1312</v>
      </c>
      <c r="D3800" s="30" t="s">
        <v>7854</v>
      </c>
    </row>
    <row r="3801" spans="1:4" ht="31.5">
      <c r="A3801" s="33">
        <v>87307</v>
      </c>
      <c r="B3801" s="34" t="s">
        <v>7855</v>
      </c>
      <c r="C3801" s="35" t="s">
        <v>1312</v>
      </c>
      <c r="D3801" s="33" t="s">
        <v>7856</v>
      </c>
    </row>
    <row r="3802" spans="1:4" ht="31.5">
      <c r="A3802" s="30">
        <v>87308</v>
      </c>
      <c r="B3802" s="31" t="s">
        <v>7857</v>
      </c>
      <c r="C3802" s="32" t="s">
        <v>1312</v>
      </c>
      <c r="D3802" s="30" t="s">
        <v>7858</v>
      </c>
    </row>
    <row r="3803" spans="1:4" ht="31.5">
      <c r="A3803" s="33">
        <v>87310</v>
      </c>
      <c r="B3803" s="34" t="s">
        <v>7859</v>
      </c>
      <c r="C3803" s="35" t="s">
        <v>1312</v>
      </c>
      <c r="D3803" s="33" t="s">
        <v>7860</v>
      </c>
    </row>
    <row r="3804" spans="1:4" ht="31.5">
      <c r="A3804" s="30">
        <v>87311</v>
      </c>
      <c r="B3804" s="31" t="s">
        <v>7861</v>
      </c>
      <c r="C3804" s="32" t="s">
        <v>1312</v>
      </c>
      <c r="D3804" s="30" t="s">
        <v>7862</v>
      </c>
    </row>
    <row r="3805" spans="1:4" ht="31.5">
      <c r="A3805" s="33">
        <v>87313</v>
      </c>
      <c r="B3805" s="34" t="s">
        <v>7863</v>
      </c>
      <c r="C3805" s="35" t="s">
        <v>1312</v>
      </c>
      <c r="D3805" s="33" t="s">
        <v>7864</v>
      </c>
    </row>
    <row r="3806" spans="1:4" ht="31.5">
      <c r="A3806" s="30">
        <v>87314</v>
      </c>
      <c r="B3806" s="31" t="s">
        <v>7865</v>
      </c>
      <c r="C3806" s="32" t="s">
        <v>1312</v>
      </c>
      <c r="D3806" s="30" t="s">
        <v>308</v>
      </c>
    </row>
    <row r="3807" spans="1:4" ht="31.5">
      <c r="A3807" s="33">
        <v>87316</v>
      </c>
      <c r="B3807" s="34" t="s">
        <v>7866</v>
      </c>
      <c r="C3807" s="35" t="s">
        <v>1312</v>
      </c>
      <c r="D3807" s="33" t="s">
        <v>7867</v>
      </c>
    </row>
    <row r="3808" spans="1:4" ht="31.5">
      <c r="A3808" s="30">
        <v>87317</v>
      </c>
      <c r="B3808" s="31" t="s">
        <v>7868</v>
      </c>
      <c r="C3808" s="32" t="s">
        <v>1312</v>
      </c>
      <c r="D3808" s="30" t="s">
        <v>7869</v>
      </c>
    </row>
    <row r="3809" spans="1:4" ht="31.5">
      <c r="A3809" s="33">
        <v>87319</v>
      </c>
      <c r="B3809" s="34" t="s">
        <v>7870</v>
      </c>
      <c r="C3809" s="35" t="s">
        <v>1312</v>
      </c>
      <c r="D3809" s="33" t="s">
        <v>7871</v>
      </c>
    </row>
    <row r="3810" spans="1:4" ht="31.5">
      <c r="A3810" s="30">
        <v>87320</v>
      </c>
      <c r="B3810" s="31" t="s">
        <v>7872</v>
      </c>
      <c r="C3810" s="32" t="s">
        <v>1312</v>
      </c>
      <c r="D3810" s="30" t="s">
        <v>7873</v>
      </c>
    </row>
    <row r="3811" spans="1:4" ht="31.5">
      <c r="A3811" s="33">
        <v>87322</v>
      </c>
      <c r="B3811" s="34" t="s">
        <v>7874</v>
      </c>
      <c r="C3811" s="35" t="s">
        <v>1312</v>
      </c>
      <c r="D3811" s="33" t="s">
        <v>7875</v>
      </c>
    </row>
    <row r="3812" spans="1:4" ht="31.5">
      <c r="A3812" s="30">
        <v>87323</v>
      </c>
      <c r="B3812" s="31" t="s">
        <v>7876</v>
      </c>
      <c r="C3812" s="32" t="s">
        <v>1312</v>
      </c>
      <c r="D3812" s="30" t="s">
        <v>7877</v>
      </c>
    </row>
    <row r="3813" spans="1:4" ht="31.5">
      <c r="A3813" s="33">
        <v>87325</v>
      </c>
      <c r="B3813" s="34" t="s">
        <v>7878</v>
      </c>
      <c r="C3813" s="35" t="s">
        <v>1312</v>
      </c>
      <c r="D3813" s="33" t="s">
        <v>7879</v>
      </c>
    </row>
    <row r="3814" spans="1:4" ht="31.5">
      <c r="A3814" s="30">
        <v>87326</v>
      </c>
      <c r="B3814" s="31" t="s">
        <v>7880</v>
      </c>
      <c r="C3814" s="32" t="s">
        <v>1312</v>
      </c>
      <c r="D3814" s="30" t="s">
        <v>7881</v>
      </c>
    </row>
    <row r="3815" spans="1:4" ht="31.5">
      <c r="A3815" s="33">
        <v>87327</v>
      </c>
      <c r="B3815" s="34" t="s">
        <v>7882</v>
      </c>
      <c r="C3815" s="35" t="s">
        <v>1312</v>
      </c>
      <c r="D3815" s="33" t="s">
        <v>7883</v>
      </c>
    </row>
    <row r="3816" spans="1:4" ht="31.5">
      <c r="A3816" s="30">
        <v>87328</v>
      </c>
      <c r="B3816" s="31" t="s">
        <v>7884</v>
      </c>
      <c r="C3816" s="32" t="s">
        <v>1312</v>
      </c>
      <c r="D3816" s="30" t="s">
        <v>7885</v>
      </c>
    </row>
    <row r="3817" spans="1:4" ht="31.5">
      <c r="A3817" s="33">
        <v>87329</v>
      </c>
      <c r="B3817" s="34" t="s">
        <v>7886</v>
      </c>
      <c r="C3817" s="35" t="s">
        <v>1312</v>
      </c>
      <c r="D3817" s="33" t="s">
        <v>7887</v>
      </c>
    </row>
    <row r="3818" spans="1:4" ht="31.5">
      <c r="A3818" s="30">
        <v>87330</v>
      </c>
      <c r="B3818" s="31" t="s">
        <v>7888</v>
      </c>
      <c r="C3818" s="32" t="s">
        <v>1312</v>
      </c>
      <c r="D3818" s="30" t="s">
        <v>7889</v>
      </c>
    </row>
    <row r="3819" spans="1:4" ht="31.5">
      <c r="A3819" s="33">
        <v>87331</v>
      </c>
      <c r="B3819" s="34" t="s">
        <v>7890</v>
      </c>
      <c r="C3819" s="35" t="s">
        <v>1312</v>
      </c>
      <c r="D3819" s="33" t="s">
        <v>7891</v>
      </c>
    </row>
    <row r="3820" spans="1:4" ht="31.5">
      <c r="A3820" s="30">
        <v>87332</v>
      </c>
      <c r="B3820" s="31" t="s">
        <v>7892</v>
      </c>
      <c r="C3820" s="32" t="s">
        <v>1312</v>
      </c>
      <c r="D3820" s="30" t="s">
        <v>7893</v>
      </c>
    </row>
    <row r="3821" spans="1:4" ht="31.5">
      <c r="A3821" s="33">
        <v>87333</v>
      </c>
      <c r="B3821" s="34" t="s">
        <v>7894</v>
      </c>
      <c r="C3821" s="35" t="s">
        <v>1312</v>
      </c>
      <c r="D3821" s="33" t="s">
        <v>7895</v>
      </c>
    </row>
    <row r="3822" spans="1:4" ht="31.5">
      <c r="A3822" s="30">
        <v>87334</v>
      </c>
      <c r="B3822" s="31" t="s">
        <v>7896</v>
      </c>
      <c r="C3822" s="32" t="s">
        <v>1312</v>
      </c>
      <c r="D3822" s="30" t="s">
        <v>7897</v>
      </c>
    </row>
    <row r="3823" spans="1:4" ht="31.5">
      <c r="A3823" s="33">
        <v>87335</v>
      </c>
      <c r="B3823" s="34" t="s">
        <v>7898</v>
      </c>
      <c r="C3823" s="35" t="s">
        <v>1312</v>
      </c>
      <c r="D3823" s="33" t="s">
        <v>7899</v>
      </c>
    </row>
    <row r="3824" spans="1:4" ht="31.5">
      <c r="A3824" s="30">
        <v>87336</v>
      </c>
      <c r="B3824" s="31" t="s">
        <v>7900</v>
      </c>
      <c r="C3824" s="32" t="s">
        <v>1312</v>
      </c>
      <c r="D3824" s="30" t="s">
        <v>7901</v>
      </c>
    </row>
    <row r="3825" spans="1:4" ht="31.5">
      <c r="A3825" s="33">
        <v>87337</v>
      </c>
      <c r="B3825" s="34" t="s">
        <v>7902</v>
      </c>
      <c r="C3825" s="35" t="s">
        <v>1312</v>
      </c>
      <c r="D3825" s="33" t="s">
        <v>7903</v>
      </c>
    </row>
    <row r="3826" spans="1:4" ht="31.5">
      <c r="A3826" s="30">
        <v>87338</v>
      </c>
      <c r="B3826" s="31" t="s">
        <v>7904</v>
      </c>
      <c r="C3826" s="32" t="s">
        <v>1312</v>
      </c>
      <c r="D3826" s="30" t="s">
        <v>7905</v>
      </c>
    </row>
    <row r="3827" spans="1:4" ht="31.5">
      <c r="A3827" s="33">
        <v>87339</v>
      </c>
      <c r="B3827" s="34" t="s">
        <v>7906</v>
      </c>
      <c r="C3827" s="35" t="s">
        <v>1312</v>
      </c>
      <c r="D3827" s="33" t="s">
        <v>7907</v>
      </c>
    </row>
    <row r="3828" spans="1:4" ht="31.5">
      <c r="A3828" s="30">
        <v>87340</v>
      </c>
      <c r="B3828" s="31" t="s">
        <v>7908</v>
      </c>
      <c r="C3828" s="32" t="s">
        <v>1312</v>
      </c>
      <c r="D3828" s="30" t="s">
        <v>7909</v>
      </c>
    </row>
    <row r="3829" spans="1:4" ht="31.5">
      <c r="A3829" s="33">
        <v>87341</v>
      </c>
      <c r="B3829" s="34" t="s">
        <v>7910</v>
      </c>
      <c r="C3829" s="35" t="s">
        <v>1312</v>
      </c>
      <c r="D3829" s="33" t="s">
        <v>7911</v>
      </c>
    </row>
    <row r="3830" spans="1:4" ht="31.5">
      <c r="A3830" s="30">
        <v>87342</v>
      </c>
      <c r="B3830" s="31" t="s">
        <v>7912</v>
      </c>
      <c r="C3830" s="32" t="s">
        <v>1312</v>
      </c>
      <c r="D3830" s="30" t="s">
        <v>7913</v>
      </c>
    </row>
    <row r="3831" spans="1:4" ht="31.5">
      <c r="A3831" s="33">
        <v>87343</v>
      </c>
      <c r="B3831" s="34" t="s">
        <v>7914</v>
      </c>
      <c r="C3831" s="35" t="s">
        <v>1312</v>
      </c>
      <c r="D3831" s="33" t="s">
        <v>7915</v>
      </c>
    </row>
    <row r="3832" spans="1:4" ht="31.5">
      <c r="A3832" s="30">
        <v>87344</v>
      </c>
      <c r="B3832" s="31" t="s">
        <v>7916</v>
      </c>
      <c r="C3832" s="32" t="s">
        <v>1312</v>
      </c>
      <c r="D3832" s="30" t="s">
        <v>7917</v>
      </c>
    </row>
    <row r="3833" spans="1:4" ht="31.5">
      <c r="A3833" s="33">
        <v>87345</v>
      </c>
      <c r="B3833" s="34" t="s">
        <v>7918</v>
      </c>
      <c r="C3833" s="35" t="s">
        <v>1312</v>
      </c>
      <c r="D3833" s="33" t="s">
        <v>7919</v>
      </c>
    </row>
    <row r="3834" spans="1:4" ht="31.5">
      <c r="A3834" s="30">
        <v>87346</v>
      </c>
      <c r="B3834" s="31" t="s">
        <v>7920</v>
      </c>
      <c r="C3834" s="32" t="s">
        <v>1312</v>
      </c>
      <c r="D3834" s="30" t="s">
        <v>7921</v>
      </c>
    </row>
    <row r="3835" spans="1:4" ht="31.5">
      <c r="A3835" s="33">
        <v>87347</v>
      </c>
      <c r="B3835" s="34" t="s">
        <v>7922</v>
      </c>
      <c r="C3835" s="35" t="s">
        <v>1312</v>
      </c>
      <c r="D3835" s="33" t="s">
        <v>7923</v>
      </c>
    </row>
    <row r="3836" spans="1:4" ht="31.5">
      <c r="A3836" s="30">
        <v>87348</v>
      </c>
      <c r="B3836" s="31" t="s">
        <v>7924</v>
      </c>
      <c r="C3836" s="32" t="s">
        <v>1312</v>
      </c>
      <c r="D3836" s="30" t="s">
        <v>7925</v>
      </c>
    </row>
    <row r="3837" spans="1:4" ht="31.5">
      <c r="A3837" s="33">
        <v>87349</v>
      </c>
      <c r="B3837" s="34" t="s">
        <v>7926</v>
      </c>
      <c r="C3837" s="35" t="s">
        <v>1312</v>
      </c>
      <c r="D3837" s="33" t="s">
        <v>7927</v>
      </c>
    </row>
    <row r="3838" spans="1:4" ht="31.5">
      <c r="A3838" s="30">
        <v>87350</v>
      </c>
      <c r="B3838" s="31" t="s">
        <v>7928</v>
      </c>
      <c r="C3838" s="32" t="s">
        <v>1312</v>
      </c>
      <c r="D3838" s="30" t="s">
        <v>7929</v>
      </c>
    </row>
    <row r="3839" spans="1:4" ht="31.5">
      <c r="A3839" s="33">
        <v>87351</v>
      </c>
      <c r="B3839" s="34" t="s">
        <v>7930</v>
      </c>
      <c r="C3839" s="35" t="s">
        <v>1312</v>
      </c>
      <c r="D3839" s="33" t="s">
        <v>7931</v>
      </c>
    </row>
    <row r="3840" spans="1:4" ht="31.5">
      <c r="A3840" s="30">
        <v>87352</v>
      </c>
      <c r="B3840" s="31" t="s">
        <v>7932</v>
      </c>
      <c r="C3840" s="32" t="s">
        <v>1312</v>
      </c>
      <c r="D3840" s="30" t="s">
        <v>7933</v>
      </c>
    </row>
    <row r="3841" spans="1:4" ht="31.5">
      <c r="A3841" s="33">
        <v>87353</v>
      </c>
      <c r="B3841" s="34" t="s">
        <v>7934</v>
      </c>
      <c r="C3841" s="35" t="s">
        <v>1312</v>
      </c>
      <c r="D3841" s="33" t="s">
        <v>7935</v>
      </c>
    </row>
    <row r="3842" spans="1:4" ht="31.5">
      <c r="A3842" s="30">
        <v>87354</v>
      </c>
      <c r="B3842" s="31" t="s">
        <v>7936</v>
      </c>
      <c r="C3842" s="32" t="s">
        <v>1312</v>
      </c>
      <c r="D3842" s="30" t="s">
        <v>7937</v>
      </c>
    </row>
    <row r="3843" spans="1:4" ht="31.5">
      <c r="A3843" s="33">
        <v>87355</v>
      </c>
      <c r="B3843" s="34" t="s">
        <v>7938</v>
      </c>
      <c r="C3843" s="35" t="s">
        <v>1312</v>
      </c>
      <c r="D3843" s="33" t="s">
        <v>7939</v>
      </c>
    </row>
    <row r="3844" spans="1:4" ht="31.5">
      <c r="A3844" s="30">
        <v>87356</v>
      </c>
      <c r="B3844" s="31" t="s">
        <v>7940</v>
      </c>
      <c r="C3844" s="32" t="s">
        <v>1312</v>
      </c>
      <c r="D3844" s="30" t="s">
        <v>7941</v>
      </c>
    </row>
    <row r="3845" spans="1:4" ht="31.5">
      <c r="A3845" s="33">
        <v>87357</v>
      </c>
      <c r="B3845" s="34" t="s">
        <v>7942</v>
      </c>
      <c r="C3845" s="35" t="s">
        <v>1312</v>
      </c>
      <c r="D3845" s="33" t="s">
        <v>7943</v>
      </c>
    </row>
    <row r="3846" spans="1:4" ht="31.5">
      <c r="A3846" s="30">
        <v>87358</v>
      </c>
      <c r="B3846" s="31" t="s">
        <v>7944</v>
      </c>
      <c r="C3846" s="32" t="s">
        <v>1312</v>
      </c>
      <c r="D3846" s="30" t="s">
        <v>7945</v>
      </c>
    </row>
    <row r="3847" spans="1:4" ht="31.5">
      <c r="A3847" s="33">
        <v>87359</v>
      </c>
      <c r="B3847" s="34" t="s">
        <v>7946</v>
      </c>
      <c r="C3847" s="35" t="s">
        <v>1312</v>
      </c>
      <c r="D3847" s="33" t="s">
        <v>7947</v>
      </c>
    </row>
    <row r="3848" spans="1:4" ht="31.5">
      <c r="A3848" s="30">
        <v>87360</v>
      </c>
      <c r="B3848" s="31" t="s">
        <v>7948</v>
      </c>
      <c r="C3848" s="32" t="s">
        <v>1312</v>
      </c>
      <c r="D3848" s="30" t="s">
        <v>7949</v>
      </c>
    </row>
    <row r="3849" spans="1:4" ht="31.5">
      <c r="A3849" s="33">
        <v>87361</v>
      </c>
      <c r="B3849" s="34" t="s">
        <v>7950</v>
      </c>
      <c r="C3849" s="35" t="s">
        <v>1312</v>
      </c>
      <c r="D3849" s="33" t="s">
        <v>7951</v>
      </c>
    </row>
    <row r="3850" spans="1:4" ht="31.5">
      <c r="A3850" s="30">
        <v>87362</v>
      </c>
      <c r="B3850" s="31" t="s">
        <v>7952</v>
      </c>
      <c r="C3850" s="32" t="s">
        <v>1312</v>
      </c>
      <c r="D3850" s="30" t="s">
        <v>7953</v>
      </c>
    </row>
    <row r="3851" spans="1:4" ht="31.5">
      <c r="A3851" s="33">
        <v>87363</v>
      </c>
      <c r="B3851" s="34" t="s">
        <v>7954</v>
      </c>
      <c r="C3851" s="35" t="s">
        <v>1312</v>
      </c>
      <c r="D3851" s="33" t="s">
        <v>7955</v>
      </c>
    </row>
    <row r="3852" spans="1:4" ht="31.5">
      <c r="A3852" s="30">
        <v>87364</v>
      </c>
      <c r="B3852" s="31" t="s">
        <v>7956</v>
      </c>
      <c r="C3852" s="32" t="s">
        <v>1312</v>
      </c>
      <c r="D3852" s="30" t="s">
        <v>7957</v>
      </c>
    </row>
    <row r="3853" spans="1:4" ht="31.5">
      <c r="A3853" s="33">
        <v>87365</v>
      </c>
      <c r="B3853" s="34" t="s">
        <v>7958</v>
      </c>
      <c r="C3853" s="35" t="s">
        <v>1312</v>
      </c>
      <c r="D3853" s="33" t="s">
        <v>7959</v>
      </c>
    </row>
    <row r="3854" spans="1:4" ht="31.5">
      <c r="A3854" s="30">
        <v>87366</v>
      </c>
      <c r="B3854" s="31" t="s">
        <v>7960</v>
      </c>
      <c r="C3854" s="32" t="s">
        <v>1312</v>
      </c>
      <c r="D3854" s="30" t="s">
        <v>7961</v>
      </c>
    </row>
    <row r="3855" spans="1:4" ht="31.5">
      <c r="A3855" s="33">
        <v>87367</v>
      </c>
      <c r="B3855" s="34" t="s">
        <v>7962</v>
      </c>
      <c r="C3855" s="35" t="s">
        <v>1312</v>
      </c>
      <c r="D3855" s="33" t="s">
        <v>7963</v>
      </c>
    </row>
    <row r="3856" spans="1:4" ht="31.5">
      <c r="A3856" s="30">
        <v>87368</v>
      </c>
      <c r="B3856" s="31" t="s">
        <v>7964</v>
      </c>
      <c r="C3856" s="32" t="s">
        <v>1312</v>
      </c>
      <c r="D3856" s="30" t="s">
        <v>7965</v>
      </c>
    </row>
    <row r="3857" spans="1:4" ht="31.5">
      <c r="A3857" s="33">
        <v>87369</v>
      </c>
      <c r="B3857" s="34" t="s">
        <v>7966</v>
      </c>
      <c r="C3857" s="35" t="s">
        <v>1312</v>
      </c>
      <c r="D3857" s="33" t="s">
        <v>7967</v>
      </c>
    </row>
    <row r="3858" spans="1:4" ht="31.5">
      <c r="A3858" s="30">
        <v>87370</v>
      </c>
      <c r="B3858" s="31" t="s">
        <v>7968</v>
      </c>
      <c r="C3858" s="32" t="s">
        <v>1312</v>
      </c>
      <c r="D3858" s="30" t="s">
        <v>7969</v>
      </c>
    </row>
    <row r="3859" spans="1:4" ht="31.5">
      <c r="A3859" s="33">
        <v>87371</v>
      </c>
      <c r="B3859" s="34" t="s">
        <v>7970</v>
      </c>
      <c r="C3859" s="35" t="s">
        <v>1312</v>
      </c>
      <c r="D3859" s="33" t="s">
        <v>7971</v>
      </c>
    </row>
    <row r="3860" spans="1:4">
      <c r="A3860" s="30">
        <v>87372</v>
      </c>
      <c r="B3860" s="31" t="s">
        <v>7972</v>
      </c>
      <c r="C3860" s="32" t="s">
        <v>1312</v>
      </c>
      <c r="D3860" s="30" t="s">
        <v>7973</v>
      </c>
    </row>
    <row r="3861" spans="1:4">
      <c r="A3861" s="33">
        <v>87373</v>
      </c>
      <c r="B3861" s="34" t="s">
        <v>7974</v>
      </c>
      <c r="C3861" s="35" t="s">
        <v>1312</v>
      </c>
      <c r="D3861" s="33" t="s">
        <v>7975</v>
      </c>
    </row>
    <row r="3862" spans="1:4">
      <c r="A3862" s="30">
        <v>87374</v>
      </c>
      <c r="B3862" s="31" t="s">
        <v>7976</v>
      </c>
      <c r="C3862" s="32" t="s">
        <v>1312</v>
      </c>
      <c r="D3862" s="30" t="s">
        <v>7977</v>
      </c>
    </row>
    <row r="3863" spans="1:4">
      <c r="A3863" s="33">
        <v>87375</v>
      </c>
      <c r="B3863" s="34" t="s">
        <v>7978</v>
      </c>
      <c r="C3863" s="35" t="s">
        <v>1312</v>
      </c>
      <c r="D3863" s="33" t="s">
        <v>7979</v>
      </c>
    </row>
    <row r="3864" spans="1:4">
      <c r="A3864" s="30">
        <v>87376</v>
      </c>
      <c r="B3864" s="31" t="s">
        <v>7980</v>
      </c>
      <c r="C3864" s="32" t="s">
        <v>1312</v>
      </c>
      <c r="D3864" s="30" t="s">
        <v>7981</v>
      </c>
    </row>
    <row r="3865" spans="1:4">
      <c r="A3865" s="33">
        <v>87377</v>
      </c>
      <c r="B3865" s="34" t="s">
        <v>7982</v>
      </c>
      <c r="C3865" s="35" t="s">
        <v>1312</v>
      </c>
      <c r="D3865" s="33" t="s">
        <v>7983</v>
      </c>
    </row>
    <row r="3866" spans="1:4">
      <c r="A3866" s="30">
        <v>87378</v>
      </c>
      <c r="B3866" s="31" t="s">
        <v>7984</v>
      </c>
      <c r="C3866" s="32" t="s">
        <v>1312</v>
      </c>
      <c r="D3866" s="30" t="s">
        <v>7985</v>
      </c>
    </row>
    <row r="3867" spans="1:4" ht="31.5">
      <c r="A3867" s="33">
        <v>87379</v>
      </c>
      <c r="B3867" s="34" t="s">
        <v>7986</v>
      </c>
      <c r="C3867" s="35" t="s">
        <v>1312</v>
      </c>
      <c r="D3867" s="33" t="s">
        <v>7987</v>
      </c>
    </row>
    <row r="3868" spans="1:4" ht="31.5">
      <c r="A3868" s="30">
        <v>87380</v>
      </c>
      <c r="B3868" s="31" t="s">
        <v>7988</v>
      </c>
      <c r="C3868" s="32" t="s">
        <v>1312</v>
      </c>
      <c r="D3868" s="30" t="s">
        <v>7989</v>
      </c>
    </row>
    <row r="3869" spans="1:4" ht="31.5">
      <c r="A3869" s="33">
        <v>87381</v>
      </c>
      <c r="B3869" s="34" t="s">
        <v>7990</v>
      </c>
      <c r="C3869" s="35" t="s">
        <v>1312</v>
      </c>
      <c r="D3869" s="33" t="s">
        <v>7991</v>
      </c>
    </row>
    <row r="3870" spans="1:4" ht="31.5">
      <c r="A3870" s="30">
        <v>87382</v>
      </c>
      <c r="B3870" s="31" t="s">
        <v>7992</v>
      </c>
      <c r="C3870" s="32" t="s">
        <v>1312</v>
      </c>
      <c r="D3870" s="30" t="s">
        <v>7993</v>
      </c>
    </row>
    <row r="3871" spans="1:4" ht="31.5">
      <c r="A3871" s="33">
        <v>87383</v>
      </c>
      <c r="B3871" s="34" t="s">
        <v>7994</v>
      </c>
      <c r="C3871" s="35" t="s">
        <v>1312</v>
      </c>
      <c r="D3871" s="33" t="s">
        <v>7995</v>
      </c>
    </row>
    <row r="3872" spans="1:4" ht="31.5">
      <c r="A3872" s="30">
        <v>87384</v>
      </c>
      <c r="B3872" s="31" t="s">
        <v>7996</v>
      </c>
      <c r="C3872" s="32" t="s">
        <v>1312</v>
      </c>
      <c r="D3872" s="30" t="s">
        <v>7997</v>
      </c>
    </row>
    <row r="3873" spans="1:4">
      <c r="A3873" s="33">
        <v>87385</v>
      </c>
      <c r="B3873" s="34" t="s">
        <v>7998</v>
      </c>
      <c r="C3873" s="35" t="s">
        <v>1312</v>
      </c>
      <c r="D3873" s="33" t="s">
        <v>7999</v>
      </c>
    </row>
    <row r="3874" spans="1:4">
      <c r="A3874" s="30">
        <v>87386</v>
      </c>
      <c r="B3874" s="31" t="s">
        <v>8000</v>
      </c>
      <c r="C3874" s="32" t="s">
        <v>1312</v>
      </c>
      <c r="D3874" s="30" t="s">
        <v>8001</v>
      </c>
    </row>
    <row r="3875" spans="1:4">
      <c r="A3875" s="33">
        <v>87387</v>
      </c>
      <c r="B3875" s="34" t="s">
        <v>8002</v>
      </c>
      <c r="C3875" s="35" t="s">
        <v>1312</v>
      </c>
      <c r="D3875" s="33" t="s">
        <v>8003</v>
      </c>
    </row>
    <row r="3876" spans="1:4" ht="31.5">
      <c r="A3876" s="30">
        <v>87388</v>
      </c>
      <c r="B3876" s="31" t="s">
        <v>8004</v>
      </c>
      <c r="C3876" s="32" t="s">
        <v>1312</v>
      </c>
      <c r="D3876" s="30" t="s">
        <v>8005</v>
      </c>
    </row>
    <row r="3877" spans="1:4" ht="31.5">
      <c r="A3877" s="33">
        <v>87389</v>
      </c>
      <c r="B3877" s="34" t="s">
        <v>8006</v>
      </c>
      <c r="C3877" s="35" t="s">
        <v>1312</v>
      </c>
      <c r="D3877" s="33" t="s">
        <v>8007</v>
      </c>
    </row>
    <row r="3878" spans="1:4" ht="31.5">
      <c r="A3878" s="30">
        <v>87390</v>
      </c>
      <c r="B3878" s="31" t="s">
        <v>8008</v>
      </c>
      <c r="C3878" s="32" t="s">
        <v>1312</v>
      </c>
      <c r="D3878" s="30" t="s">
        <v>8009</v>
      </c>
    </row>
    <row r="3879" spans="1:4" ht="31.5">
      <c r="A3879" s="33">
        <v>87391</v>
      </c>
      <c r="B3879" s="34" t="s">
        <v>8010</v>
      </c>
      <c r="C3879" s="35" t="s">
        <v>1312</v>
      </c>
      <c r="D3879" s="33" t="s">
        <v>8011</v>
      </c>
    </row>
    <row r="3880" spans="1:4" ht="31.5">
      <c r="A3880" s="30">
        <v>87393</v>
      </c>
      <c r="B3880" s="31" t="s">
        <v>8012</v>
      </c>
      <c r="C3880" s="32" t="s">
        <v>1312</v>
      </c>
      <c r="D3880" s="30" t="s">
        <v>8013</v>
      </c>
    </row>
    <row r="3881" spans="1:4" ht="31.5">
      <c r="A3881" s="33">
        <v>87394</v>
      </c>
      <c r="B3881" s="34" t="s">
        <v>8014</v>
      </c>
      <c r="C3881" s="35" t="s">
        <v>1312</v>
      </c>
      <c r="D3881" s="33" t="s">
        <v>8015</v>
      </c>
    </row>
    <row r="3882" spans="1:4" ht="31.5">
      <c r="A3882" s="30">
        <v>87395</v>
      </c>
      <c r="B3882" s="31" t="s">
        <v>8016</v>
      </c>
      <c r="C3882" s="32" t="s">
        <v>1312</v>
      </c>
      <c r="D3882" s="30" t="s">
        <v>8017</v>
      </c>
    </row>
    <row r="3883" spans="1:4" ht="31.5">
      <c r="A3883" s="33">
        <v>87396</v>
      </c>
      <c r="B3883" s="34" t="s">
        <v>8018</v>
      </c>
      <c r="C3883" s="35" t="s">
        <v>1312</v>
      </c>
      <c r="D3883" s="33" t="s">
        <v>8019</v>
      </c>
    </row>
    <row r="3884" spans="1:4" ht="31.5">
      <c r="A3884" s="30">
        <v>87397</v>
      </c>
      <c r="B3884" s="31" t="s">
        <v>8020</v>
      </c>
      <c r="C3884" s="32" t="s">
        <v>1312</v>
      </c>
      <c r="D3884" s="30" t="s">
        <v>8021</v>
      </c>
    </row>
    <row r="3885" spans="1:4" ht="31.5">
      <c r="A3885" s="33">
        <v>87398</v>
      </c>
      <c r="B3885" s="34" t="s">
        <v>8022</v>
      </c>
      <c r="C3885" s="35" t="s">
        <v>1312</v>
      </c>
      <c r="D3885" s="33" t="s">
        <v>8023</v>
      </c>
    </row>
    <row r="3886" spans="1:4">
      <c r="A3886" s="30">
        <v>87399</v>
      </c>
      <c r="B3886" s="31" t="s">
        <v>8024</v>
      </c>
      <c r="C3886" s="32" t="s">
        <v>1312</v>
      </c>
      <c r="D3886" s="30" t="s">
        <v>8025</v>
      </c>
    </row>
    <row r="3887" spans="1:4">
      <c r="A3887" s="33">
        <v>87401</v>
      </c>
      <c r="B3887" s="34" t="s">
        <v>8026</v>
      </c>
      <c r="C3887" s="35" t="s">
        <v>1312</v>
      </c>
      <c r="D3887" s="33" t="s">
        <v>8027</v>
      </c>
    </row>
    <row r="3888" spans="1:4">
      <c r="A3888" s="30">
        <v>87402</v>
      </c>
      <c r="B3888" s="31" t="s">
        <v>8028</v>
      </c>
      <c r="C3888" s="32" t="s">
        <v>1312</v>
      </c>
      <c r="D3888" s="30" t="s">
        <v>8029</v>
      </c>
    </row>
    <row r="3889" spans="1:4" ht="31.5">
      <c r="A3889" s="33">
        <v>87404</v>
      </c>
      <c r="B3889" s="34" t="s">
        <v>8030</v>
      </c>
      <c r="C3889" s="35" t="s">
        <v>1312</v>
      </c>
      <c r="D3889" s="33" t="s">
        <v>8031</v>
      </c>
    </row>
    <row r="3890" spans="1:4" ht="31.5">
      <c r="A3890" s="30">
        <v>87405</v>
      </c>
      <c r="B3890" s="31" t="s">
        <v>8032</v>
      </c>
      <c r="C3890" s="32" t="s">
        <v>1312</v>
      </c>
      <c r="D3890" s="30" t="s">
        <v>8033</v>
      </c>
    </row>
    <row r="3891" spans="1:4">
      <c r="A3891" s="33">
        <v>87407</v>
      </c>
      <c r="B3891" s="34" t="s">
        <v>8034</v>
      </c>
      <c r="C3891" s="35" t="s">
        <v>1312</v>
      </c>
      <c r="D3891" s="33" t="s">
        <v>8035</v>
      </c>
    </row>
    <row r="3892" spans="1:4">
      <c r="A3892" s="30">
        <v>87408</v>
      </c>
      <c r="B3892" s="31" t="s">
        <v>8036</v>
      </c>
      <c r="C3892" s="32" t="s">
        <v>1312</v>
      </c>
      <c r="D3892" s="30" t="s">
        <v>8037</v>
      </c>
    </row>
    <row r="3893" spans="1:4">
      <c r="A3893" s="33">
        <v>87410</v>
      </c>
      <c r="B3893" s="34" t="s">
        <v>8038</v>
      </c>
      <c r="C3893" s="35" t="s">
        <v>1312</v>
      </c>
      <c r="D3893" s="33" t="s">
        <v>8039</v>
      </c>
    </row>
    <row r="3894" spans="1:4">
      <c r="A3894" s="30">
        <v>88626</v>
      </c>
      <c r="B3894" s="31" t="s">
        <v>8040</v>
      </c>
      <c r="C3894" s="32" t="s">
        <v>1312</v>
      </c>
      <c r="D3894" s="30" t="s">
        <v>8041</v>
      </c>
    </row>
    <row r="3895" spans="1:4" ht="31.5">
      <c r="A3895" s="33">
        <v>88627</v>
      </c>
      <c r="B3895" s="34" t="s">
        <v>8042</v>
      </c>
      <c r="C3895" s="35" t="s">
        <v>1312</v>
      </c>
      <c r="D3895" s="33" t="s">
        <v>8043</v>
      </c>
    </row>
    <row r="3896" spans="1:4">
      <c r="A3896" s="30">
        <v>88628</v>
      </c>
      <c r="B3896" s="31" t="s">
        <v>8044</v>
      </c>
      <c r="C3896" s="32" t="s">
        <v>1312</v>
      </c>
      <c r="D3896" s="30" t="s">
        <v>8045</v>
      </c>
    </row>
    <row r="3897" spans="1:4">
      <c r="A3897" s="33">
        <v>88629</v>
      </c>
      <c r="B3897" s="34" t="s">
        <v>8046</v>
      </c>
      <c r="C3897" s="35" t="s">
        <v>1312</v>
      </c>
      <c r="D3897" s="33" t="s">
        <v>8047</v>
      </c>
    </row>
    <row r="3898" spans="1:4">
      <c r="A3898" s="30">
        <v>88630</v>
      </c>
      <c r="B3898" s="31" t="s">
        <v>8048</v>
      </c>
      <c r="C3898" s="32" t="s">
        <v>1312</v>
      </c>
      <c r="D3898" s="30" t="s">
        <v>8049</v>
      </c>
    </row>
    <row r="3899" spans="1:4">
      <c r="A3899" s="33">
        <v>88631</v>
      </c>
      <c r="B3899" s="34" t="s">
        <v>8050</v>
      </c>
      <c r="C3899" s="35" t="s">
        <v>1312</v>
      </c>
      <c r="D3899" s="33" t="s">
        <v>8051</v>
      </c>
    </row>
    <row r="3900" spans="1:4" ht="31.5">
      <c r="A3900" s="30">
        <v>88715</v>
      </c>
      <c r="B3900" s="31" t="s">
        <v>8052</v>
      </c>
      <c r="C3900" s="32" t="s">
        <v>1312</v>
      </c>
      <c r="D3900" s="30" t="s">
        <v>8053</v>
      </c>
    </row>
    <row r="3901" spans="1:4">
      <c r="A3901" s="33" t="s">
        <v>8054</v>
      </c>
      <c r="B3901" s="34" t="s">
        <v>8055</v>
      </c>
      <c r="C3901" s="35" t="s">
        <v>1312</v>
      </c>
      <c r="D3901" s="33" t="s">
        <v>1977</v>
      </c>
    </row>
    <row r="3902" spans="1:4">
      <c r="A3902" s="30" t="s">
        <v>8056</v>
      </c>
      <c r="B3902" s="31" t="s">
        <v>8057</v>
      </c>
      <c r="C3902" s="32" t="s">
        <v>1312</v>
      </c>
      <c r="D3902" s="30" t="s">
        <v>5869</v>
      </c>
    </row>
    <row r="3903" spans="1:4">
      <c r="A3903" s="33" t="s">
        <v>8058</v>
      </c>
      <c r="B3903" s="34" t="s">
        <v>8055</v>
      </c>
      <c r="C3903" s="35" t="s">
        <v>6039</v>
      </c>
      <c r="D3903" s="33" t="s">
        <v>5861</v>
      </c>
    </row>
    <row r="3904" spans="1:4">
      <c r="A3904" s="30" t="s">
        <v>8059</v>
      </c>
      <c r="B3904" s="31" t="s">
        <v>8057</v>
      </c>
      <c r="C3904" s="32" t="s">
        <v>6039</v>
      </c>
      <c r="D3904" s="30" t="s">
        <v>8060</v>
      </c>
    </row>
    <row r="3905" spans="1:4">
      <c r="A3905" s="33" t="s">
        <v>8061</v>
      </c>
      <c r="B3905" s="34" t="s">
        <v>8062</v>
      </c>
      <c r="C3905" s="35" t="s">
        <v>1312</v>
      </c>
      <c r="D3905" s="33" t="s">
        <v>5646</v>
      </c>
    </row>
    <row r="3906" spans="1:4">
      <c r="A3906" s="30" t="s">
        <v>8063</v>
      </c>
      <c r="B3906" s="31" t="s">
        <v>8064</v>
      </c>
      <c r="C3906" s="32" t="s">
        <v>1312</v>
      </c>
      <c r="D3906" s="30" t="s">
        <v>629</v>
      </c>
    </row>
    <row r="3907" spans="1:4">
      <c r="A3907" s="33" t="s">
        <v>8065</v>
      </c>
      <c r="B3907" s="34" t="s">
        <v>8066</v>
      </c>
      <c r="C3907" s="35" t="s">
        <v>1312</v>
      </c>
      <c r="D3907" s="33" t="s">
        <v>8067</v>
      </c>
    </row>
    <row r="3908" spans="1:4">
      <c r="A3908" s="30" t="s">
        <v>8068</v>
      </c>
      <c r="B3908" s="31" t="s">
        <v>8069</v>
      </c>
      <c r="C3908" s="32" t="s">
        <v>1312</v>
      </c>
      <c r="D3908" s="30" t="s">
        <v>8070</v>
      </c>
    </row>
    <row r="3909" spans="1:4">
      <c r="A3909" s="33" t="s">
        <v>8071</v>
      </c>
      <c r="B3909" s="34" t="s">
        <v>8072</v>
      </c>
      <c r="C3909" s="35" t="s">
        <v>1312</v>
      </c>
      <c r="D3909" s="33" t="s">
        <v>864</v>
      </c>
    </row>
    <row r="3910" spans="1:4">
      <c r="A3910" s="30">
        <v>88036</v>
      </c>
      <c r="B3910" s="31" t="s">
        <v>8073</v>
      </c>
      <c r="C3910" s="32" t="s">
        <v>1312</v>
      </c>
      <c r="D3910" s="30" t="s">
        <v>937</v>
      </c>
    </row>
    <row r="3911" spans="1:4">
      <c r="A3911" s="33">
        <v>88037</v>
      </c>
      <c r="B3911" s="34" t="s">
        <v>8074</v>
      </c>
      <c r="C3911" s="35" t="s">
        <v>1312</v>
      </c>
      <c r="D3911" s="33" t="s">
        <v>1913</v>
      </c>
    </row>
    <row r="3912" spans="1:4">
      <c r="A3912" s="30">
        <v>88038</v>
      </c>
      <c r="B3912" s="31" t="s">
        <v>8075</v>
      </c>
      <c r="C3912" s="32" t="s">
        <v>1312</v>
      </c>
      <c r="D3912" s="30" t="s">
        <v>8076</v>
      </c>
    </row>
    <row r="3913" spans="1:4">
      <c r="A3913" s="33">
        <v>88039</v>
      </c>
      <c r="B3913" s="34" t="s">
        <v>8077</v>
      </c>
      <c r="C3913" s="35" t="s">
        <v>1312</v>
      </c>
      <c r="D3913" s="33" t="s">
        <v>8078</v>
      </c>
    </row>
    <row r="3914" spans="1:4">
      <c r="A3914" s="30">
        <v>88044</v>
      </c>
      <c r="B3914" s="31" t="s">
        <v>8079</v>
      </c>
      <c r="C3914" s="32" t="s">
        <v>197</v>
      </c>
      <c r="D3914" s="30" t="s">
        <v>8080</v>
      </c>
    </row>
    <row r="3915" spans="1:4">
      <c r="A3915" s="33">
        <v>88045</v>
      </c>
      <c r="B3915" s="34" t="s">
        <v>8081</v>
      </c>
      <c r="C3915" s="35" t="s">
        <v>197</v>
      </c>
      <c r="D3915" s="33" t="s">
        <v>744</v>
      </c>
    </row>
    <row r="3916" spans="1:4" ht="31.5">
      <c r="A3916" s="30">
        <v>88046</v>
      </c>
      <c r="B3916" s="31" t="s">
        <v>8082</v>
      </c>
      <c r="C3916" s="32" t="s">
        <v>197</v>
      </c>
      <c r="D3916" s="30" t="s">
        <v>8083</v>
      </c>
    </row>
    <row r="3917" spans="1:4" ht="31.5">
      <c r="A3917" s="33">
        <v>88047</v>
      </c>
      <c r="B3917" s="34" t="s">
        <v>8084</v>
      </c>
      <c r="C3917" s="35" t="s">
        <v>197</v>
      </c>
      <c r="D3917" s="33" t="s">
        <v>8085</v>
      </c>
    </row>
    <row r="3918" spans="1:4" ht="31.5">
      <c r="A3918" s="30">
        <v>88048</v>
      </c>
      <c r="B3918" s="31" t="s">
        <v>8086</v>
      </c>
      <c r="C3918" s="32" t="s">
        <v>197</v>
      </c>
      <c r="D3918" s="30" t="s">
        <v>8087</v>
      </c>
    </row>
    <row r="3919" spans="1:4" ht="31.5">
      <c r="A3919" s="33">
        <v>88049</v>
      </c>
      <c r="B3919" s="34" t="s">
        <v>8088</v>
      </c>
      <c r="C3919" s="35" t="s">
        <v>197</v>
      </c>
      <c r="D3919" s="33" t="s">
        <v>840</v>
      </c>
    </row>
    <row r="3920" spans="1:4" ht="31.5">
      <c r="A3920" s="30">
        <v>88050</v>
      </c>
      <c r="B3920" s="31" t="s">
        <v>8089</v>
      </c>
      <c r="C3920" s="32" t="s">
        <v>197</v>
      </c>
      <c r="D3920" s="30" t="s">
        <v>5648</v>
      </c>
    </row>
    <row r="3921" spans="1:4" ht="31.5">
      <c r="A3921" s="33">
        <v>88051</v>
      </c>
      <c r="B3921" s="34" t="s">
        <v>8090</v>
      </c>
      <c r="C3921" s="35" t="s">
        <v>197</v>
      </c>
      <c r="D3921" s="33" t="s">
        <v>1475</v>
      </c>
    </row>
    <row r="3922" spans="1:4" ht="31.5">
      <c r="A3922" s="30">
        <v>88052</v>
      </c>
      <c r="B3922" s="31" t="s">
        <v>8091</v>
      </c>
      <c r="C3922" s="32" t="s">
        <v>197</v>
      </c>
      <c r="D3922" s="30" t="s">
        <v>6550</v>
      </c>
    </row>
    <row r="3923" spans="1:4" ht="31.5">
      <c r="A3923" s="33">
        <v>88053</v>
      </c>
      <c r="B3923" s="34" t="s">
        <v>8092</v>
      </c>
      <c r="C3923" s="35" t="s">
        <v>197</v>
      </c>
      <c r="D3923" s="33" t="s">
        <v>8093</v>
      </c>
    </row>
    <row r="3924" spans="1:4" ht="31.5">
      <c r="A3924" s="30">
        <v>88054</v>
      </c>
      <c r="B3924" s="31" t="s">
        <v>8094</v>
      </c>
      <c r="C3924" s="32" t="s">
        <v>197</v>
      </c>
      <c r="D3924" s="30" t="s">
        <v>8095</v>
      </c>
    </row>
    <row r="3925" spans="1:4" ht="31.5">
      <c r="A3925" s="33">
        <v>88055</v>
      </c>
      <c r="B3925" s="34" t="s">
        <v>8096</v>
      </c>
      <c r="C3925" s="35" t="s">
        <v>197</v>
      </c>
      <c r="D3925" s="33" t="s">
        <v>8097</v>
      </c>
    </row>
    <row r="3926" spans="1:4" ht="31.5">
      <c r="A3926" s="30">
        <v>88056</v>
      </c>
      <c r="B3926" s="31" t="s">
        <v>8098</v>
      </c>
      <c r="C3926" s="32" t="s">
        <v>197</v>
      </c>
      <c r="D3926" s="30" t="s">
        <v>8099</v>
      </c>
    </row>
    <row r="3927" spans="1:4" ht="31.5">
      <c r="A3927" s="33">
        <v>88057</v>
      </c>
      <c r="B3927" s="34" t="s">
        <v>8100</v>
      </c>
      <c r="C3927" s="35" t="s">
        <v>197</v>
      </c>
      <c r="D3927" s="33" t="s">
        <v>8101</v>
      </c>
    </row>
    <row r="3928" spans="1:4" ht="31.5">
      <c r="A3928" s="30">
        <v>88058</v>
      </c>
      <c r="B3928" s="31" t="s">
        <v>8102</v>
      </c>
      <c r="C3928" s="32" t="s">
        <v>197</v>
      </c>
      <c r="D3928" s="30" t="s">
        <v>8083</v>
      </c>
    </row>
    <row r="3929" spans="1:4" ht="31.5">
      <c r="A3929" s="33">
        <v>88059</v>
      </c>
      <c r="B3929" s="34" t="s">
        <v>8103</v>
      </c>
      <c r="C3929" s="35" t="s">
        <v>197</v>
      </c>
      <c r="D3929" s="33" t="s">
        <v>1052</v>
      </c>
    </row>
    <row r="3930" spans="1:4" ht="31.5">
      <c r="A3930" s="30">
        <v>88060</v>
      </c>
      <c r="B3930" s="31" t="s">
        <v>8104</v>
      </c>
      <c r="C3930" s="32" t="s">
        <v>197</v>
      </c>
      <c r="D3930" s="30" t="s">
        <v>8087</v>
      </c>
    </row>
    <row r="3931" spans="1:4" ht="31.5">
      <c r="A3931" s="33">
        <v>88061</v>
      </c>
      <c r="B3931" s="34" t="s">
        <v>8105</v>
      </c>
      <c r="C3931" s="35" t="s">
        <v>197</v>
      </c>
      <c r="D3931" s="33" t="s">
        <v>8106</v>
      </c>
    </row>
    <row r="3932" spans="1:4">
      <c r="A3932" s="30">
        <v>88074</v>
      </c>
      <c r="B3932" s="31" t="s">
        <v>8107</v>
      </c>
      <c r="C3932" s="32" t="s">
        <v>365</v>
      </c>
      <c r="D3932" s="30" t="s">
        <v>216</v>
      </c>
    </row>
    <row r="3933" spans="1:4">
      <c r="A3933" s="33">
        <v>88075</v>
      </c>
      <c r="B3933" s="34" t="s">
        <v>8108</v>
      </c>
      <c r="C3933" s="35" t="s">
        <v>365</v>
      </c>
      <c r="D3933" s="33" t="s">
        <v>8109</v>
      </c>
    </row>
    <row r="3934" spans="1:4">
      <c r="A3934" s="30">
        <v>88076</v>
      </c>
      <c r="B3934" s="31" t="s">
        <v>8110</v>
      </c>
      <c r="C3934" s="32" t="s">
        <v>365</v>
      </c>
      <c r="D3934" s="30" t="s">
        <v>8111</v>
      </c>
    </row>
    <row r="3935" spans="1:4">
      <c r="A3935" s="33">
        <v>88077</v>
      </c>
      <c r="B3935" s="34" t="s">
        <v>8112</v>
      </c>
      <c r="C3935" s="35" t="s">
        <v>365</v>
      </c>
      <c r="D3935" s="33" t="s">
        <v>738</v>
      </c>
    </row>
    <row r="3936" spans="1:4">
      <c r="A3936" s="30">
        <v>88078</v>
      </c>
      <c r="B3936" s="31" t="s">
        <v>8113</v>
      </c>
      <c r="C3936" s="32" t="s">
        <v>365</v>
      </c>
      <c r="D3936" s="30" t="s">
        <v>6543</v>
      </c>
    </row>
    <row r="3937" spans="1:4">
      <c r="A3937" s="33">
        <v>88079</v>
      </c>
      <c r="B3937" s="34" t="s">
        <v>8114</v>
      </c>
      <c r="C3937" s="35" t="s">
        <v>365</v>
      </c>
      <c r="D3937" s="33" t="s">
        <v>974</v>
      </c>
    </row>
    <row r="3938" spans="1:4">
      <c r="A3938" s="30">
        <v>88080</v>
      </c>
      <c r="B3938" s="31" t="s">
        <v>8115</v>
      </c>
      <c r="C3938" s="32" t="s">
        <v>365</v>
      </c>
      <c r="D3938" s="30" t="s">
        <v>633</v>
      </c>
    </row>
    <row r="3939" spans="1:4">
      <c r="A3939" s="33">
        <v>88081</v>
      </c>
      <c r="B3939" s="34" t="s">
        <v>8116</v>
      </c>
      <c r="C3939" s="35" t="s">
        <v>365</v>
      </c>
      <c r="D3939" s="33" t="s">
        <v>6541</v>
      </c>
    </row>
    <row r="3940" spans="1:4">
      <c r="A3940" s="30">
        <v>88082</v>
      </c>
      <c r="B3940" s="31" t="s">
        <v>8117</v>
      </c>
      <c r="C3940" s="32" t="s">
        <v>365</v>
      </c>
      <c r="D3940" s="30" t="s">
        <v>8118</v>
      </c>
    </row>
    <row r="3941" spans="1:4">
      <c r="A3941" s="33">
        <v>88087</v>
      </c>
      <c r="B3941" s="34" t="s">
        <v>8119</v>
      </c>
      <c r="C3941" s="35" t="s">
        <v>8120</v>
      </c>
      <c r="D3941" s="33" t="s">
        <v>1052</v>
      </c>
    </row>
    <row r="3942" spans="1:4" ht="31.5">
      <c r="A3942" s="30">
        <v>88099</v>
      </c>
      <c r="B3942" s="31" t="s">
        <v>8121</v>
      </c>
      <c r="C3942" s="32" t="s">
        <v>197</v>
      </c>
      <c r="D3942" s="30" t="s">
        <v>633</v>
      </c>
    </row>
    <row r="3943" spans="1:4" ht="31.5">
      <c r="A3943" s="33">
        <v>88100</v>
      </c>
      <c r="B3943" s="34" t="s">
        <v>8122</v>
      </c>
      <c r="C3943" s="35" t="s">
        <v>197</v>
      </c>
      <c r="D3943" s="33" t="s">
        <v>840</v>
      </c>
    </row>
    <row r="3944" spans="1:4">
      <c r="A3944" s="30">
        <v>88101</v>
      </c>
      <c r="B3944" s="31" t="s">
        <v>8123</v>
      </c>
      <c r="C3944" s="32" t="s">
        <v>365</v>
      </c>
      <c r="D3944" s="30" t="s">
        <v>8124</v>
      </c>
    </row>
    <row r="3945" spans="1:4">
      <c r="A3945" s="33">
        <v>88102</v>
      </c>
      <c r="B3945" s="34" t="s">
        <v>8125</v>
      </c>
      <c r="C3945" s="35" t="s">
        <v>8120</v>
      </c>
      <c r="D3945" s="33" t="s">
        <v>8097</v>
      </c>
    </row>
    <row r="3946" spans="1:4">
      <c r="A3946" s="30">
        <v>88103</v>
      </c>
      <c r="B3946" s="31" t="s">
        <v>8126</v>
      </c>
      <c r="C3946" s="32" t="s">
        <v>8120</v>
      </c>
      <c r="D3946" s="30" t="s">
        <v>1525</v>
      </c>
    </row>
    <row r="3947" spans="1:4">
      <c r="A3947" s="33">
        <v>89176</v>
      </c>
      <c r="B3947" s="34" t="s">
        <v>8127</v>
      </c>
      <c r="C3947" s="35" t="s">
        <v>6039</v>
      </c>
      <c r="D3947" s="33" t="s">
        <v>8128</v>
      </c>
    </row>
    <row r="3948" spans="1:4">
      <c r="A3948" s="30">
        <v>89177</v>
      </c>
      <c r="B3948" s="31" t="s">
        <v>8129</v>
      </c>
      <c r="C3948" s="32" t="s">
        <v>6039</v>
      </c>
      <c r="D3948" s="30" t="s">
        <v>8130</v>
      </c>
    </row>
    <row r="3949" spans="1:4">
      <c r="A3949" s="33">
        <v>89178</v>
      </c>
      <c r="B3949" s="34" t="s">
        <v>8131</v>
      </c>
      <c r="C3949" s="35" t="s">
        <v>6039</v>
      </c>
      <c r="D3949" s="33" t="s">
        <v>2031</v>
      </c>
    </row>
    <row r="3950" spans="1:4">
      <c r="A3950" s="30">
        <v>89179</v>
      </c>
      <c r="B3950" s="31" t="s">
        <v>8132</v>
      </c>
      <c r="C3950" s="32" t="s">
        <v>6039</v>
      </c>
      <c r="D3950" s="30" t="s">
        <v>2031</v>
      </c>
    </row>
    <row r="3951" spans="1:4">
      <c r="A3951" s="33">
        <v>89180</v>
      </c>
      <c r="B3951" s="34" t="s">
        <v>8133</v>
      </c>
      <c r="C3951" s="35" t="s">
        <v>6039</v>
      </c>
      <c r="D3951" s="33" t="s">
        <v>8134</v>
      </c>
    </row>
    <row r="3952" spans="1:4">
      <c r="A3952" s="30">
        <v>89181</v>
      </c>
      <c r="B3952" s="31" t="s">
        <v>8135</v>
      </c>
      <c r="C3952" s="32" t="s">
        <v>6039</v>
      </c>
      <c r="D3952" s="30" t="s">
        <v>8136</v>
      </c>
    </row>
    <row r="3953" spans="1:4">
      <c r="A3953" s="33">
        <v>89182</v>
      </c>
      <c r="B3953" s="34" t="s">
        <v>8137</v>
      </c>
      <c r="C3953" s="35" t="s">
        <v>6039</v>
      </c>
      <c r="D3953" s="33" t="s">
        <v>8136</v>
      </c>
    </row>
    <row r="3954" spans="1:4">
      <c r="A3954" s="30">
        <v>89183</v>
      </c>
      <c r="B3954" s="31" t="s">
        <v>8138</v>
      </c>
      <c r="C3954" s="32" t="s">
        <v>6039</v>
      </c>
      <c r="D3954" s="30" t="s">
        <v>1171</v>
      </c>
    </row>
    <row r="3955" spans="1:4">
      <c r="A3955" s="33">
        <v>89184</v>
      </c>
      <c r="B3955" s="34" t="s">
        <v>8139</v>
      </c>
      <c r="C3955" s="35" t="s">
        <v>6039</v>
      </c>
      <c r="D3955" s="33" t="s">
        <v>8140</v>
      </c>
    </row>
    <row r="3956" spans="1:4">
      <c r="A3956" s="30">
        <v>89185</v>
      </c>
      <c r="B3956" s="31" t="s">
        <v>8141</v>
      </c>
      <c r="C3956" s="32" t="s">
        <v>6039</v>
      </c>
      <c r="D3956" s="30" t="s">
        <v>8140</v>
      </c>
    </row>
    <row r="3957" spans="1:4">
      <c r="A3957" s="33">
        <v>89186</v>
      </c>
      <c r="B3957" s="34" t="s">
        <v>8142</v>
      </c>
      <c r="C3957" s="35" t="s">
        <v>6039</v>
      </c>
      <c r="D3957" s="33" t="s">
        <v>5955</v>
      </c>
    </row>
    <row r="3958" spans="1:4">
      <c r="A3958" s="30">
        <v>89187</v>
      </c>
      <c r="B3958" s="31" t="s">
        <v>8143</v>
      </c>
      <c r="C3958" s="32" t="s">
        <v>6039</v>
      </c>
      <c r="D3958" s="30" t="s">
        <v>8144</v>
      </c>
    </row>
    <row r="3959" spans="1:4">
      <c r="A3959" s="33">
        <v>89188</v>
      </c>
      <c r="B3959" s="34" t="s">
        <v>8145</v>
      </c>
      <c r="C3959" s="35" t="s">
        <v>8146</v>
      </c>
      <c r="D3959" s="33" t="s">
        <v>732</v>
      </c>
    </row>
    <row r="3960" spans="1:4">
      <c r="A3960" s="30">
        <v>89189</v>
      </c>
      <c r="B3960" s="31" t="s">
        <v>8147</v>
      </c>
      <c r="C3960" s="32" t="s">
        <v>8146</v>
      </c>
      <c r="D3960" s="30" t="s">
        <v>1703</v>
      </c>
    </row>
    <row r="3961" spans="1:4">
      <c r="A3961" s="33">
        <v>89190</v>
      </c>
      <c r="B3961" s="34" t="s">
        <v>8148</v>
      </c>
      <c r="C3961" s="35" t="s">
        <v>8146</v>
      </c>
      <c r="D3961" s="33" t="s">
        <v>8149</v>
      </c>
    </row>
    <row r="3962" spans="1:4">
      <c r="A3962" s="30">
        <v>89191</v>
      </c>
      <c r="B3962" s="31" t="s">
        <v>8150</v>
      </c>
      <c r="C3962" s="32" t="s">
        <v>8146</v>
      </c>
      <c r="D3962" s="30" t="s">
        <v>8151</v>
      </c>
    </row>
    <row r="3963" spans="1:4">
      <c r="A3963" s="33">
        <v>89192</v>
      </c>
      <c r="B3963" s="34" t="s">
        <v>8152</v>
      </c>
      <c r="C3963" s="35" t="s">
        <v>6039</v>
      </c>
      <c r="D3963" s="33" t="s">
        <v>5955</v>
      </c>
    </row>
    <row r="3964" spans="1:4">
      <c r="A3964" s="30">
        <v>89193</v>
      </c>
      <c r="B3964" s="31" t="s">
        <v>8153</v>
      </c>
      <c r="C3964" s="32" t="s">
        <v>6039</v>
      </c>
      <c r="D3964" s="30" t="s">
        <v>3371</v>
      </c>
    </row>
    <row r="3965" spans="1:4">
      <c r="A3965" s="33">
        <v>89194</v>
      </c>
      <c r="B3965" s="34" t="s">
        <v>8154</v>
      </c>
      <c r="C3965" s="35" t="s">
        <v>6039</v>
      </c>
      <c r="D3965" s="33" t="s">
        <v>8155</v>
      </c>
    </row>
    <row r="3966" spans="1:4">
      <c r="A3966" s="30">
        <v>89195</v>
      </c>
      <c r="B3966" s="31" t="s">
        <v>8156</v>
      </c>
      <c r="C3966" s="32" t="s">
        <v>6039</v>
      </c>
      <c r="D3966" s="30" t="s">
        <v>3596</v>
      </c>
    </row>
    <row r="3967" spans="1:4">
      <c r="A3967" s="33">
        <v>89196</v>
      </c>
      <c r="B3967" s="34" t="s">
        <v>8157</v>
      </c>
      <c r="C3967" s="35" t="s">
        <v>6039</v>
      </c>
      <c r="D3967" s="33" t="s">
        <v>972</v>
      </c>
    </row>
    <row r="3968" spans="1:4">
      <c r="A3968" s="30">
        <v>89197</v>
      </c>
      <c r="B3968" s="31" t="s">
        <v>8158</v>
      </c>
      <c r="C3968" s="32" t="s">
        <v>6039</v>
      </c>
      <c r="D3968" s="30" t="s">
        <v>5955</v>
      </c>
    </row>
    <row r="3969" spans="1:4">
      <c r="A3969" s="33">
        <v>9537</v>
      </c>
      <c r="B3969" s="34" t="s">
        <v>8159</v>
      </c>
      <c r="C3969" s="35" t="s">
        <v>365</v>
      </c>
      <c r="D3969" s="33" t="s">
        <v>3509</v>
      </c>
    </row>
    <row r="3970" spans="1:4">
      <c r="A3970" s="30" t="s">
        <v>8160</v>
      </c>
      <c r="B3970" s="31" t="s">
        <v>8161</v>
      </c>
      <c r="C3970" s="32" t="s">
        <v>365</v>
      </c>
      <c r="D3970" s="30" t="s">
        <v>8162</v>
      </c>
    </row>
    <row r="3971" spans="1:4" ht="31.5">
      <c r="A3971" s="33" t="s">
        <v>8163</v>
      </c>
      <c r="B3971" s="34" t="s">
        <v>8164</v>
      </c>
      <c r="C3971" s="35" t="s">
        <v>365</v>
      </c>
      <c r="D3971" s="33" t="s">
        <v>8165</v>
      </c>
    </row>
    <row r="3972" spans="1:4">
      <c r="A3972" s="30" t="s">
        <v>8166</v>
      </c>
      <c r="B3972" s="31" t="s">
        <v>8167</v>
      </c>
      <c r="C3972" s="32" t="s">
        <v>365</v>
      </c>
      <c r="D3972" s="30" t="s">
        <v>1580</v>
      </c>
    </row>
    <row r="3973" spans="1:4">
      <c r="A3973" s="33" t="s">
        <v>8168</v>
      </c>
      <c r="B3973" s="34" t="s">
        <v>8169</v>
      </c>
      <c r="C3973" s="35" t="s">
        <v>365</v>
      </c>
      <c r="D3973" s="33" t="s">
        <v>8170</v>
      </c>
    </row>
    <row r="3974" spans="1:4">
      <c r="A3974" s="30" t="s">
        <v>8171</v>
      </c>
      <c r="B3974" s="31" t="s">
        <v>8172</v>
      </c>
      <c r="C3974" s="32" t="s">
        <v>365</v>
      </c>
      <c r="D3974" s="30" t="s">
        <v>8173</v>
      </c>
    </row>
    <row r="3975" spans="1:4">
      <c r="A3975" s="33" t="s">
        <v>8174</v>
      </c>
      <c r="B3975" s="34" t="s">
        <v>8175</v>
      </c>
      <c r="C3975" s="35" t="s">
        <v>365</v>
      </c>
      <c r="D3975" s="33" t="s">
        <v>8176</v>
      </c>
    </row>
    <row r="3976" spans="1:4">
      <c r="A3976" s="30" t="s">
        <v>8177</v>
      </c>
      <c r="B3976" s="31" t="s">
        <v>8178</v>
      </c>
      <c r="C3976" s="32" t="s">
        <v>365</v>
      </c>
      <c r="D3976" s="30" t="s">
        <v>4978</v>
      </c>
    </row>
    <row r="3977" spans="1:4">
      <c r="A3977" s="33" t="s">
        <v>8179</v>
      </c>
      <c r="B3977" s="34" t="s">
        <v>8180</v>
      </c>
      <c r="C3977" s="35" t="s">
        <v>365</v>
      </c>
      <c r="D3977" s="33" t="s">
        <v>5084</v>
      </c>
    </row>
    <row r="3978" spans="1:4">
      <c r="A3978" s="30" t="s">
        <v>8181</v>
      </c>
      <c r="B3978" s="31" t="s">
        <v>8182</v>
      </c>
      <c r="C3978" s="32" t="s">
        <v>365</v>
      </c>
      <c r="D3978" s="30" t="s">
        <v>5603</v>
      </c>
    </row>
    <row r="3979" spans="1:4">
      <c r="A3979" s="33" t="s">
        <v>8183</v>
      </c>
      <c r="B3979" s="34" t="s">
        <v>8184</v>
      </c>
      <c r="C3979" s="35" t="s">
        <v>365</v>
      </c>
      <c r="D3979" s="33" t="s">
        <v>8185</v>
      </c>
    </row>
    <row r="3980" spans="1:4">
      <c r="A3980" s="30" t="s">
        <v>8186</v>
      </c>
      <c r="B3980" s="31" t="s">
        <v>8187</v>
      </c>
      <c r="C3980" s="32" t="s">
        <v>365</v>
      </c>
      <c r="D3980" s="30" t="s">
        <v>1437</v>
      </c>
    </row>
    <row r="3981" spans="1:4">
      <c r="A3981" s="33" t="s">
        <v>8188</v>
      </c>
      <c r="B3981" s="34" t="s">
        <v>8189</v>
      </c>
      <c r="C3981" s="35" t="s">
        <v>365</v>
      </c>
      <c r="D3981" s="33" t="s">
        <v>8190</v>
      </c>
    </row>
    <row r="3982" spans="1:4">
      <c r="A3982" s="30" t="s">
        <v>8191</v>
      </c>
      <c r="B3982" s="31" t="s">
        <v>8192</v>
      </c>
      <c r="C3982" s="32" t="s">
        <v>365</v>
      </c>
      <c r="D3982" s="30" t="s">
        <v>8193</v>
      </c>
    </row>
    <row r="3983" spans="1:4">
      <c r="A3983" s="33" t="s">
        <v>8194</v>
      </c>
      <c r="B3983" s="34" t="s">
        <v>8195</v>
      </c>
      <c r="C3983" s="35" t="s">
        <v>365</v>
      </c>
      <c r="D3983" s="33" t="s">
        <v>8196</v>
      </c>
    </row>
    <row r="3984" spans="1:4">
      <c r="A3984" s="30" t="s">
        <v>8197</v>
      </c>
      <c r="B3984" s="31" t="s">
        <v>8198</v>
      </c>
      <c r="C3984" s="32" t="s">
        <v>365</v>
      </c>
      <c r="D3984" s="30" t="s">
        <v>3489</v>
      </c>
    </row>
    <row r="3985" spans="1:4">
      <c r="A3985" s="33" t="s">
        <v>8199</v>
      </c>
      <c r="B3985" s="34" t="s">
        <v>8200</v>
      </c>
      <c r="C3985" s="35" t="s">
        <v>365</v>
      </c>
      <c r="D3985" s="33" t="s">
        <v>8201</v>
      </c>
    </row>
    <row r="3986" spans="1:4">
      <c r="A3986" s="30" t="s">
        <v>8202</v>
      </c>
      <c r="B3986" s="31" t="s">
        <v>8203</v>
      </c>
      <c r="C3986" s="32" t="s">
        <v>365</v>
      </c>
      <c r="D3986" s="30" t="s">
        <v>4368</v>
      </c>
    </row>
    <row r="3987" spans="1:4">
      <c r="A3987" s="33" t="s">
        <v>8204</v>
      </c>
      <c r="B3987" s="34" t="s">
        <v>8205</v>
      </c>
      <c r="C3987" s="35" t="s">
        <v>365</v>
      </c>
      <c r="D3987" s="33" t="s">
        <v>7332</v>
      </c>
    </row>
    <row r="3988" spans="1:4">
      <c r="A3988" s="30" t="s">
        <v>8206</v>
      </c>
      <c r="B3988" s="31" t="s">
        <v>8207</v>
      </c>
      <c r="C3988" s="32" t="s">
        <v>197</v>
      </c>
      <c r="D3988" s="30" t="s">
        <v>8208</v>
      </c>
    </row>
    <row r="3989" spans="1:4">
      <c r="A3989" s="33" t="s">
        <v>8209</v>
      </c>
      <c r="B3989" s="34" t="s">
        <v>8210</v>
      </c>
      <c r="C3989" s="35" t="s">
        <v>365</v>
      </c>
      <c r="D3989" s="33" t="s">
        <v>1074</v>
      </c>
    </row>
    <row r="3990" spans="1:4">
      <c r="A3990" s="30">
        <v>84115</v>
      </c>
      <c r="B3990" s="31" t="s">
        <v>8211</v>
      </c>
      <c r="C3990" s="32" t="s">
        <v>365</v>
      </c>
      <c r="D3990" s="30" t="s">
        <v>1360</v>
      </c>
    </row>
    <row r="3991" spans="1:4">
      <c r="A3991" s="33">
        <v>84117</v>
      </c>
      <c r="B3991" s="34" t="s">
        <v>8212</v>
      </c>
      <c r="C3991" s="35" t="s">
        <v>365</v>
      </c>
      <c r="D3991" s="33" t="s">
        <v>3640</v>
      </c>
    </row>
    <row r="3992" spans="1:4">
      <c r="A3992" s="30">
        <v>84119</v>
      </c>
      <c r="B3992" s="31" t="s">
        <v>8213</v>
      </c>
      <c r="C3992" s="32" t="s">
        <v>365</v>
      </c>
      <c r="D3992" s="30" t="s">
        <v>8214</v>
      </c>
    </row>
    <row r="3993" spans="1:4">
      <c r="A3993" s="33">
        <v>84120</v>
      </c>
      <c r="B3993" s="34" t="s">
        <v>8215</v>
      </c>
      <c r="C3993" s="35" t="s">
        <v>365</v>
      </c>
      <c r="D3993" s="33" t="s">
        <v>8216</v>
      </c>
    </row>
    <row r="3994" spans="1:4">
      <c r="A3994" s="30">
        <v>84121</v>
      </c>
      <c r="B3994" s="31" t="s">
        <v>8217</v>
      </c>
      <c r="C3994" s="32" t="s">
        <v>197</v>
      </c>
      <c r="D3994" s="30" t="s">
        <v>4962</v>
      </c>
    </row>
    <row r="3995" spans="1:4">
      <c r="A3995" s="33">
        <v>84122</v>
      </c>
      <c r="B3995" s="34" t="s">
        <v>8218</v>
      </c>
      <c r="C3995" s="35" t="s">
        <v>197</v>
      </c>
      <c r="D3995" s="33" t="s">
        <v>8219</v>
      </c>
    </row>
    <row r="3996" spans="1:4">
      <c r="A3996" s="30">
        <v>84123</v>
      </c>
      <c r="B3996" s="31" t="s">
        <v>8220</v>
      </c>
      <c r="C3996" s="32" t="s">
        <v>365</v>
      </c>
      <c r="D3996" s="30" t="s">
        <v>6008</v>
      </c>
    </row>
    <row r="3997" spans="1:4">
      <c r="A3997" s="33">
        <v>84124</v>
      </c>
      <c r="B3997" s="34" t="s">
        <v>8221</v>
      </c>
      <c r="C3997" s="35" t="s">
        <v>197</v>
      </c>
      <c r="D3997" s="33" t="s">
        <v>8222</v>
      </c>
    </row>
    <row r="3998" spans="1:4">
      <c r="A3998" s="30">
        <v>84125</v>
      </c>
      <c r="B3998" s="31" t="s">
        <v>8223</v>
      </c>
      <c r="C3998" s="32" t="s">
        <v>365</v>
      </c>
      <c r="D3998" s="30" t="s">
        <v>8224</v>
      </c>
    </row>
    <row r="3999" spans="1:4">
      <c r="A3999" s="33" t="s">
        <v>8225</v>
      </c>
      <c r="B3999" s="34" t="s">
        <v>8226</v>
      </c>
      <c r="C3999" s="35" t="s">
        <v>6</v>
      </c>
      <c r="D3999" s="33" t="s">
        <v>956</v>
      </c>
    </row>
    <row r="4000" spans="1:4">
      <c r="A4000" s="30" t="s">
        <v>8227</v>
      </c>
      <c r="B4000" s="31" t="s">
        <v>8228</v>
      </c>
      <c r="C4000" s="32" t="s">
        <v>6</v>
      </c>
      <c r="D4000" s="30" t="s">
        <v>8229</v>
      </c>
    </row>
    <row r="4001" spans="1:4">
      <c r="A4001" s="33">
        <v>84127</v>
      </c>
      <c r="B4001" s="34" t="s">
        <v>8230</v>
      </c>
      <c r="C4001" s="35" t="s">
        <v>6</v>
      </c>
      <c r="D4001" s="33" t="s">
        <v>8231</v>
      </c>
    </row>
    <row r="4002" spans="1:4">
      <c r="A4002" s="30">
        <v>84128</v>
      </c>
      <c r="B4002" s="31" t="s">
        <v>8232</v>
      </c>
      <c r="C4002" s="32" t="s">
        <v>6</v>
      </c>
      <c r="D4002" s="30" t="s">
        <v>8233</v>
      </c>
    </row>
    <row r="4003" spans="1:4">
      <c r="A4003" s="33">
        <v>84129</v>
      </c>
      <c r="B4003" s="34" t="s">
        <v>8234</v>
      </c>
      <c r="C4003" s="35" t="s">
        <v>6</v>
      </c>
      <c r="D4003" s="33" t="s">
        <v>8235</v>
      </c>
    </row>
    <row r="4004" spans="1:4">
      <c r="A4004" s="30">
        <v>84130</v>
      </c>
      <c r="B4004" s="31" t="s">
        <v>8236</v>
      </c>
      <c r="C4004" s="32" t="s">
        <v>6</v>
      </c>
      <c r="D4004" s="30" t="s">
        <v>8237</v>
      </c>
    </row>
    <row r="4005" spans="1:4">
      <c r="A4005" s="33">
        <v>84131</v>
      </c>
      <c r="B4005" s="34" t="s">
        <v>8238</v>
      </c>
      <c r="C4005" s="35" t="s">
        <v>6</v>
      </c>
      <c r="D4005" s="33" t="s">
        <v>1837</v>
      </c>
    </row>
    <row r="4006" spans="1:4">
      <c r="A4006" s="30">
        <v>40841</v>
      </c>
      <c r="B4006" s="31" t="s">
        <v>8239</v>
      </c>
      <c r="C4006" s="32" t="s">
        <v>197</v>
      </c>
      <c r="D4006" s="30" t="s">
        <v>8240</v>
      </c>
    </row>
    <row r="4007" spans="1:4">
      <c r="A4007" s="33">
        <v>6391</v>
      </c>
      <c r="B4007" s="34" t="s">
        <v>8241</v>
      </c>
      <c r="C4007" s="35" t="s">
        <v>6</v>
      </c>
      <c r="D4007" s="33" t="s">
        <v>8242</v>
      </c>
    </row>
    <row r="4008" spans="1:4" ht="31.5">
      <c r="A4008" s="30">
        <v>84132</v>
      </c>
      <c r="B4008" s="31" t="s">
        <v>8243</v>
      </c>
      <c r="C4008" s="32" t="s">
        <v>6</v>
      </c>
      <c r="D4008" s="30" t="s">
        <v>8244</v>
      </c>
    </row>
    <row r="4009" spans="1:4" ht="31.5">
      <c r="A4009" s="33">
        <v>84133</v>
      </c>
      <c r="B4009" s="34" t="s">
        <v>8245</v>
      </c>
      <c r="C4009" s="35" t="s">
        <v>6</v>
      </c>
      <c r="D4009" s="33" t="s">
        <v>8246</v>
      </c>
    </row>
    <row r="4010" spans="1:4">
      <c r="A4010" s="30">
        <v>4877</v>
      </c>
      <c r="B4010" s="31" t="s">
        <v>8247</v>
      </c>
      <c r="C4010" s="32" t="s">
        <v>489</v>
      </c>
      <c r="D4010" s="30" t="s">
        <v>8248</v>
      </c>
    </row>
    <row r="4011" spans="1:4" ht="31.5">
      <c r="A4011" s="33">
        <v>71516</v>
      </c>
      <c r="B4011" s="34" t="s">
        <v>8249</v>
      </c>
      <c r="C4011" s="35" t="s">
        <v>197</v>
      </c>
      <c r="D4011" s="33" t="s">
        <v>8250</v>
      </c>
    </row>
    <row r="4012" spans="1:4">
      <c r="A4012" s="30">
        <v>73347</v>
      </c>
      <c r="B4012" s="31" t="s">
        <v>8251</v>
      </c>
      <c r="C4012" s="32" t="s">
        <v>212</v>
      </c>
      <c r="D4012" s="30" t="s">
        <v>8252</v>
      </c>
    </row>
    <row r="4013" spans="1:4">
      <c r="A4013" s="33">
        <v>73361</v>
      </c>
      <c r="B4013" s="34" t="s">
        <v>8253</v>
      </c>
      <c r="C4013" s="35" t="s">
        <v>1312</v>
      </c>
      <c r="D4013" s="33" t="s">
        <v>8254</v>
      </c>
    </row>
    <row r="4014" spans="1:4" ht="31.5">
      <c r="A4014" s="30">
        <v>73370</v>
      </c>
      <c r="B4014" s="31" t="s">
        <v>8255</v>
      </c>
      <c r="C4014" s="32" t="s">
        <v>8256</v>
      </c>
      <c r="D4014" s="30" t="s">
        <v>8257</v>
      </c>
    </row>
    <row r="4015" spans="1:4">
      <c r="A4015" s="33">
        <v>73372</v>
      </c>
      <c r="B4015" s="34" t="s">
        <v>8258</v>
      </c>
      <c r="C4015" s="35" t="s">
        <v>365</v>
      </c>
      <c r="D4015" s="33" t="s">
        <v>8259</v>
      </c>
    </row>
    <row r="4016" spans="1:4">
      <c r="A4016" s="30">
        <v>73375</v>
      </c>
      <c r="B4016" s="31" t="s">
        <v>8260</v>
      </c>
      <c r="C4016" s="32" t="s">
        <v>212</v>
      </c>
      <c r="D4016" s="30" t="s">
        <v>8261</v>
      </c>
    </row>
    <row r="4017" spans="1:4">
      <c r="A4017" s="33">
        <v>73393</v>
      </c>
      <c r="B4017" s="34" t="s">
        <v>8262</v>
      </c>
      <c r="C4017" s="35" t="s">
        <v>212</v>
      </c>
      <c r="D4017" s="33" t="s">
        <v>1339</v>
      </c>
    </row>
    <row r="4018" spans="1:4">
      <c r="A4018" s="30">
        <v>73396</v>
      </c>
      <c r="B4018" s="31" t="s">
        <v>8263</v>
      </c>
      <c r="C4018" s="32" t="s">
        <v>197</v>
      </c>
      <c r="D4018" s="30" t="s">
        <v>6316</v>
      </c>
    </row>
    <row r="4019" spans="1:4">
      <c r="A4019" s="33">
        <v>73397</v>
      </c>
      <c r="B4019" s="34" t="s">
        <v>8264</v>
      </c>
      <c r="C4019" s="35" t="s">
        <v>365</v>
      </c>
      <c r="D4019" s="33" t="s">
        <v>8265</v>
      </c>
    </row>
    <row r="4020" spans="1:4">
      <c r="A4020" s="30">
        <v>73410</v>
      </c>
      <c r="B4020" s="31" t="s">
        <v>8266</v>
      </c>
      <c r="C4020" s="32" t="s">
        <v>365</v>
      </c>
      <c r="D4020" s="30" t="s">
        <v>8267</v>
      </c>
    </row>
    <row r="4021" spans="1:4" ht="31.5">
      <c r="A4021" s="33">
        <v>73413</v>
      </c>
      <c r="B4021" s="34" t="s">
        <v>8268</v>
      </c>
      <c r="C4021" s="35" t="s">
        <v>1312</v>
      </c>
      <c r="D4021" s="33" t="s">
        <v>8269</v>
      </c>
    </row>
    <row r="4022" spans="1:4">
      <c r="A4022" s="30">
        <v>73415</v>
      </c>
      <c r="B4022" s="31" t="s">
        <v>8270</v>
      </c>
      <c r="C4022" s="32" t="s">
        <v>365</v>
      </c>
      <c r="D4022" s="30" t="s">
        <v>8271</v>
      </c>
    </row>
    <row r="4023" spans="1:4">
      <c r="A4023" s="33">
        <v>73426</v>
      </c>
      <c r="B4023" s="34" t="s">
        <v>8272</v>
      </c>
      <c r="C4023" s="35" t="s">
        <v>6</v>
      </c>
      <c r="D4023" s="33" t="s">
        <v>6222</v>
      </c>
    </row>
    <row r="4024" spans="1:4" ht="31.5">
      <c r="A4024" s="30">
        <v>73430</v>
      </c>
      <c r="B4024" s="31" t="s">
        <v>8273</v>
      </c>
      <c r="C4024" s="32" t="s">
        <v>1312</v>
      </c>
      <c r="D4024" s="30" t="s">
        <v>6652</v>
      </c>
    </row>
    <row r="4025" spans="1:4">
      <c r="A4025" s="33">
        <v>73431</v>
      </c>
      <c r="B4025" s="34" t="s">
        <v>8274</v>
      </c>
      <c r="C4025" s="35" t="s">
        <v>6</v>
      </c>
      <c r="D4025" s="33" t="s">
        <v>8275</v>
      </c>
    </row>
    <row r="4026" spans="1:4">
      <c r="A4026" s="30">
        <v>73454</v>
      </c>
      <c r="B4026" s="31" t="s">
        <v>8276</v>
      </c>
      <c r="C4026" s="32" t="s">
        <v>489</v>
      </c>
      <c r="D4026" s="30" t="s">
        <v>544</v>
      </c>
    </row>
    <row r="4027" spans="1:4">
      <c r="A4027" s="33">
        <v>73460</v>
      </c>
      <c r="B4027" s="34" t="s">
        <v>8277</v>
      </c>
      <c r="C4027" s="35" t="s">
        <v>6</v>
      </c>
      <c r="D4027" s="33" t="s">
        <v>8278</v>
      </c>
    </row>
    <row r="4028" spans="1:4">
      <c r="A4028" s="30">
        <v>73475</v>
      </c>
      <c r="B4028" s="31" t="s">
        <v>8279</v>
      </c>
      <c r="C4028" s="32" t="s">
        <v>197</v>
      </c>
      <c r="D4028" s="30" t="s">
        <v>8111</v>
      </c>
    </row>
    <row r="4029" spans="1:4">
      <c r="A4029" s="33">
        <v>73488</v>
      </c>
      <c r="B4029" s="34" t="s">
        <v>8280</v>
      </c>
      <c r="C4029" s="35" t="s">
        <v>6</v>
      </c>
      <c r="D4029" s="33" t="s">
        <v>8281</v>
      </c>
    </row>
    <row r="4030" spans="1:4">
      <c r="A4030" s="30">
        <v>73489</v>
      </c>
      <c r="B4030" s="31" t="s">
        <v>8282</v>
      </c>
      <c r="C4030" s="32" t="s">
        <v>6</v>
      </c>
      <c r="D4030" s="30" t="s">
        <v>8283</v>
      </c>
    </row>
    <row r="4031" spans="1:4" ht="31.5">
      <c r="A4031" s="33">
        <v>73490</v>
      </c>
      <c r="B4031" s="34" t="s">
        <v>8284</v>
      </c>
      <c r="C4031" s="35" t="s">
        <v>6</v>
      </c>
      <c r="D4031" s="33" t="s">
        <v>8285</v>
      </c>
    </row>
    <row r="4032" spans="1:4" ht="31.5">
      <c r="A4032" s="30">
        <v>73493</v>
      </c>
      <c r="B4032" s="31" t="s">
        <v>8286</v>
      </c>
      <c r="C4032" s="32" t="s">
        <v>489</v>
      </c>
      <c r="D4032" s="30" t="s">
        <v>5631</v>
      </c>
    </row>
    <row r="4033" spans="1:4">
      <c r="A4033" s="33">
        <v>73503</v>
      </c>
      <c r="B4033" s="34" t="s">
        <v>8287</v>
      </c>
      <c r="C4033" s="35" t="s">
        <v>6</v>
      </c>
      <c r="D4033" s="33" t="s">
        <v>8288</v>
      </c>
    </row>
    <row r="4034" spans="1:4">
      <c r="A4034" s="30">
        <v>73504</v>
      </c>
      <c r="B4034" s="31" t="s">
        <v>8289</v>
      </c>
      <c r="C4034" s="32" t="s">
        <v>6</v>
      </c>
      <c r="D4034" s="30" t="s">
        <v>4356</v>
      </c>
    </row>
    <row r="4035" spans="1:4">
      <c r="A4035" s="33">
        <v>73505</v>
      </c>
      <c r="B4035" s="34" t="s">
        <v>8290</v>
      </c>
      <c r="C4035" s="35" t="s">
        <v>6</v>
      </c>
      <c r="D4035" s="33" t="s">
        <v>4109</v>
      </c>
    </row>
    <row r="4036" spans="1:4">
      <c r="A4036" s="30">
        <v>73506</v>
      </c>
      <c r="B4036" s="31" t="s">
        <v>8291</v>
      </c>
      <c r="C4036" s="32" t="s">
        <v>6</v>
      </c>
      <c r="D4036" s="30" t="s">
        <v>6021</v>
      </c>
    </row>
    <row r="4037" spans="1:4">
      <c r="A4037" s="33">
        <v>73507</v>
      </c>
      <c r="B4037" s="34" t="s">
        <v>8292</v>
      </c>
      <c r="C4037" s="35" t="s">
        <v>6</v>
      </c>
      <c r="D4037" s="33" t="s">
        <v>3799</v>
      </c>
    </row>
    <row r="4038" spans="1:4">
      <c r="A4038" s="30">
        <v>73508</v>
      </c>
      <c r="B4038" s="31" t="s">
        <v>8293</v>
      </c>
      <c r="C4038" s="32" t="s">
        <v>6</v>
      </c>
      <c r="D4038" s="30" t="s">
        <v>3555</v>
      </c>
    </row>
    <row r="4039" spans="1:4">
      <c r="A4039" s="33">
        <v>73509</v>
      </c>
      <c r="B4039" s="34" t="s">
        <v>8294</v>
      </c>
      <c r="C4039" s="35" t="s">
        <v>6</v>
      </c>
      <c r="D4039" s="33" t="s">
        <v>595</v>
      </c>
    </row>
    <row r="4040" spans="1:4">
      <c r="A4040" s="30">
        <v>73510</v>
      </c>
      <c r="B4040" s="31" t="s">
        <v>8295</v>
      </c>
      <c r="C4040" s="32" t="s">
        <v>6</v>
      </c>
      <c r="D4040" s="30" t="s">
        <v>8296</v>
      </c>
    </row>
    <row r="4041" spans="1:4">
      <c r="A4041" s="33">
        <v>73511</v>
      </c>
      <c r="B4041" s="34" t="s">
        <v>8297</v>
      </c>
      <c r="C4041" s="35" t="s">
        <v>6</v>
      </c>
      <c r="D4041" s="33" t="s">
        <v>8298</v>
      </c>
    </row>
    <row r="4042" spans="1:4">
      <c r="A4042" s="30">
        <v>73512</v>
      </c>
      <c r="B4042" s="31" t="s">
        <v>8299</v>
      </c>
      <c r="C4042" s="32" t="s">
        <v>6</v>
      </c>
      <c r="D4042" s="30" t="s">
        <v>1588</v>
      </c>
    </row>
    <row r="4043" spans="1:4">
      <c r="A4043" s="33">
        <v>73513</v>
      </c>
      <c r="B4043" s="34" t="s">
        <v>8300</v>
      </c>
      <c r="C4043" s="35" t="s">
        <v>6</v>
      </c>
      <c r="D4043" s="33" t="s">
        <v>2459</v>
      </c>
    </row>
    <row r="4044" spans="1:4">
      <c r="A4044" s="30">
        <v>73514</v>
      </c>
      <c r="B4044" s="31" t="s">
        <v>8301</v>
      </c>
      <c r="C4044" s="32" t="s">
        <v>6</v>
      </c>
      <c r="D4044" s="30" t="s">
        <v>8302</v>
      </c>
    </row>
    <row r="4045" spans="1:4">
      <c r="A4045" s="33">
        <v>73515</v>
      </c>
      <c r="B4045" s="34" t="s">
        <v>8303</v>
      </c>
      <c r="C4045" s="35" t="s">
        <v>6</v>
      </c>
      <c r="D4045" s="33" t="s">
        <v>8304</v>
      </c>
    </row>
    <row r="4046" spans="1:4">
      <c r="A4046" s="30">
        <v>73516</v>
      </c>
      <c r="B4046" s="31" t="s">
        <v>8305</v>
      </c>
      <c r="C4046" s="32" t="s">
        <v>6</v>
      </c>
      <c r="D4046" s="30" t="s">
        <v>8306</v>
      </c>
    </row>
    <row r="4047" spans="1:4">
      <c r="A4047" s="33">
        <v>73517</v>
      </c>
      <c r="B4047" s="34" t="s">
        <v>8307</v>
      </c>
      <c r="C4047" s="35" t="s">
        <v>6</v>
      </c>
      <c r="D4047" s="33" t="s">
        <v>504</v>
      </c>
    </row>
    <row r="4048" spans="1:4">
      <c r="A4048" s="30">
        <v>73518</v>
      </c>
      <c r="B4048" s="31" t="s">
        <v>8308</v>
      </c>
      <c r="C4048" s="32" t="s">
        <v>6</v>
      </c>
      <c r="D4048" s="30" t="s">
        <v>8309</v>
      </c>
    </row>
    <row r="4049" spans="1:4">
      <c r="A4049" s="33">
        <v>73519</v>
      </c>
      <c r="B4049" s="34" t="s">
        <v>8310</v>
      </c>
      <c r="C4049" s="35" t="s">
        <v>6</v>
      </c>
      <c r="D4049" s="33" t="s">
        <v>8311</v>
      </c>
    </row>
    <row r="4050" spans="1:4">
      <c r="A4050" s="30">
        <v>73520</v>
      </c>
      <c r="B4050" s="31" t="s">
        <v>8312</v>
      </c>
      <c r="C4050" s="32" t="s">
        <v>6</v>
      </c>
      <c r="D4050" s="30" t="s">
        <v>4746</v>
      </c>
    </row>
    <row r="4051" spans="1:4">
      <c r="A4051" s="33">
        <v>73521</v>
      </c>
      <c r="B4051" s="34" t="s">
        <v>8313</v>
      </c>
      <c r="C4051" s="35" t="s">
        <v>6</v>
      </c>
      <c r="D4051" s="33" t="s">
        <v>641</v>
      </c>
    </row>
    <row r="4052" spans="1:4">
      <c r="A4052" s="30">
        <v>73522</v>
      </c>
      <c r="B4052" s="31" t="s">
        <v>8314</v>
      </c>
      <c r="C4052" s="32" t="s">
        <v>6</v>
      </c>
      <c r="D4052" s="30" t="s">
        <v>8315</v>
      </c>
    </row>
    <row r="4053" spans="1:4">
      <c r="A4053" s="33">
        <v>73523</v>
      </c>
      <c r="B4053" s="34" t="s">
        <v>8316</v>
      </c>
      <c r="C4053" s="35" t="s">
        <v>6</v>
      </c>
      <c r="D4053" s="33" t="s">
        <v>8317</v>
      </c>
    </row>
    <row r="4054" spans="1:4">
      <c r="A4054" s="30">
        <v>73524</v>
      </c>
      <c r="B4054" s="31" t="s">
        <v>8318</v>
      </c>
      <c r="C4054" s="32" t="s">
        <v>6</v>
      </c>
      <c r="D4054" s="30" t="s">
        <v>967</v>
      </c>
    </row>
    <row r="4055" spans="1:4">
      <c r="A4055" s="33">
        <v>73525</v>
      </c>
      <c r="B4055" s="34" t="s">
        <v>8319</v>
      </c>
      <c r="C4055" s="35" t="s">
        <v>212</v>
      </c>
      <c r="D4055" s="33" t="s">
        <v>8252</v>
      </c>
    </row>
    <row r="4056" spans="1:4">
      <c r="A4056" s="30">
        <v>73533</v>
      </c>
      <c r="B4056" s="31" t="s">
        <v>8320</v>
      </c>
      <c r="C4056" s="32" t="s">
        <v>1312</v>
      </c>
      <c r="D4056" s="30" t="s">
        <v>8321</v>
      </c>
    </row>
    <row r="4057" spans="1:4">
      <c r="A4057" s="33">
        <v>73540</v>
      </c>
      <c r="B4057" s="34" t="s">
        <v>8322</v>
      </c>
      <c r="C4057" s="35" t="s">
        <v>197</v>
      </c>
      <c r="D4057" s="33" t="s">
        <v>8323</v>
      </c>
    </row>
    <row r="4058" spans="1:4">
      <c r="A4058" s="30">
        <v>73541</v>
      </c>
      <c r="B4058" s="31" t="s">
        <v>8324</v>
      </c>
      <c r="C4058" s="32" t="s">
        <v>6</v>
      </c>
      <c r="D4058" s="30" t="s">
        <v>8325</v>
      </c>
    </row>
    <row r="4059" spans="1:4">
      <c r="A4059" s="33">
        <v>73542</v>
      </c>
      <c r="B4059" s="34" t="s">
        <v>8326</v>
      </c>
      <c r="C4059" s="35" t="s">
        <v>8327</v>
      </c>
      <c r="D4059" s="33" t="s">
        <v>1169</v>
      </c>
    </row>
    <row r="4060" spans="1:4">
      <c r="A4060" s="30">
        <v>73543</v>
      </c>
      <c r="B4060" s="31" t="s">
        <v>8328</v>
      </c>
      <c r="C4060" s="32" t="s">
        <v>8327</v>
      </c>
      <c r="D4060" s="30" t="s">
        <v>8151</v>
      </c>
    </row>
    <row r="4061" spans="1:4">
      <c r="A4061" s="33">
        <v>73555</v>
      </c>
      <c r="B4061" s="34" t="s">
        <v>8329</v>
      </c>
      <c r="C4061" s="35" t="s">
        <v>197</v>
      </c>
      <c r="D4061" s="33" t="s">
        <v>1347</v>
      </c>
    </row>
    <row r="4062" spans="1:4">
      <c r="A4062" s="30">
        <v>73562</v>
      </c>
      <c r="B4062" s="31" t="s">
        <v>8330</v>
      </c>
      <c r="C4062" s="32" t="s">
        <v>489</v>
      </c>
      <c r="D4062" s="30" t="s">
        <v>216</v>
      </c>
    </row>
    <row r="4063" spans="1:4" ht="31.5">
      <c r="A4063" s="33">
        <v>73564</v>
      </c>
      <c r="B4063" s="34" t="s">
        <v>8331</v>
      </c>
      <c r="C4063" s="35" t="s">
        <v>6</v>
      </c>
      <c r="D4063" s="33" t="s">
        <v>8332</v>
      </c>
    </row>
    <row r="4064" spans="1:4">
      <c r="A4064" s="30">
        <v>73587</v>
      </c>
      <c r="B4064" s="31" t="s">
        <v>8333</v>
      </c>
      <c r="C4064" s="32" t="s">
        <v>6</v>
      </c>
      <c r="D4064" s="30" t="s">
        <v>8334</v>
      </c>
    </row>
    <row r="4065" spans="1:4">
      <c r="A4065" s="33">
        <v>73588</v>
      </c>
      <c r="B4065" s="34" t="s">
        <v>8335</v>
      </c>
      <c r="C4065" s="35" t="s">
        <v>6</v>
      </c>
      <c r="D4065" s="33" t="s">
        <v>6002</v>
      </c>
    </row>
    <row r="4066" spans="1:4">
      <c r="A4066" s="30">
        <v>73589</v>
      </c>
      <c r="B4066" s="31" t="s">
        <v>8336</v>
      </c>
      <c r="C4066" s="32" t="s">
        <v>6</v>
      </c>
      <c r="D4066" s="30" t="s">
        <v>1529</v>
      </c>
    </row>
    <row r="4067" spans="1:4">
      <c r="A4067" s="33">
        <v>73590</v>
      </c>
      <c r="B4067" s="34" t="s">
        <v>8337</v>
      </c>
      <c r="C4067" s="35" t="s">
        <v>6</v>
      </c>
      <c r="D4067" s="33" t="s">
        <v>8338</v>
      </c>
    </row>
    <row r="4068" spans="1:4">
      <c r="A4068" s="30">
        <v>73591</v>
      </c>
      <c r="B4068" s="31" t="s">
        <v>8339</v>
      </c>
      <c r="C4068" s="32" t="s">
        <v>6</v>
      </c>
      <c r="D4068" s="30" t="s">
        <v>8340</v>
      </c>
    </row>
    <row r="4069" spans="1:4">
      <c r="A4069" s="33">
        <v>73592</v>
      </c>
      <c r="B4069" s="34" t="s">
        <v>8341</v>
      </c>
      <c r="C4069" s="35" t="s">
        <v>6</v>
      </c>
      <c r="D4069" s="33" t="s">
        <v>1499</v>
      </c>
    </row>
    <row r="4070" spans="1:4">
      <c r="A4070" s="30">
        <v>73593</v>
      </c>
      <c r="B4070" s="31" t="s">
        <v>8342</v>
      </c>
      <c r="C4070" s="32" t="s">
        <v>6</v>
      </c>
      <c r="D4070" s="30" t="s">
        <v>1458</v>
      </c>
    </row>
    <row r="4071" spans="1:4">
      <c r="A4071" s="33">
        <v>73594</v>
      </c>
      <c r="B4071" s="34" t="s">
        <v>8343</v>
      </c>
      <c r="C4071" s="35" t="s">
        <v>6</v>
      </c>
      <c r="D4071" s="33" t="s">
        <v>8344</v>
      </c>
    </row>
    <row r="4072" spans="1:4">
      <c r="A4072" s="30">
        <v>73595</v>
      </c>
      <c r="B4072" s="31" t="s">
        <v>8345</v>
      </c>
      <c r="C4072" s="32" t="s">
        <v>6</v>
      </c>
      <c r="D4072" s="30" t="s">
        <v>1701</v>
      </c>
    </row>
    <row r="4073" spans="1:4">
      <c r="A4073" s="33">
        <v>73596</v>
      </c>
      <c r="B4073" s="34" t="s">
        <v>8346</v>
      </c>
      <c r="C4073" s="35" t="s">
        <v>6</v>
      </c>
      <c r="D4073" s="33" t="s">
        <v>8101</v>
      </c>
    </row>
    <row r="4074" spans="1:4">
      <c r="A4074" s="30">
        <v>73597</v>
      </c>
      <c r="B4074" s="31" t="s">
        <v>8347</v>
      </c>
      <c r="C4074" s="32" t="s">
        <v>6</v>
      </c>
      <c r="D4074" s="30" t="s">
        <v>6002</v>
      </c>
    </row>
    <row r="4075" spans="1:4">
      <c r="A4075" s="33">
        <v>73598</v>
      </c>
      <c r="B4075" s="34" t="s">
        <v>8348</v>
      </c>
      <c r="C4075" s="35" t="s">
        <v>6</v>
      </c>
      <c r="D4075" s="33" t="s">
        <v>6040</v>
      </c>
    </row>
    <row r="4076" spans="1:4" ht="47.25">
      <c r="A4076" s="30">
        <v>73714</v>
      </c>
      <c r="B4076" s="31" t="s">
        <v>8349</v>
      </c>
      <c r="C4076" s="32" t="s">
        <v>197</v>
      </c>
      <c r="D4076" s="30" t="s">
        <v>8350</v>
      </c>
    </row>
    <row r="4077" spans="1:4">
      <c r="A4077" s="33">
        <v>84114</v>
      </c>
      <c r="B4077" s="34" t="s">
        <v>8351</v>
      </c>
      <c r="C4077" s="35" t="s">
        <v>197</v>
      </c>
      <c r="D4077" s="33" t="s">
        <v>8352</v>
      </c>
    </row>
    <row r="4078" spans="1:4">
      <c r="A4078" s="30">
        <v>84135</v>
      </c>
      <c r="B4078" s="31" t="s">
        <v>8353</v>
      </c>
      <c r="C4078" s="32" t="s">
        <v>197</v>
      </c>
      <c r="D4078" s="30" t="s">
        <v>8354</v>
      </c>
    </row>
    <row r="4079" spans="1:4">
      <c r="A4079" s="33">
        <v>84158</v>
      </c>
      <c r="B4079" s="34" t="s">
        <v>8355</v>
      </c>
      <c r="C4079" s="35" t="s">
        <v>8327</v>
      </c>
      <c r="D4079" s="33" t="s">
        <v>8356</v>
      </c>
    </row>
    <row r="4080" spans="1:4">
      <c r="A4080" s="30">
        <v>84159</v>
      </c>
      <c r="B4080" s="31" t="s">
        <v>8357</v>
      </c>
      <c r="C4080" s="32" t="s">
        <v>8327</v>
      </c>
      <c r="D4080" s="30" t="s">
        <v>8358</v>
      </c>
    </row>
    <row r="4081" spans="1:4">
      <c r="A4081" s="33">
        <v>86957</v>
      </c>
      <c r="B4081" s="34" t="s">
        <v>8359</v>
      </c>
      <c r="C4081" s="35" t="s">
        <v>197</v>
      </c>
      <c r="D4081" s="33" t="s">
        <v>5624</v>
      </c>
    </row>
    <row r="4082" spans="1:4">
      <c r="A4082" s="30">
        <v>86958</v>
      </c>
      <c r="B4082" s="31" t="s">
        <v>8360</v>
      </c>
      <c r="C4082" s="32" t="s">
        <v>197</v>
      </c>
      <c r="D4082" s="30" t="s">
        <v>8361</v>
      </c>
    </row>
    <row r="4083" spans="1:4" ht="31.5">
      <c r="A4083" s="33">
        <v>5803</v>
      </c>
      <c r="B4083" s="34" t="s">
        <v>8362</v>
      </c>
      <c r="C4083" s="35" t="s">
        <v>489</v>
      </c>
      <c r="D4083" s="33" t="s">
        <v>8363</v>
      </c>
    </row>
    <row r="4084" spans="1:4">
      <c r="A4084" s="30">
        <v>6541</v>
      </c>
      <c r="B4084" s="31" t="s">
        <v>8364</v>
      </c>
      <c r="C4084" s="32" t="s">
        <v>489</v>
      </c>
      <c r="D4084" s="30" t="s">
        <v>1320</v>
      </c>
    </row>
    <row r="4085" spans="1:4" ht="47.25">
      <c r="A4085" s="33">
        <v>73346</v>
      </c>
      <c r="B4085" s="34" t="s">
        <v>8365</v>
      </c>
      <c r="C4085" s="35" t="s">
        <v>1312</v>
      </c>
      <c r="D4085" s="33" t="s">
        <v>8366</v>
      </c>
    </row>
    <row r="4086" spans="1:4">
      <c r="A4086" s="30">
        <v>73474</v>
      </c>
      <c r="B4086" s="31" t="s">
        <v>8367</v>
      </c>
      <c r="C4086" s="32" t="s">
        <v>489</v>
      </c>
      <c r="D4086" s="30" t="s">
        <v>728</v>
      </c>
    </row>
    <row r="4087" spans="1:4">
      <c r="A4087" s="33">
        <v>73477</v>
      </c>
      <c r="B4087" s="34" t="s">
        <v>8368</v>
      </c>
      <c r="C4087" s="35" t="s">
        <v>489</v>
      </c>
      <c r="D4087" s="33" t="s">
        <v>490</v>
      </c>
    </row>
    <row r="4088" spans="1:4">
      <c r="A4088" s="30">
        <v>73554</v>
      </c>
      <c r="B4088" s="31" t="s">
        <v>8369</v>
      </c>
      <c r="C4088" s="32" t="s">
        <v>6</v>
      </c>
      <c r="D4088" s="30" t="s">
        <v>6725</v>
      </c>
    </row>
    <row r="4089" spans="1:4">
      <c r="A4089" s="33" t="s">
        <v>8370</v>
      </c>
      <c r="B4089" s="34" t="s">
        <v>8371</v>
      </c>
      <c r="C4089" s="35" t="s">
        <v>197</v>
      </c>
      <c r="D4089" s="33" t="s">
        <v>8372</v>
      </c>
    </row>
    <row r="4090" spans="1:4">
      <c r="A4090" s="30" t="s">
        <v>8373</v>
      </c>
      <c r="B4090" s="31" t="s">
        <v>8374</v>
      </c>
      <c r="C4090" s="32" t="s">
        <v>197</v>
      </c>
      <c r="D4090" s="30" t="s">
        <v>8375</v>
      </c>
    </row>
    <row r="4091" spans="1:4">
      <c r="A4091" s="33" t="s">
        <v>8376</v>
      </c>
      <c r="B4091" s="34" t="s">
        <v>8377</v>
      </c>
      <c r="C4091" s="35" t="s">
        <v>197</v>
      </c>
      <c r="D4091" s="33" t="s">
        <v>8378</v>
      </c>
    </row>
    <row r="4092" spans="1:4">
      <c r="A4092" s="30">
        <v>73672</v>
      </c>
      <c r="B4092" s="31" t="s">
        <v>8379</v>
      </c>
      <c r="C4092" s="32" t="s">
        <v>365</v>
      </c>
      <c r="D4092" s="30" t="s">
        <v>1240</v>
      </c>
    </row>
    <row r="4093" spans="1:4">
      <c r="A4093" s="33" t="s">
        <v>8380</v>
      </c>
      <c r="B4093" s="34" t="s">
        <v>8381</v>
      </c>
      <c r="C4093" s="35" t="s">
        <v>365</v>
      </c>
      <c r="D4093" s="33" t="s">
        <v>7377</v>
      </c>
    </row>
    <row r="4094" spans="1:4">
      <c r="A4094" s="30" t="s">
        <v>8382</v>
      </c>
      <c r="B4094" s="31" t="s">
        <v>8383</v>
      </c>
      <c r="C4094" s="32" t="s">
        <v>365</v>
      </c>
      <c r="D4094" s="30" t="s">
        <v>1703</v>
      </c>
    </row>
    <row r="4095" spans="1:4" ht="31.5">
      <c r="A4095" s="33" t="s">
        <v>8384</v>
      </c>
      <c r="B4095" s="34" t="s">
        <v>8385</v>
      </c>
      <c r="C4095" s="35" t="s">
        <v>365</v>
      </c>
      <c r="D4095" s="33" t="s">
        <v>1468</v>
      </c>
    </row>
    <row r="4096" spans="1:4">
      <c r="A4096" s="30" t="s">
        <v>8386</v>
      </c>
      <c r="B4096" s="31" t="s">
        <v>8387</v>
      </c>
      <c r="C4096" s="32" t="s">
        <v>365</v>
      </c>
      <c r="D4096" s="30" t="s">
        <v>8388</v>
      </c>
    </row>
    <row r="4097" spans="1:4">
      <c r="A4097" s="33">
        <v>85331</v>
      </c>
      <c r="B4097" s="34" t="s">
        <v>8389</v>
      </c>
      <c r="C4097" s="35" t="s">
        <v>365</v>
      </c>
      <c r="D4097" s="33" t="s">
        <v>6076</v>
      </c>
    </row>
    <row r="4098" spans="1:4">
      <c r="A4098" s="30">
        <v>85422</v>
      </c>
      <c r="B4098" s="31" t="s">
        <v>8390</v>
      </c>
      <c r="C4098" s="32" t="s">
        <v>365</v>
      </c>
      <c r="D4098" s="30" t="s">
        <v>7703</v>
      </c>
    </row>
    <row r="4099" spans="1:4">
      <c r="A4099" s="33" t="s">
        <v>8391</v>
      </c>
      <c r="B4099" s="34" t="s">
        <v>8392</v>
      </c>
      <c r="C4099" s="35" t="s">
        <v>365</v>
      </c>
      <c r="D4099" s="33" t="s">
        <v>1190</v>
      </c>
    </row>
    <row r="4100" spans="1:4">
      <c r="A4100" s="30" t="s">
        <v>8393</v>
      </c>
      <c r="B4100" s="31" t="s">
        <v>8394</v>
      </c>
      <c r="C4100" s="32" t="s">
        <v>6</v>
      </c>
      <c r="D4100" s="30" t="s">
        <v>8395</v>
      </c>
    </row>
    <row r="4101" spans="1:4">
      <c r="A4101" s="33" t="s">
        <v>8396</v>
      </c>
      <c r="B4101" s="34" t="s">
        <v>8397</v>
      </c>
      <c r="C4101" s="35" t="s">
        <v>365</v>
      </c>
      <c r="D4101" s="33" t="s">
        <v>8398</v>
      </c>
    </row>
    <row r="4102" spans="1:4">
      <c r="A4102" s="30" t="s">
        <v>8399</v>
      </c>
      <c r="B4102" s="31" t="s">
        <v>8400</v>
      </c>
      <c r="C4102" s="32" t="s">
        <v>365</v>
      </c>
      <c r="D4102" s="30" t="s">
        <v>490</v>
      </c>
    </row>
    <row r="4103" spans="1:4">
      <c r="A4103" s="33">
        <v>84126</v>
      </c>
      <c r="B4103" s="34" t="s">
        <v>8401</v>
      </c>
      <c r="C4103" s="35" t="s">
        <v>365</v>
      </c>
      <c r="D4103" s="33" t="s">
        <v>8402</v>
      </c>
    </row>
    <row r="4104" spans="1:4">
      <c r="A4104" s="30" t="s">
        <v>8403</v>
      </c>
      <c r="B4104" s="31" t="s">
        <v>8404</v>
      </c>
      <c r="C4104" s="32" t="s">
        <v>8405</v>
      </c>
      <c r="D4104" s="30" t="s">
        <v>8406</v>
      </c>
    </row>
    <row r="4105" spans="1:4">
      <c r="A4105" s="33">
        <v>72213</v>
      </c>
      <c r="B4105" s="34" t="s">
        <v>8407</v>
      </c>
      <c r="C4105" s="35" t="s">
        <v>365</v>
      </c>
      <c r="D4105" s="33" t="s">
        <v>7332</v>
      </c>
    </row>
    <row r="4106" spans="1:4">
      <c r="A4106" s="30">
        <v>72214</v>
      </c>
      <c r="B4106" s="31" t="s">
        <v>8408</v>
      </c>
      <c r="C4106" s="32" t="s">
        <v>1312</v>
      </c>
      <c r="D4106" s="30" t="s">
        <v>864</v>
      </c>
    </row>
    <row r="4107" spans="1:4">
      <c r="A4107" s="33">
        <v>72215</v>
      </c>
      <c r="B4107" s="34" t="s">
        <v>8409</v>
      </c>
      <c r="C4107" s="35" t="s">
        <v>1312</v>
      </c>
      <c r="D4107" s="33" t="s">
        <v>3371</v>
      </c>
    </row>
    <row r="4108" spans="1:4">
      <c r="A4108" s="30">
        <v>72216</v>
      </c>
      <c r="B4108" s="31" t="s">
        <v>8410</v>
      </c>
      <c r="C4108" s="32" t="s">
        <v>1312</v>
      </c>
      <c r="D4108" s="30" t="s">
        <v>5842</v>
      </c>
    </row>
    <row r="4109" spans="1:4">
      <c r="A4109" s="33">
        <v>72217</v>
      </c>
      <c r="B4109" s="34" t="s">
        <v>8411</v>
      </c>
      <c r="C4109" s="35" t="s">
        <v>365</v>
      </c>
      <c r="D4109" s="33" t="s">
        <v>8128</v>
      </c>
    </row>
    <row r="4110" spans="1:4">
      <c r="A4110" s="30">
        <v>72218</v>
      </c>
      <c r="B4110" s="31" t="s">
        <v>8412</v>
      </c>
      <c r="C4110" s="32" t="s">
        <v>365</v>
      </c>
      <c r="D4110" s="30" t="s">
        <v>7703</v>
      </c>
    </row>
    <row r="4111" spans="1:4">
      <c r="A4111" s="33">
        <v>72219</v>
      </c>
      <c r="B4111" s="34" t="s">
        <v>8413</v>
      </c>
      <c r="C4111" s="35" t="s">
        <v>1312</v>
      </c>
      <c r="D4111" s="33" t="s">
        <v>8414</v>
      </c>
    </row>
    <row r="4112" spans="1:4">
      <c r="A4112" s="30">
        <v>72220</v>
      </c>
      <c r="B4112" s="31" t="s">
        <v>8415</v>
      </c>
      <c r="C4112" s="32" t="s">
        <v>365</v>
      </c>
      <c r="D4112" s="30" t="s">
        <v>972</v>
      </c>
    </row>
    <row r="4113" spans="1:4">
      <c r="A4113" s="33">
        <v>72221</v>
      </c>
      <c r="B4113" s="34" t="s">
        <v>8416</v>
      </c>
      <c r="C4113" s="35" t="s">
        <v>365</v>
      </c>
      <c r="D4113" s="33" t="s">
        <v>972</v>
      </c>
    </row>
    <row r="4114" spans="1:4">
      <c r="A4114" s="30">
        <v>72222</v>
      </c>
      <c r="B4114" s="31" t="s">
        <v>8417</v>
      </c>
      <c r="C4114" s="32" t="s">
        <v>365</v>
      </c>
      <c r="D4114" s="30" t="s">
        <v>8418</v>
      </c>
    </row>
    <row r="4115" spans="1:4">
      <c r="A4115" s="33">
        <v>72223</v>
      </c>
      <c r="B4115" s="34" t="s">
        <v>8419</v>
      </c>
      <c r="C4115" s="35" t="s">
        <v>365</v>
      </c>
      <c r="D4115" s="33" t="s">
        <v>6149</v>
      </c>
    </row>
    <row r="4116" spans="1:4">
      <c r="A4116" s="30">
        <v>72224</v>
      </c>
      <c r="B4116" s="31" t="s">
        <v>8420</v>
      </c>
      <c r="C4116" s="32" t="s">
        <v>365</v>
      </c>
      <c r="D4116" s="30" t="s">
        <v>3596</v>
      </c>
    </row>
    <row r="4117" spans="1:4">
      <c r="A4117" s="33">
        <v>72225</v>
      </c>
      <c r="B4117" s="34" t="s">
        <v>8421</v>
      </c>
      <c r="C4117" s="35" t="s">
        <v>365</v>
      </c>
      <c r="D4117" s="33" t="s">
        <v>7332</v>
      </c>
    </row>
    <row r="4118" spans="1:4">
      <c r="A4118" s="30">
        <v>72226</v>
      </c>
      <c r="B4118" s="31" t="s">
        <v>8422</v>
      </c>
      <c r="C4118" s="32" t="s">
        <v>365</v>
      </c>
      <c r="D4118" s="30" t="s">
        <v>8423</v>
      </c>
    </row>
    <row r="4119" spans="1:4">
      <c r="A4119" s="33">
        <v>72227</v>
      </c>
      <c r="B4119" s="34" t="s">
        <v>8424</v>
      </c>
      <c r="C4119" s="35" t="s">
        <v>365</v>
      </c>
      <c r="D4119" s="33" t="s">
        <v>8425</v>
      </c>
    </row>
    <row r="4120" spans="1:4">
      <c r="A4120" s="30">
        <v>72228</v>
      </c>
      <c r="B4120" s="31" t="s">
        <v>8426</v>
      </c>
      <c r="C4120" s="32" t="s">
        <v>365</v>
      </c>
      <c r="D4120" s="30" t="s">
        <v>8427</v>
      </c>
    </row>
    <row r="4121" spans="1:4">
      <c r="A4121" s="33">
        <v>72229</v>
      </c>
      <c r="B4121" s="34" t="s">
        <v>8428</v>
      </c>
      <c r="C4121" s="35" t="s">
        <v>365</v>
      </c>
      <c r="D4121" s="33" t="s">
        <v>1095</v>
      </c>
    </row>
    <row r="4122" spans="1:4">
      <c r="A4122" s="30">
        <v>72230</v>
      </c>
      <c r="B4122" s="31" t="s">
        <v>8429</v>
      </c>
      <c r="C4122" s="32" t="s">
        <v>365</v>
      </c>
      <c r="D4122" s="30" t="s">
        <v>8128</v>
      </c>
    </row>
    <row r="4123" spans="1:4">
      <c r="A4123" s="33">
        <v>72231</v>
      </c>
      <c r="B4123" s="34" t="s">
        <v>8430</v>
      </c>
      <c r="C4123" s="35" t="s">
        <v>365</v>
      </c>
      <c r="D4123" s="33" t="s">
        <v>1013</v>
      </c>
    </row>
    <row r="4124" spans="1:4">
      <c r="A4124" s="30">
        <v>72232</v>
      </c>
      <c r="B4124" s="31" t="s">
        <v>8431</v>
      </c>
      <c r="C4124" s="32" t="s">
        <v>6</v>
      </c>
      <c r="D4124" s="30" t="s">
        <v>7377</v>
      </c>
    </row>
    <row r="4125" spans="1:4">
      <c r="A4125" s="33">
        <v>72233</v>
      </c>
      <c r="B4125" s="34" t="s">
        <v>8432</v>
      </c>
      <c r="C4125" s="35" t="s">
        <v>6</v>
      </c>
      <c r="D4125" s="33" t="s">
        <v>7804</v>
      </c>
    </row>
    <row r="4126" spans="1:4">
      <c r="A4126" s="30">
        <v>72235</v>
      </c>
      <c r="B4126" s="31" t="s">
        <v>8433</v>
      </c>
      <c r="C4126" s="32" t="s">
        <v>365</v>
      </c>
      <c r="D4126" s="30" t="s">
        <v>7703</v>
      </c>
    </row>
    <row r="4127" spans="1:4">
      <c r="A4127" s="33">
        <v>72236</v>
      </c>
      <c r="B4127" s="34" t="s">
        <v>8434</v>
      </c>
      <c r="C4127" s="35" t="s">
        <v>365</v>
      </c>
      <c r="D4127" s="33" t="s">
        <v>3614</v>
      </c>
    </row>
    <row r="4128" spans="1:4">
      <c r="A4128" s="30">
        <v>72237</v>
      </c>
      <c r="B4128" s="31" t="s">
        <v>8435</v>
      </c>
      <c r="C4128" s="32" t="s">
        <v>365</v>
      </c>
      <c r="D4128" s="30" t="s">
        <v>1095</v>
      </c>
    </row>
    <row r="4129" spans="1:4">
      <c r="A4129" s="33">
        <v>72238</v>
      </c>
      <c r="B4129" s="34" t="s">
        <v>8436</v>
      </c>
      <c r="C4129" s="35" t="s">
        <v>365</v>
      </c>
      <c r="D4129" s="33" t="s">
        <v>8425</v>
      </c>
    </row>
    <row r="4130" spans="1:4">
      <c r="A4130" s="30">
        <v>72239</v>
      </c>
      <c r="B4130" s="31" t="s">
        <v>8437</v>
      </c>
      <c r="C4130" s="32" t="s">
        <v>365</v>
      </c>
      <c r="D4130" s="30" t="s">
        <v>8438</v>
      </c>
    </row>
    <row r="4131" spans="1:4">
      <c r="A4131" s="33">
        <v>72240</v>
      </c>
      <c r="B4131" s="34" t="s">
        <v>8439</v>
      </c>
      <c r="C4131" s="35" t="s">
        <v>365</v>
      </c>
      <c r="D4131" s="33" t="s">
        <v>8440</v>
      </c>
    </row>
    <row r="4132" spans="1:4">
      <c r="A4132" s="30">
        <v>72241</v>
      </c>
      <c r="B4132" s="31" t="s">
        <v>8441</v>
      </c>
      <c r="C4132" s="32" t="s">
        <v>365</v>
      </c>
      <c r="D4132" s="30" t="s">
        <v>2681</v>
      </c>
    </row>
    <row r="4133" spans="1:4">
      <c r="A4133" s="33">
        <v>72242</v>
      </c>
      <c r="B4133" s="34" t="s">
        <v>8442</v>
      </c>
      <c r="C4133" s="35" t="s">
        <v>365</v>
      </c>
      <c r="D4133" s="33" t="s">
        <v>720</v>
      </c>
    </row>
    <row r="4134" spans="1:4">
      <c r="A4134" s="30">
        <v>73616</v>
      </c>
      <c r="B4134" s="31" t="s">
        <v>8443</v>
      </c>
      <c r="C4134" s="32" t="s">
        <v>1312</v>
      </c>
      <c r="D4134" s="30" t="s">
        <v>8444</v>
      </c>
    </row>
    <row r="4135" spans="1:4">
      <c r="A4135" s="33" t="s">
        <v>8445</v>
      </c>
      <c r="B4135" s="34" t="s">
        <v>8446</v>
      </c>
      <c r="C4135" s="35" t="s">
        <v>365</v>
      </c>
      <c r="D4135" s="33" t="s">
        <v>5955</v>
      </c>
    </row>
    <row r="4136" spans="1:4">
      <c r="A4136" s="30" t="s">
        <v>8447</v>
      </c>
      <c r="B4136" s="31" t="s">
        <v>8448</v>
      </c>
      <c r="C4136" s="32" t="s">
        <v>365</v>
      </c>
      <c r="D4136" s="30" t="s">
        <v>5955</v>
      </c>
    </row>
    <row r="4137" spans="1:4">
      <c r="A4137" s="33" t="s">
        <v>8449</v>
      </c>
      <c r="B4137" s="34" t="s">
        <v>8450</v>
      </c>
      <c r="C4137" s="35" t="s">
        <v>365</v>
      </c>
      <c r="D4137" s="33" t="s">
        <v>8128</v>
      </c>
    </row>
    <row r="4138" spans="1:4">
      <c r="A4138" s="30" t="s">
        <v>8451</v>
      </c>
      <c r="B4138" s="31" t="s">
        <v>8452</v>
      </c>
      <c r="C4138" s="32" t="s">
        <v>365</v>
      </c>
      <c r="D4138" s="30" t="s">
        <v>3681</v>
      </c>
    </row>
    <row r="4139" spans="1:4">
      <c r="A4139" s="33" t="s">
        <v>8453</v>
      </c>
      <c r="B4139" s="34" t="s">
        <v>8454</v>
      </c>
      <c r="C4139" s="35" t="s">
        <v>365</v>
      </c>
      <c r="D4139" s="33" t="s">
        <v>8455</v>
      </c>
    </row>
    <row r="4140" spans="1:4">
      <c r="A4140" s="30" t="s">
        <v>8456</v>
      </c>
      <c r="B4140" s="31" t="s">
        <v>8457</v>
      </c>
      <c r="C4140" s="32" t="s">
        <v>365</v>
      </c>
      <c r="D4140" s="30" t="s">
        <v>8458</v>
      </c>
    </row>
    <row r="4141" spans="1:4">
      <c r="A4141" s="33" t="s">
        <v>8459</v>
      </c>
      <c r="B4141" s="34" t="s">
        <v>8460</v>
      </c>
      <c r="C4141" s="35" t="s">
        <v>1312</v>
      </c>
      <c r="D4141" s="33" t="s">
        <v>8461</v>
      </c>
    </row>
    <row r="4142" spans="1:4">
      <c r="A4142" s="30" t="s">
        <v>8462</v>
      </c>
      <c r="B4142" s="31" t="s">
        <v>8463</v>
      </c>
      <c r="C4142" s="32" t="s">
        <v>1312</v>
      </c>
      <c r="D4142" s="30" t="s">
        <v>8464</v>
      </c>
    </row>
    <row r="4143" spans="1:4">
      <c r="A4143" s="33">
        <v>84152</v>
      </c>
      <c r="B4143" s="34" t="s">
        <v>8465</v>
      </c>
      <c r="C4143" s="35" t="s">
        <v>1312</v>
      </c>
      <c r="D4143" s="33" t="s">
        <v>8466</v>
      </c>
    </row>
    <row r="4144" spans="1:4">
      <c r="A4144" s="30">
        <v>85332</v>
      </c>
      <c r="B4144" s="31" t="s">
        <v>8467</v>
      </c>
      <c r="C4144" s="32" t="s">
        <v>197</v>
      </c>
      <c r="D4144" s="30" t="s">
        <v>6025</v>
      </c>
    </row>
    <row r="4145" spans="1:4">
      <c r="A4145" s="33">
        <v>85333</v>
      </c>
      <c r="B4145" s="34" t="s">
        <v>8468</v>
      </c>
      <c r="C4145" s="35" t="s">
        <v>197</v>
      </c>
      <c r="D4145" s="33" t="s">
        <v>415</v>
      </c>
    </row>
    <row r="4146" spans="1:4">
      <c r="A4146" s="30">
        <v>85334</v>
      </c>
      <c r="B4146" s="31" t="s">
        <v>8469</v>
      </c>
      <c r="C4146" s="32" t="s">
        <v>365</v>
      </c>
      <c r="D4146" s="30" t="s">
        <v>972</v>
      </c>
    </row>
    <row r="4147" spans="1:4">
      <c r="A4147" s="33">
        <v>85335</v>
      </c>
      <c r="B4147" s="34" t="s">
        <v>8470</v>
      </c>
      <c r="C4147" s="35" t="s">
        <v>6</v>
      </c>
      <c r="D4147" s="33" t="s">
        <v>8471</v>
      </c>
    </row>
    <row r="4148" spans="1:4">
      <c r="A4148" s="30">
        <v>85336</v>
      </c>
      <c r="B4148" s="31" t="s">
        <v>8472</v>
      </c>
      <c r="C4148" s="32" t="s">
        <v>6</v>
      </c>
      <c r="D4148" s="30" t="s">
        <v>6025</v>
      </c>
    </row>
    <row r="4149" spans="1:4">
      <c r="A4149" s="33">
        <v>85362</v>
      </c>
      <c r="B4149" s="34" t="s">
        <v>8473</v>
      </c>
      <c r="C4149" s="35" t="s">
        <v>365</v>
      </c>
      <c r="D4149" s="33" t="s">
        <v>2031</v>
      </c>
    </row>
    <row r="4150" spans="1:4">
      <c r="A4150" s="30">
        <v>85364</v>
      </c>
      <c r="B4150" s="31" t="s">
        <v>8474</v>
      </c>
      <c r="C4150" s="32" t="s">
        <v>1312</v>
      </c>
      <c r="D4150" s="30" t="s">
        <v>8444</v>
      </c>
    </row>
    <row r="4151" spans="1:4">
      <c r="A4151" s="33">
        <v>85365</v>
      </c>
      <c r="B4151" s="34" t="s">
        <v>8475</v>
      </c>
      <c r="C4151" s="35" t="s">
        <v>1312</v>
      </c>
      <c r="D4151" s="33" t="s">
        <v>8155</v>
      </c>
    </row>
    <row r="4152" spans="1:4">
      <c r="A4152" s="30">
        <v>85366</v>
      </c>
      <c r="B4152" s="31" t="s">
        <v>8476</v>
      </c>
      <c r="C4152" s="32" t="s">
        <v>365</v>
      </c>
      <c r="D4152" s="30" t="s">
        <v>5889</v>
      </c>
    </row>
    <row r="4153" spans="1:4">
      <c r="A4153" s="33">
        <v>85367</v>
      </c>
      <c r="B4153" s="34" t="s">
        <v>8477</v>
      </c>
      <c r="C4153" s="35" t="s">
        <v>365</v>
      </c>
      <c r="D4153" s="33" t="s">
        <v>1165</v>
      </c>
    </row>
    <row r="4154" spans="1:4">
      <c r="A4154" s="30">
        <v>85369</v>
      </c>
      <c r="B4154" s="31" t="s">
        <v>8478</v>
      </c>
      <c r="C4154" s="32" t="s">
        <v>365</v>
      </c>
      <c r="D4154" s="30" t="s">
        <v>8479</v>
      </c>
    </row>
    <row r="4155" spans="1:4">
      <c r="A4155" s="33">
        <v>85370</v>
      </c>
      <c r="B4155" s="34" t="s">
        <v>8480</v>
      </c>
      <c r="C4155" s="35" t="s">
        <v>1312</v>
      </c>
      <c r="D4155" s="33" t="s">
        <v>8481</v>
      </c>
    </row>
    <row r="4156" spans="1:4">
      <c r="A4156" s="30">
        <v>85371</v>
      </c>
      <c r="B4156" s="31" t="s">
        <v>8482</v>
      </c>
      <c r="C4156" s="32" t="s">
        <v>365</v>
      </c>
      <c r="D4156" s="30" t="s">
        <v>1360</v>
      </c>
    </row>
    <row r="4157" spans="1:4">
      <c r="A4157" s="33">
        <v>85372</v>
      </c>
      <c r="B4157" s="34" t="s">
        <v>8483</v>
      </c>
      <c r="C4157" s="35" t="s">
        <v>365</v>
      </c>
      <c r="D4157" s="33" t="s">
        <v>8484</v>
      </c>
    </row>
    <row r="4158" spans="1:4">
      <c r="A4158" s="30">
        <v>85373</v>
      </c>
      <c r="B4158" s="31" t="s">
        <v>8485</v>
      </c>
      <c r="C4158" s="32" t="s">
        <v>365</v>
      </c>
      <c r="D4158" s="30" t="s">
        <v>6025</v>
      </c>
    </row>
    <row r="4159" spans="1:4">
      <c r="A4159" s="33">
        <v>85374</v>
      </c>
      <c r="B4159" s="34" t="s">
        <v>8486</v>
      </c>
      <c r="C4159" s="35" t="s">
        <v>197</v>
      </c>
      <c r="D4159" s="33" t="s">
        <v>8487</v>
      </c>
    </row>
    <row r="4160" spans="1:4">
      <c r="A4160" s="30">
        <v>85375</v>
      </c>
      <c r="B4160" s="31" t="s">
        <v>8488</v>
      </c>
      <c r="C4160" s="32" t="s">
        <v>365</v>
      </c>
      <c r="D4160" s="30" t="s">
        <v>5050</v>
      </c>
    </row>
    <row r="4161" spans="1:4">
      <c r="A4161" s="33">
        <v>85376</v>
      </c>
      <c r="B4161" s="34" t="s">
        <v>8489</v>
      </c>
      <c r="C4161" s="35" t="s">
        <v>365</v>
      </c>
      <c r="D4161" s="33" t="s">
        <v>2594</v>
      </c>
    </row>
    <row r="4162" spans="1:4">
      <c r="A4162" s="30">
        <v>85377</v>
      </c>
      <c r="B4162" s="31" t="s">
        <v>8490</v>
      </c>
      <c r="C4162" s="32" t="s">
        <v>365</v>
      </c>
      <c r="D4162" s="30" t="s">
        <v>8491</v>
      </c>
    </row>
    <row r="4163" spans="1:4">
      <c r="A4163" s="33">
        <v>85378</v>
      </c>
      <c r="B4163" s="34" t="s">
        <v>8492</v>
      </c>
      <c r="C4163" s="35" t="s">
        <v>365</v>
      </c>
      <c r="D4163" s="33" t="s">
        <v>8493</v>
      </c>
    </row>
    <row r="4164" spans="1:4">
      <c r="A4164" s="30">
        <v>85379</v>
      </c>
      <c r="B4164" s="31" t="s">
        <v>8494</v>
      </c>
      <c r="C4164" s="32" t="s">
        <v>6</v>
      </c>
      <c r="D4164" s="30" t="s">
        <v>8484</v>
      </c>
    </row>
    <row r="4165" spans="1:4">
      <c r="A4165" s="33">
        <v>85381</v>
      </c>
      <c r="B4165" s="34" t="s">
        <v>8495</v>
      </c>
      <c r="C4165" s="35" t="s">
        <v>365</v>
      </c>
      <c r="D4165" s="33" t="s">
        <v>3399</v>
      </c>
    </row>
    <row r="4166" spans="1:4">
      <c r="A4166" s="30">
        <v>85382</v>
      </c>
      <c r="B4166" s="31" t="s">
        <v>8496</v>
      </c>
      <c r="C4166" s="32" t="s">
        <v>365</v>
      </c>
      <c r="D4166" s="30" t="s">
        <v>8497</v>
      </c>
    </row>
    <row r="4167" spans="1:4">
      <c r="A4167" s="33">
        <v>85383</v>
      </c>
      <c r="B4167" s="34" t="s">
        <v>8498</v>
      </c>
      <c r="C4167" s="35" t="s">
        <v>6</v>
      </c>
      <c r="D4167" s="33" t="s">
        <v>7804</v>
      </c>
    </row>
    <row r="4168" spans="1:4">
      <c r="A4168" s="30">
        <v>85384</v>
      </c>
      <c r="B4168" s="31" t="s">
        <v>8499</v>
      </c>
      <c r="C4168" s="32" t="s">
        <v>365</v>
      </c>
      <c r="D4168" s="30" t="s">
        <v>8500</v>
      </c>
    </row>
    <row r="4169" spans="1:4">
      <c r="A4169" s="33">
        <v>85386</v>
      </c>
      <c r="B4169" s="34" t="s">
        <v>8501</v>
      </c>
      <c r="C4169" s="35" t="s">
        <v>365</v>
      </c>
      <c r="D4169" s="33" t="s">
        <v>1171</v>
      </c>
    </row>
    <row r="4170" spans="1:4">
      <c r="A4170" s="30">
        <v>85387</v>
      </c>
      <c r="B4170" s="31" t="s">
        <v>8502</v>
      </c>
      <c r="C4170" s="32" t="s">
        <v>1312</v>
      </c>
      <c r="D4170" s="30" t="s">
        <v>8503</v>
      </c>
    </row>
    <row r="4171" spans="1:4">
      <c r="A4171" s="33">
        <v>85389</v>
      </c>
      <c r="B4171" s="34" t="s">
        <v>8504</v>
      </c>
      <c r="C4171" s="35" t="s">
        <v>6</v>
      </c>
      <c r="D4171" s="33" t="s">
        <v>8505</v>
      </c>
    </row>
    <row r="4172" spans="1:4">
      <c r="A4172" s="30">
        <v>85390</v>
      </c>
      <c r="B4172" s="31" t="s">
        <v>8506</v>
      </c>
      <c r="C4172" s="32" t="s">
        <v>6</v>
      </c>
      <c r="D4172" s="30" t="s">
        <v>8507</v>
      </c>
    </row>
    <row r="4173" spans="1:4">
      <c r="A4173" s="33">
        <v>85392</v>
      </c>
      <c r="B4173" s="34" t="s">
        <v>8508</v>
      </c>
      <c r="C4173" s="35" t="s">
        <v>6</v>
      </c>
      <c r="D4173" s="33" t="s">
        <v>8509</v>
      </c>
    </row>
    <row r="4174" spans="1:4">
      <c r="A4174" s="30">
        <v>85397</v>
      </c>
      <c r="B4174" s="31" t="s">
        <v>8510</v>
      </c>
      <c r="C4174" s="32" t="s">
        <v>365</v>
      </c>
      <c r="D4174" s="30" t="s">
        <v>8511</v>
      </c>
    </row>
    <row r="4175" spans="1:4">
      <c r="A4175" s="33">
        <v>85406</v>
      </c>
      <c r="B4175" s="34" t="s">
        <v>8512</v>
      </c>
      <c r="C4175" s="35" t="s">
        <v>365</v>
      </c>
      <c r="D4175" s="33" t="s">
        <v>2981</v>
      </c>
    </row>
    <row r="4176" spans="1:4">
      <c r="A4176" s="30">
        <v>85407</v>
      </c>
      <c r="B4176" s="31" t="s">
        <v>8513</v>
      </c>
      <c r="C4176" s="32" t="s">
        <v>6</v>
      </c>
      <c r="D4176" s="30" t="s">
        <v>8514</v>
      </c>
    </row>
    <row r="4177" spans="1:4">
      <c r="A4177" s="33">
        <v>85408</v>
      </c>
      <c r="B4177" s="34" t="s">
        <v>8515</v>
      </c>
      <c r="C4177" s="35" t="s">
        <v>365</v>
      </c>
      <c r="D4177" s="33" t="s">
        <v>8516</v>
      </c>
    </row>
    <row r="4178" spans="1:4">
      <c r="A4178" s="30">
        <v>85409</v>
      </c>
      <c r="B4178" s="31" t="s">
        <v>8517</v>
      </c>
      <c r="C4178" s="32" t="s">
        <v>365</v>
      </c>
      <c r="D4178" s="30" t="s">
        <v>1367</v>
      </c>
    </row>
    <row r="4179" spans="1:4">
      <c r="A4179" s="33">
        <v>85410</v>
      </c>
      <c r="B4179" s="34" t="s">
        <v>8518</v>
      </c>
      <c r="C4179" s="35" t="s">
        <v>197</v>
      </c>
      <c r="D4179" s="33" t="s">
        <v>1677</v>
      </c>
    </row>
    <row r="4180" spans="1:4">
      <c r="A4180" s="30">
        <v>85411</v>
      </c>
      <c r="B4180" s="31" t="s">
        <v>8519</v>
      </c>
      <c r="C4180" s="32" t="s">
        <v>6</v>
      </c>
      <c r="D4180" s="30" t="s">
        <v>8520</v>
      </c>
    </row>
    <row r="4181" spans="1:4">
      <c r="A4181" s="33">
        <v>85412</v>
      </c>
      <c r="B4181" s="34" t="s">
        <v>8521</v>
      </c>
      <c r="C4181" s="35" t="s">
        <v>6</v>
      </c>
      <c r="D4181" s="33" t="s">
        <v>4691</v>
      </c>
    </row>
    <row r="4182" spans="1:4">
      <c r="A4182" s="30">
        <v>85413</v>
      </c>
      <c r="B4182" s="31" t="s">
        <v>8522</v>
      </c>
      <c r="C4182" s="32" t="s">
        <v>6</v>
      </c>
      <c r="D4182" s="30" t="s">
        <v>8523</v>
      </c>
    </row>
    <row r="4183" spans="1:4">
      <c r="A4183" s="33">
        <v>85414</v>
      </c>
      <c r="B4183" s="34" t="s">
        <v>8524</v>
      </c>
      <c r="C4183" s="35" t="s">
        <v>6</v>
      </c>
      <c r="D4183" s="33" t="s">
        <v>8525</v>
      </c>
    </row>
    <row r="4184" spans="1:4">
      <c r="A4184" s="30">
        <v>85415</v>
      </c>
      <c r="B4184" s="31" t="s">
        <v>8526</v>
      </c>
      <c r="C4184" s="32" t="s">
        <v>197</v>
      </c>
      <c r="D4184" s="30" t="s">
        <v>6634</v>
      </c>
    </row>
    <row r="4185" spans="1:4">
      <c r="A4185" s="33">
        <v>85416</v>
      </c>
      <c r="B4185" s="34" t="s">
        <v>8527</v>
      </c>
      <c r="C4185" s="35" t="s">
        <v>197</v>
      </c>
      <c r="D4185" s="33" t="s">
        <v>8528</v>
      </c>
    </row>
    <row r="4186" spans="1:4">
      <c r="A4186" s="30">
        <v>85417</v>
      </c>
      <c r="B4186" s="31" t="s">
        <v>8529</v>
      </c>
      <c r="C4186" s="32" t="s">
        <v>6</v>
      </c>
      <c r="D4186" s="30" t="s">
        <v>8275</v>
      </c>
    </row>
    <row r="4187" spans="1:4">
      <c r="A4187" s="33">
        <v>85418</v>
      </c>
      <c r="B4187" s="34" t="s">
        <v>8530</v>
      </c>
      <c r="C4187" s="35" t="s">
        <v>6</v>
      </c>
      <c r="D4187" s="33" t="s">
        <v>8531</v>
      </c>
    </row>
    <row r="4188" spans="1:4">
      <c r="A4188" s="30">
        <v>85419</v>
      </c>
      <c r="B4188" s="31" t="s">
        <v>8532</v>
      </c>
      <c r="C4188" s="32" t="s">
        <v>6</v>
      </c>
      <c r="D4188" s="30" t="s">
        <v>1255</v>
      </c>
    </row>
    <row r="4189" spans="1:4">
      <c r="A4189" s="33">
        <v>85420</v>
      </c>
      <c r="B4189" s="34" t="s">
        <v>8533</v>
      </c>
      <c r="C4189" s="35" t="s">
        <v>6</v>
      </c>
      <c r="D4189" s="33" t="s">
        <v>8534</v>
      </c>
    </row>
    <row r="4190" spans="1:4">
      <c r="A4190" s="30">
        <v>85421</v>
      </c>
      <c r="B4190" s="31" t="s">
        <v>8535</v>
      </c>
      <c r="C4190" s="32" t="s">
        <v>365</v>
      </c>
      <c r="D4190" s="30" t="s">
        <v>1547</v>
      </c>
    </row>
    <row r="4191" spans="1:4">
      <c r="A4191" s="33">
        <v>89263</v>
      </c>
      <c r="B4191" s="34" t="s">
        <v>8536</v>
      </c>
      <c r="C4191" s="35" t="s">
        <v>365</v>
      </c>
      <c r="D4191" s="33" t="s">
        <v>8537</v>
      </c>
    </row>
    <row r="4192" spans="1:4" ht="31.5">
      <c r="A4192" s="30" t="s">
        <v>8538</v>
      </c>
      <c r="B4192" s="31" t="s">
        <v>8539</v>
      </c>
      <c r="C4192" s="32" t="s">
        <v>197</v>
      </c>
      <c r="D4192" s="30" t="s">
        <v>8540</v>
      </c>
    </row>
    <row r="4193" spans="1:4">
      <c r="A4193" s="33">
        <v>73683</v>
      </c>
      <c r="B4193" s="34" t="s">
        <v>8541</v>
      </c>
      <c r="C4193" s="35" t="s">
        <v>197</v>
      </c>
      <c r="D4193" s="33" t="s">
        <v>8542</v>
      </c>
    </row>
    <row r="4194" spans="1:4">
      <c r="A4194" s="30">
        <v>85423</v>
      </c>
      <c r="B4194" s="31" t="s">
        <v>8543</v>
      </c>
      <c r="C4194" s="32" t="s">
        <v>365</v>
      </c>
      <c r="D4194" s="30" t="s">
        <v>8544</v>
      </c>
    </row>
    <row r="4195" spans="1:4" ht="31.5">
      <c r="A4195" s="33">
        <v>85424</v>
      </c>
      <c r="B4195" s="34" t="s">
        <v>8545</v>
      </c>
      <c r="C4195" s="35" t="s">
        <v>365</v>
      </c>
      <c r="D4195" s="33" t="s">
        <v>8546</v>
      </c>
    </row>
    <row r="4196" spans="1:4">
      <c r="A4196" s="30">
        <v>72742</v>
      </c>
      <c r="B4196" s="31" t="s">
        <v>8547</v>
      </c>
      <c r="C4196" s="32" t="s">
        <v>197</v>
      </c>
      <c r="D4196" s="30" t="s">
        <v>8548</v>
      </c>
    </row>
    <row r="4197" spans="1:4">
      <c r="A4197" s="33">
        <v>72743</v>
      </c>
      <c r="B4197" s="34" t="s">
        <v>8549</v>
      </c>
      <c r="C4197" s="35" t="s">
        <v>197</v>
      </c>
      <c r="D4197" s="33" t="s">
        <v>8550</v>
      </c>
    </row>
    <row r="4198" spans="1:4">
      <c r="A4198" s="30" t="s">
        <v>8551</v>
      </c>
      <c r="B4198" s="31" t="s">
        <v>8552</v>
      </c>
      <c r="C4198" s="32" t="s">
        <v>365</v>
      </c>
      <c r="D4198" s="30" t="s">
        <v>1525</v>
      </c>
    </row>
    <row r="4199" spans="1:4">
      <c r="A4199" s="33" t="s">
        <v>8553</v>
      </c>
      <c r="B4199" s="34" t="s">
        <v>8554</v>
      </c>
      <c r="C4199" s="35" t="s">
        <v>365</v>
      </c>
      <c r="D4199" s="33" t="s">
        <v>840</v>
      </c>
    </row>
    <row r="4200" spans="1:4">
      <c r="A4200" s="30" t="s">
        <v>8555</v>
      </c>
      <c r="B4200" s="31" t="s">
        <v>8556</v>
      </c>
      <c r="C4200" s="32" t="s">
        <v>365</v>
      </c>
      <c r="D4200" s="30" t="s">
        <v>1701</v>
      </c>
    </row>
    <row r="4201" spans="1:4">
      <c r="A4201" s="33" t="s">
        <v>8557</v>
      </c>
      <c r="B4201" s="34" t="s">
        <v>8558</v>
      </c>
      <c r="C4201" s="35" t="s">
        <v>365</v>
      </c>
      <c r="D4201" s="33" t="s">
        <v>8093</v>
      </c>
    </row>
    <row r="4202" spans="1:4">
      <c r="A4202" s="30" t="s">
        <v>8559</v>
      </c>
      <c r="B4202" s="31" t="s">
        <v>8560</v>
      </c>
      <c r="C4202" s="32" t="s">
        <v>365</v>
      </c>
      <c r="D4202" s="30" t="s">
        <v>8344</v>
      </c>
    </row>
    <row r="4203" spans="1:4">
      <c r="A4203" s="33" t="s">
        <v>8561</v>
      </c>
      <c r="B4203" s="34" t="s">
        <v>8562</v>
      </c>
      <c r="C4203" s="35" t="s">
        <v>365</v>
      </c>
      <c r="D4203" s="33" t="s">
        <v>8344</v>
      </c>
    </row>
    <row r="4204" spans="1:4">
      <c r="A4204" s="30" t="s">
        <v>8563</v>
      </c>
      <c r="B4204" s="31" t="s">
        <v>8564</v>
      </c>
      <c r="C4204" s="32" t="s">
        <v>365</v>
      </c>
      <c r="D4204" s="30" t="s">
        <v>633</v>
      </c>
    </row>
    <row r="4205" spans="1:4">
      <c r="A4205" s="33" t="s">
        <v>8565</v>
      </c>
      <c r="B4205" s="34" t="s">
        <v>8566</v>
      </c>
      <c r="C4205" s="35" t="s">
        <v>1312</v>
      </c>
      <c r="D4205" s="33" t="s">
        <v>8567</v>
      </c>
    </row>
    <row r="4206" spans="1:4">
      <c r="A4206" s="30" t="s">
        <v>8568</v>
      </c>
      <c r="B4206" s="31" t="s">
        <v>8569</v>
      </c>
      <c r="C4206" s="32" t="s">
        <v>1312</v>
      </c>
      <c r="D4206" s="30" t="s">
        <v>6539</v>
      </c>
    </row>
    <row r="4207" spans="1:4">
      <c r="A4207" s="33" t="s">
        <v>8570</v>
      </c>
      <c r="B4207" s="34" t="s">
        <v>8571</v>
      </c>
      <c r="C4207" s="35" t="s">
        <v>1312</v>
      </c>
      <c r="D4207" s="33" t="s">
        <v>8151</v>
      </c>
    </row>
    <row r="4208" spans="1:4">
      <c r="A4208" s="30" t="s">
        <v>8572</v>
      </c>
      <c r="B4208" s="31" t="s">
        <v>8573</v>
      </c>
      <c r="C4208" s="32" t="s">
        <v>6039</v>
      </c>
      <c r="D4208" s="30" t="s">
        <v>7467</v>
      </c>
    </row>
    <row r="4209" spans="1:4">
      <c r="A4209" s="33" t="s">
        <v>8574</v>
      </c>
      <c r="B4209" s="34" t="s">
        <v>8575</v>
      </c>
      <c r="C4209" s="35" t="s">
        <v>6039</v>
      </c>
      <c r="D4209" s="33" t="s">
        <v>8576</v>
      </c>
    </row>
    <row r="4210" spans="1:4">
      <c r="A4210" s="30" t="s">
        <v>8577</v>
      </c>
      <c r="B4210" s="31" t="s">
        <v>8578</v>
      </c>
      <c r="C4210" s="32" t="s">
        <v>1312</v>
      </c>
      <c r="D4210" s="30" t="s">
        <v>8579</v>
      </c>
    </row>
    <row r="4211" spans="1:4">
      <c r="A4211" s="33" t="s">
        <v>8580</v>
      </c>
      <c r="B4211" s="34" t="s">
        <v>8581</v>
      </c>
      <c r="C4211" s="35" t="s">
        <v>1312</v>
      </c>
      <c r="D4211" s="33" t="s">
        <v>1297</v>
      </c>
    </row>
    <row r="4212" spans="1:4">
      <c r="A4212" s="30" t="s">
        <v>8582</v>
      </c>
      <c r="B4212" s="31" t="s">
        <v>8583</v>
      </c>
      <c r="C4212" s="32" t="s">
        <v>1312</v>
      </c>
      <c r="D4212" s="30" t="s">
        <v>8584</v>
      </c>
    </row>
    <row r="4213" spans="1:4">
      <c r="A4213" s="33" t="s">
        <v>8585</v>
      </c>
      <c r="B4213" s="34" t="s">
        <v>8586</v>
      </c>
      <c r="C4213" s="35" t="s">
        <v>1312</v>
      </c>
      <c r="D4213" s="33" t="s">
        <v>8587</v>
      </c>
    </row>
    <row r="4214" spans="1:4">
      <c r="A4214" s="30" t="s">
        <v>8588</v>
      </c>
      <c r="B4214" s="31" t="s">
        <v>8589</v>
      </c>
      <c r="C4214" s="32" t="s">
        <v>365</v>
      </c>
      <c r="D4214" s="30" t="s">
        <v>8590</v>
      </c>
    </row>
    <row r="4215" spans="1:4">
      <c r="A4215" s="33" t="s">
        <v>8591</v>
      </c>
      <c r="B4215" s="34" t="s">
        <v>8592</v>
      </c>
      <c r="C4215" s="35" t="s">
        <v>1312</v>
      </c>
      <c r="D4215" s="33" t="s">
        <v>759</v>
      </c>
    </row>
    <row r="4216" spans="1:4">
      <c r="A4216" s="30" t="s">
        <v>8593</v>
      </c>
      <c r="B4216" s="31" t="s">
        <v>8594</v>
      </c>
      <c r="C4216" s="32" t="s">
        <v>1312</v>
      </c>
      <c r="D4216" s="30" t="s">
        <v>759</v>
      </c>
    </row>
    <row r="4217" spans="1:4">
      <c r="A4217" s="33" t="s">
        <v>8595</v>
      </c>
      <c r="B4217" s="34" t="s">
        <v>8596</v>
      </c>
      <c r="C4217" s="35" t="s">
        <v>1312</v>
      </c>
      <c r="D4217" s="33" t="s">
        <v>8597</v>
      </c>
    </row>
    <row r="4218" spans="1:4">
      <c r="A4218" s="30" t="s">
        <v>8598</v>
      </c>
      <c r="B4218" s="31" t="s">
        <v>8599</v>
      </c>
      <c r="C4218" s="32" t="s">
        <v>1312</v>
      </c>
      <c r="D4218" s="30" t="s">
        <v>759</v>
      </c>
    </row>
    <row r="4219" spans="1:4">
      <c r="A4219" s="33" t="s">
        <v>8600</v>
      </c>
      <c r="B4219" s="34" t="s">
        <v>8601</v>
      </c>
      <c r="C4219" s="35" t="s">
        <v>1312</v>
      </c>
      <c r="D4219" s="33" t="s">
        <v>8602</v>
      </c>
    </row>
    <row r="4220" spans="1:4">
      <c r="A4220" s="30" t="s">
        <v>8603</v>
      </c>
      <c r="B4220" s="31" t="s">
        <v>8604</v>
      </c>
      <c r="C4220" s="32" t="s">
        <v>197</v>
      </c>
      <c r="D4220" s="30" t="s">
        <v>8605</v>
      </c>
    </row>
    <row r="4221" spans="1:4">
      <c r="A4221" s="33" t="s">
        <v>8606</v>
      </c>
      <c r="B4221" s="34" t="s">
        <v>8607</v>
      </c>
      <c r="C4221" s="35" t="s">
        <v>197</v>
      </c>
      <c r="D4221" s="33" t="s">
        <v>8608</v>
      </c>
    </row>
    <row r="4222" spans="1:4">
      <c r="A4222" s="30" t="s">
        <v>8609</v>
      </c>
      <c r="B4222" s="31" t="s">
        <v>8610</v>
      </c>
      <c r="C4222" s="32" t="s">
        <v>197</v>
      </c>
      <c r="D4222" s="30" t="s">
        <v>8611</v>
      </c>
    </row>
    <row r="4223" spans="1:4">
      <c r="A4223" s="33" t="s">
        <v>8612</v>
      </c>
      <c r="B4223" s="34" t="s">
        <v>8613</v>
      </c>
      <c r="C4223" s="35" t="s">
        <v>197</v>
      </c>
      <c r="D4223" s="33" t="s">
        <v>8608</v>
      </c>
    </row>
    <row r="4224" spans="1:4">
      <c r="A4224" s="30" t="s">
        <v>8614</v>
      </c>
      <c r="B4224" s="31" t="s">
        <v>8615</v>
      </c>
      <c r="C4224" s="32" t="s">
        <v>197</v>
      </c>
      <c r="D4224" s="30" t="s">
        <v>8616</v>
      </c>
    </row>
    <row r="4225" spans="1:4">
      <c r="A4225" s="33" t="s">
        <v>8617</v>
      </c>
      <c r="B4225" s="34" t="s">
        <v>8618</v>
      </c>
      <c r="C4225" s="35" t="s">
        <v>197</v>
      </c>
      <c r="D4225" s="33" t="s">
        <v>8619</v>
      </c>
    </row>
    <row r="4226" spans="1:4">
      <c r="A4226" s="30" t="s">
        <v>8620</v>
      </c>
      <c r="B4226" s="31" t="s">
        <v>8621</v>
      </c>
      <c r="C4226" s="32" t="s">
        <v>197</v>
      </c>
      <c r="D4226" s="30" t="s">
        <v>8622</v>
      </c>
    </row>
    <row r="4227" spans="1:4">
      <c r="A4227" s="33" t="s">
        <v>8623</v>
      </c>
      <c r="B4227" s="34" t="s">
        <v>8624</v>
      </c>
      <c r="C4227" s="35" t="s">
        <v>197</v>
      </c>
      <c r="D4227" s="33" t="s">
        <v>8625</v>
      </c>
    </row>
    <row r="4228" spans="1:4">
      <c r="A4228" s="30" t="s">
        <v>8626</v>
      </c>
      <c r="B4228" s="31" t="s">
        <v>8627</v>
      </c>
      <c r="C4228" s="32" t="s">
        <v>197</v>
      </c>
      <c r="D4228" s="30" t="s">
        <v>8628</v>
      </c>
    </row>
    <row r="4229" spans="1:4">
      <c r="A4229" s="33" t="s">
        <v>8629</v>
      </c>
      <c r="B4229" s="34" t="s">
        <v>8630</v>
      </c>
      <c r="C4229" s="35" t="s">
        <v>197</v>
      </c>
      <c r="D4229" s="33" t="s">
        <v>8622</v>
      </c>
    </row>
    <row r="4230" spans="1:4">
      <c r="A4230" s="30" t="s">
        <v>8631</v>
      </c>
      <c r="B4230" s="31" t="s">
        <v>8632</v>
      </c>
      <c r="C4230" s="32" t="s">
        <v>197</v>
      </c>
      <c r="D4230" s="30" t="s">
        <v>8633</v>
      </c>
    </row>
    <row r="4231" spans="1:4">
      <c r="A4231" s="33" t="s">
        <v>8634</v>
      </c>
      <c r="B4231" s="34" t="s">
        <v>8635</v>
      </c>
      <c r="C4231" s="35" t="s">
        <v>197</v>
      </c>
      <c r="D4231" s="33" t="s">
        <v>8636</v>
      </c>
    </row>
    <row r="4232" spans="1:4">
      <c r="A4232" s="30" t="s">
        <v>8637</v>
      </c>
      <c r="B4232" s="31" t="s">
        <v>8638</v>
      </c>
      <c r="C4232" s="32" t="s">
        <v>197</v>
      </c>
      <c r="D4232" s="30" t="s">
        <v>8611</v>
      </c>
    </row>
    <row r="4233" spans="1:4">
      <c r="A4233" s="33" t="s">
        <v>8639</v>
      </c>
      <c r="B4233" s="34" t="s">
        <v>8640</v>
      </c>
      <c r="C4233" s="35" t="s">
        <v>197</v>
      </c>
      <c r="D4233" s="33" t="s">
        <v>8641</v>
      </c>
    </row>
    <row r="4234" spans="1:4">
      <c r="A4234" s="30" t="s">
        <v>8642</v>
      </c>
      <c r="B4234" s="31" t="s">
        <v>8643</v>
      </c>
      <c r="C4234" s="32" t="s">
        <v>197</v>
      </c>
      <c r="D4234" s="30" t="s">
        <v>8644</v>
      </c>
    </row>
    <row r="4235" spans="1:4">
      <c r="A4235" s="33" t="s">
        <v>8645</v>
      </c>
      <c r="B4235" s="34" t="s">
        <v>8646</v>
      </c>
      <c r="C4235" s="35" t="s">
        <v>197</v>
      </c>
      <c r="D4235" s="33" t="s">
        <v>8628</v>
      </c>
    </row>
    <row r="4236" spans="1:4">
      <c r="A4236" s="30" t="s">
        <v>8647</v>
      </c>
      <c r="B4236" s="31" t="s">
        <v>8648</v>
      </c>
      <c r="C4236" s="32" t="s">
        <v>197</v>
      </c>
      <c r="D4236" s="30" t="s">
        <v>8649</v>
      </c>
    </row>
    <row r="4237" spans="1:4">
      <c r="A4237" s="33" t="s">
        <v>8650</v>
      </c>
      <c r="B4237" s="34" t="s">
        <v>8651</v>
      </c>
      <c r="C4237" s="35" t="s">
        <v>197</v>
      </c>
      <c r="D4237" s="33" t="s">
        <v>8652</v>
      </c>
    </row>
    <row r="4238" spans="1:4">
      <c r="A4238" s="30" t="s">
        <v>8653</v>
      </c>
      <c r="B4238" s="31" t="s">
        <v>8654</v>
      </c>
      <c r="C4238" s="32" t="s">
        <v>197</v>
      </c>
      <c r="D4238" s="30" t="s">
        <v>8655</v>
      </c>
    </row>
    <row r="4239" spans="1:4">
      <c r="A4239" s="33" t="s">
        <v>8656</v>
      </c>
      <c r="B4239" s="34" t="s">
        <v>8657</v>
      </c>
      <c r="C4239" s="35" t="s">
        <v>197</v>
      </c>
      <c r="D4239" s="33" t="s">
        <v>8658</v>
      </c>
    </row>
    <row r="4240" spans="1:4">
      <c r="A4240" s="30" t="s">
        <v>8659</v>
      </c>
      <c r="B4240" s="31" t="s">
        <v>8660</v>
      </c>
      <c r="C4240" s="32" t="s">
        <v>197</v>
      </c>
      <c r="D4240" s="30" t="s">
        <v>8661</v>
      </c>
    </row>
    <row r="4241" spans="1:4">
      <c r="A4241" s="33" t="s">
        <v>8662</v>
      </c>
      <c r="B4241" s="34" t="s">
        <v>8663</v>
      </c>
      <c r="C4241" s="35" t="s">
        <v>197</v>
      </c>
      <c r="D4241" s="33" t="s">
        <v>1719</v>
      </c>
    </row>
    <row r="4242" spans="1:4">
      <c r="A4242" s="30" t="s">
        <v>8664</v>
      </c>
      <c r="B4242" s="31" t="s">
        <v>8665</v>
      </c>
      <c r="C4242" s="32" t="s">
        <v>197</v>
      </c>
      <c r="D4242" s="30" t="s">
        <v>1719</v>
      </c>
    </row>
    <row r="4243" spans="1:4">
      <c r="A4243" s="33" t="s">
        <v>8666</v>
      </c>
      <c r="B4243" s="34" t="s">
        <v>8667</v>
      </c>
      <c r="C4243" s="35" t="s">
        <v>197</v>
      </c>
      <c r="D4243" s="33" t="s">
        <v>8644</v>
      </c>
    </row>
    <row r="4244" spans="1:4">
      <c r="A4244" s="30" t="s">
        <v>8668</v>
      </c>
      <c r="B4244" s="31" t="s">
        <v>8669</v>
      </c>
      <c r="C4244" s="32" t="s">
        <v>197</v>
      </c>
      <c r="D4244" s="30" t="s">
        <v>8619</v>
      </c>
    </row>
    <row r="4245" spans="1:4">
      <c r="A4245" s="33" t="s">
        <v>8670</v>
      </c>
      <c r="B4245" s="34" t="s">
        <v>8671</v>
      </c>
      <c r="C4245" s="35" t="s">
        <v>197</v>
      </c>
      <c r="D4245" s="33" t="s">
        <v>8658</v>
      </c>
    </row>
    <row r="4246" spans="1:4">
      <c r="A4246" s="30" t="s">
        <v>8672</v>
      </c>
      <c r="B4246" s="31" t="s">
        <v>8673</v>
      </c>
      <c r="C4246" s="32" t="s">
        <v>197</v>
      </c>
      <c r="D4246" s="30" t="s">
        <v>8641</v>
      </c>
    </row>
    <row r="4247" spans="1:4">
      <c r="A4247" s="33" t="s">
        <v>8674</v>
      </c>
      <c r="B4247" s="34" t="s">
        <v>8675</v>
      </c>
      <c r="C4247" s="35" t="s">
        <v>197</v>
      </c>
      <c r="D4247" s="33" t="s">
        <v>8676</v>
      </c>
    </row>
    <row r="4248" spans="1:4">
      <c r="A4248" s="30" t="s">
        <v>8677</v>
      </c>
      <c r="B4248" s="31" t="s">
        <v>8678</v>
      </c>
      <c r="C4248" s="32" t="s">
        <v>197</v>
      </c>
      <c r="D4248" s="30" t="s">
        <v>8679</v>
      </c>
    </row>
    <row r="4249" spans="1:4">
      <c r="A4249" s="33" t="s">
        <v>8680</v>
      </c>
      <c r="B4249" s="34" t="s">
        <v>8681</v>
      </c>
      <c r="C4249" s="35" t="s">
        <v>197</v>
      </c>
      <c r="D4249" s="33" t="s">
        <v>8679</v>
      </c>
    </row>
    <row r="4250" spans="1:4">
      <c r="A4250" s="30" t="s">
        <v>8682</v>
      </c>
      <c r="B4250" s="31" t="s">
        <v>8683</v>
      </c>
      <c r="C4250" s="32" t="s">
        <v>197</v>
      </c>
      <c r="D4250" s="30" t="s">
        <v>8679</v>
      </c>
    </row>
    <row r="4251" spans="1:4">
      <c r="A4251" s="33" t="s">
        <v>8684</v>
      </c>
      <c r="B4251" s="34" t="s">
        <v>8685</v>
      </c>
      <c r="C4251" s="35" t="s">
        <v>197</v>
      </c>
      <c r="D4251" s="33" t="s">
        <v>8611</v>
      </c>
    </row>
    <row r="4252" spans="1:4">
      <c r="A4252" s="30" t="s">
        <v>8686</v>
      </c>
      <c r="B4252" s="31" t="s">
        <v>8687</v>
      </c>
      <c r="C4252" s="32" t="s">
        <v>197</v>
      </c>
      <c r="D4252" s="30" t="s">
        <v>8688</v>
      </c>
    </row>
    <row r="4253" spans="1:4">
      <c r="A4253" s="33" t="s">
        <v>8689</v>
      </c>
      <c r="B4253" s="34" t="s">
        <v>8690</v>
      </c>
      <c r="C4253" s="35" t="s">
        <v>197</v>
      </c>
      <c r="D4253" s="33" t="s">
        <v>8691</v>
      </c>
    </row>
    <row r="4254" spans="1:4">
      <c r="A4254" s="30" t="s">
        <v>8692</v>
      </c>
      <c r="B4254" s="31" t="s">
        <v>8693</v>
      </c>
      <c r="C4254" s="32" t="s">
        <v>197</v>
      </c>
      <c r="D4254" s="30" t="s">
        <v>8694</v>
      </c>
    </row>
    <row r="4255" spans="1:4">
      <c r="A4255" s="33" t="s">
        <v>8695</v>
      </c>
      <c r="B4255" s="34" t="s">
        <v>8696</v>
      </c>
      <c r="C4255" s="35" t="s">
        <v>197</v>
      </c>
      <c r="D4255" s="33" t="s">
        <v>8697</v>
      </c>
    </row>
    <row r="4256" spans="1:4">
      <c r="A4256" s="30" t="s">
        <v>8698</v>
      </c>
      <c r="B4256" s="31" t="s">
        <v>8699</v>
      </c>
      <c r="C4256" s="32" t="s">
        <v>197</v>
      </c>
      <c r="D4256" s="30" t="s">
        <v>8625</v>
      </c>
    </row>
    <row r="4257" spans="1:4">
      <c r="A4257" s="33" t="s">
        <v>8700</v>
      </c>
      <c r="B4257" s="34" t="s">
        <v>8701</v>
      </c>
      <c r="C4257" s="35" t="s">
        <v>197</v>
      </c>
      <c r="D4257" s="33" t="s">
        <v>8702</v>
      </c>
    </row>
    <row r="4258" spans="1:4">
      <c r="A4258" s="30" t="s">
        <v>8703</v>
      </c>
      <c r="B4258" s="31" t="s">
        <v>8704</v>
      </c>
      <c r="C4258" s="32" t="s">
        <v>197</v>
      </c>
      <c r="D4258" s="30" t="s">
        <v>8652</v>
      </c>
    </row>
    <row r="4259" spans="1:4">
      <c r="A4259" s="33" t="s">
        <v>8705</v>
      </c>
      <c r="B4259" s="34" t="s">
        <v>8706</v>
      </c>
      <c r="C4259" s="35" t="s">
        <v>197</v>
      </c>
      <c r="D4259" s="33" t="s">
        <v>8707</v>
      </c>
    </row>
    <row r="4260" spans="1:4">
      <c r="A4260" s="30" t="s">
        <v>8708</v>
      </c>
      <c r="B4260" s="31" t="s">
        <v>8709</v>
      </c>
      <c r="C4260" s="32" t="s">
        <v>197</v>
      </c>
      <c r="D4260" s="30" t="s">
        <v>8625</v>
      </c>
    </row>
    <row r="4261" spans="1:4">
      <c r="A4261" s="33" t="s">
        <v>8710</v>
      </c>
      <c r="B4261" s="34" t="s">
        <v>8711</v>
      </c>
      <c r="C4261" s="35" t="s">
        <v>197</v>
      </c>
      <c r="D4261" s="33" t="s">
        <v>8628</v>
      </c>
    </row>
    <row r="4262" spans="1:4">
      <c r="A4262" s="30" t="s">
        <v>8712</v>
      </c>
      <c r="B4262" s="31" t="s">
        <v>8713</v>
      </c>
      <c r="C4262" s="32" t="s">
        <v>197</v>
      </c>
      <c r="D4262" s="30" t="s">
        <v>8625</v>
      </c>
    </row>
    <row r="4263" spans="1:4">
      <c r="A4263" s="33" t="s">
        <v>8714</v>
      </c>
      <c r="B4263" s="34" t="s">
        <v>8715</v>
      </c>
      <c r="C4263" s="35" t="s">
        <v>197</v>
      </c>
      <c r="D4263" s="33" t="s">
        <v>8644</v>
      </c>
    </row>
    <row r="4264" spans="1:4">
      <c r="A4264" s="30" t="s">
        <v>8716</v>
      </c>
      <c r="B4264" s="31" t="s">
        <v>8717</v>
      </c>
      <c r="C4264" s="32" t="s">
        <v>197</v>
      </c>
      <c r="D4264" s="30" t="s">
        <v>8611</v>
      </c>
    </row>
    <row r="4265" spans="1:4">
      <c r="A4265" s="33" t="s">
        <v>8718</v>
      </c>
      <c r="B4265" s="34" t="s">
        <v>8719</v>
      </c>
      <c r="C4265" s="35" t="s">
        <v>197</v>
      </c>
      <c r="D4265" s="33" t="s">
        <v>8625</v>
      </c>
    </row>
    <row r="4266" spans="1:4">
      <c r="A4266" s="30" t="s">
        <v>8720</v>
      </c>
      <c r="B4266" s="31" t="s">
        <v>8721</v>
      </c>
      <c r="C4266" s="32" t="s">
        <v>197</v>
      </c>
      <c r="D4266" s="30" t="s">
        <v>8722</v>
      </c>
    </row>
    <row r="4267" spans="1:4">
      <c r="A4267" s="33" t="s">
        <v>8723</v>
      </c>
      <c r="B4267" s="34" t="s">
        <v>8724</v>
      </c>
      <c r="C4267" s="35" t="s">
        <v>197</v>
      </c>
      <c r="D4267" s="33" t="s">
        <v>8611</v>
      </c>
    </row>
    <row r="4268" spans="1:4">
      <c r="A4268" s="30" t="s">
        <v>8725</v>
      </c>
      <c r="B4268" s="31" t="s">
        <v>8726</v>
      </c>
      <c r="C4268" s="32" t="s">
        <v>197</v>
      </c>
      <c r="D4268" s="30" t="s">
        <v>8727</v>
      </c>
    </row>
    <row r="4269" spans="1:4">
      <c r="A4269" s="33" t="s">
        <v>8728</v>
      </c>
      <c r="B4269" s="34" t="s">
        <v>8729</v>
      </c>
      <c r="C4269" s="35" t="s">
        <v>197</v>
      </c>
      <c r="D4269" s="33" t="s">
        <v>8652</v>
      </c>
    </row>
    <row r="4270" spans="1:4">
      <c r="A4270" s="30" t="s">
        <v>8730</v>
      </c>
      <c r="B4270" s="31" t="s">
        <v>8731</v>
      </c>
      <c r="C4270" s="32" t="s">
        <v>197</v>
      </c>
      <c r="D4270" s="30" t="s">
        <v>8625</v>
      </c>
    </row>
    <row r="4271" spans="1:4">
      <c r="A4271" s="33" t="s">
        <v>8732</v>
      </c>
      <c r="B4271" s="34" t="s">
        <v>8733</v>
      </c>
      <c r="C4271" s="35" t="s">
        <v>197</v>
      </c>
      <c r="D4271" s="33" t="s">
        <v>8628</v>
      </c>
    </row>
    <row r="4272" spans="1:4">
      <c r="A4272" s="30" t="s">
        <v>8734</v>
      </c>
      <c r="B4272" s="31" t="s">
        <v>8735</v>
      </c>
      <c r="C4272" s="32" t="s">
        <v>197</v>
      </c>
      <c r="D4272" s="30" t="s">
        <v>8628</v>
      </c>
    </row>
    <row r="4273" spans="1:4">
      <c r="A4273" s="33" t="s">
        <v>8736</v>
      </c>
      <c r="B4273" s="34" t="s">
        <v>8737</v>
      </c>
      <c r="C4273" s="35" t="s">
        <v>197</v>
      </c>
      <c r="D4273" s="33" t="s">
        <v>8676</v>
      </c>
    </row>
    <row r="4274" spans="1:4">
      <c r="A4274" s="30" t="s">
        <v>8738</v>
      </c>
      <c r="B4274" s="31" t="s">
        <v>8739</v>
      </c>
      <c r="C4274" s="32" t="s">
        <v>197</v>
      </c>
      <c r="D4274" s="30" t="s">
        <v>8740</v>
      </c>
    </row>
    <row r="4275" spans="1:4">
      <c r="A4275" s="33" t="s">
        <v>8741</v>
      </c>
      <c r="B4275" s="34" t="s">
        <v>8742</v>
      </c>
      <c r="C4275" s="35" t="s">
        <v>197</v>
      </c>
      <c r="D4275" s="33" t="s">
        <v>8740</v>
      </c>
    </row>
    <row r="4276" spans="1:4">
      <c r="A4276" s="30" t="s">
        <v>8743</v>
      </c>
      <c r="B4276" s="31" t="s">
        <v>8744</v>
      </c>
      <c r="C4276" s="32" t="s">
        <v>197</v>
      </c>
      <c r="D4276" s="30" t="s">
        <v>8740</v>
      </c>
    </row>
    <row r="4277" spans="1:4">
      <c r="A4277" s="33">
        <v>74259</v>
      </c>
      <c r="B4277" s="34" t="s">
        <v>8745</v>
      </c>
      <c r="C4277" s="35" t="s">
        <v>365</v>
      </c>
      <c r="D4277" s="33" t="s">
        <v>8097</v>
      </c>
    </row>
    <row r="4278" spans="1:4">
      <c r="A4278" s="30">
        <v>72733</v>
      </c>
      <c r="B4278" s="31" t="s">
        <v>8746</v>
      </c>
      <c r="C4278" s="32" t="s">
        <v>197</v>
      </c>
      <c r="D4278" s="30" t="s">
        <v>8747</v>
      </c>
    </row>
    <row r="4279" spans="1:4">
      <c r="A4279" s="33">
        <v>72871</v>
      </c>
      <c r="B4279" s="34" t="s">
        <v>8748</v>
      </c>
      <c r="C4279" s="35" t="s">
        <v>197</v>
      </c>
      <c r="D4279" s="33" t="s">
        <v>8749</v>
      </c>
    </row>
    <row r="4280" spans="1:4">
      <c r="A4280" s="30">
        <v>72872</v>
      </c>
      <c r="B4280" s="31" t="s">
        <v>8750</v>
      </c>
      <c r="C4280" s="32" t="s">
        <v>197</v>
      </c>
      <c r="D4280" s="30" t="s">
        <v>8751</v>
      </c>
    </row>
    <row r="4281" spans="1:4">
      <c r="A4281" s="33">
        <v>68051</v>
      </c>
      <c r="B4281" s="34" t="s">
        <v>8752</v>
      </c>
      <c r="C4281" s="35" t="s">
        <v>6</v>
      </c>
      <c r="D4281" s="33" t="s">
        <v>6008</v>
      </c>
    </row>
    <row r="4282" spans="1:4">
      <c r="A4282" s="30">
        <v>73610</v>
      </c>
      <c r="B4282" s="31" t="s">
        <v>8753</v>
      </c>
      <c r="C4282" s="32" t="s">
        <v>6</v>
      </c>
      <c r="D4282" s="30" t="s">
        <v>8754</v>
      </c>
    </row>
    <row r="4283" spans="1:4">
      <c r="A4283" s="33">
        <v>73679</v>
      </c>
      <c r="B4283" s="34" t="s">
        <v>8755</v>
      </c>
      <c r="C4283" s="35" t="s">
        <v>6</v>
      </c>
      <c r="D4283" s="33" t="s">
        <v>6077</v>
      </c>
    </row>
    <row r="4284" spans="1:4">
      <c r="A4284" s="30">
        <v>73686</v>
      </c>
      <c r="B4284" s="31" t="s">
        <v>8756</v>
      </c>
      <c r="C4284" s="32" t="s">
        <v>365</v>
      </c>
      <c r="D4284" s="30" t="s">
        <v>8757</v>
      </c>
    </row>
    <row r="4285" spans="1:4" ht="31.5">
      <c r="A4285" s="33" t="s">
        <v>8758</v>
      </c>
      <c r="B4285" s="34" t="s">
        <v>8759</v>
      </c>
      <c r="C4285" s="35" t="s">
        <v>365</v>
      </c>
      <c r="D4285" s="33" t="s">
        <v>1203</v>
      </c>
    </row>
    <row r="4286" spans="1:4">
      <c r="A4286" s="30" t="s">
        <v>8760</v>
      </c>
      <c r="B4286" s="31" t="s">
        <v>8761</v>
      </c>
      <c r="C4286" s="32" t="s">
        <v>365</v>
      </c>
      <c r="D4286" s="30" t="s">
        <v>1120</v>
      </c>
    </row>
    <row r="4287" spans="1:4" ht="31.5">
      <c r="A4287" s="33" t="s">
        <v>8762</v>
      </c>
      <c r="B4287" s="34" t="s">
        <v>8763</v>
      </c>
      <c r="C4287" s="35" t="s">
        <v>365</v>
      </c>
      <c r="D4287" s="33" t="s">
        <v>10</v>
      </c>
    </row>
    <row r="4288" spans="1:4" ht="31.5">
      <c r="A4288" s="30" t="s">
        <v>8764</v>
      </c>
      <c r="B4288" s="31" t="s">
        <v>8765</v>
      </c>
      <c r="C4288" s="32" t="s">
        <v>365</v>
      </c>
      <c r="D4288" s="30" t="s">
        <v>1375</v>
      </c>
    </row>
    <row r="4289" spans="1:4">
      <c r="A4289" s="33">
        <v>85323</v>
      </c>
      <c r="B4289" s="34" t="s">
        <v>8766</v>
      </c>
      <c r="C4289" s="35" t="s">
        <v>6</v>
      </c>
      <c r="D4289" s="33" t="s">
        <v>8587</v>
      </c>
    </row>
    <row r="4290" spans="1:4">
      <c r="A4290" s="30">
        <v>73677</v>
      </c>
      <c r="B4290" s="31" t="s">
        <v>8767</v>
      </c>
      <c r="C4290" s="32" t="s">
        <v>197</v>
      </c>
      <c r="D4290" s="30" t="s">
        <v>1420</v>
      </c>
    </row>
    <row r="4291" spans="1:4">
      <c r="A4291" s="33">
        <v>73678</v>
      </c>
      <c r="B4291" s="34" t="s">
        <v>8768</v>
      </c>
      <c r="C4291" s="35" t="s">
        <v>6</v>
      </c>
      <c r="D4291" s="33" t="s">
        <v>8769</v>
      </c>
    </row>
    <row r="4292" spans="1:4">
      <c r="A4292" s="30">
        <v>73682</v>
      </c>
      <c r="B4292" s="31" t="s">
        <v>8770</v>
      </c>
      <c r="C4292" s="32" t="s">
        <v>6</v>
      </c>
      <c r="D4292" s="30" t="s">
        <v>8771</v>
      </c>
    </row>
    <row r="4293" spans="1:4" ht="47.25">
      <c r="A4293" s="33" t="s">
        <v>8772</v>
      </c>
      <c r="B4293" s="34" t="s">
        <v>8773</v>
      </c>
      <c r="C4293" s="35" t="s">
        <v>6</v>
      </c>
      <c r="D4293" s="33" t="s">
        <v>8774</v>
      </c>
    </row>
    <row r="4294" spans="1:4" ht="31.5">
      <c r="A4294" s="30">
        <v>78472</v>
      </c>
      <c r="B4294" s="31" t="s">
        <v>8775</v>
      </c>
      <c r="C4294" s="32" t="s">
        <v>365</v>
      </c>
      <c r="D4294" s="30" t="s">
        <v>8124</v>
      </c>
    </row>
    <row r="4295" spans="1:4" ht="31.5">
      <c r="A4295" s="33" t="s">
        <v>8776</v>
      </c>
      <c r="B4295" s="34" t="s">
        <v>8777</v>
      </c>
      <c r="C4295" s="35" t="s">
        <v>6</v>
      </c>
      <c r="D4295" s="33" t="s">
        <v>5603</v>
      </c>
    </row>
    <row r="4296" spans="1:4" ht="31.5">
      <c r="A4296" s="30" t="s">
        <v>8778</v>
      </c>
      <c r="B4296" s="31" t="s">
        <v>8779</v>
      </c>
      <c r="C4296" s="32" t="s">
        <v>6</v>
      </c>
      <c r="D4296" s="30" t="s">
        <v>5603</v>
      </c>
    </row>
    <row r="4297" spans="1:4">
      <c r="A4297" s="33" t="s">
        <v>8780</v>
      </c>
      <c r="B4297" s="34" t="s">
        <v>8781</v>
      </c>
      <c r="C4297" s="35" t="s">
        <v>6</v>
      </c>
      <c r="D4297" s="33" t="s">
        <v>8782</v>
      </c>
    </row>
    <row r="4298" spans="1:4" ht="31.5">
      <c r="A4298" s="30" t="s">
        <v>8783</v>
      </c>
      <c r="B4298" s="31" t="s">
        <v>8784</v>
      </c>
      <c r="C4298" s="32" t="s">
        <v>6</v>
      </c>
      <c r="D4298" s="30" t="s">
        <v>8785</v>
      </c>
    </row>
    <row r="4299" spans="1:4" ht="31.5">
      <c r="A4299" s="33" t="s">
        <v>8786</v>
      </c>
      <c r="B4299" s="34" t="s">
        <v>8787</v>
      </c>
      <c r="C4299" s="35" t="s">
        <v>6</v>
      </c>
      <c r="D4299" s="33" t="s">
        <v>8788</v>
      </c>
    </row>
    <row r="4300" spans="1:4" ht="31.5">
      <c r="A4300" s="30" t="s">
        <v>8789</v>
      </c>
      <c r="B4300" s="31" t="s">
        <v>8790</v>
      </c>
      <c r="C4300" s="32" t="s">
        <v>6</v>
      </c>
      <c r="D4300" s="30" t="s">
        <v>7158</v>
      </c>
    </row>
    <row r="4301" spans="1:4" ht="31.5">
      <c r="A4301" s="33" t="s">
        <v>8791</v>
      </c>
      <c r="B4301" s="34" t="s">
        <v>8792</v>
      </c>
      <c r="C4301" s="35" t="s">
        <v>6</v>
      </c>
      <c r="D4301" s="33" t="s">
        <v>8793</v>
      </c>
    </row>
    <row r="4302" spans="1:4" ht="31.5">
      <c r="A4302" s="30" t="s">
        <v>8794</v>
      </c>
      <c r="B4302" s="31" t="s">
        <v>8795</v>
      </c>
      <c r="C4302" s="32" t="s">
        <v>6</v>
      </c>
      <c r="D4302" s="30" t="s">
        <v>4583</v>
      </c>
    </row>
    <row r="4303" spans="1:4" ht="31.5">
      <c r="A4303" s="33" t="s">
        <v>8796</v>
      </c>
      <c r="B4303" s="34" t="s">
        <v>8797</v>
      </c>
      <c r="C4303" s="35" t="s">
        <v>6</v>
      </c>
      <c r="D4303" s="33" t="s">
        <v>8798</v>
      </c>
    </row>
    <row r="4304" spans="1:4" ht="31.5">
      <c r="A4304" s="30">
        <v>85171</v>
      </c>
      <c r="B4304" s="31" t="s">
        <v>8799</v>
      </c>
      <c r="C4304" s="32" t="s">
        <v>6</v>
      </c>
      <c r="D4304" s="30" t="s">
        <v>6055</v>
      </c>
    </row>
    <row r="4305" spans="1:4" ht="31.5">
      <c r="A4305" s="33" t="s">
        <v>8800</v>
      </c>
      <c r="B4305" s="34" t="s">
        <v>8801</v>
      </c>
      <c r="C4305" s="35" t="s">
        <v>365</v>
      </c>
      <c r="D4305" s="33" t="s">
        <v>8802</v>
      </c>
    </row>
    <row r="4306" spans="1:4" ht="31.5">
      <c r="A4306" s="30" t="s">
        <v>8803</v>
      </c>
      <c r="B4306" s="31" t="s">
        <v>8804</v>
      </c>
      <c r="C4306" s="32" t="s">
        <v>365</v>
      </c>
      <c r="D4306" s="30" t="s">
        <v>8805</v>
      </c>
    </row>
    <row r="4307" spans="1:4" ht="31.5">
      <c r="A4307" s="33">
        <v>85172</v>
      </c>
      <c r="B4307" s="34" t="s">
        <v>8806</v>
      </c>
      <c r="C4307" s="35" t="s">
        <v>6</v>
      </c>
      <c r="D4307" s="33" t="s">
        <v>8807</v>
      </c>
    </row>
    <row r="4308" spans="1:4">
      <c r="A4308" s="30" t="s">
        <v>8808</v>
      </c>
      <c r="B4308" s="31" t="s">
        <v>8809</v>
      </c>
      <c r="C4308" s="32" t="s">
        <v>197</v>
      </c>
      <c r="D4308" s="30" t="s">
        <v>8810</v>
      </c>
    </row>
    <row r="4309" spans="1:4">
      <c r="A4309" s="33" t="s">
        <v>8811</v>
      </c>
      <c r="B4309" s="34" t="s">
        <v>8812</v>
      </c>
      <c r="C4309" s="35" t="s">
        <v>197</v>
      </c>
      <c r="D4309" s="33" t="s">
        <v>8813</v>
      </c>
    </row>
    <row r="4310" spans="1:4">
      <c r="A4310" s="30" t="s">
        <v>8814</v>
      </c>
      <c r="B4310" s="31" t="s">
        <v>8815</v>
      </c>
      <c r="C4310" s="32" t="s">
        <v>197</v>
      </c>
      <c r="D4310" s="30" t="s">
        <v>8816</v>
      </c>
    </row>
    <row r="4311" spans="1:4">
      <c r="A4311" s="33" t="s">
        <v>8817</v>
      </c>
      <c r="B4311" s="34" t="s">
        <v>8818</v>
      </c>
      <c r="C4311" s="35" t="s">
        <v>197</v>
      </c>
      <c r="D4311" s="33" t="s">
        <v>8819</v>
      </c>
    </row>
    <row r="4312" spans="1:4">
      <c r="A4312" s="30">
        <v>85178</v>
      </c>
      <c r="B4312" s="31" t="s">
        <v>8820</v>
      </c>
      <c r="C4312" s="32" t="s">
        <v>197</v>
      </c>
      <c r="D4312" s="30" t="s">
        <v>690</v>
      </c>
    </row>
    <row r="4313" spans="1:4">
      <c r="A4313" s="33" t="s">
        <v>8821</v>
      </c>
      <c r="B4313" s="34" t="s">
        <v>8822</v>
      </c>
      <c r="C4313" s="35" t="s">
        <v>365</v>
      </c>
      <c r="D4313" s="33" t="s">
        <v>8823</v>
      </c>
    </row>
    <row r="4314" spans="1:4">
      <c r="A4314" s="30">
        <v>85179</v>
      </c>
      <c r="B4314" s="31" t="s">
        <v>8824</v>
      </c>
      <c r="C4314" s="32" t="s">
        <v>365</v>
      </c>
      <c r="D4314" s="30" t="s">
        <v>8825</v>
      </c>
    </row>
    <row r="4315" spans="1:4">
      <c r="A4315" s="33">
        <v>85180</v>
      </c>
      <c r="B4315" s="34" t="s">
        <v>8826</v>
      </c>
      <c r="C4315" s="35" t="s">
        <v>365</v>
      </c>
      <c r="D4315" s="33" t="s">
        <v>4669</v>
      </c>
    </row>
    <row r="4316" spans="1:4" ht="31.5">
      <c r="A4316" s="30">
        <v>73608</v>
      </c>
      <c r="B4316" s="31" t="s">
        <v>8827</v>
      </c>
      <c r="C4316" s="32" t="s">
        <v>365</v>
      </c>
      <c r="D4316" s="30" t="s">
        <v>8828</v>
      </c>
    </row>
    <row r="4317" spans="1:4">
      <c r="A4317" s="33">
        <v>85181</v>
      </c>
      <c r="B4317" s="34" t="s">
        <v>8829</v>
      </c>
      <c r="C4317" s="35" t="s">
        <v>365</v>
      </c>
      <c r="D4317" s="33" t="s">
        <v>8830</v>
      </c>
    </row>
    <row r="4318" spans="1:4">
      <c r="A4318" s="30">
        <v>85182</v>
      </c>
      <c r="B4318" s="31" t="s">
        <v>8831</v>
      </c>
      <c r="C4318" s="32" t="s">
        <v>365</v>
      </c>
      <c r="D4318" s="30" t="s">
        <v>4835</v>
      </c>
    </row>
    <row r="4319" spans="1:4">
      <c r="A4319" s="33">
        <v>85183</v>
      </c>
      <c r="B4319" s="34" t="s">
        <v>8832</v>
      </c>
      <c r="C4319" s="35" t="s">
        <v>365</v>
      </c>
      <c r="D4319" s="33" t="s">
        <v>8484</v>
      </c>
    </row>
    <row r="4320" spans="1:4">
      <c r="A4320" s="30">
        <v>85184</v>
      </c>
      <c r="B4320" s="31" t="s">
        <v>8833</v>
      </c>
      <c r="C4320" s="32" t="s">
        <v>365</v>
      </c>
      <c r="D4320" s="30" t="s">
        <v>7332</v>
      </c>
    </row>
    <row r="4321" spans="1:4">
      <c r="A4321" s="33">
        <v>85185</v>
      </c>
      <c r="B4321" s="34" t="s">
        <v>8834</v>
      </c>
      <c r="C4321" s="35" t="s">
        <v>365</v>
      </c>
      <c r="D4321" s="33" t="s">
        <v>8835</v>
      </c>
    </row>
    <row r="4322" spans="1:4">
      <c r="A4322" s="30">
        <v>85186</v>
      </c>
      <c r="B4322" s="31" t="s">
        <v>8836</v>
      </c>
      <c r="C4322" s="32" t="s">
        <v>197</v>
      </c>
      <c r="D4322" s="30" t="s">
        <v>8837</v>
      </c>
    </row>
    <row r="4323" spans="1:4" ht="47.25">
      <c r="A4323" s="33">
        <v>85187</v>
      </c>
      <c r="B4323" s="34" t="s">
        <v>8838</v>
      </c>
      <c r="C4323" s="35" t="s">
        <v>8839</v>
      </c>
      <c r="D4323" s="33" t="s">
        <v>8840</v>
      </c>
    </row>
    <row r="4324" spans="1:4">
      <c r="A4324" s="30">
        <v>88236</v>
      </c>
      <c r="B4324" s="31" t="s">
        <v>8841</v>
      </c>
      <c r="C4324" s="32" t="s">
        <v>489</v>
      </c>
      <c r="D4324" s="30" t="s">
        <v>8338</v>
      </c>
    </row>
    <row r="4325" spans="1:4">
      <c r="A4325" s="33">
        <v>88237</v>
      </c>
      <c r="B4325" s="34" t="s">
        <v>8842</v>
      </c>
      <c r="C4325" s="35" t="s">
        <v>489</v>
      </c>
      <c r="D4325" s="33" t="s">
        <v>1259</v>
      </c>
    </row>
    <row r="4326" spans="1:4">
      <c r="A4326" s="30">
        <v>88238</v>
      </c>
      <c r="B4326" s="31" t="s">
        <v>8843</v>
      </c>
      <c r="C4326" s="32" t="s">
        <v>489</v>
      </c>
      <c r="D4326" s="30" t="s">
        <v>8844</v>
      </c>
    </row>
    <row r="4327" spans="1:4">
      <c r="A4327" s="33">
        <v>88239</v>
      </c>
      <c r="B4327" s="34" t="s">
        <v>8845</v>
      </c>
      <c r="C4327" s="35" t="s">
        <v>489</v>
      </c>
      <c r="D4327" s="33" t="s">
        <v>8844</v>
      </c>
    </row>
    <row r="4328" spans="1:4">
      <c r="A4328" s="30">
        <v>88240</v>
      </c>
      <c r="B4328" s="31" t="s">
        <v>8846</v>
      </c>
      <c r="C4328" s="32" t="s">
        <v>489</v>
      </c>
      <c r="D4328" s="30" t="s">
        <v>8847</v>
      </c>
    </row>
    <row r="4329" spans="1:4">
      <c r="A4329" s="33">
        <v>88241</v>
      </c>
      <c r="B4329" s="34" t="s">
        <v>8848</v>
      </c>
      <c r="C4329" s="35" t="s">
        <v>489</v>
      </c>
      <c r="D4329" s="33" t="s">
        <v>3679</v>
      </c>
    </row>
    <row r="4330" spans="1:4">
      <c r="A4330" s="30">
        <v>88242</v>
      </c>
      <c r="B4330" s="31" t="s">
        <v>8849</v>
      </c>
      <c r="C4330" s="32" t="s">
        <v>489</v>
      </c>
      <c r="D4330" s="30" t="s">
        <v>8850</v>
      </c>
    </row>
    <row r="4331" spans="1:4">
      <c r="A4331" s="33">
        <v>88243</v>
      </c>
      <c r="B4331" s="34" t="s">
        <v>8851</v>
      </c>
      <c r="C4331" s="35" t="s">
        <v>489</v>
      </c>
      <c r="D4331" s="33" t="s">
        <v>3679</v>
      </c>
    </row>
    <row r="4332" spans="1:4">
      <c r="A4332" s="30">
        <v>88244</v>
      </c>
      <c r="B4332" s="31" t="s">
        <v>8852</v>
      </c>
      <c r="C4332" s="32" t="s">
        <v>489</v>
      </c>
      <c r="D4332" s="30" t="s">
        <v>3714</v>
      </c>
    </row>
    <row r="4333" spans="1:4">
      <c r="A4333" s="33">
        <v>88245</v>
      </c>
      <c r="B4333" s="34" t="s">
        <v>8853</v>
      </c>
      <c r="C4333" s="35" t="s">
        <v>489</v>
      </c>
      <c r="D4333" s="33" t="s">
        <v>7393</v>
      </c>
    </row>
    <row r="4334" spans="1:4">
      <c r="A4334" s="30">
        <v>88246</v>
      </c>
      <c r="B4334" s="31" t="s">
        <v>8854</v>
      </c>
      <c r="C4334" s="32" t="s">
        <v>489</v>
      </c>
      <c r="D4334" s="30" t="s">
        <v>7036</v>
      </c>
    </row>
    <row r="4335" spans="1:4">
      <c r="A4335" s="33">
        <v>88247</v>
      </c>
      <c r="B4335" s="34" t="s">
        <v>8855</v>
      </c>
      <c r="C4335" s="35" t="s">
        <v>489</v>
      </c>
      <c r="D4335" s="33" t="s">
        <v>972</v>
      </c>
    </row>
    <row r="4336" spans="1:4">
      <c r="A4336" s="30">
        <v>88248</v>
      </c>
      <c r="B4336" s="31" t="s">
        <v>8856</v>
      </c>
      <c r="C4336" s="32" t="s">
        <v>489</v>
      </c>
      <c r="D4336" s="30" t="s">
        <v>4763</v>
      </c>
    </row>
    <row r="4337" spans="1:4">
      <c r="A4337" s="33">
        <v>88249</v>
      </c>
      <c r="B4337" s="34" t="s">
        <v>8857</v>
      </c>
      <c r="C4337" s="35" t="s">
        <v>489</v>
      </c>
      <c r="D4337" s="33" t="s">
        <v>8858</v>
      </c>
    </row>
    <row r="4338" spans="1:4">
      <c r="A4338" s="30">
        <v>88250</v>
      </c>
      <c r="B4338" s="31" t="s">
        <v>8859</v>
      </c>
      <c r="C4338" s="32" t="s">
        <v>489</v>
      </c>
      <c r="D4338" s="30" t="s">
        <v>3629</v>
      </c>
    </row>
    <row r="4339" spans="1:4">
      <c r="A4339" s="33">
        <v>88251</v>
      </c>
      <c r="B4339" s="34" t="s">
        <v>8860</v>
      </c>
      <c r="C4339" s="35" t="s">
        <v>489</v>
      </c>
      <c r="D4339" s="33" t="s">
        <v>8861</v>
      </c>
    </row>
    <row r="4340" spans="1:4">
      <c r="A4340" s="30">
        <v>88252</v>
      </c>
      <c r="B4340" s="31" t="s">
        <v>8862</v>
      </c>
      <c r="C4340" s="32" t="s">
        <v>489</v>
      </c>
      <c r="D4340" s="30" t="s">
        <v>6731</v>
      </c>
    </row>
    <row r="4341" spans="1:4">
      <c r="A4341" s="33">
        <v>88253</v>
      </c>
      <c r="B4341" s="34" t="s">
        <v>8863</v>
      </c>
      <c r="C4341" s="35" t="s">
        <v>489</v>
      </c>
      <c r="D4341" s="33" t="s">
        <v>8844</v>
      </c>
    </row>
    <row r="4342" spans="1:4">
      <c r="A4342" s="30">
        <v>88254</v>
      </c>
      <c r="B4342" s="31" t="s">
        <v>8864</v>
      </c>
      <c r="C4342" s="32" t="s">
        <v>489</v>
      </c>
      <c r="D4342" s="30" t="s">
        <v>8865</v>
      </c>
    </row>
    <row r="4343" spans="1:4">
      <c r="A4343" s="33">
        <v>88255</v>
      </c>
      <c r="B4343" s="34" t="s">
        <v>8866</v>
      </c>
      <c r="C4343" s="35" t="s">
        <v>489</v>
      </c>
      <c r="D4343" s="33" t="s">
        <v>2958</v>
      </c>
    </row>
    <row r="4344" spans="1:4">
      <c r="A4344" s="30">
        <v>88256</v>
      </c>
      <c r="B4344" s="31" t="s">
        <v>8867</v>
      </c>
      <c r="C4344" s="32" t="s">
        <v>489</v>
      </c>
      <c r="D4344" s="30" t="s">
        <v>5186</v>
      </c>
    </row>
    <row r="4345" spans="1:4">
      <c r="A4345" s="33">
        <v>88257</v>
      </c>
      <c r="B4345" s="34" t="s">
        <v>8868</v>
      </c>
      <c r="C4345" s="35" t="s">
        <v>489</v>
      </c>
      <c r="D4345" s="33" t="s">
        <v>8869</v>
      </c>
    </row>
    <row r="4346" spans="1:4">
      <c r="A4346" s="30">
        <v>88258</v>
      </c>
      <c r="B4346" s="31" t="s">
        <v>8870</v>
      </c>
      <c r="C4346" s="32" t="s">
        <v>489</v>
      </c>
      <c r="D4346" s="30" t="s">
        <v>8871</v>
      </c>
    </row>
    <row r="4347" spans="1:4">
      <c r="A4347" s="33">
        <v>88259</v>
      </c>
      <c r="B4347" s="34" t="s">
        <v>8872</v>
      </c>
      <c r="C4347" s="35" t="s">
        <v>489</v>
      </c>
      <c r="D4347" s="33" t="s">
        <v>828</v>
      </c>
    </row>
    <row r="4348" spans="1:4">
      <c r="A4348" s="30">
        <v>88260</v>
      </c>
      <c r="B4348" s="31" t="s">
        <v>8873</v>
      </c>
      <c r="C4348" s="32" t="s">
        <v>489</v>
      </c>
      <c r="D4348" s="30" t="s">
        <v>914</v>
      </c>
    </row>
    <row r="4349" spans="1:4">
      <c r="A4349" s="33">
        <v>88261</v>
      </c>
      <c r="B4349" s="34" t="s">
        <v>8874</v>
      </c>
      <c r="C4349" s="35" t="s">
        <v>489</v>
      </c>
      <c r="D4349" s="33" t="s">
        <v>8875</v>
      </c>
    </row>
    <row r="4350" spans="1:4">
      <c r="A4350" s="30">
        <v>88262</v>
      </c>
      <c r="B4350" s="31" t="s">
        <v>8876</v>
      </c>
      <c r="C4350" s="32" t="s">
        <v>489</v>
      </c>
      <c r="D4350" s="30" t="s">
        <v>7393</v>
      </c>
    </row>
    <row r="4351" spans="1:4">
      <c r="A4351" s="33">
        <v>88263</v>
      </c>
      <c r="B4351" s="34" t="s">
        <v>8877</v>
      </c>
      <c r="C4351" s="35" t="s">
        <v>489</v>
      </c>
      <c r="D4351" s="33" t="s">
        <v>8878</v>
      </c>
    </row>
    <row r="4352" spans="1:4">
      <c r="A4352" s="30">
        <v>88264</v>
      </c>
      <c r="B4352" s="31" t="s">
        <v>8879</v>
      </c>
      <c r="C4352" s="32" t="s">
        <v>489</v>
      </c>
      <c r="D4352" s="30" t="s">
        <v>8880</v>
      </c>
    </row>
    <row r="4353" spans="1:4">
      <c r="A4353" s="33">
        <v>88265</v>
      </c>
      <c r="B4353" s="34" t="s">
        <v>8881</v>
      </c>
      <c r="C4353" s="35" t="s">
        <v>489</v>
      </c>
      <c r="D4353" s="33" t="s">
        <v>8882</v>
      </c>
    </row>
    <row r="4354" spans="1:4">
      <c r="A4354" s="30">
        <v>88266</v>
      </c>
      <c r="B4354" s="31" t="s">
        <v>8883</v>
      </c>
      <c r="C4354" s="32" t="s">
        <v>489</v>
      </c>
      <c r="D4354" s="30" t="s">
        <v>8884</v>
      </c>
    </row>
    <row r="4355" spans="1:4">
      <c r="A4355" s="33">
        <v>88267</v>
      </c>
      <c r="B4355" s="34" t="s">
        <v>8885</v>
      </c>
      <c r="C4355" s="35" t="s">
        <v>489</v>
      </c>
      <c r="D4355" s="33" t="s">
        <v>8880</v>
      </c>
    </row>
    <row r="4356" spans="1:4">
      <c r="A4356" s="30">
        <v>88268</v>
      </c>
      <c r="B4356" s="31" t="s">
        <v>8886</v>
      </c>
      <c r="C4356" s="32" t="s">
        <v>489</v>
      </c>
      <c r="D4356" s="30" t="s">
        <v>8887</v>
      </c>
    </row>
    <row r="4357" spans="1:4">
      <c r="A4357" s="33">
        <v>88269</v>
      </c>
      <c r="B4357" s="34" t="s">
        <v>8888</v>
      </c>
      <c r="C4357" s="35" t="s">
        <v>489</v>
      </c>
      <c r="D4357" s="33" t="s">
        <v>8887</v>
      </c>
    </row>
    <row r="4358" spans="1:4">
      <c r="A4358" s="30">
        <v>88270</v>
      </c>
      <c r="B4358" s="31" t="s">
        <v>8889</v>
      </c>
      <c r="C4358" s="32" t="s">
        <v>489</v>
      </c>
      <c r="D4358" s="30" t="s">
        <v>8890</v>
      </c>
    </row>
    <row r="4359" spans="1:4">
      <c r="A4359" s="33">
        <v>88272</v>
      </c>
      <c r="B4359" s="34" t="s">
        <v>8891</v>
      </c>
      <c r="C4359" s="35" t="s">
        <v>489</v>
      </c>
      <c r="D4359" s="33" t="s">
        <v>1249</v>
      </c>
    </row>
    <row r="4360" spans="1:4">
      <c r="A4360" s="30">
        <v>88273</v>
      </c>
      <c r="B4360" s="31" t="s">
        <v>8892</v>
      </c>
      <c r="C4360" s="32" t="s">
        <v>489</v>
      </c>
      <c r="D4360" s="30" t="s">
        <v>8893</v>
      </c>
    </row>
    <row r="4361" spans="1:4">
      <c r="A4361" s="33">
        <v>88274</v>
      </c>
      <c r="B4361" s="34" t="s">
        <v>8894</v>
      </c>
      <c r="C4361" s="35" t="s">
        <v>489</v>
      </c>
      <c r="D4361" s="33" t="s">
        <v>8895</v>
      </c>
    </row>
    <row r="4362" spans="1:4">
      <c r="A4362" s="30">
        <v>88275</v>
      </c>
      <c r="B4362" s="31" t="s">
        <v>8896</v>
      </c>
      <c r="C4362" s="32" t="s">
        <v>489</v>
      </c>
      <c r="D4362" s="30" t="s">
        <v>1249</v>
      </c>
    </row>
    <row r="4363" spans="1:4">
      <c r="A4363" s="33">
        <v>88276</v>
      </c>
      <c r="B4363" s="34" t="s">
        <v>8897</v>
      </c>
      <c r="C4363" s="35" t="s">
        <v>489</v>
      </c>
      <c r="D4363" s="33" t="s">
        <v>7036</v>
      </c>
    </row>
    <row r="4364" spans="1:4">
      <c r="A4364" s="30">
        <v>88277</v>
      </c>
      <c r="B4364" s="31" t="s">
        <v>8898</v>
      </c>
      <c r="C4364" s="32" t="s">
        <v>489</v>
      </c>
      <c r="D4364" s="30" t="s">
        <v>7036</v>
      </c>
    </row>
    <row r="4365" spans="1:4">
      <c r="A4365" s="33">
        <v>88278</v>
      </c>
      <c r="B4365" s="34" t="s">
        <v>8899</v>
      </c>
      <c r="C4365" s="35" t="s">
        <v>489</v>
      </c>
      <c r="D4365" s="33" t="s">
        <v>28</v>
      </c>
    </row>
    <row r="4366" spans="1:4">
      <c r="A4366" s="30">
        <v>88279</v>
      </c>
      <c r="B4366" s="31" t="s">
        <v>8900</v>
      </c>
      <c r="C4366" s="32" t="s">
        <v>489</v>
      </c>
      <c r="D4366" s="30" t="s">
        <v>8901</v>
      </c>
    </row>
    <row r="4367" spans="1:4">
      <c r="A4367" s="33">
        <v>88280</v>
      </c>
      <c r="B4367" s="34" t="s">
        <v>8902</v>
      </c>
      <c r="C4367" s="35" t="s">
        <v>489</v>
      </c>
      <c r="D4367" s="33" t="s">
        <v>8903</v>
      </c>
    </row>
    <row r="4368" spans="1:4">
      <c r="A4368" s="30">
        <v>88281</v>
      </c>
      <c r="B4368" s="31" t="s">
        <v>8904</v>
      </c>
      <c r="C4368" s="32" t="s">
        <v>489</v>
      </c>
      <c r="D4368" s="30" t="s">
        <v>338</v>
      </c>
    </row>
    <row r="4369" spans="1:4">
      <c r="A4369" s="33">
        <v>88282</v>
      </c>
      <c r="B4369" s="34" t="s">
        <v>8905</v>
      </c>
      <c r="C4369" s="35" t="s">
        <v>489</v>
      </c>
      <c r="D4369" s="33" t="s">
        <v>918</v>
      </c>
    </row>
    <row r="4370" spans="1:4">
      <c r="A4370" s="30">
        <v>88283</v>
      </c>
      <c r="B4370" s="31" t="s">
        <v>8906</v>
      </c>
      <c r="C4370" s="32" t="s">
        <v>489</v>
      </c>
      <c r="D4370" s="30" t="s">
        <v>147</v>
      </c>
    </row>
    <row r="4371" spans="1:4">
      <c r="A4371" s="33">
        <v>88284</v>
      </c>
      <c r="B4371" s="34" t="s">
        <v>8907</v>
      </c>
      <c r="C4371" s="35" t="s">
        <v>489</v>
      </c>
      <c r="D4371" s="33" t="s">
        <v>1026</v>
      </c>
    </row>
    <row r="4372" spans="1:4">
      <c r="A4372" s="30">
        <v>88285</v>
      </c>
      <c r="B4372" s="31" t="s">
        <v>8908</v>
      </c>
      <c r="C4372" s="32" t="s">
        <v>489</v>
      </c>
      <c r="D4372" s="30" t="s">
        <v>1437</v>
      </c>
    </row>
    <row r="4373" spans="1:4">
      <c r="A4373" s="33">
        <v>88286</v>
      </c>
      <c r="B4373" s="34" t="s">
        <v>8909</v>
      </c>
      <c r="C4373" s="35" t="s">
        <v>489</v>
      </c>
      <c r="D4373" s="33" t="s">
        <v>1437</v>
      </c>
    </row>
    <row r="4374" spans="1:4">
      <c r="A4374" s="30">
        <v>88288</v>
      </c>
      <c r="B4374" s="31" t="s">
        <v>8910</v>
      </c>
      <c r="C4374" s="32" t="s">
        <v>489</v>
      </c>
      <c r="D4374" s="30" t="s">
        <v>4579</v>
      </c>
    </row>
    <row r="4375" spans="1:4">
      <c r="A4375" s="33">
        <v>88290</v>
      </c>
      <c r="B4375" s="34" t="s">
        <v>8911</v>
      </c>
      <c r="C4375" s="35" t="s">
        <v>489</v>
      </c>
      <c r="D4375" s="33" t="s">
        <v>830</v>
      </c>
    </row>
    <row r="4376" spans="1:4">
      <c r="A4376" s="30">
        <v>88291</v>
      </c>
      <c r="B4376" s="31" t="s">
        <v>8912</v>
      </c>
      <c r="C4376" s="32" t="s">
        <v>489</v>
      </c>
      <c r="D4376" s="30" t="s">
        <v>8913</v>
      </c>
    </row>
    <row r="4377" spans="1:4">
      <c r="A4377" s="33">
        <v>88292</v>
      </c>
      <c r="B4377" s="34" t="s">
        <v>8914</v>
      </c>
      <c r="C4377" s="35" t="s">
        <v>489</v>
      </c>
      <c r="D4377" s="33" t="s">
        <v>1220</v>
      </c>
    </row>
    <row r="4378" spans="1:4">
      <c r="A4378" s="30">
        <v>88293</v>
      </c>
      <c r="B4378" s="31" t="s">
        <v>8915</v>
      </c>
      <c r="C4378" s="32" t="s">
        <v>489</v>
      </c>
      <c r="D4378" s="30" t="s">
        <v>2090</v>
      </c>
    </row>
    <row r="4379" spans="1:4">
      <c r="A4379" s="33">
        <v>88294</v>
      </c>
      <c r="B4379" s="34" t="s">
        <v>8916</v>
      </c>
      <c r="C4379" s="35" t="s">
        <v>489</v>
      </c>
      <c r="D4379" s="33" t="s">
        <v>830</v>
      </c>
    </row>
    <row r="4380" spans="1:4">
      <c r="A4380" s="30">
        <v>88295</v>
      </c>
      <c r="B4380" s="31" t="s">
        <v>8917</v>
      </c>
      <c r="C4380" s="32" t="s">
        <v>489</v>
      </c>
      <c r="D4380" s="30" t="s">
        <v>8918</v>
      </c>
    </row>
    <row r="4381" spans="1:4">
      <c r="A4381" s="33">
        <v>88296</v>
      </c>
      <c r="B4381" s="34" t="s">
        <v>8919</v>
      </c>
      <c r="C4381" s="35" t="s">
        <v>489</v>
      </c>
      <c r="D4381" s="33" t="s">
        <v>8920</v>
      </c>
    </row>
    <row r="4382" spans="1:4">
      <c r="A4382" s="30">
        <v>88297</v>
      </c>
      <c r="B4382" s="31" t="s">
        <v>8921</v>
      </c>
      <c r="C4382" s="32" t="s">
        <v>489</v>
      </c>
      <c r="D4382" s="30" t="s">
        <v>1011</v>
      </c>
    </row>
    <row r="4383" spans="1:4">
      <c r="A4383" s="33">
        <v>88298</v>
      </c>
      <c r="B4383" s="34" t="s">
        <v>8922</v>
      </c>
      <c r="C4383" s="35" t="s">
        <v>489</v>
      </c>
      <c r="D4383" s="33" t="s">
        <v>822</v>
      </c>
    </row>
    <row r="4384" spans="1:4">
      <c r="A4384" s="30">
        <v>88299</v>
      </c>
      <c r="B4384" s="31" t="s">
        <v>8923</v>
      </c>
      <c r="C4384" s="32" t="s">
        <v>489</v>
      </c>
      <c r="D4384" s="30" t="s">
        <v>830</v>
      </c>
    </row>
    <row r="4385" spans="1:4">
      <c r="A4385" s="33">
        <v>88300</v>
      </c>
      <c r="B4385" s="34" t="s">
        <v>8924</v>
      </c>
      <c r="C4385" s="35" t="s">
        <v>489</v>
      </c>
      <c r="D4385" s="33" t="s">
        <v>341</v>
      </c>
    </row>
    <row r="4386" spans="1:4">
      <c r="A4386" s="30">
        <v>88301</v>
      </c>
      <c r="B4386" s="31" t="s">
        <v>8925</v>
      </c>
      <c r="C4386" s="32" t="s">
        <v>489</v>
      </c>
      <c r="D4386" s="30" t="s">
        <v>1207</v>
      </c>
    </row>
    <row r="4387" spans="1:4">
      <c r="A4387" s="33">
        <v>88302</v>
      </c>
      <c r="B4387" s="34" t="s">
        <v>8926</v>
      </c>
      <c r="C4387" s="35" t="s">
        <v>489</v>
      </c>
      <c r="D4387" s="33" t="s">
        <v>1616</v>
      </c>
    </row>
    <row r="4388" spans="1:4">
      <c r="A4388" s="30">
        <v>88303</v>
      </c>
      <c r="B4388" s="31" t="s">
        <v>8927</v>
      </c>
      <c r="C4388" s="32" t="s">
        <v>489</v>
      </c>
      <c r="D4388" s="30" t="s">
        <v>830</v>
      </c>
    </row>
    <row r="4389" spans="1:4">
      <c r="A4389" s="33">
        <v>88304</v>
      </c>
      <c r="B4389" s="34" t="s">
        <v>8928</v>
      </c>
      <c r="C4389" s="35" t="s">
        <v>489</v>
      </c>
      <c r="D4389" s="33" t="s">
        <v>3849</v>
      </c>
    </row>
    <row r="4390" spans="1:4">
      <c r="A4390" s="30">
        <v>88306</v>
      </c>
      <c r="B4390" s="31" t="s">
        <v>8929</v>
      </c>
      <c r="C4390" s="32" t="s">
        <v>489</v>
      </c>
      <c r="D4390" s="30" t="s">
        <v>8930</v>
      </c>
    </row>
    <row r="4391" spans="1:4">
      <c r="A4391" s="33">
        <v>88307</v>
      </c>
      <c r="B4391" s="34" t="s">
        <v>8931</v>
      </c>
      <c r="C4391" s="35" t="s">
        <v>489</v>
      </c>
      <c r="D4391" s="33" t="s">
        <v>8932</v>
      </c>
    </row>
    <row r="4392" spans="1:4">
      <c r="A4392" s="30">
        <v>88308</v>
      </c>
      <c r="B4392" s="31" t="s">
        <v>8933</v>
      </c>
      <c r="C4392" s="32" t="s">
        <v>489</v>
      </c>
      <c r="D4392" s="30" t="s">
        <v>8934</v>
      </c>
    </row>
    <row r="4393" spans="1:4">
      <c r="A4393" s="33">
        <v>88309</v>
      </c>
      <c r="B4393" s="34" t="s">
        <v>8935</v>
      </c>
      <c r="C4393" s="35" t="s">
        <v>489</v>
      </c>
      <c r="D4393" s="33" t="s">
        <v>7393</v>
      </c>
    </row>
    <row r="4394" spans="1:4">
      <c r="A4394" s="30">
        <v>88310</v>
      </c>
      <c r="B4394" s="31" t="s">
        <v>8936</v>
      </c>
      <c r="C4394" s="32" t="s">
        <v>489</v>
      </c>
      <c r="D4394" s="30" t="s">
        <v>7393</v>
      </c>
    </row>
    <row r="4395" spans="1:4">
      <c r="A4395" s="33">
        <v>88311</v>
      </c>
      <c r="B4395" s="34" t="s">
        <v>8937</v>
      </c>
      <c r="C4395" s="35" t="s">
        <v>489</v>
      </c>
      <c r="D4395" s="33" t="s">
        <v>673</v>
      </c>
    </row>
    <row r="4396" spans="1:4">
      <c r="A4396" s="30">
        <v>88312</v>
      </c>
      <c r="B4396" s="31" t="s">
        <v>8938</v>
      </c>
      <c r="C4396" s="32" t="s">
        <v>489</v>
      </c>
      <c r="D4396" s="30" t="s">
        <v>8939</v>
      </c>
    </row>
    <row r="4397" spans="1:4">
      <c r="A4397" s="33">
        <v>88313</v>
      </c>
      <c r="B4397" s="34" t="s">
        <v>8940</v>
      </c>
      <c r="C4397" s="35" t="s">
        <v>489</v>
      </c>
      <c r="D4397" s="33" t="s">
        <v>8941</v>
      </c>
    </row>
    <row r="4398" spans="1:4">
      <c r="A4398" s="30">
        <v>88314</v>
      </c>
      <c r="B4398" s="31" t="s">
        <v>8942</v>
      </c>
      <c r="C4398" s="32" t="s">
        <v>489</v>
      </c>
      <c r="D4398" s="30" t="s">
        <v>4469</v>
      </c>
    </row>
    <row r="4399" spans="1:4">
      <c r="A4399" s="33">
        <v>88315</v>
      </c>
      <c r="B4399" s="34" t="s">
        <v>8943</v>
      </c>
      <c r="C4399" s="35" t="s">
        <v>489</v>
      </c>
      <c r="D4399" s="33" t="s">
        <v>8944</v>
      </c>
    </row>
    <row r="4400" spans="1:4">
      <c r="A4400" s="30">
        <v>88316</v>
      </c>
      <c r="B4400" s="31" t="s">
        <v>8945</v>
      </c>
      <c r="C4400" s="32" t="s">
        <v>489</v>
      </c>
      <c r="D4400" s="30" t="s">
        <v>972</v>
      </c>
    </row>
    <row r="4401" spans="1:4">
      <c r="A4401" s="33">
        <v>88317</v>
      </c>
      <c r="B4401" s="34" t="s">
        <v>8946</v>
      </c>
      <c r="C4401" s="35" t="s">
        <v>489</v>
      </c>
      <c r="D4401" s="33" t="s">
        <v>1249</v>
      </c>
    </row>
    <row r="4402" spans="1:4">
      <c r="A4402" s="30">
        <v>88318</v>
      </c>
      <c r="B4402" s="31" t="s">
        <v>8947</v>
      </c>
      <c r="C4402" s="32" t="s">
        <v>489</v>
      </c>
      <c r="D4402" s="30" t="s">
        <v>4561</v>
      </c>
    </row>
    <row r="4403" spans="1:4">
      <c r="A4403" s="33">
        <v>88319</v>
      </c>
      <c r="B4403" s="34" t="s">
        <v>8948</v>
      </c>
      <c r="C4403" s="35" t="s">
        <v>489</v>
      </c>
      <c r="D4403" s="33" t="s">
        <v>1582</v>
      </c>
    </row>
    <row r="4404" spans="1:4">
      <c r="A4404" s="30">
        <v>88320</v>
      </c>
      <c r="B4404" s="31" t="s">
        <v>8949</v>
      </c>
      <c r="C4404" s="32" t="s">
        <v>489</v>
      </c>
      <c r="D4404" s="30" t="s">
        <v>8950</v>
      </c>
    </row>
    <row r="4405" spans="1:4">
      <c r="A4405" s="33">
        <v>88321</v>
      </c>
      <c r="B4405" s="34" t="s">
        <v>8951</v>
      </c>
      <c r="C4405" s="35" t="s">
        <v>489</v>
      </c>
      <c r="D4405" s="33" t="s">
        <v>4598</v>
      </c>
    </row>
    <row r="4406" spans="1:4">
      <c r="A4406" s="30">
        <v>88322</v>
      </c>
      <c r="B4406" s="31" t="s">
        <v>8952</v>
      </c>
      <c r="C4406" s="32" t="s">
        <v>489</v>
      </c>
      <c r="D4406" s="30" t="s">
        <v>8953</v>
      </c>
    </row>
    <row r="4407" spans="1:4">
      <c r="A4407" s="33">
        <v>88323</v>
      </c>
      <c r="B4407" s="34" t="s">
        <v>8954</v>
      </c>
      <c r="C4407" s="35" t="s">
        <v>489</v>
      </c>
      <c r="D4407" s="33" t="s">
        <v>8955</v>
      </c>
    </row>
    <row r="4408" spans="1:4">
      <c r="A4408" s="30">
        <v>88324</v>
      </c>
      <c r="B4408" s="31" t="s">
        <v>8956</v>
      </c>
      <c r="C4408" s="32" t="s">
        <v>489</v>
      </c>
      <c r="D4408" s="30" t="s">
        <v>881</v>
      </c>
    </row>
    <row r="4409" spans="1:4">
      <c r="A4409" s="33">
        <v>88325</v>
      </c>
      <c r="B4409" s="34" t="s">
        <v>8957</v>
      </c>
      <c r="C4409" s="35" t="s">
        <v>489</v>
      </c>
      <c r="D4409" s="33" t="s">
        <v>8958</v>
      </c>
    </row>
    <row r="4410" spans="1:4">
      <c r="A4410" s="30">
        <v>88326</v>
      </c>
      <c r="B4410" s="31" t="s">
        <v>8959</v>
      </c>
      <c r="C4410" s="32" t="s">
        <v>489</v>
      </c>
      <c r="D4410" s="30" t="s">
        <v>6610</v>
      </c>
    </row>
    <row r="4411" spans="1:4">
      <c r="A4411" s="33">
        <v>88377</v>
      </c>
      <c r="B4411" s="34" t="s">
        <v>8960</v>
      </c>
      <c r="C4411" s="35" t="s">
        <v>489</v>
      </c>
      <c r="D4411" s="33" t="s">
        <v>8961</v>
      </c>
    </row>
    <row r="4412" spans="1:4">
      <c r="A4412" s="30">
        <v>88441</v>
      </c>
      <c r="B4412" s="31" t="s">
        <v>8962</v>
      </c>
      <c r="C4412" s="32" t="s">
        <v>489</v>
      </c>
      <c r="D4412" s="30" t="s">
        <v>5219</v>
      </c>
    </row>
    <row r="4413" spans="1:4">
      <c r="A4413" s="33">
        <v>88597</v>
      </c>
      <c r="B4413" s="34" t="s">
        <v>8963</v>
      </c>
      <c r="C4413" s="35" t="s">
        <v>489</v>
      </c>
      <c r="D4413" s="33" t="s">
        <v>8964</v>
      </c>
    </row>
    <row r="4414" spans="1:4">
      <c r="A4414" s="30">
        <v>90766</v>
      </c>
      <c r="B4414" s="31" t="s">
        <v>8965</v>
      </c>
      <c r="C4414" s="32" t="s">
        <v>489</v>
      </c>
      <c r="D4414" s="30" t="s">
        <v>8966</v>
      </c>
    </row>
    <row r="4415" spans="1:4">
      <c r="A4415" s="33">
        <v>90767</v>
      </c>
      <c r="B4415" s="34" t="s">
        <v>8967</v>
      </c>
      <c r="C4415" s="35" t="s">
        <v>489</v>
      </c>
      <c r="D4415" s="33" t="s">
        <v>8968</v>
      </c>
    </row>
    <row r="4416" spans="1:4">
      <c r="A4416" s="30">
        <v>90768</v>
      </c>
      <c r="B4416" s="31" t="s">
        <v>8969</v>
      </c>
      <c r="C4416" s="32" t="s">
        <v>489</v>
      </c>
      <c r="D4416" s="30" t="s">
        <v>8970</v>
      </c>
    </row>
    <row r="4417" spans="1:4">
      <c r="A4417" s="33">
        <v>90769</v>
      </c>
      <c r="B4417" s="34" t="s">
        <v>8971</v>
      </c>
      <c r="C4417" s="35" t="s">
        <v>489</v>
      </c>
      <c r="D4417" s="33" t="s">
        <v>8972</v>
      </c>
    </row>
    <row r="4418" spans="1:4">
      <c r="A4418" s="30">
        <v>90770</v>
      </c>
      <c r="B4418" s="31" t="s">
        <v>8973</v>
      </c>
      <c r="C4418" s="32" t="s">
        <v>489</v>
      </c>
      <c r="D4418" s="30" t="s">
        <v>8974</v>
      </c>
    </row>
    <row r="4419" spans="1:4">
      <c r="A4419" s="33">
        <v>90771</v>
      </c>
      <c r="B4419" s="34" t="s">
        <v>8975</v>
      </c>
      <c r="C4419" s="35" t="s">
        <v>489</v>
      </c>
      <c r="D4419" s="33" t="s">
        <v>8976</v>
      </c>
    </row>
    <row r="4420" spans="1:4">
      <c r="A4420" s="30">
        <v>90772</v>
      </c>
      <c r="B4420" s="31" t="s">
        <v>8977</v>
      </c>
      <c r="C4420" s="32" t="s">
        <v>489</v>
      </c>
      <c r="D4420" s="30" t="s">
        <v>4387</v>
      </c>
    </row>
    <row r="4421" spans="1:4">
      <c r="A4421" s="33">
        <v>90773</v>
      </c>
      <c r="B4421" s="34" t="s">
        <v>8978</v>
      </c>
      <c r="C4421" s="35" t="s">
        <v>489</v>
      </c>
      <c r="D4421" s="33" t="s">
        <v>8979</v>
      </c>
    </row>
    <row r="4422" spans="1:4">
      <c r="A4422" s="30">
        <v>90774</v>
      </c>
      <c r="B4422" s="31" t="s">
        <v>8963</v>
      </c>
      <c r="C4422" s="32" t="s">
        <v>489</v>
      </c>
      <c r="D4422" s="30" t="s">
        <v>8964</v>
      </c>
    </row>
    <row r="4423" spans="1:4">
      <c r="A4423" s="33">
        <v>90775</v>
      </c>
      <c r="B4423" s="34" t="s">
        <v>8980</v>
      </c>
      <c r="C4423" s="35" t="s">
        <v>489</v>
      </c>
      <c r="D4423" s="33" t="s">
        <v>8981</v>
      </c>
    </row>
    <row r="4424" spans="1:4">
      <c r="A4424" s="30">
        <v>90776</v>
      </c>
      <c r="B4424" s="31" t="s">
        <v>8982</v>
      </c>
      <c r="C4424" s="32" t="s">
        <v>489</v>
      </c>
      <c r="D4424" s="30" t="s">
        <v>3853</v>
      </c>
    </row>
    <row r="4425" spans="1:4">
      <c r="A4425" s="33">
        <v>90777</v>
      </c>
      <c r="B4425" s="34" t="s">
        <v>8983</v>
      </c>
      <c r="C4425" s="35" t="s">
        <v>489</v>
      </c>
      <c r="D4425" s="33" t="s">
        <v>8984</v>
      </c>
    </row>
    <row r="4426" spans="1:4">
      <c r="A4426" s="30">
        <v>90778</v>
      </c>
      <c r="B4426" s="31" t="s">
        <v>8985</v>
      </c>
      <c r="C4426" s="32" t="s">
        <v>489</v>
      </c>
      <c r="D4426" s="30" t="s">
        <v>8986</v>
      </c>
    </row>
    <row r="4427" spans="1:4">
      <c r="A4427" s="33">
        <v>90779</v>
      </c>
      <c r="B4427" s="34" t="s">
        <v>8987</v>
      </c>
      <c r="C4427" s="35" t="s">
        <v>489</v>
      </c>
      <c r="D4427" s="33" t="s">
        <v>8988</v>
      </c>
    </row>
    <row r="4428" spans="1:4">
      <c r="A4428" s="30">
        <v>90780</v>
      </c>
      <c r="B4428" s="31" t="s">
        <v>8989</v>
      </c>
      <c r="C4428" s="32" t="s">
        <v>489</v>
      </c>
      <c r="D4428" s="30" t="s">
        <v>8990</v>
      </c>
    </row>
    <row r="4429" spans="1:4">
      <c r="A4429" s="33">
        <v>90781</v>
      </c>
      <c r="B4429" s="34" t="s">
        <v>8991</v>
      </c>
      <c r="C4429" s="35" t="s">
        <v>489</v>
      </c>
      <c r="D4429" s="33" t="s">
        <v>8992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7"/>
  <sheetViews>
    <sheetView topLeftCell="A31" workbookViewId="0">
      <selection activeCell="A94" sqref="A94"/>
    </sheetView>
  </sheetViews>
  <sheetFormatPr defaultRowHeight="15"/>
  <cols>
    <col min="1" max="2" width="9.140625" style="79"/>
    <col min="3" max="3" width="93.42578125" style="80" bestFit="1" customWidth="1"/>
  </cols>
  <sheetData>
    <row r="1" spans="1:3" s="75" customFormat="1" ht="18.75">
      <c r="A1" s="73" t="s">
        <v>9112</v>
      </c>
      <c r="B1" s="73" t="s">
        <v>9113</v>
      </c>
      <c r="C1" s="74" t="s">
        <v>9114</v>
      </c>
    </row>
    <row r="2" spans="1:3">
      <c r="A2" s="76" t="s">
        <v>9060</v>
      </c>
      <c r="B2" s="76" t="s">
        <v>9025</v>
      </c>
      <c r="C2" s="77" t="s">
        <v>9115</v>
      </c>
    </row>
    <row r="3" spans="1:3">
      <c r="A3" s="76"/>
      <c r="B3" s="76"/>
      <c r="C3" s="78" t="s">
        <v>9116</v>
      </c>
    </row>
    <row r="4" spans="1:3">
      <c r="A4" s="76"/>
      <c r="B4" s="76"/>
      <c r="C4" s="78" t="s">
        <v>9117</v>
      </c>
    </row>
    <row r="5" spans="1:3">
      <c r="A5" s="76"/>
      <c r="B5" s="76"/>
      <c r="C5" s="78" t="s">
        <v>9118</v>
      </c>
    </row>
    <row r="6" spans="1:3">
      <c r="A6" s="76"/>
      <c r="B6" s="76"/>
      <c r="C6" s="78" t="s">
        <v>9119</v>
      </c>
    </row>
    <row r="7" spans="1:3">
      <c r="A7" s="76"/>
      <c r="B7" s="76"/>
      <c r="C7" s="78" t="s">
        <v>9120</v>
      </c>
    </row>
    <row r="8" spans="1:3">
      <c r="A8" s="76"/>
      <c r="B8" s="76"/>
      <c r="C8" s="78" t="s">
        <v>9121</v>
      </c>
    </row>
    <row r="9" spans="1:3">
      <c r="A9" s="76"/>
      <c r="B9" s="76"/>
      <c r="C9" s="78" t="s">
        <v>9122</v>
      </c>
    </row>
    <row r="10" spans="1:3">
      <c r="A10" s="76"/>
      <c r="B10" s="76"/>
      <c r="C10" s="78" t="s">
        <v>9123</v>
      </c>
    </row>
    <row r="11" spans="1:3">
      <c r="A11" s="76"/>
      <c r="B11" s="76"/>
      <c r="C11" s="78"/>
    </row>
    <row r="12" spans="1:3">
      <c r="A12" s="76" t="s">
        <v>9063</v>
      </c>
      <c r="B12" s="76" t="s">
        <v>9025</v>
      </c>
      <c r="C12" s="77" t="s">
        <v>9124</v>
      </c>
    </row>
    <row r="13" spans="1:3">
      <c r="A13" s="76"/>
      <c r="B13" s="76"/>
      <c r="C13" s="78" t="s">
        <v>9125</v>
      </c>
    </row>
    <row r="14" spans="1:3">
      <c r="A14" s="76"/>
      <c r="B14" s="76"/>
      <c r="C14" s="78" t="s">
        <v>9126</v>
      </c>
    </row>
    <row r="15" spans="1:3">
      <c r="A15" s="76"/>
      <c r="B15" s="76"/>
      <c r="C15" s="78" t="s">
        <v>9127</v>
      </c>
    </row>
    <row r="16" spans="1:3">
      <c r="A16" s="76"/>
      <c r="B16" s="76"/>
      <c r="C16" s="78" t="s">
        <v>9128</v>
      </c>
    </row>
    <row r="17" spans="1:3">
      <c r="A17" s="76"/>
      <c r="B17" s="76"/>
      <c r="C17" s="78" t="s">
        <v>9129</v>
      </c>
    </row>
    <row r="18" spans="1:3">
      <c r="A18" s="76"/>
      <c r="B18" s="76"/>
      <c r="C18" s="78" t="s">
        <v>9130</v>
      </c>
    </row>
    <row r="19" spans="1:3">
      <c r="A19" s="76"/>
      <c r="B19" s="76"/>
      <c r="C19" s="78" t="s">
        <v>9131</v>
      </c>
    </row>
    <row r="20" spans="1:3">
      <c r="A20" s="76"/>
      <c r="B20" s="76"/>
      <c r="C20" s="78"/>
    </row>
    <row r="21" spans="1:3">
      <c r="A21" s="76" t="s">
        <v>9069</v>
      </c>
      <c r="B21" s="76" t="s">
        <v>9025</v>
      </c>
      <c r="C21" s="77" t="s">
        <v>9132</v>
      </c>
    </row>
    <row r="22" spans="1:3">
      <c r="A22" s="76"/>
      <c r="B22" s="76"/>
      <c r="C22" s="78" t="s">
        <v>9133</v>
      </c>
    </row>
    <row r="23" spans="1:3">
      <c r="A23" s="76"/>
      <c r="B23" s="76"/>
      <c r="C23" s="78" t="s">
        <v>9134</v>
      </c>
    </row>
    <row r="24" spans="1:3">
      <c r="A24" s="76"/>
      <c r="B24" s="76"/>
      <c r="C24" s="78" t="s">
        <v>9135</v>
      </c>
    </row>
    <row r="25" spans="1:3">
      <c r="A25" s="76"/>
      <c r="B25" s="76"/>
      <c r="C25" s="78" t="s">
        <v>9136</v>
      </c>
    </row>
    <row r="26" spans="1:3">
      <c r="A26" s="76"/>
      <c r="B26" s="76"/>
      <c r="C26" s="78" t="s">
        <v>9137</v>
      </c>
    </row>
    <row r="27" spans="1:3">
      <c r="A27" s="76"/>
      <c r="B27" s="76"/>
      <c r="C27" s="78" t="s">
        <v>9138</v>
      </c>
    </row>
    <row r="28" spans="1:3">
      <c r="A28" s="76"/>
      <c r="B28" s="76"/>
      <c r="C28" s="78" t="s">
        <v>9139</v>
      </c>
    </row>
    <row r="29" spans="1:3">
      <c r="A29" s="76"/>
      <c r="B29" s="76"/>
      <c r="C29" s="78" t="s">
        <v>9140</v>
      </c>
    </row>
    <row r="30" spans="1:3">
      <c r="A30" s="76"/>
      <c r="B30" s="76"/>
      <c r="C30" s="78" t="s">
        <v>9141</v>
      </c>
    </row>
    <row r="31" spans="1:3">
      <c r="A31" s="76"/>
      <c r="B31" s="76"/>
      <c r="C31" s="78" t="s">
        <v>9142</v>
      </c>
    </row>
    <row r="32" spans="1:3">
      <c r="A32" s="76"/>
      <c r="B32" s="76"/>
      <c r="C32" s="78" t="s">
        <v>9143</v>
      </c>
    </row>
    <row r="33" spans="1:3">
      <c r="A33" s="76"/>
      <c r="B33" s="76"/>
      <c r="C33" s="78" t="s">
        <v>9144</v>
      </c>
    </row>
    <row r="34" spans="1:3">
      <c r="A34" s="76"/>
      <c r="B34" s="76"/>
      <c r="C34" s="78" t="s">
        <v>9145</v>
      </c>
    </row>
    <row r="35" spans="1:3">
      <c r="A35" s="76"/>
      <c r="B35" s="76"/>
      <c r="C35" s="78" t="s">
        <v>9146</v>
      </c>
    </row>
    <row r="36" spans="1:3">
      <c r="A36" s="76"/>
      <c r="B36" s="76"/>
      <c r="C36" s="78" t="s">
        <v>9147</v>
      </c>
    </row>
    <row r="37" spans="1:3">
      <c r="A37" s="76"/>
      <c r="B37" s="76"/>
      <c r="C37" s="78" t="s">
        <v>9148</v>
      </c>
    </row>
    <row r="38" spans="1:3">
      <c r="A38" s="76"/>
      <c r="B38" s="76"/>
      <c r="C38" s="78"/>
    </row>
    <row r="39" spans="1:3">
      <c r="A39" s="76" t="s">
        <v>9077</v>
      </c>
      <c r="B39" s="76" t="s">
        <v>9025</v>
      </c>
      <c r="C39" s="77" t="s">
        <v>17739</v>
      </c>
    </row>
    <row r="40" spans="1:3">
      <c r="A40" s="76"/>
      <c r="B40" s="76"/>
      <c r="C40" s="78" t="s">
        <v>9133</v>
      </c>
    </row>
    <row r="41" spans="1:3">
      <c r="A41" s="76"/>
      <c r="B41" s="76"/>
      <c r="C41" s="78" t="s">
        <v>9134</v>
      </c>
    </row>
    <row r="42" spans="1:3">
      <c r="A42" s="76"/>
      <c r="B42" s="76"/>
      <c r="C42" s="78" t="s">
        <v>17740</v>
      </c>
    </row>
    <row r="43" spans="1:3">
      <c r="A43" s="76"/>
      <c r="B43" s="76"/>
      <c r="C43" s="78" t="s">
        <v>17741</v>
      </c>
    </row>
    <row r="44" spans="1:3">
      <c r="A44" s="76"/>
      <c r="B44" s="76"/>
      <c r="C44" s="78" t="s">
        <v>17742</v>
      </c>
    </row>
    <row r="45" spans="1:3">
      <c r="A45" s="76"/>
      <c r="B45" s="76"/>
      <c r="C45" s="78" t="s">
        <v>17743</v>
      </c>
    </row>
    <row r="46" spans="1:3">
      <c r="A46" s="76"/>
      <c r="B46" s="76"/>
      <c r="C46" s="78" t="s">
        <v>17744</v>
      </c>
    </row>
    <row r="47" spans="1:3">
      <c r="A47" s="76"/>
      <c r="B47" s="76"/>
      <c r="C47" s="78" t="s">
        <v>17745</v>
      </c>
    </row>
    <row r="48" spans="1:3">
      <c r="A48" s="76"/>
      <c r="B48" s="76"/>
      <c r="C48" s="78" t="s">
        <v>17746</v>
      </c>
    </row>
    <row r="49" spans="1:3">
      <c r="A49" s="76"/>
      <c r="B49" s="76"/>
      <c r="C49" s="78" t="s">
        <v>17747</v>
      </c>
    </row>
    <row r="50" spans="1:3">
      <c r="A50" s="76"/>
      <c r="B50" s="76"/>
      <c r="C50" s="78" t="s">
        <v>17748</v>
      </c>
    </row>
    <row r="51" spans="1:3">
      <c r="A51" s="76"/>
      <c r="B51" s="76"/>
      <c r="C51" s="78" t="s">
        <v>17749</v>
      </c>
    </row>
    <row r="52" spans="1:3">
      <c r="A52" s="76"/>
      <c r="B52" s="76"/>
      <c r="C52" s="78" t="s">
        <v>17750</v>
      </c>
    </row>
    <row r="53" spans="1:3">
      <c r="A53" s="76"/>
      <c r="B53" s="76"/>
      <c r="C53" s="78" t="s">
        <v>17751</v>
      </c>
    </row>
    <row r="54" spans="1:3">
      <c r="A54" s="76"/>
      <c r="B54" s="76"/>
      <c r="C54" s="78" t="s">
        <v>17752</v>
      </c>
    </row>
    <row r="55" spans="1:3">
      <c r="A55" s="76"/>
      <c r="B55" s="76"/>
      <c r="C55" s="78" t="s">
        <v>17753</v>
      </c>
    </row>
    <row r="56" spans="1:3">
      <c r="A56" s="76"/>
      <c r="B56" s="76"/>
      <c r="C56" s="78"/>
    </row>
    <row r="57" spans="1:3">
      <c r="A57" s="76" t="s">
        <v>9091</v>
      </c>
      <c r="B57" s="76" t="s">
        <v>9025</v>
      </c>
      <c r="C57" s="77" t="s">
        <v>9149</v>
      </c>
    </row>
    <row r="58" spans="1:3">
      <c r="A58" s="76"/>
      <c r="B58" s="76"/>
      <c r="C58" s="77" t="s">
        <v>9150</v>
      </c>
    </row>
    <row r="59" spans="1:3">
      <c r="A59" s="76"/>
      <c r="B59" s="76"/>
      <c r="C59" s="78" t="s">
        <v>9151</v>
      </c>
    </row>
    <row r="60" spans="1:3">
      <c r="A60" s="76"/>
      <c r="B60" s="76"/>
      <c r="C60" s="78" t="s">
        <v>9152</v>
      </c>
    </row>
    <row r="61" spans="1:3">
      <c r="A61" s="76"/>
      <c r="B61" s="76"/>
      <c r="C61" s="78" t="s">
        <v>9153</v>
      </c>
    </row>
    <row r="62" spans="1:3">
      <c r="A62" s="76"/>
      <c r="B62" s="76"/>
      <c r="C62" s="78" t="s">
        <v>9154</v>
      </c>
    </row>
    <row r="63" spans="1:3">
      <c r="A63" s="76"/>
      <c r="B63" s="76"/>
      <c r="C63" s="78" t="s">
        <v>9155</v>
      </c>
    </row>
    <row r="64" spans="1:3">
      <c r="A64" s="76"/>
      <c r="B64" s="76"/>
      <c r="C64" s="78" t="s">
        <v>9156</v>
      </c>
    </row>
    <row r="65" spans="1:3">
      <c r="A65" s="76"/>
      <c r="B65" s="76"/>
      <c r="C65" s="78" t="s">
        <v>9157</v>
      </c>
    </row>
    <row r="66" spans="1:3">
      <c r="A66" s="76"/>
      <c r="B66" s="76"/>
      <c r="C66" s="78" t="s">
        <v>9158</v>
      </c>
    </row>
    <row r="67" spans="1:3">
      <c r="A67" s="76"/>
      <c r="B67" s="76"/>
      <c r="C67" s="78" t="s">
        <v>9159</v>
      </c>
    </row>
    <row r="68" spans="1:3">
      <c r="A68" s="76"/>
      <c r="B68" s="76"/>
      <c r="C68" s="78" t="s">
        <v>9160</v>
      </c>
    </row>
    <row r="69" spans="1:3">
      <c r="A69" s="76"/>
      <c r="B69" s="76"/>
      <c r="C69" s="78" t="s">
        <v>9161</v>
      </c>
    </row>
    <row r="70" spans="1:3">
      <c r="A70" s="76"/>
      <c r="B70" s="76"/>
      <c r="C70" s="78" t="s">
        <v>9162</v>
      </c>
    </row>
    <row r="71" spans="1:3">
      <c r="A71" s="76"/>
      <c r="B71" s="76"/>
      <c r="C71" s="78" t="s">
        <v>9163</v>
      </c>
    </row>
    <row r="72" spans="1:3">
      <c r="A72" s="76"/>
      <c r="B72" s="76"/>
      <c r="C72" s="78" t="s">
        <v>9164</v>
      </c>
    </row>
    <row r="73" spans="1:3">
      <c r="A73" s="76"/>
      <c r="B73" s="76"/>
      <c r="C73" s="78" t="s">
        <v>9165</v>
      </c>
    </row>
    <row r="74" spans="1:3">
      <c r="A74" s="76"/>
      <c r="B74" s="76"/>
      <c r="C74" s="78"/>
    </row>
    <row r="75" spans="1:3">
      <c r="A75" s="76" t="s">
        <v>9097</v>
      </c>
      <c r="B75" s="76" t="s">
        <v>9025</v>
      </c>
      <c r="C75" s="77" t="s">
        <v>9166</v>
      </c>
    </row>
    <row r="76" spans="1:3">
      <c r="A76" s="76"/>
      <c r="B76" s="76"/>
      <c r="C76" s="78" t="s">
        <v>9167</v>
      </c>
    </row>
    <row r="77" spans="1:3">
      <c r="A77" s="76"/>
      <c r="B77" s="76"/>
      <c r="C77" s="78" t="s">
        <v>9168</v>
      </c>
    </row>
    <row r="78" spans="1:3">
      <c r="A78" s="76"/>
      <c r="B78" s="76"/>
      <c r="C78" s="78" t="s">
        <v>9169</v>
      </c>
    </row>
    <row r="79" spans="1:3">
      <c r="A79" s="76"/>
      <c r="B79" s="76"/>
      <c r="C79" s="78" t="s">
        <v>9170</v>
      </c>
    </row>
    <row r="80" spans="1:3">
      <c r="A80" s="76"/>
      <c r="B80" s="76"/>
      <c r="C80" s="78" t="s">
        <v>9171</v>
      </c>
    </row>
    <row r="81" spans="1:3">
      <c r="A81" s="76"/>
      <c r="B81" s="76"/>
      <c r="C81" s="78" t="s">
        <v>9172</v>
      </c>
    </row>
    <row r="82" spans="1:3">
      <c r="A82" s="76"/>
      <c r="B82" s="76"/>
      <c r="C82" s="78" t="s">
        <v>9173</v>
      </c>
    </row>
    <row r="83" spans="1:3">
      <c r="A83" s="76"/>
      <c r="B83" s="76"/>
      <c r="C83" s="78"/>
    </row>
    <row r="84" spans="1:3">
      <c r="A84" s="76" t="s">
        <v>9089</v>
      </c>
      <c r="B84" s="76" t="s">
        <v>9026</v>
      </c>
      <c r="C84" s="77" t="s">
        <v>9174</v>
      </c>
    </row>
    <row r="85" spans="1:3">
      <c r="A85" s="76"/>
      <c r="B85" s="76"/>
      <c r="C85" s="78" t="s">
        <v>9175</v>
      </c>
    </row>
    <row r="86" spans="1:3">
      <c r="A86" s="76"/>
      <c r="B86" s="76"/>
      <c r="C86" s="78"/>
    </row>
    <row r="87" spans="1:3">
      <c r="A87" s="76" t="s">
        <v>9090</v>
      </c>
      <c r="B87" s="76" t="s">
        <v>9026</v>
      </c>
      <c r="C87" s="77" t="s">
        <v>9176</v>
      </c>
    </row>
    <row r="88" spans="1:3">
      <c r="A88" s="76"/>
      <c r="B88" s="76"/>
      <c r="C88" s="78" t="s">
        <v>9177</v>
      </c>
    </row>
    <row r="89" spans="1:3">
      <c r="A89" s="76"/>
      <c r="B89" s="76"/>
      <c r="C89" s="78" t="s">
        <v>9178</v>
      </c>
    </row>
    <row r="90" spans="1:3">
      <c r="A90" s="76"/>
      <c r="B90" s="76"/>
      <c r="C90" s="78" t="s">
        <v>9179</v>
      </c>
    </row>
    <row r="91" spans="1:3">
      <c r="A91" s="76"/>
      <c r="B91" s="76"/>
      <c r="C91" s="78" t="s">
        <v>9180</v>
      </c>
    </row>
    <row r="92" spans="1:3">
      <c r="A92" s="76"/>
      <c r="B92" s="76"/>
      <c r="C92" s="78"/>
    </row>
    <row r="93" spans="1:3">
      <c r="A93" s="76" t="s">
        <v>9091</v>
      </c>
      <c r="B93" s="76" t="s">
        <v>9026</v>
      </c>
      <c r="C93" s="77" t="s">
        <v>9181</v>
      </c>
    </row>
    <row r="94" spans="1:3">
      <c r="A94" s="76"/>
      <c r="B94" s="76"/>
      <c r="C94" s="78" t="s">
        <v>9182</v>
      </c>
    </row>
    <row r="95" spans="1:3">
      <c r="A95" s="76"/>
      <c r="B95" s="76"/>
      <c r="C95" s="78" t="s">
        <v>9183</v>
      </c>
    </row>
    <row r="96" spans="1:3">
      <c r="A96" s="76"/>
      <c r="B96" s="76"/>
      <c r="C96" s="78" t="s">
        <v>9184</v>
      </c>
    </row>
    <row r="97" spans="1:3">
      <c r="A97" s="76"/>
      <c r="B97" s="76"/>
      <c r="C97" s="78" t="s">
        <v>9185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A10856"/>
  <sheetViews>
    <sheetView topLeftCell="A1658" workbookViewId="0">
      <selection activeCell="M1664" sqref="M1664:Q1664"/>
    </sheetView>
  </sheetViews>
  <sheetFormatPr defaultColWidth="6.85546875" defaultRowHeight="12.75" customHeight="1"/>
  <cols>
    <col min="1" max="2" width="1.7109375" style="81" customWidth="1"/>
    <col min="3" max="3" width="5.140625" style="81" customWidth="1"/>
    <col min="4" max="4" width="1.7109375" style="81" customWidth="1"/>
    <col min="5" max="5" width="1.140625" style="81" customWidth="1"/>
    <col min="6" max="6" width="8" style="81" customWidth="1"/>
    <col min="7" max="7" width="1.7109375" style="81" customWidth="1"/>
    <col min="8" max="8" width="22.140625" style="81" customWidth="1"/>
    <col min="9" max="9" width="20.7109375" style="81" customWidth="1"/>
    <col min="10" max="10" width="1.140625" style="81" customWidth="1"/>
    <col min="11" max="11" width="5.140625" style="81" customWidth="1"/>
    <col min="12" max="12" width="2.28515625" style="81" customWidth="1"/>
    <col min="13" max="13" width="2.85546875" style="81" customWidth="1"/>
    <col min="14" max="15" width="2.28515625" style="81" customWidth="1"/>
    <col min="16" max="16" width="1.140625" style="81" customWidth="1"/>
    <col min="17" max="18" width="2.85546875" style="81" customWidth="1"/>
    <col min="19" max="19" width="2.7109375" style="81" customWidth="1"/>
    <col min="20" max="20" width="1.85546875" style="81" customWidth="1"/>
    <col min="21" max="21" width="1.140625" style="81" customWidth="1"/>
    <col min="22" max="22" width="4" style="81" customWidth="1"/>
    <col min="23" max="23" width="3" style="81" customWidth="1"/>
    <col min="24" max="24" width="2.28515625" style="81" customWidth="1"/>
    <col min="25" max="25" width="2" style="81" customWidth="1"/>
    <col min="26" max="256" width="6.85546875" style="81"/>
    <col min="257" max="258" width="1.7109375" style="81" customWidth="1"/>
    <col min="259" max="259" width="5.140625" style="81" customWidth="1"/>
    <col min="260" max="260" width="1.7109375" style="81" customWidth="1"/>
    <col min="261" max="261" width="1.140625" style="81" customWidth="1"/>
    <col min="262" max="262" width="8" style="81" customWidth="1"/>
    <col min="263" max="263" width="1.7109375" style="81" customWidth="1"/>
    <col min="264" max="264" width="22.140625" style="81" customWidth="1"/>
    <col min="265" max="265" width="20.7109375" style="81" customWidth="1"/>
    <col min="266" max="266" width="1.140625" style="81" customWidth="1"/>
    <col min="267" max="267" width="5.140625" style="81" customWidth="1"/>
    <col min="268" max="268" width="2.28515625" style="81" customWidth="1"/>
    <col min="269" max="269" width="2.85546875" style="81" customWidth="1"/>
    <col min="270" max="271" width="2.28515625" style="81" customWidth="1"/>
    <col min="272" max="272" width="1.140625" style="81" customWidth="1"/>
    <col min="273" max="274" width="2.85546875" style="81" customWidth="1"/>
    <col min="275" max="275" width="2.7109375" style="81" customWidth="1"/>
    <col min="276" max="276" width="1.85546875" style="81" customWidth="1"/>
    <col min="277" max="277" width="1.140625" style="81" customWidth="1"/>
    <col min="278" max="278" width="4" style="81" customWidth="1"/>
    <col min="279" max="279" width="3" style="81" customWidth="1"/>
    <col min="280" max="280" width="2.28515625" style="81" customWidth="1"/>
    <col min="281" max="281" width="2" style="81" customWidth="1"/>
    <col min="282" max="512" width="6.85546875" style="81"/>
    <col min="513" max="514" width="1.7109375" style="81" customWidth="1"/>
    <col min="515" max="515" width="5.140625" style="81" customWidth="1"/>
    <col min="516" max="516" width="1.7109375" style="81" customWidth="1"/>
    <col min="517" max="517" width="1.140625" style="81" customWidth="1"/>
    <col min="518" max="518" width="8" style="81" customWidth="1"/>
    <col min="519" max="519" width="1.7109375" style="81" customWidth="1"/>
    <col min="520" max="520" width="22.140625" style="81" customWidth="1"/>
    <col min="521" max="521" width="20.7109375" style="81" customWidth="1"/>
    <col min="522" max="522" width="1.140625" style="81" customWidth="1"/>
    <col min="523" max="523" width="5.140625" style="81" customWidth="1"/>
    <col min="524" max="524" width="2.28515625" style="81" customWidth="1"/>
    <col min="525" max="525" width="2.85546875" style="81" customWidth="1"/>
    <col min="526" max="527" width="2.28515625" style="81" customWidth="1"/>
    <col min="528" max="528" width="1.140625" style="81" customWidth="1"/>
    <col min="529" max="530" width="2.85546875" style="81" customWidth="1"/>
    <col min="531" max="531" width="2.7109375" style="81" customWidth="1"/>
    <col min="532" max="532" width="1.85546875" style="81" customWidth="1"/>
    <col min="533" max="533" width="1.140625" style="81" customWidth="1"/>
    <col min="534" max="534" width="4" style="81" customWidth="1"/>
    <col min="535" max="535" width="3" style="81" customWidth="1"/>
    <col min="536" max="536" width="2.28515625" style="81" customWidth="1"/>
    <col min="537" max="537" width="2" style="81" customWidth="1"/>
    <col min="538" max="768" width="6.85546875" style="81"/>
    <col min="769" max="770" width="1.7109375" style="81" customWidth="1"/>
    <col min="771" max="771" width="5.140625" style="81" customWidth="1"/>
    <col min="772" max="772" width="1.7109375" style="81" customWidth="1"/>
    <col min="773" max="773" width="1.140625" style="81" customWidth="1"/>
    <col min="774" max="774" width="8" style="81" customWidth="1"/>
    <col min="775" max="775" width="1.7109375" style="81" customWidth="1"/>
    <col min="776" max="776" width="22.140625" style="81" customWidth="1"/>
    <col min="777" max="777" width="20.7109375" style="81" customWidth="1"/>
    <col min="778" max="778" width="1.140625" style="81" customWidth="1"/>
    <col min="779" max="779" width="5.140625" style="81" customWidth="1"/>
    <col min="780" max="780" width="2.28515625" style="81" customWidth="1"/>
    <col min="781" max="781" width="2.85546875" style="81" customWidth="1"/>
    <col min="782" max="783" width="2.28515625" style="81" customWidth="1"/>
    <col min="784" max="784" width="1.140625" style="81" customWidth="1"/>
    <col min="785" max="786" width="2.85546875" style="81" customWidth="1"/>
    <col min="787" max="787" width="2.7109375" style="81" customWidth="1"/>
    <col min="788" max="788" width="1.85546875" style="81" customWidth="1"/>
    <col min="789" max="789" width="1.140625" style="81" customWidth="1"/>
    <col min="790" max="790" width="4" style="81" customWidth="1"/>
    <col min="791" max="791" width="3" style="81" customWidth="1"/>
    <col min="792" max="792" width="2.28515625" style="81" customWidth="1"/>
    <col min="793" max="793" width="2" style="81" customWidth="1"/>
    <col min="794" max="1024" width="6.85546875" style="81"/>
    <col min="1025" max="1026" width="1.7109375" style="81" customWidth="1"/>
    <col min="1027" max="1027" width="5.140625" style="81" customWidth="1"/>
    <col min="1028" max="1028" width="1.7109375" style="81" customWidth="1"/>
    <col min="1029" max="1029" width="1.140625" style="81" customWidth="1"/>
    <col min="1030" max="1030" width="8" style="81" customWidth="1"/>
    <col min="1031" max="1031" width="1.7109375" style="81" customWidth="1"/>
    <col min="1032" max="1032" width="22.140625" style="81" customWidth="1"/>
    <col min="1033" max="1033" width="20.7109375" style="81" customWidth="1"/>
    <col min="1034" max="1034" width="1.140625" style="81" customWidth="1"/>
    <col min="1035" max="1035" width="5.140625" style="81" customWidth="1"/>
    <col min="1036" max="1036" width="2.28515625" style="81" customWidth="1"/>
    <col min="1037" max="1037" width="2.85546875" style="81" customWidth="1"/>
    <col min="1038" max="1039" width="2.28515625" style="81" customWidth="1"/>
    <col min="1040" max="1040" width="1.140625" style="81" customWidth="1"/>
    <col min="1041" max="1042" width="2.85546875" style="81" customWidth="1"/>
    <col min="1043" max="1043" width="2.7109375" style="81" customWidth="1"/>
    <col min="1044" max="1044" width="1.85546875" style="81" customWidth="1"/>
    <col min="1045" max="1045" width="1.140625" style="81" customWidth="1"/>
    <col min="1046" max="1046" width="4" style="81" customWidth="1"/>
    <col min="1047" max="1047" width="3" style="81" customWidth="1"/>
    <col min="1048" max="1048" width="2.28515625" style="81" customWidth="1"/>
    <col min="1049" max="1049" width="2" style="81" customWidth="1"/>
    <col min="1050" max="1280" width="6.85546875" style="81"/>
    <col min="1281" max="1282" width="1.7109375" style="81" customWidth="1"/>
    <col min="1283" max="1283" width="5.140625" style="81" customWidth="1"/>
    <col min="1284" max="1284" width="1.7109375" style="81" customWidth="1"/>
    <col min="1285" max="1285" width="1.140625" style="81" customWidth="1"/>
    <col min="1286" max="1286" width="8" style="81" customWidth="1"/>
    <col min="1287" max="1287" width="1.7109375" style="81" customWidth="1"/>
    <col min="1288" max="1288" width="22.140625" style="81" customWidth="1"/>
    <col min="1289" max="1289" width="20.7109375" style="81" customWidth="1"/>
    <col min="1290" max="1290" width="1.140625" style="81" customWidth="1"/>
    <col min="1291" max="1291" width="5.140625" style="81" customWidth="1"/>
    <col min="1292" max="1292" width="2.28515625" style="81" customWidth="1"/>
    <col min="1293" max="1293" width="2.85546875" style="81" customWidth="1"/>
    <col min="1294" max="1295" width="2.28515625" style="81" customWidth="1"/>
    <col min="1296" max="1296" width="1.140625" style="81" customWidth="1"/>
    <col min="1297" max="1298" width="2.85546875" style="81" customWidth="1"/>
    <col min="1299" max="1299" width="2.7109375" style="81" customWidth="1"/>
    <col min="1300" max="1300" width="1.85546875" style="81" customWidth="1"/>
    <col min="1301" max="1301" width="1.140625" style="81" customWidth="1"/>
    <col min="1302" max="1302" width="4" style="81" customWidth="1"/>
    <col min="1303" max="1303" width="3" style="81" customWidth="1"/>
    <col min="1304" max="1304" width="2.28515625" style="81" customWidth="1"/>
    <col min="1305" max="1305" width="2" style="81" customWidth="1"/>
    <col min="1306" max="1536" width="6.85546875" style="81"/>
    <col min="1537" max="1538" width="1.7109375" style="81" customWidth="1"/>
    <col min="1539" max="1539" width="5.140625" style="81" customWidth="1"/>
    <col min="1540" max="1540" width="1.7109375" style="81" customWidth="1"/>
    <col min="1541" max="1541" width="1.140625" style="81" customWidth="1"/>
    <col min="1542" max="1542" width="8" style="81" customWidth="1"/>
    <col min="1543" max="1543" width="1.7109375" style="81" customWidth="1"/>
    <col min="1544" max="1544" width="22.140625" style="81" customWidth="1"/>
    <col min="1545" max="1545" width="20.7109375" style="81" customWidth="1"/>
    <col min="1546" max="1546" width="1.140625" style="81" customWidth="1"/>
    <col min="1547" max="1547" width="5.140625" style="81" customWidth="1"/>
    <col min="1548" max="1548" width="2.28515625" style="81" customWidth="1"/>
    <col min="1549" max="1549" width="2.85546875" style="81" customWidth="1"/>
    <col min="1550" max="1551" width="2.28515625" style="81" customWidth="1"/>
    <col min="1552" max="1552" width="1.140625" style="81" customWidth="1"/>
    <col min="1553" max="1554" width="2.85546875" style="81" customWidth="1"/>
    <col min="1555" max="1555" width="2.7109375" style="81" customWidth="1"/>
    <col min="1556" max="1556" width="1.85546875" style="81" customWidth="1"/>
    <col min="1557" max="1557" width="1.140625" style="81" customWidth="1"/>
    <col min="1558" max="1558" width="4" style="81" customWidth="1"/>
    <col min="1559" max="1559" width="3" style="81" customWidth="1"/>
    <col min="1560" max="1560" width="2.28515625" style="81" customWidth="1"/>
    <col min="1561" max="1561" width="2" style="81" customWidth="1"/>
    <col min="1562" max="1792" width="6.85546875" style="81"/>
    <col min="1793" max="1794" width="1.7109375" style="81" customWidth="1"/>
    <col min="1795" max="1795" width="5.140625" style="81" customWidth="1"/>
    <col min="1796" max="1796" width="1.7109375" style="81" customWidth="1"/>
    <col min="1797" max="1797" width="1.140625" style="81" customWidth="1"/>
    <col min="1798" max="1798" width="8" style="81" customWidth="1"/>
    <col min="1799" max="1799" width="1.7109375" style="81" customWidth="1"/>
    <col min="1800" max="1800" width="22.140625" style="81" customWidth="1"/>
    <col min="1801" max="1801" width="20.7109375" style="81" customWidth="1"/>
    <col min="1802" max="1802" width="1.140625" style="81" customWidth="1"/>
    <col min="1803" max="1803" width="5.140625" style="81" customWidth="1"/>
    <col min="1804" max="1804" width="2.28515625" style="81" customWidth="1"/>
    <col min="1805" max="1805" width="2.85546875" style="81" customWidth="1"/>
    <col min="1806" max="1807" width="2.28515625" style="81" customWidth="1"/>
    <col min="1808" max="1808" width="1.140625" style="81" customWidth="1"/>
    <col min="1809" max="1810" width="2.85546875" style="81" customWidth="1"/>
    <col min="1811" max="1811" width="2.7109375" style="81" customWidth="1"/>
    <col min="1812" max="1812" width="1.85546875" style="81" customWidth="1"/>
    <col min="1813" max="1813" width="1.140625" style="81" customWidth="1"/>
    <col min="1814" max="1814" width="4" style="81" customWidth="1"/>
    <col min="1815" max="1815" width="3" style="81" customWidth="1"/>
    <col min="1816" max="1816" width="2.28515625" style="81" customWidth="1"/>
    <col min="1817" max="1817" width="2" style="81" customWidth="1"/>
    <col min="1818" max="2048" width="6.85546875" style="81"/>
    <col min="2049" max="2050" width="1.7109375" style="81" customWidth="1"/>
    <col min="2051" max="2051" width="5.140625" style="81" customWidth="1"/>
    <col min="2052" max="2052" width="1.7109375" style="81" customWidth="1"/>
    <col min="2053" max="2053" width="1.140625" style="81" customWidth="1"/>
    <col min="2054" max="2054" width="8" style="81" customWidth="1"/>
    <col min="2055" max="2055" width="1.7109375" style="81" customWidth="1"/>
    <col min="2056" max="2056" width="22.140625" style="81" customWidth="1"/>
    <col min="2057" max="2057" width="20.7109375" style="81" customWidth="1"/>
    <col min="2058" max="2058" width="1.140625" style="81" customWidth="1"/>
    <col min="2059" max="2059" width="5.140625" style="81" customWidth="1"/>
    <col min="2060" max="2060" width="2.28515625" style="81" customWidth="1"/>
    <col min="2061" max="2061" width="2.85546875" style="81" customWidth="1"/>
    <col min="2062" max="2063" width="2.28515625" style="81" customWidth="1"/>
    <col min="2064" max="2064" width="1.140625" style="81" customWidth="1"/>
    <col min="2065" max="2066" width="2.85546875" style="81" customWidth="1"/>
    <col min="2067" max="2067" width="2.7109375" style="81" customWidth="1"/>
    <col min="2068" max="2068" width="1.85546875" style="81" customWidth="1"/>
    <col min="2069" max="2069" width="1.140625" style="81" customWidth="1"/>
    <col min="2070" max="2070" width="4" style="81" customWidth="1"/>
    <col min="2071" max="2071" width="3" style="81" customWidth="1"/>
    <col min="2072" max="2072" width="2.28515625" style="81" customWidth="1"/>
    <col min="2073" max="2073" width="2" style="81" customWidth="1"/>
    <col min="2074" max="2304" width="6.85546875" style="81"/>
    <col min="2305" max="2306" width="1.7109375" style="81" customWidth="1"/>
    <col min="2307" max="2307" width="5.140625" style="81" customWidth="1"/>
    <col min="2308" max="2308" width="1.7109375" style="81" customWidth="1"/>
    <col min="2309" max="2309" width="1.140625" style="81" customWidth="1"/>
    <col min="2310" max="2310" width="8" style="81" customWidth="1"/>
    <col min="2311" max="2311" width="1.7109375" style="81" customWidth="1"/>
    <col min="2312" max="2312" width="22.140625" style="81" customWidth="1"/>
    <col min="2313" max="2313" width="20.7109375" style="81" customWidth="1"/>
    <col min="2314" max="2314" width="1.140625" style="81" customWidth="1"/>
    <col min="2315" max="2315" width="5.140625" style="81" customWidth="1"/>
    <col min="2316" max="2316" width="2.28515625" style="81" customWidth="1"/>
    <col min="2317" max="2317" width="2.85546875" style="81" customWidth="1"/>
    <col min="2318" max="2319" width="2.28515625" style="81" customWidth="1"/>
    <col min="2320" max="2320" width="1.140625" style="81" customWidth="1"/>
    <col min="2321" max="2322" width="2.85546875" style="81" customWidth="1"/>
    <col min="2323" max="2323" width="2.7109375" style="81" customWidth="1"/>
    <col min="2324" max="2324" width="1.85546875" style="81" customWidth="1"/>
    <col min="2325" max="2325" width="1.140625" style="81" customWidth="1"/>
    <col min="2326" max="2326" width="4" style="81" customWidth="1"/>
    <col min="2327" max="2327" width="3" style="81" customWidth="1"/>
    <col min="2328" max="2328" width="2.28515625" style="81" customWidth="1"/>
    <col min="2329" max="2329" width="2" style="81" customWidth="1"/>
    <col min="2330" max="2560" width="6.85546875" style="81"/>
    <col min="2561" max="2562" width="1.7109375" style="81" customWidth="1"/>
    <col min="2563" max="2563" width="5.140625" style="81" customWidth="1"/>
    <col min="2564" max="2564" width="1.7109375" style="81" customWidth="1"/>
    <col min="2565" max="2565" width="1.140625" style="81" customWidth="1"/>
    <col min="2566" max="2566" width="8" style="81" customWidth="1"/>
    <col min="2567" max="2567" width="1.7109375" style="81" customWidth="1"/>
    <col min="2568" max="2568" width="22.140625" style="81" customWidth="1"/>
    <col min="2569" max="2569" width="20.7109375" style="81" customWidth="1"/>
    <col min="2570" max="2570" width="1.140625" style="81" customWidth="1"/>
    <col min="2571" max="2571" width="5.140625" style="81" customWidth="1"/>
    <col min="2572" max="2572" width="2.28515625" style="81" customWidth="1"/>
    <col min="2573" max="2573" width="2.85546875" style="81" customWidth="1"/>
    <col min="2574" max="2575" width="2.28515625" style="81" customWidth="1"/>
    <col min="2576" max="2576" width="1.140625" style="81" customWidth="1"/>
    <col min="2577" max="2578" width="2.85546875" style="81" customWidth="1"/>
    <col min="2579" max="2579" width="2.7109375" style="81" customWidth="1"/>
    <col min="2580" max="2580" width="1.85546875" style="81" customWidth="1"/>
    <col min="2581" max="2581" width="1.140625" style="81" customWidth="1"/>
    <col min="2582" max="2582" width="4" style="81" customWidth="1"/>
    <col min="2583" max="2583" width="3" style="81" customWidth="1"/>
    <col min="2584" max="2584" width="2.28515625" style="81" customWidth="1"/>
    <col min="2585" max="2585" width="2" style="81" customWidth="1"/>
    <col min="2586" max="2816" width="6.85546875" style="81"/>
    <col min="2817" max="2818" width="1.7109375" style="81" customWidth="1"/>
    <col min="2819" max="2819" width="5.140625" style="81" customWidth="1"/>
    <col min="2820" max="2820" width="1.7109375" style="81" customWidth="1"/>
    <col min="2821" max="2821" width="1.140625" style="81" customWidth="1"/>
    <col min="2822" max="2822" width="8" style="81" customWidth="1"/>
    <col min="2823" max="2823" width="1.7109375" style="81" customWidth="1"/>
    <col min="2824" max="2824" width="22.140625" style="81" customWidth="1"/>
    <col min="2825" max="2825" width="20.7109375" style="81" customWidth="1"/>
    <col min="2826" max="2826" width="1.140625" style="81" customWidth="1"/>
    <col min="2827" max="2827" width="5.140625" style="81" customWidth="1"/>
    <col min="2828" max="2828" width="2.28515625" style="81" customWidth="1"/>
    <col min="2829" max="2829" width="2.85546875" style="81" customWidth="1"/>
    <col min="2830" max="2831" width="2.28515625" style="81" customWidth="1"/>
    <col min="2832" max="2832" width="1.140625" style="81" customWidth="1"/>
    <col min="2833" max="2834" width="2.85546875" style="81" customWidth="1"/>
    <col min="2835" max="2835" width="2.7109375" style="81" customWidth="1"/>
    <col min="2836" max="2836" width="1.85546875" style="81" customWidth="1"/>
    <col min="2837" max="2837" width="1.140625" style="81" customWidth="1"/>
    <col min="2838" max="2838" width="4" style="81" customWidth="1"/>
    <col min="2839" max="2839" width="3" style="81" customWidth="1"/>
    <col min="2840" max="2840" width="2.28515625" style="81" customWidth="1"/>
    <col min="2841" max="2841" width="2" style="81" customWidth="1"/>
    <col min="2842" max="3072" width="6.85546875" style="81"/>
    <col min="3073" max="3074" width="1.7109375" style="81" customWidth="1"/>
    <col min="3075" max="3075" width="5.140625" style="81" customWidth="1"/>
    <col min="3076" max="3076" width="1.7109375" style="81" customWidth="1"/>
    <col min="3077" max="3077" width="1.140625" style="81" customWidth="1"/>
    <col min="3078" max="3078" width="8" style="81" customWidth="1"/>
    <col min="3079" max="3079" width="1.7109375" style="81" customWidth="1"/>
    <col min="3080" max="3080" width="22.140625" style="81" customWidth="1"/>
    <col min="3081" max="3081" width="20.7109375" style="81" customWidth="1"/>
    <col min="3082" max="3082" width="1.140625" style="81" customWidth="1"/>
    <col min="3083" max="3083" width="5.140625" style="81" customWidth="1"/>
    <col min="3084" max="3084" width="2.28515625" style="81" customWidth="1"/>
    <col min="3085" max="3085" width="2.85546875" style="81" customWidth="1"/>
    <col min="3086" max="3087" width="2.28515625" style="81" customWidth="1"/>
    <col min="3088" max="3088" width="1.140625" style="81" customWidth="1"/>
    <col min="3089" max="3090" width="2.85546875" style="81" customWidth="1"/>
    <col min="3091" max="3091" width="2.7109375" style="81" customWidth="1"/>
    <col min="3092" max="3092" width="1.85546875" style="81" customWidth="1"/>
    <col min="3093" max="3093" width="1.140625" style="81" customWidth="1"/>
    <col min="3094" max="3094" width="4" style="81" customWidth="1"/>
    <col min="3095" max="3095" width="3" style="81" customWidth="1"/>
    <col min="3096" max="3096" width="2.28515625" style="81" customWidth="1"/>
    <col min="3097" max="3097" width="2" style="81" customWidth="1"/>
    <col min="3098" max="3328" width="6.85546875" style="81"/>
    <col min="3329" max="3330" width="1.7109375" style="81" customWidth="1"/>
    <col min="3331" max="3331" width="5.140625" style="81" customWidth="1"/>
    <col min="3332" max="3332" width="1.7109375" style="81" customWidth="1"/>
    <col min="3333" max="3333" width="1.140625" style="81" customWidth="1"/>
    <col min="3334" max="3334" width="8" style="81" customWidth="1"/>
    <col min="3335" max="3335" width="1.7109375" style="81" customWidth="1"/>
    <col min="3336" max="3336" width="22.140625" style="81" customWidth="1"/>
    <col min="3337" max="3337" width="20.7109375" style="81" customWidth="1"/>
    <col min="3338" max="3338" width="1.140625" style="81" customWidth="1"/>
    <col min="3339" max="3339" width="5.140625" style="81" customWidth="1"/>
    <col min="3340" max="3340" width="2.28515625" style="81" customWidth="1"/>
    <col min="3341" max="3341" width="2.85546875" style="81" customWidth="1"/>
    <col min="3342" max="3343" width="2.28515625" style="81" customWidth="1"/>
    <col min="3344" max="3344" width="1.140625" style="81" customWidth="1"/>
    <col min="3345" max="3346" width="2.85546875" style="81" customWidth="1"/>
    <col min="3347" max="3347" width="2.7109375" style="81" customWidth="1"/>
    <col min="3348" max="3348" width="1.85546875" style="81" customWidth="1"/>
    <col min="3349" max="3349" width="1.140625" style="81" customWidth="1"/>
    <col min="3350" max="3350" width="4" style="81" customWidth="1"/>
    <col min="3351" max="3351" width="3" style="81" customWidth="1"/>
    <col min="3352" max="3352" width="2.28515625" style="81" customWidth="1"/>
    <col min="3353" max="3353" width="2" style="81" customWidth="1"/>
    <col min="3354" max="3584" width="6.85546875" style="81"/>
    <col min="3585" max="3586" width="1.7109375" style="81" customWidth="1"/>
    <col min="3587" max="3587" width="5.140625" style="81" customWidth="1"/>
    <col min="3588" max="3588" width="1.7109375" style="81" customWidth="1"/>
    <col min="3589" max="3589" width="1.140625" style="81" customWidth="1"/>
    <col min="3590" max="3590" width="8" style="81" customWidth="1"/>
    <col min="3591" max="3591" width="1.7109375" style="81" customWidth="1"/>
    <col min="3592" max="3592" width="22.140625" style="81" customWidth="1"/>
    <col min="3593" max="3593" width="20.7109375" style="81" customWidth="1"/>
    <col min="3594" max="3594" width="1.140625" style="81" customWidth="1"/>
    <col min="3595" max="3595" width="5.140625" style="81" customWidth="1"/>
    <col min="3596" max="3596" width="2.28515625" style="81" customWidth="1"/>
    <col min="3597" max="3597" width="2.85546875" style="81" customWidth="1"/>
    <col min="3598" max="3599" width="2.28515625" style="81" customWidth="1"/>
    <col min="3600" max="3600" width="1.140625" style="81" customWidth="1"/>
    <col min="3601" max="3602" width="2.85546875" style="81" customWidth="1"/>
    <col min="3603" max="3603" width="2.7109375" style="81" customWidth="1"/>
    <col min="3604" max="3604" width="1.85546875" style="81" customWidth="1"/>
    <col min="3605" max="3605" width="1.140625" style="81" customWidth="1"/>
    <col min="3606" max="3606" width="4" style="81" customWidth="1"/>
    <col min="3607" max="3607" width="3" style="81" customWidth="1"/>
    <col min="3608" max="3608" width="2.28515625" style="81" customWidth="1"/>
    <col min="3609" max="3609" width="2" style="81" customWidth="1"/>
    <col min="3610" max="3840" width="6.85546875" style="81"/>
    <col min="3841" max="3842" width="1.7109375" style="81" customWidth="1"/>
    <col min="3843" max="3843" width="5.140625" style="81" customWidth="1"/>
    <col min="3844" max="3844" width="1.7109375" style="81" customWidth="1"/>
    <col min="3845" max="3845" width="1.140625" style="81" customWidth="1"/>
    <col min="3846" max="3846" width="8" style="81" customWidth="1"/>
    <col min="3847" max="3847" width="1.7109375" style="81" customWidth="1"/>
    <col min="3848" max="3848" width="22.140625" style="81" customWidth="1"/>
    <col min="3849" max="3849" width="20.7109375" style="81" customWidth="1"/>
    <col min="3850" max="3850" width="1.140625" style="81" customWidth="1"/>
    <col min="3851" max="3851" width="5.140625" style="81" customWidth="1"/>
    <col min="3852" max="3852" width="2.28515625" style="81" customWidth="1"/>
    <col min="3853" max="3853" width="2.85546875" style="81" customWidth="1"/>
    <col min="3854" max="3855" width="2.28515625" style="81" customWidth="1"/>
    <col min="3856" max="3856" width="1.140625" style="81" customWidth="1"/>
    <col min="3857" max="3858" width="2.85546875" style="81" customWidth="1"/>
    <col min="3859" max="3859" width="2.7109375" style="81" customWidth="1"/>
    <col min="3860" max="3860" width="1.85546875" style="81" customWidth="1"/>
    <col min="3861" max="3861" width="1.140625" style="81" customWidth="1"/>
    <col min="3862" max="3862" width="4" style="81" customWidth="1"/>
    <col min="3863" max="3863" width="3" style="81" customWidth="1"/>
    <col min="3864" max="3864" width="2.28515625" style="81" customWidth="1"/>
    <col min="3865" max="3865" width="2" style="81" customWidth="1"/>
    <col min="3866" max="4096" width="6.85546875" style="81"/>
    <col min="4097" max="4098" width="1.7109375" style="81" customWidth="1"/>
    <col min="4099" max="4099" width="5.140625" style="81" customWidth="1"/>
    <col min="4100" max="4100" width="1.7109375" style="81" customWidth="1"/>
    <col min="4101" max="4101" width="1.140625" style="81" customWidth="1"/>
    <col min="4102" max="4102" width="8" style="81" customWidth="1"/>
    <col min="4103" max="4103" width="1.7109375" style="81" customWidth="1"/>
    <col min="4104" max="4104" width="22.140625" style="81" customWidth="1"/>
    <col min="4105" max="4105" width="20.7109375" style="81" customWidth="1"/>
    <col min="4106" max="4106" width="1.140625" style="81" customWidth="1"/>
    <col min="4107" max="4107" width="5.140625" style="81" customWidth="1"/>
    <col min="4108" max="4108" width="2.28515625" style="81" customWidth="1"/>
    <col min="4109" max="4109" width="2.85546875" style="81" customWidth="1"/>
    <col min="4110" max="4111" width="2.28515625" style="81" customWidth="1"/>
    <col min="4112" max="4112" width="1.140625" style="81" customWidth="1"/>
    <col min="4113" max="4114" width="2.85546875" style="81" customWidth="1"/>
    <col min="4115" max="4115" width="2.7109375" style="81" customWidth="1"/>
    <col min="4116" max="4116" width="1.85546875" style="81" customWidth="1"/>
    <col min="4117" max="4117" width="1.140625" style="81" customWidth="1"/>
    <col min="4118" max="4118" width="4" style="81" customWidth="1"/>
    <col min="4119" max="4119" width="3" style="81" customWidth="1"/>
    <col min="4120" max="4120" width="2.28515625" style="81" customWidth="1"/>
    <col min="4121" max="4121" width="2" style="81" customWidth="1"/>
    <col min="4122" max="4352" width="6.85546875" style="81"/>
    <col min="4353" max="4354" width="1.7109375" style="81" customWidth="1"/>
    <col min="4355" max="4355" width="5.140625" style="81" customWidth="1"/>
    <col min="4356" max="4356" width="1.7109375" style="81" customWidth="1"/>
    <col min="4357" max="4357" width="1.140625" style="81" customWidth="1"/>
    <col min="4358" max="4358" width="8" style="81" customWidth="1"/>
    <col min="4359" max="4359" width="1.7109375" style="81" customWidth="1"/>
    <col min="4360" max="4360" width="22.140625" style="81" customWidth="1"/>
    <col min="4361" max="4361" width="20.7109375" style="81" customWidth="1"/>
    <col min="4362" max="4362" width="1.140625" style="81" customWidth="1"/>
    <col min="4363" max="4363" width="5.140625" style="81" customWidth="1"/>
    <col min="4364" max="4364" width="2.28515625" style="81" customWidth="1"/>
    <col min="4365" max="4365" width="2.85546875" style="81" customWidth="1"/>
    <col min="4366" max="4367" width="2.28515625" style="81" customWidth="1"/>
    <col min="4368" max="4368" width="1.140625" style="81" customWidth="1"/>
    <col min="4369" max="4370" width="2.85546875" style="81" customWidth="1"/>
    <col min="4371" max="4371" width="2.7109375" style="81" customWidth="1"/>
    <col min="4372" max="4372" width="1.85546875" style="81" customWidth="1"/>
    <col min="4373" max="4373" width="1.140625" style="81" customWidth="1"/>
    <col min="4374" max="4374" width="4" style="81" customWidth="1"/>
    <col min="4375" max="4375" width="3" style="81" customWidth="1"/>
    <col min="4376" max="4376" width="2.28515625" style="81" customWidth="1"/>
    <col min="4377" max="4377" width="2" style="81" customWidth="1"/>
    <col min="4378" max="4608" width="6.85546875" style="81"/>
    <col min="4609" max="4610" width="1.7109375" style="81" customWidth="1"/>
    <col min="4611" max="4611" width="5.140625" style="81" customWidth="1"/>
    <col min="4612" max="4612" width="1.7109375" style="81" customWidth="1"/>
    <col min="4613" max="4613" width="1.140625" style="81" customWidth="1"/>
    <col min="4614" max="4614" width="8" style="81" customWidth="1"/>
    <col min="4615" max="4615" width="1.7109375" style="81" customWidth="1"/>
    <col min="4616" max="4616" width="22.140625" style="81" customWidth="1"/>
    <col min="4617" max="4617" width="20.7109375" style="81" customWidth="1"/>
    <col min="4618" max="4618" width="1.140625" style="81" customWidth="1"/>
    <col min="4619" max="4619" width="5.140625" style="81" customWidth="1"/>
    <col min="4620" max="4620" width="2.28515625" style="81" customWidth="1"/>
    <col min="4621" max="4621" width="2.85546875" style="81" customWidth="1"/>
    <col min="4622" max="4623" width="2.28515625" style="81" customWidth="1"/>
    <col min="4624" max="4624" width="1.140625" style="81" customWidth="1"/>
    <col min="4625" max="4626" width="2.85546875" style="81" customWidth="1"/>
    <col min="4627" max="4627" width="2.7109375" style="81" customWidth="1"/>
    <col min="4628" max="4628" width="1.85546875" style="81" customWidth="1"/>
    <col min="4629" max="4629" width="1.140625" style="81" customWidth="1"/>
    <col min="4630" max="4630" width="4" style="81" customWidth="1"/>
    <col min="4631" max="4631" width="3" style="81" customWidth="1"/>
    <col min="4632" max="4632" width="2.28515625" style="81" customWidth="1"/>
    <col min="4633" max="4633" width="2" style="81" customWidth="1"/>
    <col min="4634" max="4864" width="6.85546875" style="81"/>
    <col min="4865" max="4866" width="1.7109375" style="81" customWidth="1"/>
    <col min="4867" max="4867" width="5.140625" style="81" customWidth="1"/>
    <col min="4868" max="4868" width="1.7109375" style="81" customWidth="1"/>
    <col min="4869" max="4869" width="1.140625" style="81" customWidth="1"/>
    <col min="4870" max="4870" width="8" style="81" customWidth="1"/>
    <col min="4871" max="4871" width="1.7109375" style="81" customWidth="1"/>
    <col min="4872" max="4872" width="22.140625" style="81" customWidth="1"/>
    <col min="4873" max="4873" width="20.7109375" style="81" customWidth="1"/>
    <col min="4874" max="4874" width="1.140625" style="81" customWidth="1"/>
    <col min="4875" max="4875" width="5.140625" style="81" customWidth="1"/>
    <col min="4876" max="4876" width="2.28515625" style="81" customWidth="1"/>
    <col min="4877" max="4877" width="2.85546875" style="81" customWidth="1"/>
    <col min="4878" max="4879" width="2.28515625" style="81" customWidth="1"/>
    <col min="4880" max="4880" width="1.140625" style="81" customWidth="1"/>
    <col min="4881" max="4882" width="2.85546875" style="81" customWidth="1"/>
    <col min="4883" max="4883" width="2.7109375" style="81" customWidth="1"/>
    <col min="4884" max="4884" width="1.85546875" style="81" customWidth="1"/>
    <col min="4885" max="4885" width="1.140625" style="81" customWidth="1"/>
    <col min="4886" max="4886" width="4" style="81" customWidth="1"/>
    <col min="4887" max="4887" width="3" style="81" customWidth="1"/>
    <col min="4888" max="4888" width="2.28515625" style="81" customWidth="1"/>
    <col min="4889" max="4889" width="2" style="81" customWidth="1"/>
    <col min="4890" max="5120" width="6.85546875" style="81"/>
    <col min="5121" max="5122" width="1.7109375" style="81" customWidth="1"/>
    <col min="5123" max="5123" width="5.140625" style="81" customWidth="1"/>
    <col min="5124" max="5124" width="1.7109375" style="81" customWidth="1"/>
    <col min="5125" max="5125" width="1.140625" style="81" customWidth="1"/>
    <col min="5126" max="5126" width="8" style="81" customWidth="1"/>
    <col min="5127" max="5127" width="1.7109375" style="81" customWidth="1"/>
    <col min="5128" max="5128" width="22.140625" style="81" customWidth="1"/>
    <col min="5129" max="5129" width="20.7109375" style="81" customWidth="1"/>
    <col min="5130" max="5130" width="1.140625" style="81" customWidth="1"/>
    <col min="5131" max="5131" width="5.140625" style="81" customWidth="1"/>
    <col min="5132" max="5132" width="2.28515625" style="81" customWidth="1"/>
    <col min="5133" max="5133" width="2.85546875" style="81" customWidth="1"/>
    <col min="5134" max="5135" width="2.28515625" style="81" customWidth="1"/>
    <col min="5136" max="5136" width="1.140625" style="81" customWidth="1"/>
    <col min="5137" max="5138" width="2.85546875" style="81" customWidth="1"/>
    <col min="5139" max="5139" width="2.7109375" style="81" customWidth="1"/>
    <col min="5140" max="5140" width="1.85546875" style="81" customWidth="1"/>
    <col min="5141" max="5141" width="1.140625" style="81" customWidth="1"/>
    <col min="5142" max="5142" width="4" style="81" customWidth="1"/>
    <col min="5143" max="5143" width="3" style="81" customWidth="1"/>
    <col min="5144" max="5144" width="2.28515625" style="81" customWidth="1"/>
    <col min="5145" max="5145" width="2" style="81" customWidth="1"/>
    <col min="5146" max="5376" width="6.85546875" style="81"/>
    <col min="5377" max="5378" width="1.7109375" style="81" customWidth="1"/>
    <col min="5379" max="5379" width="5.140625" style="81" customWidth="1"/>
    <col min="5380" max="5380" width="1.7109375" style="81" customWidth="1"/>
    <col min="5381" max="5381" width="1.140625" style="81" customWidth="1"/>
    <col min="5382" max="5382" width="8" style="81" customWidth="1"/>
    <col min="5383" max="5383" width="1.7109375" style="81" customWidth="1"/>
    <col min="5384" max="5384" width="22.140625" style="81" customWidth="1"/>
    <col min="5385" max="5385" width="20.7109375" style="81" customWidth="1"/>
    <col min="5386" max="5386" width="1.140625" style="81" customWidth="1"/>
    <col min="5387" max="5387" width="5.140625" style="81" customWidth="1"/>
    <col min="5388" max="5388" width="2.28515625" style="81" customWidth="1"/>
    <col min="5389" max="5389" width="2.85546875" style="81" customWidth="1"/>
    <col min="5390" max="5391" width="2.28515625" style="81" customWidth="1"/>
    <col min="5392" max="5392" width="1.140625" style="81" customWidth="1"/>
    <col min="5393" max="5394" width="2.85546875" style="81" customWidth="1"/>
    <col min="5395" max="5395" width="2.7109375" style="81" customWidth="1"/>
    <col min="5396" max="5396" width="1.85546875" style="81" customWidth="1"/>
    <col min="5397" max="5397" width="1.140625" style="81" customWidth="1"/>
    <col min="5398" max="5398" width="4" style="81" customWidth="1"/>
    <col min="5399" max="5399" width="3" style="81" customWidth="1"/>
    <col min="5400" max="5400" width="2.28515625" style="81" customWidth="1"/>
    <col min="5401" max="5401" width="2" style="81" customWidth="1"/>
    <col min="5402" max="5632" width="6.85546875" style="81"/>
    <col min="5633" max="5634" width="1.7109375" style="81" customWidth="1"/>
    <col min="5635" max="5635" width="5.140625" style="81" customWidth="1"/>
    <col min="5636" max="5636" width="1.7109375" style="81" customWidth="1"/>
    <col min="5637" max="5637" width="1.140625" style="81" customWidth="1"/>
    <col min="5638" max="5638" width="8" style="81" customWidth="1"/>
    <col min="5639" max="5639" width="1.7109375" style="81" customWidth="1"/>
    <col min="5640" max="5640" width="22.140625" style="81" customWidth="1"/>
    <col min="5641" max="5641" width="20.7109375" style="81" customWidth="1"/>
    <col min="5642" max="5642" width="1.140625" style="81" customWidth="1"/>
    <col min="5643" max="5643" width="5.140625" style="81" customWidth="1"/>
    <col min="5644" max="5644" width="2.28515625" style="81" customWidth="1"/>
    <col min="5645" max="5645" width="2.85546875" style="81" customWidth="1"/>
    <col min="5646" max="5647" width="2.28515625" style="81" customWidth="1"/>
    <col min="5648" max="5648" width="1.140625" style="81" customWidth="1"/>
    <col min="5649" max="5650" width="2.85546875" style="81" customWidth="1"/>
    <col min="5651" max="5651" width="2.7109375" style="81" customWidth="1"/>
    <col min="5652" max="5652" width="1.85546875" style="81" customWidth="1"/>
    <col min="5653" max="5653" width="1.140625" style="81" customWidth="1"/>
    <col min="5654" max="5654" width="4" style="81" customWidth="1"/>
    <col min="5655" max="5655" width="3" style="81" customWidth="1"/>
    <col min="5656" max="5656" width="2.28515625" style="81" customWidth="1"/>
    <col min="5657" max="5657" width="2" style="81" customWidth="1"/>
    <col min="5658" max="5888" width="6.85546875" style="81"/>
    <col min="5889" max="5890" width="1.7109375" style="81" customWidth="1"/>
    <col min="5891" max="5891" width="5.140625" style="81" customWidth="1"/>
    <col min="5892" max="5892" width="1.7109375" style="81" customWidth="1"/>
    <col min="5893" max="5893" width="1.140625" style="81" customWidth="1"/>
    <col min="5894" max="5894" width="8" style="81" customWidth="1"/>
    <col min="5895" max="5895" width="1.7109375" style="81" customWidth="1"/>
    <col min="5896" max="5896" width="22.140625" style="81" customWidth="1"/>
    <col min="5897" max="5897" width="20.7109375" style="81" customWidth="1"/>
    <col min="5898" max="5898" width="1.140625" style="81" customWidth="1"/>
    <col min="5899" max="5899" width="5.140625" style="81" customWidth="1"/>
    <col min="5900" max="5900" width="2.28515625" style="81" customWidth="1"/>
    <col min="5901" max="5901" width="2.85546875" style="81" customWidth="1"/>
    <col min="5902" max="5903" width="2.28515625" style="81" customWidth="1"/>
    <col min="5904" max="5904" width="1.140625" style="81" customWidth="1"/>
    <col min="5905" max="5906" width="2.85546875" style="81" customWidth="1"/>
    <col min="5907" max="5907" width="2.7109375" style="81" customWidth="1"/>
    <col min="5908" max="5908" width="1.85546875" style="81" customWidth="1"/>
    <col min="5909" max="5909" width="1.140625" style="81" customWidth="1"/>
    <col min="5910" max="5910" width="4" style="81" customWidth="1"/>
    <col min="5911" max="5911" width="3" style="81" customWidth="1"/>
    <col min="5912" max="5912" width="2.28515625" style="81" customWidth="1"/>
    <col min="5913" max="5913" width="2" style="81" customWidth="1"/>
    <col min="5914" max="6144" width="6.85546875" style="81"/>
    <col min="6145" max="6146" width="1.7109375" style="81" customWidth="1"/>
    <col min="6147" max="6147" width="5.140625" style="81" customWidth="1"/>
    <col min="6148" max="6148" width="1.7109375" style="81" customWidth="1"/>
    <col min="6149" max="6149" width="1.140625" style="81" customWidth="1"/>
    <col min="6150" max="6150" width="8" style="81" customWidth="1"/>
    <col min="6151" max="6151" width="1.7109375" style="81" customWidth="1"/>
    <col min="6152" max="6152" width="22.140625" style="81" customWidth="1"/>
    <col min="6153" max="6153" width="20.7109375" style="81" customWidth="1"/>
    <col min="6154" max="6154" width="1.140625" style="81" customWidth="1"/>
    <col min="6155" max="6155" width="5.140625" style="81" customWidth="1"/>
    <col min="6156" max="6156" width="2.28515625" style="81" customWidth="1"/>
    <col min="6157" max="6157" width="2.85546875" style="81" customWidth="1"/>
    <col min="6158" max="6159" width="2.28515625" style="81" customWidth="1"/>
    <col min="6160" max="6160" width="1.140625" style="81" customWidth="1"/>
    <col min="6161" max="6162" width="2.85546875" style="81" customWidth="1"/>
    <col min="6163" max="6163" width="2.7109375" style="81" customWidth="1"/>
    <col min="6164" max="6164" width="1.85546875" style="81" customWidth="1"/>
    <col min="6165" max="6165" width="1.140625" style="81" customWidth="1"/>
    <col min="6166" max="6166" width="4" style="81" customWidth="1"/>
    <col min="6167" max="6167" width="3" style="81" customWidth="1"/>
    <col min="6168" max="6168" width="2.28515625" style="81" customWidth="1"/>
    <col min="6169" max="6169" width="2" style="81" customWidth="1"/>
    <col min="6170" max="6400" width="6.85546875" style="81"/>
    <col min="6401" max="6402" width="1.7109375" style="81" customWidth="1"/>
    <col min="6403" max="6403" width="5.140625" style="81" customWidth="1"/>
    <col min="6404" max="6404" width="1.7109375" style="81" customWidth="1"/>
    <col min="6405" max="6405" width="1.140625" style="81" customWidth="1"/>
    <col min="6406" max="6406" width="8" style="81" customWidth="1"/>
    <col min="6407" max="6407" width="1.7109375" style="81" customWidth="1"/>
    <col min="6408" max="6408" width="22.140625" style="81" customWidth="1"/>
    <col min="6409" max="6409" width="20.7109375" style="81" customWidth="1"/>
    <col min="6410" max="6410" width="1.140625" style="81" customWidth="1"/>
    <col min="6411" max="6411" width="5.140625" style="81" customWidth="1"/>
    <col min="6412" max="6412" width="2.28515625" style="81" customWidth="1"/>
    <col min="6413" max="6413" width="2.85546875" style="81" customWidth="1"/>
    <col min="6414" max="6415" width="2.28515625" style="81" customWidth="1"/>
    <col min="6416" max="6416" width="1.140625" style="81" customWidth="1"/>
    <col min="6417" max="6418" width="2.85546875" style="81" customWidth="1"/>
    <col min="6419" max="6419" width="2.7109375" style="81" customWidth="1"/>
    <col min="6420" max="6420" width="1.85546875" style="81" customWidth="1"/>
    <col min="6421" max="6421" width="1.140625" style="81" customWidth="1"/>
    <col min="6422" max="6422" width="4" style="81" customWidth="1"/>
    <col min="6423" max="6423" width="3" style="81" customWidth="1"/>
    <col min="6424" max="6424" width="2.28515625" style="81" customWidth="1"/>
    <col min="6425" max="6425" width="2" style="81" customWidth="1"/>
    <col min="6426" max="6656" width="6.85546875" style="81"/>
    <col min="6657" max="6658" width="1.7109375" style="81" customWidth="1"/>
    <col min="6659" max="6659" width="5.140625" style="81" customWidth="1"/>
    <col min="6660" max="6660" width="1.7109375" style="81" customWidth="1"/>
    <col min="6661" max="6661" width="1.140625" style="81" customWidth="1"/>
    <col min="6662" max="6662" width="8" style="81" customWidth="1"/>
    <col min="6663" max="6663" width="1.7109375" style="81" customWidth="1"/>
    <col min="6664" max="6664" width="22.140625" style="81" customWidth="1"/>
    <col min="6665" max="6665" width="20.7109375" style="81" customWidth="1"/>
    <col min="6666" max="6666" width="1.140625" style="81" customWidth="1"/>
    <col min="6667" max="6667" width="5.140625" style="81" customWidth="1"/>
    <col min="6668" max="6668" width="2.28515625" style="81" customWidth="1"/>
    <col min="6669" max="6669" width="2.85546875" style="81" customWidth="1"/>
    <col min="6670" max="6671" width="2.28515625" style="81" customWidth="1"/>
    <col min="6672" max="6672" width="1.140625" style="81" customWidth="1"/>
    <col min="6673" max="6674" width="2.85546875" style="81" customWidth="1"/>
    <col min="6675" max="6675" width="2.7109375" style="81" customWidth="1"/>
    <col min="6676" max="6676" width="1.85546875" style="81" customWidth="1"/>
    <col min="6677" max="6677" width="1.140625" style="81" customWidth="1"/>
    <col min="6678" max="6678" width="4" style="81" customWidth="1"/>
    <col min="6679" max="6679" width="3" style="81" customWidth="1"/>
    <col min="6680" max="6680" width="2.28515625" style="81" customWidth="1"/>
    <col min="6681" max="6681" width="2" style="81" customWidth="1"/>
    <col min="6682" max="6912" width="6.85546875" style="81"/>
    <col min="6913" max="6914" width="1.7109375" style="81" customWidth="1"/>
    <col min="6915" max="6915" width="5.140625" style="81" customWidth="1"/>
    <col min="6916" max="6916" width="1.7109375" style="81" customWidth="1"/>
    <col min="6917" max="6917" width="1.140625" style="81" customWidth="1"/>
    <col min="6918" max="6918" width="8" style="81" customWidth="1"/>
    <col min="6919" max="6919" width="1.7109375" style="81" customWidth="1"/>
    <col min="6920" max="6920" width="22.140625" style="81" customWidth="1"/>
    <col min="6921" max="6921" width="20.7109375" style="81" customWidth="1"/>
    <col min="6922" max="6922" width="1.140625" style="81" customWidth="1"/>
    <col min="6923" max="6923" width="5.140625" style="81" customWidth="1"/>
    <col min="6924" max="6924" width="2.28515625" style="81" customWidth="1"/>
    <col min="6925" max="6925" width="2.85546875" style="81" customWidth="1"/>
    <col min="6926" max="6927" width="2.28515625" style="81" customWidth="1"/>
    <col min="6928" max="6928" width="1.140625" style="81" customWidth="1"/>
    <col min="6929" max="6930" width="2.85546875" style="81" customWidth="1"/>
    <col min="6931" max="6931" width="2.7109375" style="81" customWidth="1"/>
    <col min="6932" max="6932" width="1.85546875" style="81" customWidth="1"/>
    <col min="6933" max="6933" width="1.140625" style="81" customWidth="1"/>
    <col min="6934" max="6934" width="4" style="81" customWidth="1"/>
    <col min="6935" max="6935" width="3" style="81" customWidth="1"/>
    <col min="6936" max="6936" width="2.28515625" style="81" customWidth="1"/>
    <col min="6937" max="6937" width="2" style="81" customWidth="1"/>
    <col min="6938" max="7168" width="6.85546875" style="81"/>
    <col min="7169" max="7170" width="1.7109375" style="81" customWidth="1"/>
    <col min="7171" max="7171" width="5.140625" style="81" customWidth="1"/>
    <col min="7172" max="7172" width="1.7109375" style="81" customWidth="1"/>
    <col min="7173" max="7173" width="1.140625" style="81" customWidth="1"/>
    <col min="7174" max="7174" width="8" style="81" customWidth="1"/>
    <col min="7175" max="7175" width="1.7109375" style="81" customWidth="1"/>
    <col min="7176" max="7176" width="22.140625" style="81" customWidth="1"/>
    <col min="7177" max="7177" width="20.7109375" style="81" customWidth="1"/>
    <col min="7178" max="7178" width="1.140625" style="81" customWidth="1"/>
    <col min="7179" max="7179" width="5.140625" style="81" customWidth="1"/>
    <col min="7180" max="7180" width="2.28515625" style="81" customWidth="1"/>
    <col min="7181" max="7181" width="2.85546875" style="81" customWidth="1"/>
    <col min="7182" max="7183" width="2.28515625" style="81" customWidth="1"/>
    <col min="7184" max="7184" width="1.140625" style="81" customWidth="1"/>
    <col min="7185" max="7186" width="2.85546875" style="81" customWidth="1"/>
    <col min="7187" max="7187" width="2.7109375" style="81" customWidth="1"/>
    <col min="7188" max="7188" width="1.85546875" style="81" customWidth="1"/>
    <col min="7189" max="7189" width="1.140625" style="81" customWidth="1"/>
    <col min="7190" max="7190" width="4" style="81" customWidth="1"/>
    <col min="7191" max="7191" width="3" style="81" customWidth="1"/>
    <col min="7192" max="7192" width="2.28515625" style="81" customWidth="1"/>
    <col min="7193" max="7193" width="2" style="81" customWidth="1"/>
    <col min="7194" max="7424" width="6.85546875" style="81"/>
    <col min="7425" max="7426" width="1.7109375" style="81" customWidth="1"/>
    <col min="7427" max="7427" width="5.140625" style="81" customWidth="1"/>
    <col min="7428" max="7428" width="1.7109375" style="81" customWidth="1"/>
    <col min="7429" max="7429" width="1.140625" style="81" customWidth="1"/>
    <col min="7430" max="7430" width="8" style="81" customWidth="1"/>
    <col min="7431" max="7431" width="1.7109375" style="81" customWidth="1"/>
    <col min="7432" max="7432" width="22.140625" style="81" customWidth="1"/>
    <col min="7433" max="7433" width="20.7109375" style="81" customWidth="1"/>
    <col min="7434" max="7434" width="1.140625" style="81" customWidth="1"/>
    <col min="7435" max="7435" width="5.140625" style="81" customWidth="1"/>
    <col min="7436" max="7436" width="2.28515625" style="81" customWidth="1"/>
    <col min="7437" max="7437" width="2.85546875" style="81" customWidth="1"/>
    <col min="7438" max="7439" width="2.28515625" style="81" customWidth="1"/>
    <col min="7440" max="7440" width="1.140625" style="81" customWidth="1"/>
    <col min="7441" max="7442" width="2.85546875" style="81" customWidth="1"/>
    <col min="7443" max="7443" width="2.7109375" style="81" customWidth="1"/>
    <col min="7444" max="7444" width="1.85546875" style="81" customWidth="1"/>
    <col min="7445" max="7445" width="1.140625" style="81" customWidth="1"/>
    <col min="7446" max="7446" width="4" style="81" customWidth="1"/>
    <col min="7447" max="7447" width="3" style="81" customWidth="1"/>
    <col min="7448" max="7448" width="2.28515625" style="81" customWidth="1"/>
    <col min="7449" max="7449" width="2" style="81" customWidth="1"/>
    <col min="7450" max="7680" width="6.85546875" style="81"/>
    <col min="7681" max="7682" width="1.7109375" style="81" customWidth="1"/>
    <col min="7683" max="7683" width="5.140625" style="81" customWidth="1"/>
    <col min="7684" max="7684" width="1.7109375" style="81" customWidth="1"/>
    <col min="7685" max="7685" width="1.140625" style="81" customWidth="1"/>
    <col min="7686" max="7686" width="8" style="81" customWidth="1"/>
    <col min="7687" max="7687" width="1.7109375" style="81" customWidth="1"/>
    <col min="7688" max="7688" width="22.140625" style="81" customWidth="1"/>
    <col min="7689" max="7689" width="20.7109375" style="81" customWidth="1"/>
    <col min="7690" max="7690" width="1.140625" style="81" customWidth="1"/>
    <col min="7691" max="7691" width="5.140625" style="81" customWidth="1"/>
    <col min="7692" max="7692" width="2.28515625" style="81" customWidth="1"/>
    <col min="7693" max="7693" width="2.85546875" style="81" customWidth="1"/>
    <col min="7694" max="7695" width="2.28515625" style="81" customWidth="1"/>
    <col min="7696" max="7696" width="1.140625" style="81" customWidth="1"/>
    <col min="7697" max="7698" width="2.85546875" style="81" customWidth="1"/>
    <col min="7699" max="7699" width="2.7109375" style="81" customWidth="1"/>
    <col min="7700" max="7700" width="1.85546875" style="81" customWidth="1"/>
    <col min="7701" max="7701" width="1.140625" style="81" customWidth="1"/>
    <col min="7702" max="7702" width="4" style="81" customWidth="1"/>
    <col min="7703" max="7703" width="3" style="81" customWidth="1"/>
    <col min="7704" max="7704" width="2.28515625" style="81" customWidth="1"/>
    <col min="7705" max="7705" width="2" style="81" customWidth="1"/>
    <col min="7706" max="7936" width="6.85546875" style="81"/>
    <col min="7937" max="7938" width="1.7109375" style="81" customWidth="1"/>
    <col min="7939" max="7939" width="5.140625" style="81" customWidth="1"/>
    <col min="7940" max="7940" width="1.7109375" style="81" customWidth="1"/>
    <col min="7941" max="7941" width="1.140625" style="81" customWidth="1"/>
    <col min="7942" max="7942" width="8" style="81" customWidth="1"/>
    <col min="7943" max="7943" width="1.7109375" style="81" customWidth="1"/>
    <col min="7944" max="7944" width="22.140625" style="81" customWidth="1"/>
    <col min="7945" max="7945" width="20.7109375" style="81" customWidth="1"/>
    <col min="7946" max="7946" width="1.140625" style="81" customWidth="1"/>
    <col min="7947" max="7947" width="5.140625" style="81" customWidth="1"/>
    <col min="7948" max="7948" width="2.28515625" style="81" customWidth="1"/>
    <col min="7949" max="7949" width="2.85546875" style="81" customWidth="1"/>
    <col min="7950" max="7951" width="2.28515625" style="81" customWidth="1"/>
    <col min="7952" max="7952" width="1.140625" style="81" customWidth="1"/>
    <col min="7953" max="7954" width="2.85546875" style="81" customWidth="1"/>
    <col min="7955" max="7955" width="2.7109375" style="81" customWidth="1"/>
    <col min="7956" max="7956" width="1.85546875" style="81" customWidth="1"/>
    <col min="7957" max="7957" width="1.140625" style="81" customWidth="1"/>
    <col min="7958" max="7958" width="4" style="81" customWidth="1"/>
    <col min="7959" max="7959" width="3" style="81" customWidth="1"/>
    <col min="7960" max="7960" width="2.28515625" style="81" customWidth="1"/>
    <col min="7961" max="7961" width="2" style="81" customWidth="1"/>
    <col min="7962" max="8192" width="6.85546875" style="81"/>
    <col min="8193" max="8194" width="1.7109375" style="81" customWidth="1"/>
    <col min="8195" max="8195" width="5.140625" style="81" customWidth="1"/>
    <col min="8196" max="8196" width="1.7109375" style="81" customWidth="1"/>
    <col min="8197" max="8197" width="1.140625" style="81" customWidth="1"/>
    <col min="8198" max="8198" width="8" style="81" customWidth="1"/>
    <col min="8199" max="8199" width="1.7109375" style="81" customWidth="1"/>
    <col min="8200" max="8200" width="22.140625" style="81" customWidth="1"/>
    <col min="8201" max="8201" width="20.7109375" style="81" customWidth="1"/>
    <col min="8202" max="8202" width="1.140625" style="81" customWidth="1"/>
    <col min="8203" max="8203" width="5.140625" style="81" customWidth="1"/>
    <col min="8204" max="8204" width="2.28515625" style="81" customWidth="1"/>
    <col min="8205" max="8205" width="2.85546875" style="81" customWidth="1"/>
    <col min="8206" max="8207" width="2.28515625" style="81" customWidth="1"/>
    <col min="8208" max="8208" width="1.140625" style="81" customWidth="1"/>
    <col min="8209" max="8210" width="2.85546875" style="81" customWidth="1"/>
    <col min="8211" max="8211" width="2.7109375" style="81" customWidth="1"/>
    <col min="8212" max="8212" width="1.85546875" style="81" customWidth="1"/>
    <col min="8213" max="8213" width="1.140625" style="81" customWidth="1"/>
    <col min="8214" max="8214" width="4" style="81" customWidth="1"/>
    <col min="8215" max="8215" width="3" style="81" customWidth="1"/>
    <col min="8216" max="8216" width="2.28515625" style="81" customWidth="1"/>
    <col min="8217" max="8217" width="2" style="81" customWidth="1"/>
    <col min="8218" max="8448" width="6.85546875" style="81"/>
    <col min="8449" max="8450" width="1.7109375" style="81" customWidth="1"/>
    <col min="8451" max="8451" width="5.140625" style="81" customWidth="1"/>
    <col min="8452" max="8452" width="1.7109375" style="81" customWidth="1"/>
    <col min="8453" max="8453" width="1.140625" style="81" customWidth="1"/>
    <col min="8454" max="8454" width="8" style="81" customWidth="1"/>
    <col min="8455" max="8455" width="1.7109375" style="81" customWidth="1"/>
    <col min="8456" max="8456" width="22.140625" style="81" customWidth="1"/>
    <col min="8457" max="8457" width="20.7109375" style="81" customWidth="1"/>
    <col min="8458" max="8458" width="1.140625" style="81" customWidth="1"/>
    <col min="8459" max="8459" width="5.140625" style="81" customWidth="1"/>
    <col min="8460" max="8460" width="2.28515625" style="81" customWidth="1"/>
    <col min="8461" max="8461" width="2.85546875" style="81" customWidth="1"/>
    <col min="8462" max="8463" width="2.28515625" style="81" customWidth="1"/>
    <col min="8464" max="8464" width="1.140625" style="81" customWidth="1"/>
    <col min="8465" max="8466" width="2.85546875" style="81" customWidth="1"/>
    <col min="8467" max="8467" width="2.7109375" style="81" customWidth="1"/>
    <col min="8468" max="8468" width="1.85546875" style="81" customWidth="1"/>
    <col min="8469" max="8469" width="1.140625" style="81" customWidth="1"/>
    <col min="8470" max="8470" width="4" style="81" customWidth="1"/>
    <col min="8471" max="8471" width="3" style="81" customWidth="1"/>
    <col min="8472" max="8472" width="2.28515625" style="81" customWidth="1"/>
    <col min="8473" max="8473" width="2" style="81" customWidth="1"/>
    <col min="8474" max="8704" width="6.85546875" style="81"/>
    <col min="8705" max="8706" width="1.7109375" style="81" customWidth="1"/>
    <col min="8707" max="8707" width="5.140625" style="81" customWidth="1"/>
    <col min="8708" max="8708" width="1.7109375" style="81" customWidth="1"/>
    <col min="8709" max="8709" width="1.140625" style="81" customWidth="1"/>
    <col min="8710" max="8710" width="8" style="81" customWidth="1"/>
    <col min="8711" max="8711" width="1.7109375" style="81" customWidth="1"/>
    <col min="8712" max="8712" width="22.140625" style="81" customWidth="1"/>
    <col min="8713" max="8713" width="20.7109375" style="81" customWidth="1"/>
    <col min="8714" max="8714" width="1.140625" style="81" customWidth="1"/>
    <col min="8715" max="8715" width="5.140625" style="81" customWidth="1"/>
    <col min="8716" max="8716" width="2.28515625" style="81" customWidth="1"/>
    <col min="8717" max="8717" width="2.85546875" style="81" customWidth="1"/>
    <col min="8718" max="8719" width="2.28515625" style="81" customWidth="1"/>
    <col min="8720" max="8720" width="1.140625" style="81" customWidth="1"/>
    <col min="8721" max="8722" width="2.85546875" style="81" customWidth="1"/>
    <col min="8723" max="8723" width="2.7109375" style="81" customWidth="1"/>
    <col min="8724" max="8724" width="1.85546875" style="81" customWidth="1"/>
    <col min="8725" max="8725" width="1.140625" style="81" customWidth="1"/>
    <col min="8726" max="8726" width="4" style="81" customWidth="1"/>
    <col min="8727" max="8727" width="3" style="81" customWidth="1"/>
    <col min="8728" max="8728" width="2.28515625" style="81" customWidth="1"/>
    <col min="8729" max="8729" width="2" style="81" customWidth="1"/>
    <col min="8730" max="8960" width="6.85546875" style="81"/>
    <col min="8961" max="8962" width="1.7109375" style="81" customWidth="1"/>
    <col min="8963" max="8963" width="5.140625" style="81" customWidth="1"/>
    <col min="8964" max="8964" width="1.7109375" style="81" customWidth="1"/>
    <col min="8965" max="8965" width="1.140625" style="81" customWidth="1"/>
    <col min="8966" max="8966" width="8" style="81" customWidth="1"/>
    <col min="8967" max="8967" width="1.7109375" style="81" customWidth="1"/>
    <col min="8968" max="8968" width="22.140625" style="81" customWidth="1"/>
    <col min="8969" max="8969" width="20.7109375" style="81" customWidth="1"/>
    <col min="8970" max="8970" width="1.140625" style="81" customWidth="1"/>
    <col min="8971" max="8971" width="5.140625" style="81" customWidth="1"/>
    <col min="8972" max="8972" width="2.28515625" style="81" customWidth="1"/>
    <col min="8973" max="8973" width="2.85546875" style="81" customWidth="1"/>
    <col min="8974" max="8975" width="2.28515625" style="81" customWidth="1"/>
    <col min="8976" max="8976" width="1.140625" style="81" customWidth="1"/>
    <col min="8977" max="8978" width="2.85546875" style="81" customWidth="1"/>
    <col min="8979" max="8979" width="2.7109375" style="81" customWidth="1"/>
    <col min="8980" max="8980" width="1.85546875" style="81" customWidth="1"/>
    <col min="8981" max="8981" width="1.140625" style="81" customWidth="1"/>
    <col min="8982" max="8982" width="4" style="81" customWidth="1"/>
    <col min="8983" max="8983" width="3" style="81" customWidth="1"/>
    <col min="8984" max="8984" width="2.28515625" style="81" customWidth="1"/>
    <col min="8985" max="8985" width="2" style="81" customWidth="1"/>
    <col min="8986" max="9216" width="6.85546875" style="81"/>
    <col min="9217" max="9218" width="1.7109375" style="81" customWidth="1"/>
    <col min="9219" max="9219" width="5.140625" style="81" customWidth="1"/>
    <col min="9220" max="9220" width="1.7109375" style="81" customWidth="1"/>
    <col min="9221" max="9221" width="1.140625" style="81" customWidth="1"/>
    <col min="9222" max="9222" width="8" style="81" customWidth="1"/>
    <col min="9223" max="9223" width="1.7109375" style="81" customWidth="1"/>
    <col min="9224" max="9224" width="22.140625" style="81" customWidth="1"/>
    <col min="9225" max="9225" width="20.7109375" style="81" customWidth="1"/>
    <col min="9226" max="9226" width="1.140625" style="81" customWidth="1"/>
    <col min="9227" max="9227" width="5.140625" style="81" customWidth="1"/>
    <col min="9228" max="9228" width="2.28515625" style="81" customWidth="1"/>
    <col min="9229" max="9229" width="2.85546875" style="81" customWidth="1"/>
    <col min="9230" max="9231" width="2.28515625" style="81" customWidth="1"/>
    <col min="9232" max="9232" width="1.140625" style="81" customWidth="1"/>
    <col min="9233" max="9234" width="2.85546875" style="81" customWidth="1"/>
    <col min="9235" max="9235" width="2.7109375" style="81" customWidth="1"/>
    <col min="9236" max="9236" width="1.85546875" style="81" customWidth="1"/>
    <col min="9237" max="9237" width="1.140625" style="81" customWidth="1"/>
    <col min="9238" max="9238" width="4" style="81" customWidth="1"/>
    <col min="9239" max="9239" width="3" style="81" customWidth="1"/>
    <col min="9240" max="9240" width="2.28515625" style="81" customWidth="1"/>
    <col min="9241" max="9241" width="2" style="81" customWidth="1"/>
    <col min="9242" max="9472" width="6.85546875" style="81"/>
    <col min="9473" max="9474" width="1.7109375" style="81" customWidth="1"/>
    <col min="9475" max="9475" width="5.140625" style="81" customWidth="1"/>
    <col min="9476" max="9476" width="1.7109375" style="81" customWidth="1"/>
    <col min="9477" max="9477" width="1.140625" style="81" customWidth="1"/>
    <col min="9478" max="9478" width="8" style="81" customWidth="1"/>
    <col min="9479" max="9479" width="1.7109375" style="81" customWidth="1"/>
    <col min="9480" max="9480" width="22.140625" style="81" customWidth="1"/>
    <col min="9481" max="9481" width="20.7109375" style="81" customWidth="1"/>
    <col min="9482" max="9482" width="1.140625" style="81" customWidth="1"/>
    <col min="9483" max="9483" width="5.140625" style="81" customWidth="1"/>
    <col min="9484" max="9484" width="2.28515625" style="81" customWidth="1"/>
    <col min="9485" max="9485" width="2.85546875" style="81" customWidth="1"/>
    <col min="9486" max="9487" width="2.28515625" style="81" customWidth="1"/>
    <col min="9488" max="9488" width="1.140625" style="81" customWidth="1"/>
    <col min="9489" max="9490" width="2.85546875" style="81" customWidth="1"/>
    <col min="9491" max="9491" width="2.7109375" style="81" customWidth="1"/>
    <col min="9492" max="9492" width="1.85546875" style="81" customWidth="1"/>
    <col min="9493" max="9493" width="1.140625" style="81" customWidth="1"/>
    <col min="9494" max="9494" width="4" style="81" customWidth="1"/>
    <col min="9495" max="9495" width="3" style="81" customWidth="1"/>
    <col min="9496" max="9496" width="2.28515625" style="81" customWidth="1"/>
    <col min="9497" max="9497" width="2" style="81" customWidth="1"/>
    <col min="9498" max="9728" width="6.85546875" style="81"/>
    <col min="9729" max="9730" width="1.7109375" style="81" customWidth="1"/>
    <col min="9731" max="9731" width="5.140625" style="81" customWidth="1"/>
    <col min="9732" max="9732" width="1.7109375" style="81" customWidth="1"/>
    <col min="9733" max="9733" width="1.140625" style="81" customWidth="1"/>
    <col min="9734" max="9734" width="8" style="81" customWidth="1"/>
    <col min="9735" max="9735" width="1.7109375" style="81" customWidth="1"/>
    <col min="9736" max="9736" width="22.140625" style="81" customWidth="1"/>
    <col min="9737" max="9737" width="20.7109375" style="81" customWidth="1"/>
    <col min="9738" max="9738" width="1.140625" style="81" customWidth="1"/>
    <col min="9739" max="9739" width="5.140625" style="81" customWidth="1"/>
    <col min="9740" max="9740" width="2.28515625" style="81" customWidth="1"/>
    <col min="9741" max="9741" width="2.85546875" style="81" customWidth="1"/>
    <col min="9742" max="9743" width="2.28515625" style="81" customWidth="1"/>
    <col min="9744" max="9744" width="1.140625" style="81" customWidth="1"/>
    <col min="9745" max="9746" width="2.85546875" style="81" customWidth="1"/>
    <col min="9747" max="9747" width="2.7109375" style="81" customWidth="1"/>
    <col min="9748" max="9748" width="1.85546875" style="81" customWidth="1"/>
    <col min="9749" max="9749" width="1.140625" style="81" customWidth="1"/>
    <col min="9750" max="9750" width="4" style="81" customWidth="1"/>
    <col min="9751" max="9751" width="3" style="81" customWidth="1"/>
    <col min="9752" max="9752" width="2.28515625" style="81" customWidth="1"/>
    <col min="9753" max="9753" width="2" style="81" customWidth="1"/>
    <col min="9754" max="9984" width="6.85546875" style="81"/>
    <col min="9985" max="9986" width="1.7109375" style="81" customWidth="1"/>
    <col min="9987" max="9987" width="5.140625" style="81" customWidth="1"/>
    <col min="9988" max="9988" width="1.7109375" style="81" customWidth="1"/>
    <col min="9989" max="9989" width="1.140625" style="81" customWidth="1"/>
    <col min="9990" max="9990" width="8" style="81" customWidth="1"/>
    <col min="9991" max="9991" width="1.7109375" style="81" customWidth="1"/>
    <col min="9992" max="9992" width="22.140625" style="81" customWidth="1"/>
    <col min="9993" max="9993" width="20.7109375" style="81" customWidth="1"/>
    <col min="9994" max="9994" width="1.140625" style="81" customWidth="1"/>
    <col min="9995" max="9995" width="5.140625" style="81" customWidth="1"/>
    <col min="9996" max="9996" width="2.28515625" style="81" customWidth="1"/>
    <col min="9997" max="9997" width="2.85546875" style="81" customWidth="1"/>
    <col min="9998" max="9999" width="2.28515625" style="81" customWidth="1"/>
    <col min="10000" max="10000" width="1.140625" style="81" customWidth="1"/>
    <col min="10001" max="10002" width="2.85546875" style="81" customWidth="1"/>
    <col min="10003" max="10003" width="2.7109375" style="81" customWidth="1"/>
    <col min="10004" max="10004" width="1.85546875" style="81" customWidth="1"/>
    <col min="10005" max="10005" width="1.140625" style="81" customWidth="1"/>
    <col min="10006" max="10006" width="4" style="81" customWidth="1"/>
    <col min="10007" max="10007" width="3" style="81" customWidth="1"/>
    <col min="10008" max="10008" width="2.28515625" style="81" customWidth="1"/>
    <col min="10009" max="10009" width="2" style="81" customWidth="1"/>
    <col min="10010" max="10240" width="6.85546875" style="81"/>
    <col min="10241" max="10242" width="1.7109375" style="81" customWidth="1"/>
    <col min="10243" max="10243" width="5.140625" style="81" customWidth="1"/>
    <col min="10244" max="10244" width="1.7109375" style="81" customWidth="1"/>
    <col min="10245" max="10245" width="1.140625" style="81" customWidth="1"/>
    <col min="10246" max="10246" width="8" style="81" customWidth="1"/>
    <col min="10247" max="10247" width="1.7109375" style="81" customWidth="1"/>
    <col min="10248" max="10248" width="22.140625" style="81" customWidth="1"/>
    <col min="10249" max="10249" width="20.7109375" style="81" customWidth="1"/>
    <col min="10250" max="10250" width="1.140625" style="81" customWidth="1"/>
    <col min="10251" max="10251" width="5.140625" style="81" customWidth="1"/>
    <col min="10252" max="10252" width="2.28515625" style="81" customWidth="1"/>
    <col min="10253" max="10253" width="2.85546875" style="81" customWidth="1"/>
    <col min="10254" max="10255" width="2.28515625" style="81" customWidth="1"/>
    <col min="10256" max="10256" width="1.140625" style="81" customWidth="1"/>
    <col min="10257" max="10258" width="2.85546875" style="81" customWidth="1"/>
    <col min="10259" max="10259" width="2.7109375" style="81" customWidth="1"/>
    <col min="10260" max="10260" width="1.85546875" style="81" customWidth="1"/>
    <col min="10261" max="10261" width="1.140625" style="81" customWidth="1"/>
    <col min="10262" max="10262" width="4" style="81" customWidth="1"/>
    <col min="10263" max="10263" width="3" style="81" customWidth="1"/>
    <col min="10264" max="10264" width="2.28515625" style="81" customWidth="1"/>
    <col min="10265" max="10265" width="2" style="81" customWidth="1"/>
    <col min="10266" max="10496" width="6.85546875" style="81"/>
    <col min="10497" max="10498" width="1.7109375" style="81" customWidth="1"/>
    <col min="10499" max="10499" width="5.140625" style="81" customWidth="1"/>
    <col min="10500" max="10500" width="1.7109375" style="81" customWidth="1"/>
    <col min="10501" max="10501" width="1.140625" style="81" customWidth="1"/>
    <col min="10502" max="10502" width="8" style="81" customWidth="1"/>
    <col min="10503" max="10503" width="1.7109375" style="81" customWidth="1"/>
    <col min="10504" max="10504" width="22.140625" style="81" customWidth="1"/>
    <col min="10505" max="10505" width="20.7109375" style="81" customWidth="1"/>
    <col min="10506" max="10506" width="1.140625" style="81" customWidth="1"/>
    <col min="10507" max="10507" width="5.140625" style="81" customWidth="1"/>
    <col min="10508" max="10508" width="2.28515625" style="81" customWidth="1"/>
    <col min="10509" max="10509" width="2.85546875" style="81" customWidth="1"/>
    <col min="10510" max="10511" width="2.28515625" style="81" customWidth="1"/>
    <col min="10512" max="10512" width="1.140625" style="81" customWidth="1"/>
    <col min="10513" max="10514" width="2.85546875" style="81" customWidth="1"/>
    <col min="10515" max="10515" width="2.7109375" style="81" customWidth="1"/>
    <col min="10516" max="10516" width="1.85546875" style="81" customWidth="1"/>
    <col min="10517" max="10517" width="1.140625" style="81" customWidth="1"/>
    <col min="10518" max="10518" width="4" style="81" customWidth="1"/>
    <col min="10519" max="10519" width="3" style="81" customWidth="1"/>
    <col min="10520" max="10520" width="2.28515625" style="81" customWidth="1"/>
    <col min="10521" max="10521" width="2" style="81" customWidth="1"/>
    <col min="10522" max="10752" width="6.85546875" style="81"/>
    <col min="10753" max="10754" width="1.7109375" style="81" customWidth="1"/>
    <col min="10755" max="10755" width="5.140625" style="81" customWidth="1"/>
    <col min="10756" max="10756" width="1.7109375" style="81" customWidth="1"/>
    <col min="10757" max="10757" width="1.140625" style="81" customWidth="1"/>
    <col min="10758" max="10758" width="8" style="81" customWidth="1"/>
    <col min="10759" max="10759" width="1.7109375" style="81" customWidth="1"/>
    <col min="10760" max="10760" width="22.140625" style="81" customWidth="1"/>
    <col min="10761" max="10761" width="20.7109375" style="81" customWidth="1"/>
    <col min="10762" max="10762" width="1.140625" style="81" customWidth="1"/>
    <col min="10763" max="10763" width="5.140625" style="81" customWidth="1"/>
    <col min="10764" max="10764" width="2.28515625" style="81" customWidth="1"/>
    <col min="10765" max="10765" width="2.85546875" style="81" customWidth="1"/>
    <col min="10766" max="10767" width="2.28515625" style="81" customWidth="1"/>
    <col min="10768" max="10768" width="1.140625" style="81" customWidth="1"/>
    <col min="10769" max="10770" width="2.85546875" style="81" customWidth="1"/>
    <col min="10771" max="10771" width="2.7109375" style="81" customWidth="1"/>
    <col min="10772" max="10772" width="1.85546875" style="81" customWidth="1"/>
    <col min="10773" max="10773" width="1.140625" style="81" customWidth="1"/>
    <col min="10774" max="10774" width="4" style="81" customWidth="1"/>
    <col min="10775" max="10775" width="3" style="81" customWidth="1"/>
    <col min="10776" max="10776" width="2.28515625" style="81" customWidth="1"/>
    <col min="10777" max="10777" width="2" style="81" customWidth="1"/>
    <col min="10778" max="11008" width="6.85546875" style="81"/>
    <col min="11009" max="11010" width="1.7109375" style="81" customWidth="1"/>
    <col min="11011" max="11011" width="5.140625" style="81" customWidth="1"/>
    <col min="11012" max="11012" width="1.7109375" style="81" customWidth="1"/>
    <col min="11013" max="11013" width="1.140625" style="81" customWidth="1"/>
    <col min="11014" max="11014" width="8" style="81" customWidth="1"/>
    <col min="11015" max="11015" width="1.7109375" style="81" customWidth="1"/>
    <col min="11016" max="11016" width="22.140625" style="81" customWidth="1"/>
    <col min="11017" max="11017" width="20.7109375" style="81" customWidth="1"/>
    <col min="11018" max="11018" width="1.140625" style="81" customWidth="1"/>
    <col min="11019" max="11019" width="5.140625" style="81" customWidth="1"/>
    <col min="11020" max="11020" width="2.28515625" style="81" customWidth="1"/>
    <col min="11021" max="11021" width="2.85546875" style="81" customWidth="1"/>
    <col min="11022" max="11023" width="2.28515625" style="81" customWidth="1"/>
    <col min="11024" max="11024" width="1.140625" style="81" customWidth="1"/>
    <col min="11025" max="11026" width="2.85546875" style="81" customWidth="1"/>
    <col min="11027" max="11027" width="2.7109375" style="81" customWidth="1"/>
    <col min="11028" max="11028" width="1.85546875" style="81" customWidth="1"/>
    <col min="11029" max="11029" width="1.140625" style="81" customWidth="1"/>
    <col min="11030" max="11030" width="4" style="81" customWidth="1"/>
    <col min="11031" max="11031" width="3" style="81" customWidth="1"/>
    <col min="11032" max="11032" width="2.28515625" style="81" customWidth="1"/>
    <col min="11033" max="11033" width="2" style="81" customWidth="1"/>
    <col min="11034" max="11264" width="6.85546875" style="81"/>
    <col min="11265" max="11266" width="1.7109375" style="81" customWidth="1"/>
    <col min="11267" max="11267" width="5.140625" style="81" customWidth="1"/>
    <col min="11268" max="11268" width="1.7109375" style="81" customWidth="1"/>
    <col min="11269" max="11269" width="1.140625" style="81" customWidth="1"/>
    <col min="11270" max="11270" width="8" style="81" customWidth="1"/>
    <col min="11271" max="11271" width="1.7109375" style="81" customWidth="1"/>
    <col min="11272" max="11272" width="22.140625" style="81" customWidth="1"/>
    <col min="11273" max="11273" width="20.7109375" style="81" customWidth="1"/>
    <col min="11274" max="11274" width="1.140625" style="81" customWidth="1"/>
    <col min="11275" max="11275" width="5.140625" style="81" customWidth="1"/>
    <col min="11276" max="11276" width="2.28515625" style="81" customWidth="1"/>
    <col min="11277" max="11277" width="2.85546875" style="81" customWidth="1"/>
    <col min="11278" max="11279" width="2.28515625" style="81" customWidth="1"/>
    <col min="11280" max="11280" width="1.140625" style="81" customWidth="1"/>
    <col min="11281" max="11282" width="2.85546875" style="81" customWidth="1"/>
    <col min="11283" max="11283" width="2.7109375" style="81" customWidth="1"/>
    <col min="11284" max="11284" width="1.85546875" style="81" customWidth="1"/>
    <col min="11285" max="11285" width="1.140625" style="81" customWidth="1"/>
    <col min="11286" max="11286" width="4" style="81" customWidth="1"/>
    <col min="11287" max="11287" width="3" style="81" customWidth="1"/>
    <col min="11288" max="11288" width="2.28515625" style="81" customWidth="1"/>
    <col min="11289" max="11289" width="2" style="81" customWidth="1"/>
    <col min="11290" max="11520" width="6.85546875" style="81"/>
    <col min="11521" max="11522" width="1.7109375" style="81" customWidth="1"/>
    <col min="11523" max="11523" width="5.140625" style="81" customWidth="1"/>
    <col min="11524" max="11524" width="1.7109375" style="81" customWidth="1"/>
    <col min="11525" max="11525" width="1.140625" style="81" customWidth="1"/>
    <col min="11526" max="11526" width="8" style="81" customWidth="1"/>
    <col min="11527" max="11527" width="1.7109375" style="81" customWidth="1"/>
    <col min="11528" max="11528" width="22.140625" style="81" customWidth="1"/>
    <col min="11529" max="11529" width="20.7109375" style="81" customWidth="1"/>
    <col min="11530" max="11530" width="1.140625" style="81" customWidth="1"/>
    <col min="11531" max="11531" width="5.140625" style="81" customWidth="1"/>
    <col min="11532" max="11532" width="2.28515625" style="81" customWidth="1"/>
    <col min="11533" max="11533" width="2.85546875" style="81" customWidth="1"/>
    <col min="11534" max="11535" width="2.28515625" style="81" customWidth="1"/>
    <col min="11536" max="11536" width="1.140625" style="81" customWidth="1"/>
    <col min="11537" max="11538" width="2.85546875" style="81" customWidth="1"/>
    <col min="11539" max="11539" width="2.7109375" style="81" customWidth="1"/>
    <col min="11540" max="11540" width="1.85546875" style="81" customWidth="1"/>
    <col min="11541" max="11541" width="1.140625" style="81" customWidth="1"/>
    <col min="11542" max="11542" width="4" style="81" customWidth="1"/>
    <col min="11543" max="11543" width="3" style="81" customWidth="1"/>
    <col min="11544" max="11544" width="2.28515625" style="81" customWidth="1"/>
    <col min="11545" max="11545" width="2" style="81" customWidth="1"/>
    <col min="11546" max="11776" width="6.85546875" style="81"/>
    <col min="11777" max="11778" width="1.7109375" style="81" customWidth="1"/>
    <col min="11779" max="11779" width="5.140625" style="81" customWidth="1"/>
    <col min="11780" max="11780" width="1.7109375" style="81" customWidth="1"/>
    <col min="11781" max="11781" width="1.140625" style="81" customWidth="1"/>
    <col min="11782" max="11782" width="8" style="81" customWidth="1"/>
    <col min="11783" max="11783" width="1.7109375" style="81" customWidth="1"/>
    <col min="11784" max="11784" width="22.140625" style="81" customWidth="1"/>
    <col min="11785" max="11785" width="20.7109375" style="81" customWidth="1"/>
    <col min="11786" max="11786" width="1.140625" style="81" customWidth="1"/>
    <col min="11787" max="11787" width="5.140625" style="81" customWidth="1"/>
    <col min="11788" max="11788" width="2.28515625" style="81" customWidth="1"/>
    <col min="11789" max="11789" width="2.85546875" style="81" customWidth="1"/>
    <col min="11790" max="11791" width="2.28515625" style="81" customWidth="1"/>
    <col min="11792" max="11792" width="1.140625" style="81" customWidth="1"/>
    <col min="11793" max="11794" width="2.85546875" style="81" customWidth="1"/>
    <col min="11795" max="11795" width="2.7109375" style="81" customWidth="1"/>
    <col min="11796" max="11796" width="1.85546875" style="81" customWidth="1"/>
    <col min="11797" max="11797" width="1.140625" style="81" customWidth="1"/>
    <col min="11798" max="11798" width="4" style="81" customWidth="1"/>
    <col min="11799" max="11799" width="3" style="81" customWidth="1"/>
    <col min="11800" max="11800" width="2.28515625" style="81" customWidth="1"/>
    <col min="11801" max="11801" width="2" style="81" customWidth="1"/>
    <col min="11802" max="12032" width="6.85546875" style="81"/>
    <col min="12033" max="12034" width="1.7109375" style="81" customWidth="1"/>
    <col min="12035" max="12035" width="5.140625" style="81" customWidth="1"/>
    <col min="12036" max="12036" width="1.7109375" style="81" customWidth="1"/>
    <col min="12037" max="12037" width="1.140625" style="81" customWidth="1"/>
    <col min="12038" max="12038" width="8" style="81" customWidth="1"/>
    <col min="12039" max="12039" width="1.7109375" style="81" customWidth="1"/>
    <col min="12040" max="12040" width="22.140625" style="81" customWidth="1"/>
    <col min="12041" max="12041" width="20.7109375" style="81" customWidth="1"/>
    <col min="12042" max="12042" width="1.140625" style="81" customWidth="1"/>
    <col min="12043" max="12043" width="5.140625" style="81" customWidth="1"/>
    <col min="12044" max="12044" width="2.28515625" style="81" customWidth="1"/>
    <col min="12045" max="12045" width="2.85546875" style="81" customWidth="1"/>
    <col min="12046" max="12047" width="2.28515625" style="81" customWidth="1"/>
    <col min="12048" max="12048" width="1.140625" style="81" customWidth="1"/>
    <col min="12049" max="12050" width="2.85546875" style="81" customWidth="1"/>
    <col min="12051" max="12051" width="2.7109375" style="81" customWidth="1"/>
    <col min="12052" max="12052" width="1.85546875" style="81" customWidth="1"/>
    <col min="12053" max="12053" width="1.140625" style="81" customWidth="1"/>
    <col min="12054" max="12054" width="4" style="81" customWidth="1"/>
    <col min="12055" max="12055" width="3" style="81" customWidth="1"/>
    <col min="12056" max="12056" width="2.28515625" style="81" customWidth="1"/>
    <col min="12057" max="12057" width="2" style="81" customWidth="1"/>
    <col min="12058" max="12288" width="6.85546875" style="81"/>
    <col min="12289" max="12290" width="1.7109375" style="81" customWidth="1"/>
    <col min="12291" max="12291" width="5.140625" style="81" customWidth="1"/>
    <col min="12292" max="12292" width="1.7109375" style="81" customWidth="1"/>
    <col min="12293" max="12293" width="1.140625" style="81" customWidth="1"/>
    <col min="12294" max="12294" width="8" style="81" customWidth="1"/>
    <col min="12295" max="12295" width="1.7109375" style="81" customWidth="1"/>
    <col min="12296" max="12296" width="22.140625" style="81" customWidth="1"/>
    <col min="12297" max="12297" width="20.7109375" style="81" customWidth="1"/>
    <col min="12298" max="12298" width="1.140625" style="81" customWidth="1"/>
    <col min="12299" max="12299" width="5.140625" style="81" customWidth="1"/>
    <col min="12300" max="12300" width="2.28515625" style="81" customWidth="1"/>
    <col min="12301" max="12301" width="2.85546875" style="81" customWidth="1"/>
    <col min="12302" max="12303" width="2.28515625" style="81" customWidth="1"/>
    <col min="12304" max="12304" width="1.140625" style="81" customWidth="1"/>
    <col min="12305" max="12306" width="2.85546875" style="81" customWidth="1"/>
    <col min="12307" max="12307" width="2.7109375" style="81" customWidth="1"/>
    <col min="12308" max="12308" width="1.85546875" style="81" customWidth="1"/>
    <col min="12309" max="12309" width="1.140625" style="81" customWidth="1"/>
    <col min="12310" max="12310" width="4" style="81" customWidth="1"/>
    <col min="12311" max="12311" width="3" style="81" customWidth="1"/>
    <col min="12312" max="12312" width="2.28515625" style="81" customWidth="1"/>
    <col min="12313" max="12313" width="2" style="81" customWidth="1"/>
    <col min="12314" max="12544" width="6.85546875" style="81"/>
    <col min="12545" max="12546" width="1.7109375" style="81" customWidth="1"/>
    <col min="12547" max="12547" width="5.140625" style="81" customWidth="1"/>
    <col min="12548" max="12548" width="1.7109375" style="81" customWidth="1"/>
    <col min="12549" max="12549" width="1.140625" style="81" customWidth="1"/>
    <col min="12550" max="12550" width="8" style="81" customWidth="1"/>
    <col min="12551" max="12551" width="1.7109375" style="81" customWidth="1"/>
    <col min="12552" max="12552" width="22.140625" style="81" customWidth="1"/>
    <col min="12553" max="12553" width="20.7109375" style="81" customWidth="1"/>
    <col min="12554" max="12554" width="1.140625" style="81" customWidth="1"/>
    <col min="12555" max="12555" width="5.140625" style="81" customWidth="1"/>
    <col min="12556" max="12556" width="2.28515625" style="81" customWidth="1"/>
    <col min="12557" max="12557" width="2.85546875" style="81" customWidth="1"/>
    <col min="12558" max="12559" width="2.28515625" style="81" customWidth="1"/>
    <col min="12560" max="12560" width="1.140625" style="81" customWidth="1"/>
    <col min="12561" max="12562" width="2.85546875" style="81" customWidth="1"/>
    <col min="12563" max="12563" width="2.7109375" style="81" customWidth="1"/>
    <col min="12564" max="12564" width="1.85546875" style="81" customWidth="1"/>
    <col min="12565" max="12565" width="1.140625" style="81" customWidth="1"/>
    <col min="12566" max="12566" width="4" style="81" customWidth="1"/>
    <col min="12567" max="12567" width="3" style="81" customWidth="1"/>
    <col min="12568" max="12568" width="2.28515625" style="81" customWidth="1"/>
    <col min="12569" max="12569" width="2" style="81" customWidth="1"/>
    <col min="12570" max="12800" width="6.85546875" style="81"/>
    <col min="12801" max="12802" width="1.7109375" style="81" customWidth="1"/>
    <col min="12803" max="12803" width="5.140625" style="81" customWidth="1"/>
    <col min="12804" max="12804" width="1.7109375" style="81" customWidth="1"/>
    <col min="12805" max="12805" width="1.140625" style="81" customWidth="1"/>
    <col min="12806" max="12806" width="8" style="81" customWidth="1"/>
    <col min="12807" max="12807" width="1.7109375" style="81" customWidth="1"/>
    <col min="12808" max="12808" width="22.140625" style="81" customWidth="1"/>
    <col min="12809" max="12809" width="20.7109375" style="81" customWidth="1"/>
    <col min="12810" max="12810" width="1.140625" style="81" customWidth="1"/>
    <col min="12811" max="12811" width="5.140625" style="81" customWidth="1"/>
    <col min="12812" max="12812" width="2.28515625" style="81" customWidth="1"/>
    <col min="12813" max="12813" width="2.85546875" style="81" customWidth="1"/>
    <col min="12814" max="12815" width="2.28515625" style="81" customWidth="1"/>
    <col min="12816" max="12816" width="1.140625" style="81" customWidth="1"/>
    <col min="12817" max="12818" width="2.85546875" style="81" customWidth="1"/>
    <col min="12819" max="12819" width="2.7109375" style="81" customWidth="1"/>
    <col min="12820" max="12820" width="1.85546875" style="81" customWidth="1"/>
    <col min="12821" max="12821" width="1.140625" style="81" customWidth="1"/>
    <col min="12822" max="12822" width="4" style="81" customWidth="1"/>
    <col min="12823" max="12823" width="3" style="81" customWidth="1"/>
    <col min="12824" max="12824" width="2.28515625" style="81" customWidth="1"/>
    <col min="12825" max="12825" width="2" style="81" customWidth="1"/>
    <col min="12826" max="13056" width="6.85546875" style="81"/>
    <col min="13057" max="13058" width="1.7109375" style="81" customWidth="1"/>
    <col min="13059" max="13059" width="5.140625" style="81" customWidth="1"/>
    <col min="13060" max="13060" width="1.7109375" style="81" customWidth="1"/>
    <col min="13061" max="13061" width="1.140625" style="81" customWidth="1"/>
    <col min="13062" max="13062" width="8" style="81" customWidth="1"/>
    <col min="13063" max="13063" width="1.7109375" style="81" customWidth="1"/>
    <col min="13064" max="13064" width="22.140625" style="81" customWidth="1"/>
    <col min="13065" max="13065" width="20.7109375" style="81" customWidth="1"/>
    <col min="13066" max="13066" width="1.140625" style="81" customWidth="1"/>
    <col min="13067" max="13067" width="5.140625" style="81" customWidth="1"/>
    <col min="13068" max="13068" width="2.28515625" style="81" customWidth="1"/>
    <col min="13069" max="13069" width="2.85546875" style="81" customWidth="1"/>
    <col min="13070" max="13071" width="2.28515625" style="81" customWidth="1"/>
    <col min="13072" max="13072" width="1.140625" style="81" customWidth="1"/>
    <col min="13073" max="13074" width="2.85546875" style="81" customWidth="1"/>
    <col min="13075" max="13075" width="2.7109375" style="81" customWidth="1"/>
    <col min="13076" max="13076" width="1.85546875" style="81" customWidth="1"/>
    <col min="13077" max="13077" width="1.140625" style="81" customWidth="1"/>
    <col min="13078" max="13078" width="4" style="81" customWidth="1"/>
    <col min="13079" max="13079" width="3" style="81" customWidth="1"/>
    <col min="13080" max="13080" width="2.28515625" style="81" customWidth="1"/>
    <col min="13081" max="13081" width="2" style="81" customWidth="1"/>
    <col min="13082" max="13312" width="6.85546875" style="81"/>
    <col min="13313" max="13314" width="1.7109375" style="81" customWidth="1"/>
    <col min="13315" max="13315" width="5.140625" style="81" customWidth="1"/>
    <col min="13316" max="13316" width="1.7109375" style="81" customWidth="1"/>
    <col min="13317" max="13317" width="1.140625" style="81" customWidth="1"/>
    <col min="13318" max="13318" width="8" style="81" customWidth="1"/>
    <col min="13319" max="13319" width="1.7109375" style="81" customWidth="1"/>
    <col min="13320" max="13320" width="22.140625" style="81" customWidth="1"/>
    <col min="13321" max="13321" width="20.7109375" style="81" customWidth="1"/>
    <col min="13322" max="13322" width="1.140625" style="81" customWidth="1"/>
    <col min="13323" max="13323" width="5.140625" style="81" customWidth="1"/>
    <col min="13324" max="13324" width="2.28515625" style="81" customWidth="1"/>
    <col min="13325" max="13325" width="2.85546875" style="81" customWidth="1"/>
    <col min="13326" max="13327" width="2.28515625" style="81" customWidth="1"/>
    <col min="13328" max="13328" width="1.140625" style="81" customWidth="1"/>
    <col min="13329" max="13330" width="2.85546875" style="81" customWidth="1"/>
    <col min="13331" max="13331" width="2.7109375" style="81" customWidth="1"/>
    <col min="13332" max="13332" width="1.85546875" style="81" customWidth="1"/>
    <col min="13333" max="13333" width="1.140625" style="81" customWidth="1"/>
    <col min="13334" max="13334" width="4" style="81" customWidth="1"/>
    <col min="13335" max="13335" width="3" style="81" customWidth="1"/>
    <col min="13336" max="13336" width="2.28515625" style="81" customWidth="1"/>
    <col min="13337" max="13337" width="2" style="81" customWidth="1"/>
    <col min="13338" max="13568" width="6.85546875" style="81"/>
    <col min="13569" max="13570" width="1.7109375" style="81" customWidth="1"/>
    <col min="13571" max="13571" width="5.140625" style="81" customWidth="1"/>
    <col min="13572" max="13572" width="1.7109375" style="81" customWidth="1"/>
    <col min="13573" max="13573" width="1.140625" style="81" customWidth="1"/>
    <col min="13574" max="13574" width="8" style="81" customWidth="1"/>
    <col min="13575" max="13575" width="1.7109375" style="81" customWidth="1"/>
    <col min="13576" max="13576" width="22.140625" style="81" customWidth="1"/>
    <col min="13577" max="13577" width="20.7109375" style="81" customWidth="1"/>
    <col min="13578" max="13578" width="1.140625" style="81" customWidth="1"/>
    <col min="13579" max="13579" width="5.140625" style="81" customWidth="1"/>
    <col min="13580" max="13580" width="2.28515625" style="81" customWidth="1"/>
    <col min="13581" max="13581" width="2.85546875" style="81" customWidth="1"/>
    <col min="13582" max="13583" width="2.28515625" style="81" customWidth="1"/>
    <col min="13584" max="13584" width="1.140625" style="81" customWidth="1"/>
    <col min="13585" max="13586" width="2.85546875" style="81" customWidth="1"/>
    <col min="13587" max="13587" width="2.7109375" style="81" customWidth="1"/>
    <col min="13588" max="13588" width="1.85546875" style="81" customWidth="1"/>
    <col min="13589" max="13589" width="1.140625" style="81" customWidth="1"/>
    <col min="13590" max="13590" width="4" style="81" customWidth="1"/>
    <col min="13591" max="13591" width="3" style="81" customWidth="1"/>
    <col min="13592" max="13592" width="2.28515625" style="81" customWidth="1"/>
    <col min="13593" max="13593" width="2" style="81" customWidth="1"/>
    <col min="13594" max="13824" width="6.85546875" style="81"/>
    <col min="13825" max="13826" width="1.7109375" style="81" customWidth="1"/>
    <col min="13827" max="13827" width="5.140625" style="81" customWidth="1"/>
    <col min="13828" max="13828" width="1.7109375" style="81" customWidth="1"/>
    <col min="13829" max="13829" width="1.140625" style="81" customWidth="1"/>
    <col min="13830" max="13830" width="8" style="81" customWidth="1"/>
    <col min="13831" max="13831" width="1.7109375" style="81" customWidth="1"/>
    <col min="13832" max="13832" width="22.140625" style="81" customWidth="1"/>
    <col min="13833" max="13833" width="20.7109375" style="81" customWidth="1"/>
    <col min="13834" max="13834" width="1.140625" style="81" customWidth="1"/>
    <col min="13835" max="13835" width="5.140625" style="81" customWidth="1"/>
    <col min="13836" max="13836" width="2.28515625" style="81" customWidth="1"/>
    <col min="13837" max="13837" width="2.85546875" style="81" customWidth="1"/>
    <col min="13838" max="13839" width="2.28515625" style="81" customWidth="1"/>
    <col min="13840" max="13840" width="1.140625" style="81" customWidth="1"/>
    <col min="13841" max="13842" width="2.85546875" style="81" customWidth="1"/>
    <col min="13843" max="13843" width="2.7109375" style="81" customWidth="1"/>
    <col min="13844" max="13844" width="1.85546875" style="81" customWidth="1"/>
    <col min="13845" max="13845" width="1.140625" style="81" customWidth="1"/>
    <col min="13846" max="13846" width="4" style="81" customWidth="1"/>
    <col min="13847" max="13847" width="3" style="81" customWidth="1"/>
    <col min="13848" max="13848" width="2.28515625" style="81" customWidth="1"/>
    <col min="13849" max="13849" width="2" style="81" customWidth="1"/>
    <col min="13850" max="14080" width="6.85546875" style="81"/>
    <col min="14081" max="14082" width="1.7109375" style="81" customWidth="1"/>
    <col min="14083" max="14083" width="5.140625" style="81" customWidth="1"/>
    <col min="14084" max="14084" width="1.7109375" style="81" customWidth="1"/>
    <col min="14085" max="14085" width="1.140625" style="81" customWidth="1"/>
    <col min="14086" max="14086" width="8" style="81" customWidth="1"/>
    <col min="14087" max="14087" width="1.7109375" style="81" customWidth="1"/>
    <col min="14088" max="14088" width="22.140625" style="81" customWidth="1"/>
    <col min="14089" max="14089" width="20.7109375" style="81" customWidth="1"/>
    <col min="14090" max="14090" width="1.140625" style="81" customWidth="1"/>
    <col min="14091" max="14091" width="5.140625" style="81" customWidth="1"/>
    <col min="14092" max="14092" width="2.28515625" style="81" customWidth="1"/>
    <col min="14093" max="14093" width="2.85546875" style="81" customWidth="1"/>
    <col min="14094" max="14095" width="2.28515625" style="81" customWidth="1"/>
    <col min="14096" max="14096" width="1.140625" style="81" customWidth="1"/>
    <col min="14097" max="14098" width="2.85546875" style="81" customWidth="1"/>
    <col min="14099" max="14099" width="2.7109375" style="81" customWidth="1"/>
    <col min="14100" max="14100" width="1.85546875" style="81" customWidth="1"/>
    <col min="14101" max="14101" width="1.140625" style="81" customWidth="1"/>
    <col min="14102" max="14102" width="4" style="81" customWidth="1"/>
    <col min="14103" max="14103" width="3" style="81" customWidth="1"/>
    <col min="14104" max="14104" width="2.28515625" style="81" customWidth="1"/>
    <col min="14105" max="14105" width="2" style="81" customWidth="1"/>
    <col min="14106" max="14336" width="6.85546875" style="81"/>
    <col min="14337" max="14338" width="1.7109375" style="81" customWidth="1"/>
    <col min="14339" max="14339" width="5.140625" style="81" customWidth="1"/>
    <col min="14340" max="14340" width="1.7109375" style="81" customWidth="1"/>
    <col min="14341" max="14341" width="1.140625" style="81" customWidth="1"/>
    <col min="14342" max="14342" width="8" style="81" customWidth="1"/>
    <col min="14343" max="14343" width="1.7109375" style="81" customWidth="1"/>
    <col min="14344" max="14344" width="22.140625" style="81" customWidth="1"/>
    <col min="14345" max="14345" width="20.7109375" style="81" customWidth="1"/>
    <col min="14346" max="14346" width="1.140625" style="81" customWidth="1"/>
    <col min="14347" max="14347" width="5.140625" style="81" customWidth="1"/>
    <col min="14348" max="14348" width="2.28515625" style="81" customWidth="1"/>
    <col min="14349" max="14349" width="2.85546875" style="81" customWidth="1"/>
    <col min="14350" max="14351" width="2.28515625" style="81" customWidth="1"/>
    <col min="14352" max="14352" width="1.140625" style="81" customWidth="1"/>
    <col min="14353" max="14354" width="2.85546875" style="81" customWidth="1"/>
    <col min="14355" max="14355" width="2.7109375" style="81" customWidth="1"/>
    <col min="14356" max="14356" width="1.85546875" style="81" customWidth="1"/>
    <col min="14357" max="14357" width="1.140625" style="81" customWidth="1"/>
    <col min="14358" max="14358" width="4" style="81" customWidth="1"/>
    <col min="14359" max="14359" width="3" style="81" customWidth="1"/>
    <col min="14360" max="14360" width="2.28515625" style="81" customWidth="1"/>
    <col min="14361" max="14361" width="2" style="81" customWidth="1"/>
    <col min="14362" max="14592" width="6.85546875" style="81"/>
    <col min="14593" max="14594" width="1.7109375" style="81" customWidth="1"/>
    <col min="14595" max="14595" width="5.140625" style="81" customWidth="1"/>
    <col min="14596" max="14596" width="1.7109375" style="81" customWidth="1"/>
    <col min="14597" max="14597" width="1.140625" style="81" customWidth="1"/>
    <col min="14598" max="14598" width="8" style="81" customWidth="1"/>
    <col min="14599" max="14599" width="1.7109375" style="81" customWidth="1"/>
    <col min="14600" max="14600" width="22.140625" style="81" customWidth="1"/>
    <col min="14601" max="14601" width="20.7109375" style="81" customWidth="1"/>
    <col min="14602" max="14602" width="1.140625" style="81" customWidth="1"/>
    <col min="14603" max="14603" width="5.140625" style="81" customWidth="1"/>
    <col min="14604" max="14604" width="2.28515625" style="81" customWidth="1"/>
    <col min="14605" max="14605" width="2.85546875" style="81" customWidth="1"/>
    <col min="14606" max="14607" width="2.28515625" style="81" customWidth="1"/>
    <col min="14608" max="14608" width="1.140625" style="81" customWidth="1"/>
    <col min="14609" max="14610" width="2.85546875" style="81" customWidth="1"/>
    <col min="14611" max="14611" width="2.7109375" style="81" customWidth="1"/>
    <col min="14612" max="14612" width="1.85546875" style="81" customWidth="1"/>
    <col min="14613" max="14613" width="1.140625" style="81" customWidth="1"/>
    <col min="14614" max="14614" width="4" style="81" customWidth="1"/>
    <col min="14615" max="14615" width="3" style="81" customWidth="1"/>
    <col min="14616" max="14616" width="2.28515625" style="81" customWidth="1"/>
    <col min="14617" max="14617" width="2" style="81" customWidth="1"/>
    <col min="14618" max="14848" width="6.85546875" style="81"/>
    <col min="14849" max="14850" width="1.7109375" style="81" customWidth="1"/>
    <col min="14851" max="14851" width="5.140625" style="81" customWidth="1"/>
    <col min="14852" max="14852" width="1.7109375" style="81" customWidth="1"/>
    <col min="14853" max="14853" width="1.140625" style="81" customWidth="1"/>
    <col min="14854" max="14854" width="8" style="81" customWidth="1"/>
    <col min="14855" max="14855" width="1.7109375" style="81" customWidth="1"/>
    <col min="14856" max="14856" width="22.140625" style="81" customWidth="1"/>
    <col min="14857" max="14857" width="20.7109375" style="81" customWidth="1"/>
    <col min="14858" max="14858" width="1.140625" style="81" customWidth="1"/>
    <col min="14859" max="14859" width="5.140625" style="81" customWidth="1"/>
    <col min="14860" max="14860" width="2.28515625" style="81" customWidth="1"/>
    <col min="14861" max="14861" width="2.85546875" style="81" customWidth="1"/>
    <col min="14862" max="14863" width="2.28515625" style="81" customWidth="1"/>
    <col min="14864" max="14864" width="1.140625" style="81" customWidth="1"/>
    <col min="14865" max="14866" width="2.85546875" style="81" customWidth="1"/>
    <col min="14867" max="14867" width="2.7109375" style="81" customWidth="1"/>
    <col min="14868" max="14868" width="1.85546875" style="81" customWidth="1"/>
    <col min="14869" max="14869" width="1.140625" style="81" customWidth="1"/>
    <col min="14870" max="14870" width="4" style="81" customWidth="1"/>
    <col min="14871" max="14871" width="3" style="81" customWidth="1"/>
    <col min="14872" max="14872" width="2.28515625" style="81" customWidth="1"/>
    <col min="14873" max="14873" width="2" style="81" customWidth="1"/>
    <col min="14874" max="15104" width="6.85546875" style="81"/>
    <col min="15105" max="15106" width="1.7109375" style="81" customWidth="1"/>
    <col min="15107" max="15107" width="5.140625" style="81" customWidth="1"/>
    <col min="15108" max="15108" width="1.7109375" style="81" customWidth="1"/>
    <col min="15109" max="15109" width="1.140625" style="81" customWidth="1"/>
    <col min="15110" max="15110" width="8" style="81" customWidth="1"/>
    <col min="15111" max="15111" width="1.7109375" style="81" customWidth="1"/>
    <col min="15112" max="15112" width="22.140625" style="81" customWidth="1"/>
    <col min="15113" max="15113" width="20.7109375" style="81" customWidth="1"/>
    <col min="15114" max="15114" width="1.140625" style="81" customWidth="1"/>
    <col min="15115" max="15115" width="5.140625" style="81" customWidth="1"/>
    <col min="15116" max="15116" width="2.28515625" style="81" customWidth="1"/>
    <col min="15117" max="15117" width="2.85546875" style="81" customWidth="1"/>
    <col min="15118" max="15119" width="2.28515625" style="81" customWidth="1"/>
    <col min="15120" max="15120" width="1.140625" style="81" customWidth="1"/>
    <col min="15121" max="15122" width="2.85546875" style="81" customWidth="1"/>
    <col min="15123" max="15123" width="2.7109375" style="81" customWidth="1"/>
    <col min="15124" max="15124" width="1.85546875" style="81" customWidth="1"/>
    <col min="15125" max="15125" width="1.140625" style="81" customWidth="1"/>
    <col min="15126" max="15126" width="4" style="81" customWidth="1"/>
    <col min="15127" max="15127" width="3" style="81" customWidth="1"/>
    <col min="15128" max="15128" width="2.28515625" style="81" customWidth="1"/>
    <col min="15129" max="15129" width="2" style="81" customWidth="1"/>
    <col min="15130" max="15360" width="6.85546875" style="81"/>
    <col min="15361" max="15362" width="1.7109375" style="81" customWidth="1"/>
    <col min="15363" max="15363" width="5.140625" style="81" customWidth="1"/>
    <col min="15364" max="15364" width="1.7109375" style="81" customWidth="1"/>
    <col min="15365" max="15365" width="1.140625" style="81" customWidth="1"/>
    <col min="15366" max="15366" width="8" style="81" customWidth="1"/>
    <col min="15367" max="15367" width="1.7109375" style="81" customWidth="1"/>
    <col min="15368" max="15368" width="22.140625" style="81" customWidth="1"/>
    <col min="15369" max="15369" width="20.7109375" style="81" customWidth="1"/>
    <col min="15370" max="15370" width="1.140625" style="81" customWidth="1"/>
    <col min="15371" max="15371" width="5.140625" style="81" customWidth="1"/>
    <col min="15372" max="15372" width="2.28515625" style="81" customWidth="1"/>
    <col min="15373" max="15373" width="2.85546875" style="81" customWidth="1"/>
    <col min="15374" max="15375" width="2.28515625" style="81" customWidth="1"/>
    <col min="15376" max="15376" width="1.140625" style="81" customWidth="1"/>
    <col min="15377" max="15378" width="2.85546875" style="81" customWidth="1"/>
    <col min="15379" max="15379" width="2.7109375" style="81" customWidth="1"/>
    <col min="15380" max="15380" width="1.85546875" style="81" customWidth="1"/>
    <col min="15381" max="15381" width="1.140625" style="81" customWidth="1"/>
    <col min="15382" max="15382" width="4" style="81" customWidth="1"/>
    <col min="15383" max="15383" width="3" style="81" customWidth="1"/>
    <col min="15384" max="15384" width="2.28515625" style="81" customWidth="1"/>
    <col min="15385" max="15385" width="2" style="81" customWidth="1"/>
    <col min="15386" max="15616" width="6.85546875" style="81"/>
    <col min="15617" max="15618" width="1.7109375" style="81" customWidth="1"/>
    <col min="15619" max="15619" width="5.140625" style="81" customWidth="1"/>
    <col min="15620" max="15620" width="1.7109375" style="81" customWidth="1"/>
    <col min="15621" max="15621" width="1.140625" style="81" customWidth="1"/>
    <col min="15622" max="15622" width="8" style="81" customWidth="1"/>
    <col min="15623" max="15623" width="1.7109375" style="81" customWidth="1"/>
    <col min="15624" max="15624" width="22.140625" style="81" customWidth="1"/>
    <col min="15625" max="15625" width="20.7109375" style="81" customWidth="1"/>
    <col min="15626" max="15626" width="1.140625" style="81" customWidth="1"/>
    <col min="15627" max="15627" width="5.140625" style="81" customWidth="1"/>
    <col min="15628" max="15628" width="2.28515625" style="81" customWidth="1"/>
    <col min="15629" max="15629" width="2.85546875" style="81" customWidth="1"/>
    <col min="15630" max="15631" width="2.28515625" style="81" customWidth="1"/>
    <col min="15632" max="15632" width="1.140625" style="81" customWidth="1"/>
    <col min="15633" max="15634" width="2.85546875" style="81" customWidth="1"/>
    <col min="15635" max="15635" width="2.7109375" style="81" customWidth="1"/>
    <col min="15636" max="15636" width="1.85546875" style="81" customWidth="1"/>
    <col min="15637" max="15637" width="1.140625" style="81" customWidth="1"/>
    <col min="15638" max="15638" width="4" style="81" customWidth="1"/>
    <col min="15639" max="15639" width="3" style="81" customWidth="1"/>
    <col min="15640" max="15640" width="2.28515625" style="81" customWidth="1"/>
    <col min="15641" max="15641" width="2" style="81" customWidth="1"/>
    <col min="15642" max="15872" width="6.85546875" style="81"/>
    <col min="15873" max="15874" width="1.7109375" style="81" customWidth="1"/>
    <col min="15875" max="15875" width="5.140625" style="81" customWidth="1"/>
    <col min="15876" max="15876" width="1.7109375" style="81" customWidth="1"/>
    <col min="15877" max="15877" width="1.140625" style="81" customWidth="1"/>
    <col min="15878" max="15878" width="8" style="81" customWidth="1"/>
    <col min="15879" max="15879" width="1.7109375" style="81" customWidth="1"/>
    <col min="15880" max="15880" width="22.140625" style="81" customWidth="1"/>
    <col min="15881" max="15881" width="20.7109375" style="81" customWidth="1"/>
    <col min="15882" max="15882" width="1.140625" style="81" customWidth="1"/>
    <col min="15883" max="15883" width="5.140625" style="81" customWidth="1"/>
    <col min="15884" max="15884" width="2.28515625" style="81" customWidth="1"/>
    <col min="15885" max="15885" width="2.85546875" style="81" customWidth="1"/>
    <col min="15886" max="15887" width="2.28515625" style="81" customWidth="1"/>
    <col min="15888" max="15888" width="1.140625" style="81" customWidth="1"/>
    <col min="15889" max="15890" width="2.85546875" style="81" customWidth="1"/>
    <col min="15891" max="15891" width="2.7109375" style="81" customWidth="1"/>
    <col min="15892" max="15892" width="1.85546875" style="81" customWidth="1"/>
    <col min="15893" max="15893" width="1.140625" style="81" customWidth="1"/>
    <col min="15894" max="15894" width="4" style="81" customWidth="1"/>
    <col min="15895" max="15895" width="3" style="81" customWidth="1"/>
    <col min="15896" max="15896" width="2.28515625" style="81" customWidth="1"/>
    <col min="15897" max="15897" width="2" style="81" customWidth="1"/>
    <col min="15898" max="16128" width="6.85546875" style="81"/>
    <col min="16129" max="16130" width="1.7109375" style="81" customWidth="1"/>
    <col min="16131" max="16131" width="5.140625" style="81" customWidth="1"/>
    <col min="16132" max="16132" width="1.7109375" style="81" customWidth="1"/>
    <col min="16133" max="16133" width="1.140625" style="81" customWidth="1"/>
    <col min="16134" max="16134" width="8" style="81" customWidth="1"/>
    <col min="16135" max="16135" width="1.7109375" style="81" customWidth="1"/>
    <col min="16136" max="16136" width="22.140625" style="81" customWidth="1"/>
    <col min="16137" max="16137" width="20.7109375" style="81" customWidth="1"/>
    <col min="16138" max="16138" width="1.140625" style="81" customWidth="1"/>
    <col min="16139" max="16139" width="5.140625" style="81" customWidth="1"/>
    <col min="16140" max="16140" width="2.28515625" style="81" customWidth="1"/>
    <col min="16141" max="16141" width="2.85546875" style="81" customWidth="1"/>
    <col min="16142" max="16143" width="2.28515625" style="81" customWidth="1"/>
    <col min="16144" max="16144" width="1.140625" style="81" customWidth="1"/>
    <col min="16145" max="16146" width="2.85546875" style="81" customWidth="1"/>
    <col min="16147" max="16147" width="2.7109375" style="81" customWidth="1"/>
    <col min="16148" max="16148" width="1.85546875" style="81" customWidth="1"/>
    <col min="16149" max="16149" width="1.140625" style="81" customWidth="1"/>
    <col min="16150" max="16150" width="4" style="81" customWidth="1"/>
    <col min="16151" max="16151" width="3" style="81" customWidth="1"/>
    <col min="16152" max="16152" width="2.28515625" style="81" customWidth="1"/>
    <col min="16153" max="16153" width="2" style="81" customWidth="1"/>
    <col min="16154" max="16384" width="6.85546875" style="81"/>
  </cols>
  <sheetData>
    <row r="2" spans="1:27" ht="15">
      <c r="H2" s="150" t="s">
        <v>9186</v>
      </c>
      <c r="I2" s="150"/>
      <c r="J2" s="150"/>
      <c r="K2" s="150"/>
      <c r="L2" s="150"/>
      <c r="M2" s="150"/>
      <c r="O2" s="151" t="s">
        <v>9187</v>
      </c>
      <c r="P2" s="151"/>
      <c r="Q2" s="151"/>
      <c r="R2" s="151"/>
      <c r="S2" s="151"/>
    </row>
    <row r="3" spans="1:27" ht="15"/>
    <row r="4" spans="1:27" ht="15">
      <c r="G4" s="152" t="s">
        <v>9188</v>
      </c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1" t="s">
        <v>9189</v>
      </c>
      <c r="U4" s="151"/>
      <c r="V4" s="151"/>
      <c r="W4" s="151"/>
      <c r="X4" s="151"/>
      <c r="Y4" s="151"/>
      <c r="Z4" s="151"/>
      <c r="AA4" s="151"/>
    </row>
    <row r="5" spans="1:27" ht="15">
      <c r="G5" s="152" t="s">
        <v>9190</v>
      </c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27" ht="15"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1" t="s">
        <v>9191</v>
      </c>
      <c r="U6" s="151"/>
      <c r="V6" s="151"/>
      <c r="W6" s="151"/>
      <c r="X6" s="151"/>
      <c r="Y6" s="153" t="s">
        <v>9192</v>
      </c>
      <c r="Z6" s="153"/>
      <c r="AA6" s="153"/>
    </row>
    <row r="7" spans="1:27" ht="15">
      <c r="T7" s="151"/>
      <c r="U7" s="151"/>
      <c r="V7" s="151"/>
      <c r="W7" s="151"/>
      <c r="X7" s="151"/>
      <c r="Y7" s="153"/>
      <c r="Z7" s="153"/>
      <c r="AA7" s="153"/>
    </row>
    <row r="8" spans="1:27" ht="15"/>
    <row r="9" spans="1:27" ht="25.5">
      <c r="B9" s="147" t="s">
        <v>9193</v>
      </c>
      <c r="C9" s="147"/>
      <c r="D9" s="147"/>
      <c r="E9" s="147"/>
      <c r="F9" s="147" t="s">
        <v>9194</v>
      </c>
      <c r="G9" s="147"/>
      <c r="H9" s="147"/>
      <c r="K9" s="82" t="s">
        <v>9195</v>
      </c>
      <c r="M9" s="147" t="s">
        <v>9196</v>
      </c>
      <c r="N9" s="147"/>
      <c r="O9" s="147"/>
      <c r="P9" s="147"/>
      <c r="Q9" s="147"/>
      <c r="S9" s="147" t="s">
        <v>9197</v>
      </c>
      <c r="T9" s="147"/>
      <c r="V9" s="148" t="s">
        <v>9198</v>
      </c>
      <c r="W9" s="148"/>
      <c r="X9" s="148"/>
    </row>
    <row r="10" spans="1:27" ht="15"/>
    <row r="11" spans="1:27" ht="15">
      <c r="A11" s="149" t="s">
        <v>9199</v>
      </c>
      <c r="B11" s="149"/>
      <c r="C11" s="149"/>
      <c r="F11" s="146" t="s">
        <v>9200</v>
      </c>
      <c r="G11" s="146"/>
      <c r="H11" s="146"/>
      <c r="I11" s="146"/>
    </row>
    <row r="12" spans="1:27" ht="15">
      <c r="A12" s="149"/>
      <c r="B12" s="149"/>
      <c r="C12" s="149"/>
    </row>
    <row r="13" spans="1:27" ht="15"/>
    <row r="14" spans="1:27" ht="15"/>
    <row r="15" spans="1:27" ht="15">
      <c r="B15" s="145" t="s">
        <v>9201</v>
      </c>
      <c r="C15" s="145"/>
      <c r="F15" s="146" t="s">
        <v>9202</v>
      </c>
      <c r="G15" s="146"/>
      <c r="H15" s="146"/>
      <c r="I15" s="146"/>
    </row>
    <row r="16" spans="1:27" ht="15"/>
    <row r="17" spans="3:26" ht="15">
      <c r="C17" s="142" t="s">
        <v>9203</v>
      </c>
      <c r="D17" s="142"/>
      <c r="F17" s="143" t="s">
        <v>9204</v>
      </c>
      <c r="G17" s="143"/>
      <c r="H17" s="143"/>
      <c r="I17" s="143"/>
      <c r="J17" s="143"/>
      <c r="K17" s="142" t="s">
        <v>9205</v>
      </c>
      <c r="L17" s="142"/>
      <c r="M17" s="144">
        <v>5116.76</v>
      </c>
      <c r="N17" s="144"/>
      <c r="O17" s="144"/>
      <c r="P17" s="144"/>
      <c r="Q17" s="144"/>
      <c r="R17" s="144">
        <v>0</v>
      </c>
      <c r="S17" s="144"/>
      <c r="T17" s="144"/>
      <c r="U17" s="144"/>
      <c r="V17" s="144"/>
      <c r="W17" s="144">
        <v>5116.76</v>
      </c>
      <c r="X17" s="144"/>
      <c r="Y17" s="144"/>
      <c r="Z17" s="144"/>
    </row>
    <row r="18" spans="3:26" ht="15">
      <c r="F18" s="143"/>
      <c r="G18" s="143"/>
      <c r="H18" s="143"/>
      <c r="I18" s="143"/>
      <c r="J18" s="143"/>
    </row>
    <row r="19" spans="3:26" ht="15"/>
    <row r="20" spans="3:26" ht="15">
      <c r="C20" s="142" t="s">
        <v>9206</v>
      </c>
      <c r="D20" s="142"/>
      <c r="F20" s="143" t="s">
        <v>9207</v>
      </c>
      <c r="G20" s="143"/>
      <c r="H20" s="143"/>
      <c r="I20" s="143"/>
      <c r="J20" s="143"/>
      <c r="K20" s="142" t="s">
        <v>9205</v>
      </c>
      <c r="L20" s="142"/>
      <c r="M20" s="144">
        <v>7035.55</v>
      </c>
      <c r="N20" s="144"/>
      <c r="O20" s="144"/>
      <c r="P20" s="144"/>
      <c r="Q20" s="144"/>
      <c r="R20" s="144">
        <v>0</v>
      </c>
      <c r="S20" s="144"/>
      <c r="T20" s="144"/>
      <c r="U20" s="144"/>
      <c r="V20" s="144"/>
      <c r="W20" s="144">
        <v>7035.55</v>
      </c>
      <c r="X20" s="144"/>
      <c r="Y20" s="144"/>
      <c r="Z20" s="144"/>
    </row>
    <row r="21" spans="3:26" ht="15">
      <c r="F21" s="143"/>
      <c r="G21" s="143"/>
      <c r="H21" s="143"/>
      <c r="I21" s="143"/>
      <c r="J21" s="143"/>
    </row>
    <row r="22" spans="3:26" ht="15"/>
    <row r="23" spans="3:26" ht="15">
      <c r="C23" s="142" t="s">
        <v>9208</v>
      </c>
      <c r="D23" s="142"/>
      <c r="F23" s="143" t="s">
        <v>9209</v>
      </c>
      <c r="G23" s="143"/>
      <c r="H23" s="143"/>
      <c r="I23" s="143"/>
      <c r="J23" s="143"/>
      <c r="K23" s="142" t="s">
        <v>9205</v>
      </c>
      <c r="L23" s="142"/>
      <c r="M23" s="144">
        <v>8954.33</v>
      </c>
      <c r="N23" s="144"/>
      <c r="O23" s="144"/>
      <c r="P23" s="144"/>
      <c r="Q23" s="144"/>
      <c r="R23" s="144">
        <v>0</v>
      </c>
      <c r="S23" s="144"/>
      <c r="T23" s="144"/>
      <c r="U23" s="144"/>
      <c r="V23" s="144"/>
      <c r="W23" s="144">
        <v>8954.33</v>
      </c>
      <c r="X23" s="144"/>
      <c r="Y23" s="144"/>
      <c r="Z23" s="144"/>
    </row>
    <row r="24" spans="3:26" ht="15">
      <c r="F24" s="143"/>
      <c r="G24" s="143"/>
      <c r="H24" s="143"/>
      <c r="I24" s="143"/>
      <c r="J24" s="143"/>
    </row>
    <row r="25" spans="3:26" ht="15"/>
    <row r="26" spans="3:26" ht="15">
      <c r="C26" s="142" t="s">
        <v>9210</v>
      </c>
      <c r="D26" s="142"/>
      <c r="F26" s="143" t="s">
        <v>9211</v>
      </c>
      <c r="G26" s="143"/>
      <c r="H26" s="143"/>
      <c r="I26" s="143"/>
      <c r="J26" s="143"/>
      <c r="K26" s="142" t="s">
        <v>9205</v>
      </c>
      <c r="L26" s="142"/>
      <c r="M26" s="144">
        <v>12152.31</v>
      </c>
      <c r="N26" s="144"/>
      <c r="O26" s="144"/>
      <c r="P26" s="144"/>
      <c r="Q26" s="144"/>
      <c r="R26" s="144">
        <v>0</v>
      </c>
      <c r="S26" s="144"/>
      <c r="T26" s="144"/>
      <c r="U26" s="144"/>
      <c r="V26" s="144"/>
      <c r="W26" s="144">
        <v>12152.31</v>
      </c>
      <c r="X26" s="144"/>
      <c r="Y26" s="144"/>
      <c r="Z26" s="144"/>
    </row>
    <row r="27" spans="3:26" ht="15">
      <c r="F27" s="143"/>
      <c r="G27" s="143"/>
      <c r="H27" s="143"/>
      <c r="I27" s="143"/>
      <c r="J27" s="143"/>
    </row>
    <row r="28" spans="3:26" ht="15"/>
    <row r="29" spans="3:26" ht="15">
      <c r="C29" s="142" t="s">
        <v>9212</v>
      </c>
      <c r="D29" s="142"/>
      <c r="F29" s="143" t="s">
        <v>9213</v>
      </c>
      <c r="G29" s="143"/>
      <c r="H29" s="143"/>
      <c r="I29" s="143"/>
      <c r="J29" s="143"/>
      <c r="K29" s="142" t="s">
        <v>9205</v>
      </c>
      <c r="L29" s="142"/>
      <c r="M29" s="144">
        <v>14710.69</v>
      </c>
      <c r="N29" s="144"/>
      <c r="O29" s="144"/>
      <c r="P29" s="144"/>
      <c r="Q29" s="144"/>
      <c r="R29" s="144">
        <v>0</v>
      </c>
      <c r="S29" s="144"/>
      <c r="T29" s="144"/>
      <c r="U29" s="144"/>
      <c r="V29" s="144"/>
      <c r="W29" s="144">
        <v>14710.69</v>
      </c>
      <c r="X29" s="144"/>
      <c r="Y29" s="144"/>
      <c r="Z29" s="144"/>
    </row>
    <row r="30" spans="3:26" ht="15">
      <c r="F30" s="143"/>
      <c r="G30" s="143"/>
      <c r="H30" s="143"/>
      <c r="I30" s="143"/>
      <c r="J30" s="143"/>
    </row>
    <row r="31" spans="3:26" ht="15"/>
    <row r="32" spans="3:26" ht="15"/>
    <row r="33" spans="2:26" ht="15">
      <c r="B33" s="145" t="s">
        <v>9214</v>
      </c>
      <c r="C33" s="145"/>
      <c r="F33" s="146" t="s">
        <v>9215</v>
      </c>
      <c r="G33" s="146"/>
      <c r="H33" s="146"/>
      <c r="I33" s="146"/>
    </row>
    <row r="34" spans="2:26" ht="15"/>
    <row r="35" spans="2:26" ht="15">
      <c r="C35" s="142" t="s">
        <v>9216</v>
      </c>
      <c r="D35" s="142"/>
      <c r="F35" s="143" t="s">
        <v>9217</v>
      </c>
      <c r="G35" s="143"/>
      <c r="H35" s="143"/>
      <c r="I35" s="143"/>
      <c r="J35" s="143"/>
      <c r="K35" s="142" t="s">
        <v>9218</v>
      </c>
      <c r="L35" s="142"/>
      <c r="M35" s="144">
        <v>13568.74</v>
      </c>
      <c r="N35" s="144"/>
      <c r="O35" s="144"/>
      <c r="P35" s="144"/>
      <c r="Q35" s="144"/>
      <c r="R35" s="144">
        <v>0</v>
      </c>
      <c r="S35" s="144"/>
      <c r="T35" s="144"/>
      <c r="U35" s="144"/>
      <c r="V35" s="144"/>
      <c r="W35" s="144">
        <v>13568.74</v>
      </c>
      <c r="X35" s="144"/>
      <c r="Y35" s="144"/>
      <c r="Z35" s="144"/>
    </row>
    <row r="36" spans="2:26" ht="15">
      <c r="F36" s="143"/>
      <c r="G36" s="143"/>
      <c r="H36" s="143"/>
      <c r="I36" s="143"/>
      <c r="J36" s="143"/>
    </row>
    <row r="37" spans="2:26" ht="15"/>
    <row r="38" spans="2:26" ht="15">
      <c r="C38" s="142" t="s">
        <v>9219</v>
      </c>
      <c r="D38" s="142"/>
      <c r="F38" s="143" t="s">
        <v>9220</v>
      </c>
      <c r="G38" s="143"/>
      <c r="H38" s="143"/>
      <c r="I38" s="143"/>
      <c r="J38" s="143"/>
      <c r="K38" s="142" t="s">
        <v>9218</v>
      </c>
      <c r="L38" s="142"/>
      <c r="M38" s="144">
        <v>23745.3</v>
      </c>
      <c r="N38" s="144"/>
      <c r="O38" s="144"/>
      <c r="P38" s="144"/>
      <c r="Q38" s="144"/>
      <c r="R38" s="144">
        <v>0</v>
      </c>
      <c r="S38" s="144"/>
      <c r="T38" s="144"/>
      <c r="U38" s="144"/>
      <c r="V38" s="144"/>
      <c r="W38" s="144">
        <v>23745.3</v>
      </c>
      <c r="X38" s="144"/>
      <c r="Y38" s="144"/>
      <c r="Z38" s="144"/>
    </row>
    <row r="39" spans="2:26" ht="15">
      <c r="F39" s="143"/>
      <c r="G39" s="143"/>
      <c r="H39" s="143"/>
      <c r="I39" s="143"/>
      <c r="J39" s="143"/>
    </row>
    <row r="40" spans="2:26" ht="15">
      <c r="F40" s="143"/>
      <c r="G40" s="143"/>
      <c r="H40" s="143"/>
      <c r="I40" s="143"/>
      <c r="J40" s="143"/>
    </row>
    <row r="41" spans="2:26" ht="15"/>
    <row r="42" spans="2:26" ht="15">
      <c r="C42" s="142" t="s">
        <v>9221</v>
      </c>
      <c r="D42" s="142"/>
      <c r="F42" s="143" t="s">
        <v>9222</v>
      </c>
      <c r="G42" s="143"/>
      <c r="H42" s="143"/>
      <c r="I42" s="143"/>
      <c r="J42" s="143"/>
      <c r="K42" s="142" t="s">
        <v>9218</v>
      </c>
      <c r="L42" s="142"/>
      <c r="M42" s="144">
        <v>33921.86</v>
      </c>
      <c r="N42" s="144"/>
      <c r="O42" s="144"/>
      <c r="P42" s="144"/>
      <c r="Q42" s="144"/>
      <c r="R42" s="144">
        <v>0</v>
      </c>
      <c r="S42" s="144"/>
      <c r="T42" s="144"/>
      <c r="U42" s="144"/>
      <c r="V42" s="144"/>
      <c r="W42" s="144">
        <v>33921.86</v>
      </c>
      <c r="X42" s="144"/>
      <c r="Y42" s="144"/>
      <c r="Z42" s="144"/>
    </row>
    <row r="43" spans="2:26" ht="15">
      <c r="F43" s="143"/>
      <c r="G43" s="143"/>
      <c r="H43" s="143"/>
      <c r="I43" s="143"/>
      <c r="J43" s="143"/>
    </row>
    <row r="44" spans="2:26" ht="15">
      <c r="F44" s="143"/>
      <c r="G44" s="143"/>
      <c r="H44" s="143"/>
      <c r="I44" s="143"/>
      <c r="J44" s="143"/>
    </row>
    <row r="45" spans="2:26" ht="15"/>
    <row r="46" spans="2:26" ht="15"/>
    <row r="47" spans="2:26" ht="15">
      <c r="B47" s="145" t="s">
        <v>9223</v>
      </c>
      <c r="C47" s="145"/>
      <c r="F47" s="146" t="s">
        <v>9224</v>
      </c>
      <c r="G47" s="146"/>
      <c r="H47" s="146"/>
      <c r="I47" s="146"/>
    </row>
    <row r="48" spans="2:26" ht="15"/>
    <row r="49" spans="3:26" ht="15">
      <c r="C49" s="142" t="s">
        <v>9225</v>
      </c>
      <c r="D49" s="142"/>
      <c r="F49" s="154" t="s">
        <v>9226</v>
      </c>
      <c r="G49" s="154"/>
      <c r="H49" s="154"/>
      <c r="I49" s="154"/>
      <c r="J49" s="154"/>
      <c r="K49" s="142" t="s">
        <v>9205</v>
      </c>
      <c r="L49" s="142"/>
      <c r="M49" s="144">
        <v>2976.82</v>
      </c>
      <c r="N49" s="144"/>
      <c r="O49" s="144"/>
      <c r="P49" s="144"/>
      <c r="Q49" s="144"/>
      <c r="R49" s="144">
        <v>0</v>
      </c>
      <c r="S49" s="144"/>
      <c r="T49" s="144"/>
      <c r="U49" s="144"/>
      <c r="V49" s="144"/>
      <c r="W49" s="144">
        <v>2976.82</v>
      </c>
      <c r="X49" s="144"/>
      <c r="Y49" s="144"/>
      <c r="Z49" s="144"/>
    </row>
    <row r="50" spans="3:26" ht="15"/>
    <row r="51" spans="3:26" ht="15">
      <c r="C51" s="142" t="s">
        <v>9227</v>
      </c>
      <c r="D51" s="142"/>
      <c r="F51" s="154" t="s">
        <v>9228</v>
      </c>
      <c r="G51" s="154"/>
      <c r="H51" s="154"/>
      <c r="I51" s="154"/>
      <c r="J51" s="154"/>
      <c r="K51" s="142" t="s">
        <v>9205</v>
      </c>
      <c r="L51" s="142"/>
      <c r="M51" s="144">
        <v>4109.4799999999996</v>
      </c>
      <c r="N51" s="144"/>
      <c r="O51" s="144"/>
      <c r="P51" s="144"/>
      <c r="Q51" s="144"/>
      <c r="R51" s="144">
        <v>0</v>
      </c>
      <c r="S51" s="144"/>
      <c r="T51" s="144"/>
      <c r="U51" s="144"/>
      <c r="V51" s="144"/>
      <c r="W51" s="144">
        <v>4109.4799999999996</v>
      </c>
      <c r="X51" s="144"/>
      <c r="Y51" s="144"/>
      <c r="Z51" s="144"/>
    </row>
    <row r="52" spans="3:26" ht="15"/>
    <row r="53" spans="3:26" ht="15">
      <c r="C53" s="142" t="s">
        <v>9229</v>
      </c>
      <c r="D53" s="142"/>
      <c r="F53" s="154" t="s">
        <v>9230</v>
      </c>
      <c r="G53" s="154"/>
      <c r="H53" s="154"/>
      <c r="I53" s="154"/>
      <c r="J53" s="154"/>
      <c r="K53" s="142" t="s">
        <v>9205</v>
      </c>
      <c r="L53" s="142"/>
      <c r="M53" s="144">
        <v>2080.13</v>
      </c>
      <c r="N53" s="144"/>
      <c r="O53" s="144"/>
      <c r="P53" s="144"/>
      <c r="Q53" s="144"/>
      <c r="R53" s="144">
        <v>0</v>
      </c>
      <c r="S53" s="144"/>
      <c r="T53" s="144"/>
      <c r="U53" s="144"/>
      <c r="V53" s="144"/>
      <c r="W53" s="144">
        <v>2080.13</v>
      </c>
      <c r="X53" s="144"/>
      <c r="Y53" s="144"/>
      <c r="Z53" s="144"/>
    </row>
    <row r="54" spans="3:26" ht="15"/>
    <row r="55" spans="3:26" ht="15">
      <c r="C55" s="142" t="s">
        <v>9231</v>
      </c>
      <c r="D55" s="142"/>
      <c r="F55" s="154" t="s">
        <v>9232</v>
      </c>
      <c r="G55" s="154"/>
      <c r="H55" s="154"/>
      <c r="I55" s="154"/>
      <c r="J55" s="154"/>
      <c r="K55" s="142" t="s">
        <v>9205</v>
      </c>
      <c r="L55" s="142"/>
      <c r="M55" s="144">
        <v>2888.82</v>
      </c>
      <c r="N55" s="144"/>
      <c r="O55" s="144"/>
      <c r="P55" s="144"/>
      <c r="Q55" s="144"/>
      <c r="R55" s="144">
        <v>0</v>
      </c>
      <c r="S55" s="144"/>
      <c r="T55" s="144"/>
      <c r="U55" s="144"/>
      <c r="V55" s="144"/>
      <c r="W55" s="144">
        <v>2888.82</v>
      </c>
      <c r="X55" s="144"/>
      <c r="Y55" s="144"/>
      <c r="Z55" s="144"/>
    </row>
    <row r="56" spans="3:26" ht="15"/>
    <row r="57" spans="3:26" ht="15">
      <c r="C57" s="142" t="s">
        <v>9233</v>
      </c>
      <c r="D57" s="142"/>
      <c r="F57" s="154" t="s">
        <v>9234</v>
      </c>
      <c r="G57" s="154"/>
      <c r="H57" s="154"/>
      <c r="I57" s="154"/>
      <c r="J57" s="154"/>
      <c r="K57" s="142" t="s">
        <v>9205</v>
      </c>
      <c r="L57" s="142"/>
      <c r="M57" s="144">
        <v>896.69</v>
      </c>
      <c r="N57" s="144"/>
      <c r="O57" s="144"/>
      <c r="P57" s="144"/>
      <c r="Q57" s="144"/>
      <c r="R57" s="144">
        <v>0</v>
      </c>
      <c r="S57" s="144"/>
      <c r="T57" s="144"/>
      <c r="U57" s="144"/>
      <c r="V57" s="144"/>
      <c r="W57" s="144">
        <v>896.69</v>
      </c>
      <c r="X57" s="144"/>
      <c r="Y57" s="144"/>
      <c r="Z57" s="144"/>
    </row>
    <row r="58" spans="3:26" ht="15"/>
    <row r="59" spans="3:26" ht="15">
      <c r="C59" s="142" t="s">
        <v>9235</v>
      </c>
      <c r="D59" s="142"/>
      <c r="F59" s="154" t="s">
        <v>9236</v>
      </c>
      <c r="G59" s="154"/>
      <c r="H59" s="154"/>
      <c r="I59" s="154"/>
      <c r="J59" s="154"/>
      <c r="K59" s="142" t="s">
        <v>9205</v>
      </c>
      <c r="L59" s="142"/>
      <c r="M59" s="144">
        <v>1203.52</v>
      </c>
      <c r="N59" s="144"/>
      <c r="O59" s="144"/>
      <c r="P59" s="144"/>
      <c r="Q59" s="144"/>
      <c r="R59" s="144">
        <v>0</v>
      </c>
      <c r="S59" s="144"/>
      <c r="T59" s="144"/>
      <c r="U59" s="144"/>
      <c r="V59" s="144"/>
      <c r="W59" s="144">
        <v>1203.52</v>
      </c>
      <c r="X59" s="144"/>
      <c r="Y59" s="144"/>
      <c r="Z59" s="144"/>
    </row>
    <row r="60" spans="3:26" ht="15"/>
    <row r="61" spans="3:26" ht="15">
      <c r="C61" s="142" t="s">
        <v>9237</v>
      </c>
      <c r="D61" s="142"/>
      <c r="F61" s="154" t="s">
        <v>9238</v>
      </c>
      <c r="G61" s="154"/>
      <c r="H61" s="154"/>
      <c r="I61" s="154"/>
      <c r="J61" s="154"/>
      <c r="K61" s="142" t="s">
        <v>9205</v>
      </c>
      <c r="L61" s="142"/>
      <c r="M61" s="144">
        <v>984.57</v>
      </c>
      <c r="N61" s="144"/>
      <c r="O61" s="144"/>
      <c r="P61" s="144"/>
      <c r="Q61" s="144"/>
      <c r="R61" s="144">
        <v>0</v>
      </c>
      <c r="S61" s="144"/>
      <c r="T61" s="144"/>
      <c r="U61" s="144"/>
      <c r="V61" s="144"/>
      <c r="W61" s="144">
        <v>984.57</v>
      </c>
      <c r="X61" s="144"/>
      <c r="Y61" s="144"/>
      <c r="Z61" s="144"/>
    </row>
    <row r="62" spans="3:26" ht="15"/>
    <row r="63" spans="3:26" ht="15">
      <c r="C63" s="142" t="s">
        <v>9239</v>
      </c>
      <c r="D63" s="142"/>
      <c r="F63" s="154" t="s">
        <v>9240</v>
      </c>
      <c r="G63" s="154"/>
      <c r="H63" s="154"/>
      <c r="I63" s="154"/>
      <c r="J63" s="154"/>
      <c r="K63" s="142" t="s">
        <v>9205</v>
      </c>
      <c r="L63" s="142"/>
      <c r="M63" s="144">
        <v>1385.39</v>
      </c>
      <c r="N63" s="144"/>
      <c r="O63" s="144"/>
      <c r="P63" s="144"/>
      <c r="Q63" s="144"/>
      <c r="R63" s="144">
        <v>0</v>
      </c>
      <c r="S63" s="144"/>
      <c r="T63" s="144"/>
      <c r="U63" s="144"/>
      <c r="V63" s="144"/>
      <c r="W63" s="144">
        <v>1385.39</v>
      </c>
      <c r="X63" s="144"/>
      <c r="Y63" s="144"/>
      <c r="Z63" s="144"/>
    </row>
    <row r="64" spans="3:26" ht="15"/>
    <row r="65" spans="2:26" ht="15"/>
    <row r="66" spans="2:26" ht="15">
      <c r="B66" s="145" t="s">
        <v>9241</v>
      </c>
      <c r="C66" s="145"/>
      <c r="F66" s="146" t="s">
        <v>9242</v>
      </c>
      <c r="G66" s="146"/>
      <c r="H66" s="146"/>
      <c r="I66" s="146"/>
    </row>
    <row r="67" spans="2:26" ht="15"/>
    <row r="68" spans="2:26" ht="15">
      <c r="C68" s="142" t="s">
        <v>9243</v>
      </c>
      <c r="D68" s="142"/>
      <c r="F68" s="154" t="s">
        <v>9244</v>
      </c>
      <c r="G68" s="154"/>
      <c r="H68" s="154"/>
      <c r="I68" s="154"/>
      <c r="J68" s="154"/>
      <c r="K68" s="142" t="s">
        <v>9245</v>
      </c>
      <c r="L68" s="142"/>
      <c r="M68" s="144">
        <v>822.32</v>
      </c>
      <c r="N68" s="144"/>
      <c r="O68" s="144"/>
      <c r="P68" s="144"/>
      <c r="Q68" s="144"/>
      <c r="R68" s="144">
        <v>0</v>
      </c>
      <c r="S68" s="144"/>
      <c r="T68" s="144"/>
      <c r="U68" s="144"/>
      <c r="V68" s="144"/>
      <c r="W68" s="144">
        <v>822.32</v>
      </c>
      <c r="X68" s="144"/>
      <c r="Y68" s="144"/>
      <c r="Z68" s="144"/>
    </row>
    <row r="69" spans="2:26" ht="15"/>
    <row r="70" spans="2:26" ht="15">
      <c r="C70" s="142" t="s">
        <v>9246</v>
      </c>
      <c r="D70" s="142"/>
      <c r="F70" s="143" t="s">
        <v>9247</v>
      </c>
      <c r="G70" s="143"/>
      <c r="H70" s="143"/>
      <c r="I70" s="143"/>
      <c r="J70" s="143"/>
      <c r="K70" s="142" t="s">
        <v>9248</v>
      </c>
      <c r="L70" s="142"/>
      <c r="M70" s="144">
        <v>0.98</v>
      </c>
      <c r="N70" s="144"/>
      <c r="O70" s="144"/>
      <c r="P70" s="144"/>
      <c r="Q70" s="144"/>
      <c r="R70" s="144">
        <v>1.1499999999999999</v>
      </c>
      <c r="S70" s="144"/>
      <c r="T70" s="144"/>
      <c r="U70" s="144"/>
      <c r="V70" s="144"/>
      <c r="W70" s="144">
        <v>2.13</v>
      </c>
      <c r="X70" s="144"/>
      <c r="Y70" s="144"/>
      <c r="Z70" s="144"/>
    </row>
    <row r="71" spans="2:26" ht="15">
      <c r="F71" s="143"/>
      <c r="G71" s="143"/>
      <c r="H71" s="143"/>
      <c r="I71" s="143"/>
      <c r="J71" s="143"/>
    </row>
    <row r="72" spans="2:26" ht="15"/>
    <row r="73" spans="2:26" ht="15">
      <c r="C73" s="142" t="s">
        <v>9249</v>
      </c>
      <c r="D73" s="142"/>
      <c r="F73" s="143" t="s">
        <v>9250</v>
      </c>
      <c r="G73" s="143"/>
      <c r="H73" s="143"/>
      <c r="I73" s="143"/>
      <c r="J73" s="143"/>
      <c r="K73" s="142" t="s">
        <v>9248</v>
      </c>
      <c r="L73" s="142"/>
      <c r="M73" s="144">
        <v>0.87</v>
      </c>
      <c r="N73" s="144"/>
      <c r="O73" s="144"/>
      <c r="P73" s="144"/>
      <c r="Q73" s="144"/>
      <c r="R73" s="144">
        <v>1.02</v>
      </c>
      <c r="S73" s="144"/>
      <c r="T73" s="144"/>
      <c r="U73" s="144"/>
      <c r="V73" s="144"/>
      <c r="W73" s="144">
        <v>1.8900000000000001</v>
      </c>
      <c r="X73" s="144"/>
      <c r="Y73" s="144"/>
      <c r="Z73" s="144"/>
    </row>
    <row r="74" spans="2:26" ht="15">
      <c r="F74" s="143"/>
      <c r="G74" s="143"/>
      <c r="H74" s="143"/>
      <c r="I74" s="143"/>
      <c r="J74" s="143"/>
    </row>
    <row r="75" spans="2:26" ht="15">
      <c r="F75" s="143"/>
      <c r="G75" s="143"/>
      <c r="H75" s="143"/>
      <c r="I75" s="143"/>
      <c r="J75" s="143"/>
    </row>
    <row r="76" spans="2:26" ht="15"/>
    <row r="77" spans="2:26" ht="15">
      <c r="C77" s="142" t="s">
        <v>9251</v>
      </c>
      <c r="D77" s="142"/>
      <c r="F77" s="143" t="s">
        <v>9252</v>
      </c>
      <c r="G77" s="143"/>
      <c r="H77" s="143"/>
      <c r="I77" s="143"/>
      <c r="J77" s="143"/>
      <c r="K77" s="142" t="s">
        <v>9248</v>
      </c>
      <c r="L77" s="142"/>
      <c r="M77" s="144">
        <v>0.79</v>
      </c>
      <c r="N77" s="144"/>
      <c r="O77" s="144"/>
      <c r="P77" s="144"/>
      <c r="Q77" s="144"/>
      <c r="R77" s="144">
        <v>0.94000000000000006</v>
      </c>
      <c r="S77" s="144"/>
      <c r="T77" s="144"/>
      <c r="U77" s="144"/>
      <c r="V77" s="144"/>
      <c r="W77" s="144">
        <v>1.73</v>
      </c>
      <c r="X77" s="144"/>
      <c r="Y77" s="144"/>
      <c r="Z77" s="144"/>
    </row>
    <row r="78" spans="2:26" ht="15">
      <c r="F78" s="143"/>
      <c r="G78" s="143"/>
      <c r="H78" s="143"/>
      <c r="I78" s="143"/>
      <c r="J78" s="143"/>
    </row>
    <row r="79" spans="2:26" ht="15"/>
    <row r="80" spans="2:26" ht="15">
      <c r="C80" s="142" t="s">
        <v>9253</v>
      </c>
      <c r="D80" s="142"/>
      <c r="F80" s="143" t="s">
        <v>9254</v>
      </c>
      <c r="G80" s="143"/>
      <c r="H80" s="143"/>
      <c r="I80" s="143"/>
      <c r="J80" s="143"/>
      <c r="K80" s="142" t="s">
        <v>9248</v>
      </c>
      <c r="L80" s="142"/>
      <c r="M80" s="144">
        <v>0.54</v>
      </c>
      <c r="N80" s="144"/>
      <c r="O80" s="144"/>
      <c r="P80" s="144"/>
      <c r="Q80" s="144"/>
      <c r="R80" s="144">
        <v>0.64</v>
      </c>
      <c r="S80" s="144"/>
      <c r="T80" s="144"/>
      <c r="U80" s="144"/>
      <c r="V80" s="144"/>
      <c r="W80" s="144">
        <v>1.18</v>
      </c>
      <c r="X80" s="144"/>
      <c r="Y80" s="144"/>
      <c r="Z80" s="144"/>
    </row>
    <row r="81" spans="3:26" ht="15">
      <c r="F81" s="143"/>
      <c r="G81" s="143"/>
      <c r="H81" s="143"/>
      <c r="I81" s="143"/>
      <c r="J81" s="143"/>
    </row>
    <row r="82" spans="3:26" ht="15"/>
    <row r="83" spans="3:26" ht="15">
      <c r="C83" s="142" t="s">
        <v>9255</v>
      </c>
      <c r="D83" s="142"/>
      <c r="F83" s="143" t="s">
        <v>9256</v>
      </c>
      <c r="G83" s="143"/>
      <c r="H83" s="143"/>
      <c r="I83" s="143"/>
      <c r="J83" s="143"/>
      <c r="K83" s="142" t="s">
        <v>9248</v>
      </c>
      <c r="L83" s="142"/>
      <c r="M83" s="144">
        <v>0.47000000000000003</v>
      </c>
      <c r="N83" s="144"/>
      <c r="O83" s="144"/>
      <c r="P83" s="144"/>
      <c r="Q83" s="144"/>
      <c r="R83" s="144">
        <v>0.56000000000000005</v>
      </c>
      <c r="S83" s="144"/>
      <c r="T83" s="144"/>
      <c r="U83" s="144"/>
      <c r="V83" s="144"/>
      <c r="W83" s="144">
        <v>1.03</v>
      </c>
      <c r="X83" s="144"/>
      <c r="Y83" s="144"/>
      <c r="Z83" s="144"/>
    </row>
    <row r="84" spans="3:26" ht="15">
      <c r="F84" s="143"/>
      <c r="G84" s="143"/>
      <c r="H84" s="143"/>
      <c r="I84" s="143"/>
      <c r="J84" s="143"/>
    </row>
    <row r="85" spans="3:26" ht="15"/>
    <row r="86" spans="3:26" ht="15">
      <c r="C86" s="142" t="s">
        <v>9257</v>
      </c>
      <c r="D86" s="142"/>
      <c r="F86" s="143" t="s">
        <v>9258</v>
      </c>
      <c r="G86" s="143"/>
      <c r="H86" s="143"/>
      <c r="I86" s="143"/>
      <c r="J86" s="143"/>
      <c r="K86" s="142" t="s">
        <v>9248</v>
      </c>
      <c r="L86" s="142"/>
      <c r="M86" s="144">
        <v>0.41000000000000003</v>
      </c>
      <c r="N86" s="144"/>
      <c r="O86" s="144"/>
      <c r="P86" s="144"/>
      <c r="Q86" s="144"/>
      <c r="R86" s="144">
        <v>0.49</v>
      </c>
      <c r="S86" s="144"/>
      <c r="T86" s="144"/>
      <c r="U86" s="144"/>
      <c r="V86" s="144"/>
      <c r="W86" s="144">
        <v>0.9</v>
      </c>
      <c r="X86" s="144"/>
      <c r="Y86" s="144"/>
      <c r="Z86" s="144"/>
    </row>
    <row r="87" spans="3:26" ht="15">
      <c r="F87" s="143"/>
      <c r="G87" s="143"/>
      <c r="H87" s="143"/>
      <c r="I87" s="143"/>
      <c r="J87" s="143"/>
    </row>
    <row r="88" spans="3:26" ht="15"/>
    <row r="89" spans="3:26" ht="15">
      <c r="C89" s="142" t="s">
        <v>9259</v>
      </c>
      <c r="D89" s="142"/>
      <c r="F89" s="143" t="s">
        <v>9260</v>
      </c>
      <c r="G89" s="143"/>
      <c r="H89" s="143"/>
      <c r="I89" s="143"/>
      <c r="J89" s="143"/>
      <c r="K89" s="142" t="s">
        <v>9248</v>
      </c>
      <c r="L89" s="142"/>
      <c r="M89" s="144">
        <v>0.67</v>
      </c>
      <c r="N89" s="144"/>
      <c r="O89" s="144"/>
      <c r="P89" s="144"/>
      <c r="Q89" s="144"/>
      <c r="R89" s="144">
        <v>0.8</v>
      </c>
      <c r="S89" s="144"/>
      <c r="T89" s="144"/>
      <c r="U89" s="144"/>
      <c r="V89" s="144"/>
      <c r="W89" s="144">
        <v>1.47</v>
      </c>
      <c r="X89" s="144"/>
      <c r="Y89" s="144"/>
      <c r="Z89" s="144"/>
    </row>
    <row r="90" spans="3:26" ht="15">
      <c r="F90" s="143"/>
      <c r="G90" s="143"/>
      <c r="H90" s="143"/>
      <c r="I90" s="143"/>
      <c r="J90" s="143"/>
    </row>
    <row r="91" spans="3:26" ht="15"/>
    <row r="92" spans="3:26" ht="15">
      <c r="C92" s="142" t="s">
        <v>9261</v>
      </c>
      <c r="D92" s="142"/>
      <c r="F92" s="143" t="s">
        <v>9262</v>
      </c>
      <c r="G92" s="143"/>
      <c r="H92" s="143"/>
      <c r="I92" s="143"/>
      <c r="J92" s="143"/>
      <c r="K92" s="142" t="s">
        <v>9248</v>
      </c>
      <c r="L92" s="142"/>
      <c r="M92" s="144">
        <v>0.63</v>
      </c>
      <c r="N92" s="144"/>
      <c r="O92" s="144"/>
      <c r="P92" s="144"/>
      <c r="Q92" s="144"/>
      <c r="R92" s="144">
        <v>0.74</v>
      </c>
      <c r="S92" s="144"/>
      <c r="T92" s="144"/>
      <c r="U92" s="144"/>
      <c r="V92" s="144"/>
      <c r="W92" s="144">
        <v>1.37</v>
      </c>
      <c r="X92" s="144"/>
      <c r="Y92" s="144"/>
      <c r="Z92" s="144"/>
    </row>
    <row r="93" spans="3:26" ht="15">
      <c r="F93" s="143"/>
      <c r="G93" s="143"/>
      <c r="H93" s="143"/>
      <c r="I93" s="143"/>
      <c r="J93" s="143"/>
    </row>
    <row r="94" spans="3:26" ht="15"/>
    <row r="95" spans="3:26" ht="15">
      <c r="C95" s="142" t="s">
        <v>9263</v>
      </c>
      <c r="D95" s="142"/>
      <c r="F95" s="143" t="s">
        <v>9264</v>
      </c>
      <c r="G95" s="143"/>
      <c r="H95" s="143"/>
      <c r="I95" s="143"/>
      <c r="J95" s="143"/>
      <c r="K95" s="142" t="s">
        <v>9248</v>
      </c>
      <c r="L95" s="142"/>
      <c r="M95" s="144">
        <v>0.56000000000000005</v>
      </c>
      <c r="N95" s="144"/>
      <c r="O95" s="144"/>
      <c r="P95" s="144"/>
      <c r="Q95" s="144"/>
      <c r="R95" s="144">
        <v>0.67</v>
      </c>
      <c r="S95" s="144"/>
      <c r="T95" s="144"/>
      <c r="U95" s="144"/>
      <c r="V95" s="144"/>
      <c r="W95" s="144">
        <v>1.23</v>
      </c>
      <c r="X95" s="144"/>
      <c r="Y95" s="144"/>
      <c r="Z95" s="144"/>
    </row>
    <row r="96" spans="3:26" ht="15">
      <c r="F96" s="143"/>
      <c r="G96" s="143"/>
      <c r="H96" s="143"/>
      <c r="I96" s="143"/>
      <c r="J96" s="143"/>
    </row>
    <row r="97" spans="3:26" ht="15"/>
    <row r="98" spans="3:26" ht="15">
      <c r="C98" s="142" t="s">
        <v>9265</v>
      </c>
      <c r="D98" s="142"/>
      <c r="F98" s="143" t="s">
        <v>9266</v>
      </c>
      <c r="G98" s="143"/>
      <c r="H98" s="143"/>
      <c r="I98" s="143"/>
      <c r="J98" s="143"/>
      <c r="K98" s="142" t="s">
        <v>9248</v>
      </c>
      <c r="L98" s="142"/>
      <c r="M98" s="144">
        <v>1.1299999999999999</v>
      </c>
      <c r="N98" s="144"/>
      <c r="O98" s="144"/>
      <c r="P98" s="144"/>
      <c r="Q98" s="144"/>
      <c r="R98" s="144">
        <v>1.35</v>
      </c>
      <c r="S98" s="144"/>
      <c r="T98" s="144"/>
      <c r="U98" s="144"/>
      <c r="V98" s="144"/>
      <c r="W98" s="144">
        <v>2.48</v>
      </c>
      <c r="X98" s="144"/>
      <c r="Y98" s="144"/>
      <c r="Z98" s="144"/>
    </row>
    <row r="99" spans="3:26" ht="15">
      <c r="F99" s="143"/>
      <c r="G99" s="143"/>
      <c r="H99" s="143"/>
      <c r="I99" s="143"/>
      <c r="J99" s="143"/>
    </row>
    <row r="100" spans="3:26" ht="15"/>
    <row r="101" spans="3:26" ht="15">
      <c r="C101" s="142" t="s">
        <v>9267</v>
      </c>
      <c r="D101" s="142"/>
      <c r="F101" s="143" t="s">
        <v>9268</v>
      </c>
      <c r="G101" s="143"/>
      <c r="H101" s="143"/>
      <c r="I101" s="143"/>
      <c r="J101" s="143"/>
      <c r="K101" s="142" t="s">
        <v>9248</v>
      </c>
      <c r="L101" s="142"/>
      <c r="M101" s="144">
        <v>1.05</v>
      </c>
      <c r="N101" s="144"/>
      <c r="O101" s="144"/>
      <c r="P101" s="144"/>
      <c r="Q101" s="144"/>
      <c r="R101" s="144">
        <v>1.25</v>
      </c>
      <c r="S101" s="144"/>
      <c r="T101" s="144"/>
      <c r="U101" s="144"/>
      <c r="V101" s="144"/>
      <c r="W101" s="144">
        <v>2.2999999999999998</v>
      </c>
      <c r="X101" s="144"/>
      <c r="Y101" s="144"/>
      <c r="Z101" s="144"/>
    </row>
    <row r="102" spans="3:26" ht="15">
      <c r="F102" s="143"/>
      <c r="G102" s="143"/>
      <c r="H102" s="143"/>
      <c r="I102" s="143"/>
      <c r="J102" s="143"/>
    </row>
    <row r="103" spans="3:26" ht="15">
      <c r="F103" s="143"/>
      <c r="G103" s="143"/>
      <c r="H103" s="143"/>
      <c r="I103" s="143"/>
      <c r="J103" s="143"/>
    </row>
    <row r="104" spans="3:26" ht="15"/>
    <row r="105" spans="3:26" ht="15">
      <c r="C105" s="142" t="s">
        <v>9269</v>
      </c>
      <c r="D105" s="142"/>
      <c r="F105" s="143" t="s">
        <v>9270</v>
      </c>
      <c r="G105" s="143"/>
      <c r="H105" s="143"/>
      <c r="I105" s="143"/>
      <c r="J105" s="143"/>
      <c r="K105" s="142" t="s">
        <v>9248</v>
      </c>
      <c r="L105" s="142"/>
      <c r="M105" s="144">
        <v>0.93</v>
      </c>
      <c r="N105" s="144"/>
      <c r="O105" s="144"/>
      <c r="P105" s="144"/>
      <c r="Q105" s="144"/>
      <c r="R105" s="144">
        <v>1.1100000000000001</v>
      </c>
      <c r="S105" s="144"/>
      <c r="T105" s="144"/>
      <c r="U105" s="144"/>
      <c r="V105" s="144"/>
      <c r="W105" s="144">
        <v>2.04</v>
      </c>
      <c r="X105" s="144"/>
      <c r="Y105" s="144"/>
      <c r="Z105" s="144"/>
    </row>
    <row r="106" spans="3:26" ht="15">
      <c r="F106" s="143"/>
      <c r="G106" s="143"/>
      <c r="H106" s="143"/>
      <c r="I106" s="143"/>
      <c r="J106" s="143"/>
    </row>
    <row r="107" spans="3:26" ht="15"/>
    <row r="108" spans="3:26" ht="15">
      <c r="C108" s="142" t="s">
        <v>9271</v>
      </c>
      <c r="D108" s="142"/>
      <c r="F108" s="143" t="s">
        <v>9272</v>
      </c>
      <c r="G108" s="143"/>
      <c r="H108" s="143"/>
      <c r="I108" s="143"/>
      <c r="J108" s="143"/>
      <c r="K108" s="142" t="s">
        <v>9248</v>
      </c>
      <c r="L108" s="142"/>
      <c r="M108" s="144">
        <v>0.6</v>
      </c>
      <c r="N108" s="144"/>
      <c r="O108" s="144"/>
      <c r="P108" s="144"/>
      <c r="Q108" s="144"/>
      <c r="R108" s="144">
        <v>0.70000000000000007</v>
      </c>
      <c r="S108" s="144"/>
      <c r="T108" s="144"/>
      <c r="U108" s="144"/>
      <c r="V108" s="144"/>
      <c r="W108" s="144">
        <v>1.3</v>
      </c>
      <c r="X108" s="144"/>
      <c r="Y108" s="144"/>
      <c r="Z108" s="144"/>
    </row>
    <row r="109" spans="3:26" ht="15">
      <c r="F109" s="143"/>
      <c r="G109" s="143"/>
      <c r="H109" s="143"/>
      <c r="I109" s="143"/>
      <c r="J109" s="143"/>
    </row>
    <row r="110" spans="3:26" ht="15"/>
    <row r="111" spans="3:26" ht="15">
      <c r="C111" s="142" t="s">
        <v>9273</v>
      </c>
      <c r="D111" s="142"/>
      <c r="F111" s="143" t="s">
        <v>9274</v>
      </c>
      <c r="G111" s="143"/>
      <c r="H111" s="143"/>
      <c r="I111" s="143"/>
      <c r="J111" s="143"/>
      <c r="K111" s="142" t="s">
        <v>9248</v>
      </c>
      <c r="L111" s="142"/>
      <c r="M111" s="144">
        <v>0.55000000000000004</v>
      </c>
      <c r="N111" s="144"/>
      <c r="O111" s="144"/>
      <c r="P111" s="144"/>
      <c r="Q111" s="144"/>
      <c r="R111" s="144">
        <v>0.66</v>
      </c>
      <c r="S111" s="144"/>
      <c r="T111" s="144"/>
      <c r="U111" s="144"/>
      <c r="V111" s="144"/>
      <c r="W111" s="144">
        <v>1.21</v>
      </c>
      <c r="X111" s="144"/>
      <c r="Y111" s="144"/>
      <c r="Z111" s="144"/>
    </row>
    <row r="112" spans="3:26" ht="15">
      <c r="F112" s="143"/>
      <c r="G112" s="143"/>
      <c r="H112" s="143"/>
      <c r="I112" s="143"/>
      <c r="J112" s="143"/>
    </row>
    <row r="113" spans="3:26" ht="15"/>
    <row r="114" spans="3:26" ht="15">
      <c r="C114" s="142" t="s">
        <v>9275</v>
      </c>
      <c r="D114" s="142"/>
      <c r="F114" s="143" t="s">
        <v>9276</v>
      </c>
      <c r="G114" s="143"/>
      <c r="H114" s="143"/>
      <c r="I114" s="143"/>
      <c r="J114" s="143"/>
      <c r="K114" s="142" t="s">
        <v>9248</v>
      </c>
      <c r="L114" s="142"/>
      <c r="M114" s="144">
        <v>0.53</v>
      </c>
      <c r="N114" s="144"/>
      <c r="O114" s="144"/>
      <c r="P114" s="144"/>
      <c r="Q114" s="144"/>
      <c r="R114" s="144">
        <v>0.63</v>
      </c>
      <c r="S114" s="144"/>
      <c r="T114" s="144"/>
      <c r="U114" s="144"/>
      <c r="V114" s="144"/>
      <c r="W114" s="144">
        <v>1.1599999999999999</v>
      </c>
      <c r="X114" s="144"/>
      <c r="Y114" s="144"/>
      <c r="Z114" s="144"/>
    </row>
    <row r="115" spans="3:26" ht="15">
      <c r="F115" s="143"/>
      <c r="G115" s="143"/>
      <c r="H115" s="143"/>
      <c r="I115" s="143"/>
      <c r="J115" s="143"/>
    </row>
    <row r="116" spans="3:26" ht="15"/>
    <row r="117" spans="3:26" ht="15">
      <c r="C117" s="142" t="s">
        <v>9277</v>
      </c>
      <c r="D117" s="142"/>
      <c r="F117" s="143" t="s">
        <v>9278</v>
      </c>
      <c r="G117" s="143"/>
      <c r="H117" s="143"/>
      <c r="I117" s="143"/>
      <c r="J117" s="143"/>
      <c r="K117" s="142" t="s">
        <v>9248</v>
      </c>
      <c r="L117" s="142"/>
      <c r="M117" s="144">
        <v>0.82000000000000006</v>
      </c>
      <c r="N117" s="144"/>
      <c r="O117" s="144"/>
      <c r="P117" s="144"/>
      <c r="Q117" s="144"/>
      <c r="R117" s="144">
        <v>0.97</v>
      </c>
      <c r="S117" s="144"/>
      <c r="T117" s="144"/>
      <c r="U117" s="144"/>
      <c r="V117" s="144"/>
      <c r="W117" s="144">
        <v>1.79</v>
      </c>
      <c r="X117" s="144"/>
      <c r="Y117" s="144"/>
      <c r="Z117" s="144"/>
    </row>
    <row r="118" spans="3:26" ht="15">
      <c r="F118" s="143"/>
      <c r="G118" s="143"/>
      <c r="H118" s="143"/>
      <c r="I118" s="143"/>
      <c r="J118" s="143"/>
    </row>
    <row r="119" spans="3:26" ht="15"/>
    <row r="120" spans="3:26" ht="15">
      <c r="C120" s="142" t="s">
        <v>9279</v>
      </c>
      <c r="D120" s="142"/>
      <c r="F120" s="143" t="s">
        <v>9280</v>
      </c>
      <c r="G120" s="143"/>
      <c r="H120" s="143"/>
      <c r="I120" s="143"/>
      <c r="J120" s="143"/>
      <c r="K120" s="142" t="s">
        <v>9248</v>
      </c>
      <c r="L120" s="142"/>
      <c r="M120" s="144">
        <v>0.77</v>
      </c>
      <c r="N120" s="144"/>
      <c r="O120" s="144"/>
      <c r="P120" s="144"/>
      <c r="Q120" s="144"/>
      <c r="R120" s="144">
        <v>0.91</v>
      </c>
      <c r="S120" s="144"/>
      <c r="T120" s="144"/>
      <c r="U120" s="144"/>
      <c r="V120" s="144"/>
      <c r="W120" s="144">
        <v>1.68</v>
      </c>
      <c r="X120" s="144"/>
      <c r="Y120" s="144"/>
      <c r="Z120" s="144"/>
    </row>
    <row r="121" spans="3:26" ht="15">
      <c r="F121" s="143"/>
      <c r="G121" s="143"/>
      <c r="H121" s="143"/>
      <c r="I121" s="143"/>
      <c r="J121" s="143"/>
    </row>
    <row r="122" spans="3:26" ht="15"/>
    <row r="123" spans="3:26" ht="15">
      <c r="C123" s="142" t="s">
        <v>9281</v>
      </c>
      <c r="D123" s="142"/>
      <c r="F123" s="143" t="s">
        <v>9282</v>
      </c>
      <c r="G123" s="143"/>
      <c r="H123" s="143"/>
      <c r="I123" s="143"/>
      <c r="J123" s="143"/>
      <c r="K123" s="142" t="s">
        <v>9248</v>
      </c>
      <c r="L123" s="142"/>
      <c r="M123" s="144">
        <v>0.67</v>
      </c>
      <c r="N123" s="144"/>
      <c r="O123" s="144"/>
      <c r="P123" s="144"/>
      <c r="Q123" s="144"/>
      <c r="R123" s="144">
        <v>0.8</v>
      </c>
      <c r="S123" s="144"/>
      <c r="T123" s="144"/>
      <c r="U123" s="144"/>
      <c r="V123" s="144"/>
      <c r="W123" s="144">
        <v>1.47</v>
      </c>
      <c r="X123" s="144"/>
      <c r="Y123" s="144"/>
      <c r="Z123" s="144"/>
    </row>
    <row r="124" spans="3:26" ht="15">
      <c r="F124" s="143"/>
      <c r="G124" s="143"/>
      <c r="H124" s="143"/>
      <c r="I124" s="143"/>
      <c r="J124" s="143"/>
    </row>
    <row r="125" spans="3:26" ht="15"/>
    <row r="126" spans="3:26" ht="15">
      <c r="C126" s="142" t="s">
        <v>9283</v>
      </c>
      <c r="D126" s="142"/>
      <c r="F126" s="154" t="s">
        <v>9284</v>
      </c>
      <c r="G126" s="154"/>
      <c r="H126" s="154"/>
      <c r="I126" s="154"/>
      <c r="J126" s="154"/>
      <c r="K126" s="142" t="s">
        <v>9248</v>
      </c>
      <c r="L126" s="142"/>
      <c r="M126" s="144">
        <v>0.35000000000000003</v>
      </c>
      <c r="N126" s="144"/>
      <c r="O126" s="144"/>
      <c r="P126" s="144"/>
      <c r="Q126" s="144"/>
      <c r="R126" s="144">
        <v>0.42</v>
      </c>
      <c r="S126" s="144"/>
      <c r="T126" s="144"/>
      <c r="U126" s="144"/>
      <c r="V126" s="144"/>
      <c r="W126" s="144">
        <v>0.77</v>
      </c>
      <c r="X126" s="144"/>
      <c r="Y126" s="144"/>
      <c r="Z126" s="144"/>
    </row>
    <row r="127" spans="3:26" ht="15"/>
    <row r="128" spans="3:26" ht="15">
      <c r="C128" s="142" t="s">
        <v>9285</v>
      </c>
      <c r="D128" s="142"/>
      <c r="F128" s="143" t="s">
        <v>9286</v>
      </c>
      <c r="G128" s="143"/>
      <c r="H128" s="143"/>
      <c r="I128" s="143"/>
      <c r="J128" s="143"/>
      <c r="K128" s="142" t="s">
        <v>9248</v>
      </c>
      <c r="L128" s="142"/>
      <c r="M128" s="144">
        <v>0.25</v>
      </c>
      <c r="N128" s="144"/>
      <c r="O128" s="144"/>
      <c r="P128" s="144"/>
      <c r="Q128" s="144"/>
      <c r="R128" s="144">
        <v>0.28000000000000003</v>
      </c>
      <c r="S128" s="144"/>
      <c r="T128" s="144"/>
      <c r="U128" s="144"/>
      <c r="V128" s="144"/>
      <c r="W128" s="144">
        <v>0.53</v>
      </c>
      <c r="X128" s="144"/>
      <c r="Y128" s="144"/>
      <c r="Z128" s="144"/>
    </row>
    <row r="129" spans="2:26" ht="15">
      <c r="F129" s="143"/>
      <c r="G129" s="143"/>
      <c r="H129" s="143"/>
      <c r="I129" s="143"/>
      <c r="J129" s="143"/>
    </row>
    <row r="130" spans="2:26" ht="15"/>
    <row r="131" spans="2:26" ht="15">
      <c r="C131" s="142" t="s">
        <v>9287</v>
      </c>
      <c r="D131" s="142"/>
      <c r="F131" s="143" t="s">
        <v>9288</v>
      </c>
      <c r="G131" s="143"/>
      <c r="H131" s="143"/>
      <c r="I131" s="143"/>
      <c r="J131" s="143"/>
      <c r="K131" s="142" t="s">
        <v>9248</v>
      </c>
      <c r="L131" s="142"/>
      <c r="M131" s="144">
        <v>0.14000000000000001</v>
      </c>
      <c r="N131" s="144"/>
      <c r="O131" s="144"/>
      <c r="P131" s="144"/>
      <c r="Q131" s="144"/>
      <c r="R131" s="144">
        <v>0.19</v>
      </c>
      <c r="S131" s="144"/>
      <c r="T131" s="144"/>
      <c r="U131" s="144"/>
      <c r="V131" s="144"/>
      <c r="W131" s="144">
        <v>0.33</v>
      </c>
      <c r="X131" s="144"/>
      <c r="Y131" s="144"/>
      <c r="Z131" s="144"/>
    </row>
    <row r="132" spans="2:26" ht="15">
      <c r="F132" s="143"/>
      <c r="G132" s="143"/>
      <c r="H132" s="143"/>
      <c r="I132" s="143"/>
      <c r="J132" s="143"/>
    </row>
    <row r="133" spans="2:26" ht="15"/>
    <row r="134" spans="2:26" ht="15">
      <c r="C134" s="142" t="s">
        <v>9289</v>
      </c>
      <c r="D134" s="142"/>
      <c r="F134" s="143" t="s">
        <v>9290</v>
      </c>
      <c r="G134" s="143"/>
      <c r="H134" s="143"/>
      <c r="I134" s="143"/>
      <c r="J134" s="143"/>
      <c r="K134" s="142" t="s">
        <v>9248</v>
      </c>
      <c r="L134" s="142"/>
      <c r="M134" s="144">
        <v>0.14000000000000001</v>
      </c>
      <c r="N134" s="144"/>
      <c r="O134" s="144"/>
      <c r="P134" s="144"/>
      <c r="Q134" s="144"/>
      <c r="R134" s="144">
        <v>0.16</v>
      </c>
      <c r="S134" s="144"/>
      <c r="T134" s="144"/>
      <c r="U134" s="144"/>
      <c r="V134" s="144"/>
      <c r="W134" s="144">
        <v>0.3</v>
      </c>
      <c r="X134" s="144"/>
      <c r="Y134" s="144"/>
      <c r="Z134" s="144"/>
    </row>
    <row r="135" spans="2:26" ht="15">
      <c r="F135" s="143"/>
      <c r="G135" s="143"/>
      <c r="H135" s="143"/>
      <c r="I135" s="143"/>
      <c r="J135" s="143"/>
    </row>
    <row r="136" spans="2:26" ht="15"/>
    <row r="137" spans="2:26" ht="15">
      <c r="C137" s="142" t="s">
        <v>9291</v>
      </c>
      <c r="D137" s="142"/>
      <c r="F137" s="154" t="s">
        <v>9292</v>
      </c>
      <c r="G137" s="154"/>
      <c r="H137" s="154"/>
      <c r="I137" s="154"/>
      <c r="J137" s="154"/>
      <c r="K137" s="142" t="s">
        <v>9293</v>
      </c>
      <c r="L137" s="142"/>
      <c r="M137" s="144">
        <v>844.5</v>
      </c>
      <c r="N137" s="144"/>
      <c r="O137" s="144"/>
      <c r="P137" s="144"/>
      <c r="Q137" s="144"/>
      <c r="R137" s="144">
        <v>789.41</v>
      </c>
      <c r="S137" s="144"/>
      <c r="T137" s="144"/>
      <c r="U137" s="144"/>
      <c r="V137" s="144"/>
      <c r="W137" s="144">
        <v>1633.91</v>
      </c>
      <c r="X137" s="144"/>
      <c r="Y137" s="144"/>
      <c r="Z137" s="144"/>
    </row>
    <row r="138" spans="2:26" ht="15"/>
    <row r="139" spans="2:26" ht="15">
      <c r="C139" s="142" t="s">
        <v>9294</v>
      </c>
      <c r="D139" s="142"/>
      <c r="F139" s="154" t="s">
        <v>9295</v>
      </c>
      <c r="G139" s="154"/>
      <c r="H139" s="154"/>
      <c r="I139" s="154"/>
      <c r="J139" s="154"/>
      <c r="K139" s="142" t="s">
        <v>9205</v>
      </c>
      <c r="L139" s="142"/>
      <c r="M139" s="144">
        <v>1420.52</v>
      </c>
      <c r="N139" s="144"/>
      <c r="O139" s="144"/>
      <c r="P139" s="144"/>
      <c r="Q139" s="144"/>
      <c r="R139" s="144">
        <v>746.4</v>
      </c>
      <c r="S139" s="144"/>
      <c r="T139" s="144"/>
      <c r="U139" s="144"/>
      <c r="V139" s="144"/>
      <c r="W139" s="144">
        <v>2166.92</v>
      </c>
      <c r="X139" s="144"/>
      <c r="Y139" s="144"/>
      <c r="Z139" s="144"/>
    </row>
    <row r="140" spans="2:26" ht="15"/>
    <row r="141" spans="2:26" ht="15"/>
    <row r="142" spans="2:26" ht="15">
      <c r="B142" s="145" t="s">
        <v>9296</v>
      </c>
      <c r="C142" s="145"/>
      <c r="F142" s="146" t="s">
        <v>9297</v>
      </c>
      <c r="G142" s="146"/>
      <c r="H142" s="146"/>
      <c r="I142" s="146"/>
    </row>
    <row r="143" spans="2:26" ht="15"/>
    <row r="144" spans="2:26" ht="15">
      <c r="C144" s="142" t="s">
        <v>9298</v>
      </c>
      <c r="D144" s="142"/>
      <c r="F144" s="154" t="s">
        <v>9299</v>
      </c>
      <c r="G144" s="154"/>
      <c r="H144" s="154"/>
      <c r="I144" s="154"/>
      <c r="J144" s="154"/>
      <c r="K144" s="142" t="s">
        <v>9245</v>
      </c>
      <c r="L144" s="142"/>
      <c r="M144" s="144">
        <v>726</v>
      </c>
      <c r="N144" s="144"/>
      <c r="O144" s="144"/>
      <c r="P144" s="144"/>
      <c r="Q144" s="144"/>
      <c r="R144" s="144">
        <v>0</v>
      </c>
      <c r="S144" s="144"/>
      <c r="T144" s="144"/>
      <c r="U144" s="144"/>
      <c r="V144" s="144"/>
      <c r="W144" s="144">
        <v>726</v>
      </c>
      <c r="X144" s="144"/>
      <c r="Y144" s="144"/>
      <c r="Z144" s="144"/>
    </row>
    <row r="145" spans="2:26" ht="15"/>
    <row r="146" spans="2:26" ht="15">
      <c r="C146" s="142" t="s">
        <v>9300</v>
      </c>
      <c r="D146" s="142"/>
      <c r="F146" s="154" t="s">
        <v>9301</v>
      </c>
      <c r="G146" s="154"/>
      <c r="H146" s="154"/>
      <c r="I146" s="154"/>
      <c r="J146" s="154"/>
      <c r="K146" s="142" t="s">
        <v>9245</v>
      </c>
      <c r="L146" s="142"/>
      <c r="M146" s="144">
        <v>4980.33</v>
      </c>
      <c r="N146" s="144"/>
      <c r="O146" s="144"/>
      <c r="P146" s="144"/>
      <c r="Q146" s="144"/>
      <c r="R146" s="144">
        <v>0</v>
      </c>
      <c r="S146" s="144"/>
      <c r="T146" s="144"/>
      <c r="U146" s="144"/>
      <c r="V146" s="144"/>
      <c r="W146" s="144">
        <v>4980.33</v>
      </c>
      <c r="X146" s="144"/>
      <c r="Y146" s="144"/>
      <c r="Z146" s="144"/>
    </row>
    <row r="147" spans="2:26" ht="15"/>
    <row r="148" spans="2:26" ht="15">
      <c r="C148" s="142" t="s">
        <v>9302</v>
      </c>
      <c r="D148" s="142"/>
      <c r="F148" s="154" t="s">
        <v>9303</v>
      </c>
      <c r="G148" s="154"/>
      <c r="H148" s="154"/>
      <c r="I148" s="154"/>
      <c r="J148" s="154"/>
      <c r="K148" s="142" t="s">
        <v>9304</v>
      </c>
      <c r="L148" s="142"/>
      <c r="M148" s="144">
        <v>69.489999999999995</v>
      </c>
      <c r="N148" s="144"/>
      <c r="O148" s="144"/>
      <c r="P148" s="144"/>
      <c r="Q148" s="144"/>
      <c r="R148" s="144">
        <v>0</v>
      </c>
      <c r="S148" s="144"/>
      <c r="T148" s="144"/>
      <c r="U148" s="144"/>
      <c r="V148" s="144"/>
      <c r="W148" s="144">
        <v>69.489999999999995</v>
      </c>
      <c r="X148" s="144"/>
      <c r="Y148" s="144"/>
      <c r="Z148" s="144"/>
    </row>
    <row r="149" spans="2:26" ht="15"/>
    <row r="150" spans="2:26" ht="15">
      <c r="C150" s="142" t="s">
        <v>9305</v>
      </c>
      <c r="D150" s="142"/>
      <c r="F150" s="154" t="s">
        <v>9306</v>
      </c>
      <c r="G150" s="154"/>
      <c r="H150" s="154"/>
      <c r="I150" s="154"/>
      <c r="J150" s="154"/>
      <c r="K150" s="142" t="s">
        <v>9304</v>
      </c>
      <c r="L150" s="142"/>
      <c r="M150" s="144">
        <v>82.63</v>
      </c>
      <c r="N150" s="144"/>
      <c r="O150" s="144"/>
      <c r="P150" s="144"/>
      <c r="Q150" s="144"/>
      <c r="R150" s="144">
        <v>0</v>
      </c>
      <c r="S150" s="144"/>
      <c r="T150" s="144"/>
      <c r="U150" s="144"/>
      <c r="V150" s="144"/>
      <c r="W150" s="144">
        <v>82.63</v>
      </c>
      <c r="X150" s="144"/>
      <c r="Y150" s="144"/>
      <c r="Z150" s="144"/>
    </row>
    <row r="151" spans="2:26" ht="15"/>
    <row r="152" spans="2:26" ht="15">
      <c r="C152" s="142" t="s">
        <v>9307</v>
      </c>
      <c r="D152" s="142"/>
      <c r="F152" s="154" t="s">
        <v>9308</v>
      </c>
      <c r="G152" s="154"/>
      <c r="H152" s="154"/>
      <c r="I152" s="154"/>
      <c r="J152" s="154"/>
      <c r="K152" s="142" t="s">
        <v>9304</v>
      </c>
      <c r="L152" s="142"/>
      <c r="M152" s="144">
        <v>251.03</v>
      </c>
      <c r="N152" s="144"/>
      <c r="O152" s="144"/>
      <c r="P152" s="144"/>
      <c r="Q152" s="144"/>
      <c r="R152" s="144">
        <v>0</v>
      </c>
      <c r="S152" s="144"/>
      <c r="T152" s="144"/>
      <c r="U152" s="144"/>
      <c r="V152" s="144"/>
      <c r="W152" s="144">
        <v>251.03</v>
      </c>
      <c r="X152" s="144"/>
      <c r="Y152" s="144"/>
      <c r="Z152" s="144"/>
    </row>
    <row r="153" spans="2:26" ht="15"/>
    <row r="154" spans="2:26" ht="15">
      <c r="C154" s="142" t="s">
        <v>9309</v>
      </c>
      <c r="D154" s="142"/>
      <c r="F154" s="154" t="s">
        <v>9310</v>
      </c>
      <c r="G154" s="154"/>
      <c r="H154" s="154"/>
      <c r="I154" s="154"/>
      <c r="J154" s="154"/>
      <c r="K154" s="142" t="s">
        <v>9304</v>
      </c>
      <c r="L154" s="142"/>
      <c r="M154" s="144">
        <v>828.98</v>
      </c>
      <c r="N154" s="144"/>
      <c r="O154" s="144"/>
      <c r="P154" s="144"/>
      <c r="Q154" s="144"/>
      <c r="R154" s="144">
        <v>0</v>
      </c>
      <c r="S154" s="144"/>
      <c r="T154" s="144"/>
      <c r="U154" s="144"/>
      <c r="V154" s="144"/>
      <c r="W154" s="144">
        <v>828.98</v>
      </c>
      <c r="X154" s="144"/>
      <c r="Y154" s="144"/>
      <c r="Z154" s="144"/>
    </row>
    <row r="155" spans="2:26" ht="15"/>
    <row r="156" spans="2:26" ht="15">
      <c r="C156" s="142" t="s">
        <v>9311</v>
      </c>
      <c r="D156" s="142"/>
      <c r="F156" s="143" t="s">
        <v>9312</v>
      </c>
      <c r="G156" s="143"/>
      <c r="H156" s="143"/>
      <c r="I156" s="143"/>
      <c r="J156" s="143"/>
      <c r="K156" s="142" t="s">
        <v>9304</v>
      </c>
      <c r="L156" s="142"/>
      <c r="M156" s="144">
        <v>91.87</v>
      </c>
      <c r="N156" s="144"/>
      <c r="O156" s="144"/>
      <c r="P156" s="144"/>
      <c r="Q156" s="144"/>
      <c r="R156" s="144">
        <v>0</v>
      </c>
      <c r="S156" s="144"/>
      <c r="T156" s="144"/>
      <c r="U156" s="144"/>
      <c r="V156" s="144"/>
      <c r="W156" s="144">
        <v>91.87</v>
      </c>
      <c r="X156" s="144"/>
      <c r="Y156" s="144"/>
      <c r="Z156" s="144"/>
    </row>
    <row r="157" spans="2:26" ht="15">
      <c r="F157" s="143"/>
      <c r="G157" s="143"/>
      <c r="H157" s="143"/>
      <c r="I157" s="143"/>
      <c r="J157" s="143"/>
    </row>
    <row r="158" spans="2:26" ht="15"/>
    <row r="159" spans="2:26" ht="15"/>
    <row r="160" spans="2:26" ht="15">
      <c r="B160" s="145" t="s">
        <v>9313</v>
      </c>
      <c r="C160" s="145"/>
      <c r="F160" s="146" t="s">
        <v>9314</v>
      </c>
      <c r="G160" s="146"/>
      <c r="H160" s="146"/>
      <c r="I160" s="146"/>
    </row>
    <row r="161" spans="3:26" ht="15"/>
    <row r="162" spans="3:26" ht="15">
      <c r="C162" s="142" t="s">
        <v>9315</v>
      </c>
      <c r="D162" s="142"/>
      <c r="F162" s="154" t="s">
        <v>9316</v>
      </c>
      <c r="G162" s="154"/>
      <c r="H162" s="154"/>
      <c r="I162" s="154"/>
      <c r="J162" s="154"/>
      <c r="K162" s="142" t="s">
        <v>9317</v>
      </c>
      <c r="L162" s="142"/>
      <c r="M162" s="144">
        <v>869</v>
      </c>
      <c r="N162" s="144"/>
      <c r="O162" s="144"/>
      <c r="P162" s="144"/>
      <c r="Q162" s="144"/>
      <c r="R162" s="144">
        <v>0</v>
      </c>
      <c r="S162" s="144"/>
      <c r="T162" s="144"/>
      <c r="U162" s="144"/>
      <c r="V162" s="144"/>
      <c r="W162" s="144">
        <v>869</v>
      </c>
      <c r="X162" s="144"/>
      <c r="Y162" s="144"/>
      <c r="Z162" s="144"/>
    </row>
    <row r="163" spans="3:26" ht="15"/>
    <row r="164" spans="3:26" ht="15">
      <c r="C164" s="142" t="s">
        <v>9318</v>
      </c>
      <c r="D164" s="142"/>
      <c r="F164" s="154" t="s">
        <v>9319</v>
      </c>
      <c r="G164" s="154"/>
      <c r="H164" s="154"/>
      <c r="I164" s="154"/>
      <c r="J164" s="154"/>
      <c r="K164" s="142" t="s">
        <v>9320</v>
      </c>
      <c r="L164" s="142"/>
      <c r="M164" s="144">
        <v>2535.02</v>
      </c>
      <c r="N164" s="144"/>
      <c r="O164" s="144"/>
      <c r="P164" s="144"/>
      <c r="Q164" s="144"/>
      <c r="R164" s="144">
        <v>0</v>
      </c>
      <c r="S164" s="144"/>
      <c r="T164" s="144"/>
      <c r="U164" s="144"/>
      <c r="V164" s="144"/>
      <c r="W164" s="144">
        <v>2535.02</v>
      </c>
      <c r="X164" s="144"/>
      <c r="Y164" s="144"/>
      <c r="Z164" s="144"/>
    </row>
    <row r="165" spans="3:26" ht="15"/>
    <row r="166" spans="3:26" ht="15">
      <c r="C166" s="142" t="s">
        <v>9321</v>
      </c>
      <c r="D166" s="142"/>
      <c r="F166" s="143" t="s">
        <v>9322</v>
      </c>
      <c r="G166" s="143"/>
      <c r="H166" s="143"/>
      <c r="I166" s="143"/>
      <c r="J166" s="143"/>
      <c r="K166" s="142" t="s">
        <v>9317</v>
      </c>
      <c r="L166" s="142"/>
      <c r="M166" s="144">
        <v>1622.39</v>
      </c>
      <c r="N166" s="144"/>
      <c r="O166" s="144"/>
      <c r="P166" s="144"/>
      <c r="Q166" s="144"/>
      <c r="R166" s="144">
        <v>0</v>
      </c>
      <c r="S166" s="144"/>
      <c r="T166" s="144"/>
      <c r="U166" s="144"/>
      <c r="V166" s="144"/>
      <c r="W166" s="144">
        <v>1622.39</v>
      </c>
      <c r="X166" s="144"/>
      <c r="Y166" s="144"/>
      <c r="Z166" s="144"/>
    </row>
    <row r="167" spans="3:26" ht="15">
      <c r="F167" s="143"/>
      <c r="G167" s="143"/>
      <c r="H167" s="143"/>
      <c r="I167" s="143"/>
      <c r="J167" s="143"/>
    </row>
    <row r="168" spans="3:26" ht="15"/>
    <row r="169" spans="3:26" ht="15">
      <c r="C169" s="142" t="s">
        <v>9323</v>
      </c>
      <c r="D169" s="142"/>
      <c r="F169" s="154" t="s">
        <v>9324</v>
      </c>
      <c r="G169" s="154"/>
      <c r="H169" s="154"/>
      <c r="I169" s="154"/>
      <c r="J169" s="154"/>
      <c r="K169" s="142" t="s">
        <v>9205</v>
      </c>
      <c r="L169" s="142"/>
      <c r="M169" s="144">
        <v>619.16999999999996</v>
      </c>
      <c r="N169" s="144"/>
      <c r="O169" s="144"/>
      <c r="P169" s="144"/>
      <c r="Q169" s="144"/>
      <c r="R169" s="144">
        <v>0</v>
      </c>
      <c r="S169" s="144"/>
      <c r="T169" s="144"/>
      <c r="U169" s="144"/>
      <c r="V169" s="144"/>
      <c r="W169" s="144">
        <v>619.16999999999996</v>
      </c>
      <c r="X169" s="144"/>
      <c r="Y169" s="144"/>
      <c r="Z169" s="144"/>
    </row>
    <row r="170" spans="3:26" ht="15"/>
    <row r="171" spans="3:26" ht="15">
      <c r="C171" s="142" t="s">
        <v>9325</v>
      </c>
      <c r="D171" s="142"/>
      <c r="F171" s="143" t="s">
        <v>9326</v>
      </c>
      <c r="G171" s="143"/>
      <c r="H171" s="143"/>
      <c r="I171" s="143"/>
      <c r="J171" s="143"/>
      <c r="K171" s="142" t="s">
        <v>9304</v>
      </c>
      <c r="L171" s="142"/>
      <c r="M171" s="144">
        <v>558.13</v>
      </c>
      <c r="N171" s="144"/>
      <c r="O171" s="144"/>
      <c r="P171" s="144"/>
      <c r="Q171" s="144"/>
      <c r="R171" s="144">
        <v>0</v>
      </c>
      <c r="S171" s="144"/>
      <c r="T171" s="144"/>
      <c r="U171" s="144"/>
      <c r="V171" s="144"/>
      <c r="W171" s="144">
        <v>558.13</v>
      </c>
      <c r="X171" s="144"/>
      <c r="Y171" s="144"/>
      <c r="Z171" s="144"/>
    </row>
    <row r="172" spans="3:26" ht="15">
      <c r="F172" s="143"/>
      <c r="G172" s="143"/>
      <c r="H172" s="143"/>
      <c r="I172" s="143"/>
      <c r="J172" s="143"/>
    </row>
    <row r="173" spans="3:26" ht="15"/>
    <row r="174" spans="3:26" ht="15">
      <c r="C174" s="142" t="s">
        <v>9327</v>
      </c>
      <c r="D174" s="142"/>
      <c r="F174" s="143" t="s">
        <v>9328</v>
      </c>
      <c r="G174" s="143"/>
      <c r="H174" s="143"/>
      <c r="I174" s="143"/>
      <c r="J174" s="143"/>
      <c r="K174" s="142" t="s">
        <v>9304</v>
      </c>
      <c r="L174" s="142"/>
      <c r="M174" s="144">
        <v>1280.6600000000001</v>
      </c>
      <c r="N174" s="144"/>
      <c r="O174" s="144"/>
      <c r="P174" s="144"/>
      <c r="Q174" s="144"/>
      <c r="R174" s="144">
        <v>0</v>
      </c>
      <c r="S174" s="144"/>
      <c r="T174" s="144"/>
      <c r="U174" s="144"/>
      <c r="V174" s="144"/>
      <c r="W174" s="144">
        <v>1280.6600000000001</v>
      </c>
      <c r="X174" s="144"/>
      <c r="Y174" s="144"/>
      <c r="Z174" s="144"/>
    </row>
    <row r="175" spans="3:26" ht="15">
      <c r="F175" s="143"/>
      <c r="G175" s="143"/>
      <c r="H175" s="143"/>
      <c r="I175" s="143"/>
      <c r="J175" s="143"/>
    </row>
    <row r="176" spans="3:26" ht="15"/>
    <row r="177" spans="3:26" ht="15">
      <c r="C177" s="142" t="s">
        <v>9329</v>
      </c>
      <c r="D177" s="142"/>
      <c r="F177" s="143" t="s">
        <v>9330</v>
      </c>
      <c r="G177" s="143"/>
      <c r="H177" s="143"/>
      <c r="I177" s="143"/>
      <c r="J177" s="143"/>
      <c r="K177" s="142" t="s">
        <v>9304</v>
      </c>
      <c r="L177" s="142"/>
      <c r="M177" s="144">
        <v>500.67</v>
      </c>
      <c r="N177" s="144"/>
      <c r="O177" s="144"/>
      <c r="P177" s="144"/>
      <c r="Q177" s="144"/>
      <c r="R177" s="144">
        <v>0</v>
      </c>
      <c r="S177" s="144"/>
      <c r="T177" s="144"/>
      <c r="U177" s="144"/>
      <c r="V177" s="144"/>
      <c r="W177" s="144">
        <v>500.67</v>
      </c>
      <c r="X177" s="144"/>
      <c r="Y177" s="144"/>
      <c r="Z177" s="144"/>
    </row>
    <row r="178" spans="3:26" ht="15">
      <c r="F178" s="143"/>
      <c r="G178" s="143"/>
      <c r="H178" s="143"/>
      <c r="I178" s="143"/>
      <c r="J178" s="143"/>
    </row>
    <row r="179" spans="3:26" ht="15"/>
    <row r="180" spans="3:26" ht="15">
      <c r="C180" s="142" t="s">
        <v>9331</v>
      </c>
      <c r="D180" s="142"/>
      <c r="F180" s="143" t="s">
        <v>9332</v>
      </c>
      <c r="G180" s="143"/>
      <c r="H180" s="143"/>
      <c r="I180" s="143"/>
      <c r="J180" s="143"/>
      <c r="K180" s="142" t="s">
        <v>9304</v>
      </c>
      <c r="L180" s="142"/>
      <c r="M180" s="144">
        <v>279.11</v>
      </c>
      <c r="N180" s="144"/>
      <c r="O180" s="144"/>
      <c r="P180" s="144"/>
      <c r="Q180" s="144"/>
      <c r="R180" s="144">
        <v>0</v>
      </c>
      <c r="S180" s="144"/>
      <c r="T180" s="144"/>
      <c r="U180" s="144"/>
      <c r="V180" s="144"/>
      <c r="W180" s="144">
        <v>279.11</v>
      </c>
      <c r="X180" s="144"/>
      <c r="Y180" s="144"/>
      <c r="Z180" s="144"/>
    </row>
    <row r="181" spans="3:26" ht="15">
      <c r="F181" s="143"/>
      <c r="G181" s="143"/>
      <c r="H181" s="143"/>
      <c r="I181" s="143"/>
      <c r="J181" s="143"/>
    </row>
    <row r="182" spans="3:26" ht="15"/>
    <row r="183" spans="3:26" ht="15">
      <c r="C183" s="142" t="s">
        <v>9333</v>
      </c>
      <c r="D183" s="142"/>
      <c r="F183" s="143" t="s">
        <v>9334</v>
      </c>
      <c r="G183" s="143"/>
      <c r="H183" s="143"/>
      <c r="I183" s="143"/>
      <c r="J183" s="143"/>
      <c r="K183" s="142" t="s">
        <v>9304</v>
      </c>
      <c r="L183" s="142"/>
      <c r="M183" s="144">
        <v>206.5</v>
      </c>
      <c r="N183" s="144"/>
      <c r="O183" s="144"/>
      <c r="P183" s="144"/>
      <c r="Q183" s="144"/>
      <c r="R183" s="144">
        <v>0</v>
      </c>
      <c r="S183" s="144"/>
      <c r="T183" s="144"/>
      <c r="U183" s="144"/>
      <c r="V183" s="144"/>
      <c r="W183" s="144">
        <v>206.5</v>
      </c>
      <c r="X183" s="144"/>
      <c r="Y183" s="144"/>
      <c r="Z183" s="144"/>
    </row>
    <row r="184" spans="3:26" ht="15">
      <c r="F184" s="143"/>
      <c r="G184" s="143"/>
      <c r="H184" s="143"/>
      <c r="I184" s="143"/>
      <c r="J184" s="143"/>
    </row>
    <row r="185" spans="3:26" ht="15"/>
    <row r="186" spans="3:26" ht="15">
      <c r="C186" s="142" t="s">
        <v>9335</v>
      </c>
      <c r="D186" s="142"/>
      <c r="F186" s="154" t="s">
        <v>9336</v>
      </c>
      <c r="G186" s="154"/>
      <c r="H186" s="154"/>
      <c r="I186" s="154"/>
      <c r="J186" s="154"/>
      <c r="K186" s="142" t="s">
        <v>9205</v>
      </c>
      <c r="L186" s="142"/>
      <c r="M186" s="144">
        <v>104.29</v>
      </c>
      <c r="N186" s="144"/>
      <c r="O186" s="144"/>
      <c r="P186" s="144"/>
      <c r="Q186" s="144"/>
      <c r="R186" s="144">
        <v>105.53</v>
      </c>
      <c r="S186" s="144"/>
      <c r="T186" s="144"/>
      <c r="U186" s="144"/>
      <c r="V186" s="144"/>
      <c r="W186" s="144">
        <v>209.82</v>
      </c>
      <c r="X186" s="144"/>
      <c r="Y186" s="144"/>
      <c r="Z186" s="144"/>
    </row>
    <row r="187" spans="3:26" ht="15"/>
    <row r="188" spans="3:26" ht="15">
      <c r="C188" s="142" t="s">
        <v>9337</v>
      </c>
      <c r="D188" s="142"/>
      <c r="F188" s="143" t="s">
        <v>9338</v>
      </c>
      <c r="G188" s="143"/>
      <c r="H188" s="143"/>
      <c r="I188" s="143"/>
      <c r="J188" s="143"/>
      <c r="K188" s="142" t="s">
        <v>9304</v>
      </c>
      <c r="L188" s="142"/>
      <c r="M188" s="144">
        <v>462.58</v>
      </c>
      <c r="N188" s="144"/>
      <c r="O188" s="144"/>
      <c r="P188" s="144"/>
      <c r="Q188" s="144"/>
      <c r="R188" s="144">
        <v>0</v>
      </c>
      <c r="S188" s="144"/>
      <c r="T188" s="144"/>
      <c r="U188" s="144"/>
      <c r="V188" s="144"/>
      <c r="W188" s="144">
        <v>462.58</v>
      </c>
      <c r="X188" s="144"/>
      <c r="Y188" s="144"/>
      <c r="Z188" s="144"/>
    </row>
    <row r="189" spans="3:26" ht="15">
      <c r="F189" s="143"/>
      <c r="G189" s="143"/>
      <c r="H189" s="143"/>
      <c r="I189" s="143"/>
      <c r="J189" s="143"/>
    </row>
    <row r="190" spans="3:26" ht="15"/>
    <row r="191" spans="3:26" ht="15">
      <c r="C191" s="142" t="s">
        <v>9339</v>
      </c>
      <c r="D191" s="142"/>
      <c r="F191" s="154" t="s">
        <v>9340</v>
      </c>
      <c r="G191" s="154"/>
      <c r="H191" s="154"/>
      <c r="I191" s="154"/>
      <c r="J191" s="154"/>
      <c r="K191" s="142" t="s">
        <v>9341</v>
      </c>
      <c r="L191" s="142"/>
      <c r="M191" s="144">
        <v>394.24</v>
      </c>
      <c r="N191" s="144"/>
      <c r="O191" s="144"/>
      <c r="P191" s="144"/>
      <c r="Q191" s="144"/>
      <c r="R191" s="144">
        <v>0</v>
      </c>
      <c r="S191" s="144"/>
      <c r="T191" s="144"/>
      <c r="U191" s="144"/>
      <c r="V191" s="144"/>
      <c r="W191" s="144">
        <v>394.24</v>
      </c>
      <c r="X191" s="144"/>
      <c r="Y191" s="144"/>
      <c r="Z191" s="144"/>
    </row>
    <row r="192" spans="3:26" ht="15"/>
    <row r="193" spans="3:26" ht="15">
      <c r="C193" s="142" t="s">
        <v>9342</v>
      </c>
      <c r="D193" s="142"/>
      <c r="F193" s="143" t="s">
        <v>9343</v>
      </c>
      <c r="G193" s="143"/>
      <c r="H193" s="143"/>
      <c r="I193" s="143"/>
      <c r="J193" s="143"/>
      <c r="K193" s="142" t="s">
        <v>9304</v>
      </c>
      <c r="L193" s="142"/>
      <c r="M193" s="144">
        <v>315.3</v>
      </c>
      <c r="N193" s="144"/>
      <c r="O193" s="144"/>
      <c r="P193" s="144"/>
      <c r="Q193" s="144"/>
      <c r="R193" s="144">
        <v>0</v>
      </c>
      <c r="S193" s="144"/>
      <c r="T193" s="144"/>
      <c r="U193" s="144"/>
      <c r="V193" s="144"/>
      <c r="W193" s="144">
        <v>315.3</v>
      </c>
      <c r="X193" s="144"/>
      <c r="Y193" s="144"/>
      <c r="Z193" s="144"/>
    </row>
    <row r="194" spans="3:26" ht="15">
      <c r="F194" s="143"/>
      <c r="G194" s="143"/>
      <c r="H194" s="143"/>
      <c r="I194" s="143"/>
      <c r="J194" s="143"/>
    </row>
    <row r="195" spans="3:26" ht="15"/>
    <row r="196" spans="3:26" ht="15">
      <c r="C196" s="142" t="s">
        <v>9344</v>
      </c>
      <c r="D196" s="142"/>
      <c r="F196" s="143" t="s">
        <v>9345</v>
      </c>
      <c r="G196" s="143"/>
      <c r="H196" s="143"/>
      <c r="I196" s="143"/>
      <c r="J196" s="143"/>
      <c r="K196" s="142" t="s">
        <v>9304</v>
      </c>
      <c r="L196" s="142"/>
      <c r="M196" s="144">
        <v>429.66</v>
      </c>
      <c r="N196" s="144"/>
      <c r="O196" s="144"/>
      <c r="P196" s="144"/>
      <c r="Q196" s="144"/>
      <c r="R196" s="144">
        <v>0</v>
      </c>
      <c r="S196" s="144"/>
      <c r="T196" s="144"/>
      <c r="U196" s="144"/>
      <c r="V196" s="144"/>
      <c r="W196" s="144">
        <v>429.66</v>
      </c>
      <c r="X196" s="144"/>
      <c r="Y196" s="144"/>
      <c r="Z196" s="144"/>
    </row>
    <row r="197" spans="3:26" ht="15">
      <c r="F197" s="143"/>
      <c r="G197" s="143"/>
      <c r="H197" s="143"/>
      <c r="I197" s="143"/>
      <c r="J197" s="143"/>
    </row>
    <row r="198" spans="3:26" ht="15"/>
    <row r="199" spans="3:26" ht="15">
      <c r="C199" s="142" t="s">
        <v>9346</v>
      </c>
      <c r="D199" s="142"/>
      <c r="F199" s="143" t="s">
        <v>9347</v>
      </c>
      <c r="G199" s="143"/>
      <c r="H199" s="143"/>
      <c r="I199" s="143"/>
      <c r="J199" s="143"/>
      <c r="K199" s="142" t="s">
        <v>9304</v>
      </c>
      <c r="L199" s="142"/>
      <c r="M199" s="144">
        <v>2512.5100000000002</v>
      </c>
      <c r="N199" s="144"/>
      <c r="O199" s="144"/>
      <c r="P199" s="144"/>
      <c r="Q199" s="144"/>
      <c r="R199" s="144">
        <v>0</v>
      </c>
      <c r="S199" s="144"/>
      <c r="T199" s="144"/>
      <c r="U199" s="144"/>
      <c r="V199" s="144"/>
      <c r="W199" s="144">
        <v>2512.5100000000002</v>
      </c>
      <c r="X199" s="144"/>
      <c r="Y199" s="144"/>
      <c r="Z199" s="144"/>
    </row>
    <row r="200" spans="3:26" ht="15">
      <c r="F200" s="143"/>
      <c r="G200" s="143"/>
      <c r="H200" s="143"/>
      <c r="I200" s="143"/>
      <c r="J200" s="143"/>
    </row>
    <row r="201" spans="3:26" ht="15"/>
    <row r="202" spans="3:26" ht="15">
      <c r="C202" s="142" t="s">
        <v>9348</v>
      </c>
      <c r="D202" s="142"/>
      <c r="F202" s="143" t="s">
        <v>9349</v>
      </c>
      <c r="G202" s="143"/>
      <c r="H202" s="143"/>
      <c r="I202" s="143"/>
      <c r="J202" s="143"/>
      <c r="K202" s="142" t="s">
        <v>9304</v>
      </c>
      <c r="L202" s="142"/>
      <c r="M202" s="144">
        <v>498.3</v>
      </c>
      <c r="N202" s="144"/>
      <c r="O202" s="144"/>
      <c r="P202" s="144"/>
      <c r="Q202" s="144"/>
      <c r="R202" s="144">
        <v>0</v>
      </c>
      <c r="S202" s="144"/>
      <c r="T202" s="144"/>
      <c r="U202" s="144"/>
      <c r="V202" s="144"/>
      <c r="W202" s="144">
        <v>498.3</v>
      </c>
      <c r="X202" s="144"/>
      <c r="Y202" s="144"/>
      <c r="Z202" s="144"/>
    </row>
    <row r="203" spans="3:26" ht="15">
      <c r="F203" s="143"/>
      <c r="G203" s="143"/>
      <c r="H203" s="143"/>
      <c r="I203" s="143"/>
      <c r="J203" s="143"/>
    </row>
    <row r="204" spans="3:26" ht="15"/>
    <row r="205" spans="3:26" ht="15">
      <c r="C205" s="142" t="s">
        <v>9350</v>
      </c>
      <c r="D205" s="142"/>
      <c r="F205" s="143" t="s">
        <v>9351</v>
      </c>
      <c r="G205" s="143"/>
      <c r="H205" s="143"/>
      <c r="I205" s="143"/>
      <c r="J205" s="143"/>
      <c r="K205" s="142" t="s">
        <v>9304</v>
      </c>
      <c r="L205" s="142"/>
      <c r="M205" s="144">
        <v>953.18000000000006</v>
      </c>
      <c r="N205" s="144"/>
      <c r="O205" s="144"/>
      <c r="P205" s="144"/>
      <c r="Q205" s="144"/>
      <c r="R205" s="144">
        <v>0</v>
      </c>
      <c r="S205" s="144"/>
      <c r="T205" s="144"/>
      <c r="U205" s="144"/>
      <c r="V205" s="144"/>
      <c r="W205" s="144">
        <v>953.18000000000006</v>
      </c>
      <c r="X205" s="144"/>
      <c r="Y205" s="144"/>
      <c r="Z205" s="144"/>
    </row>
    <row r="206" spans="3:26" ht="15">
      <c r="F206" s="143"/>
      <c r="G206" s="143"/>
      <c r="H206" s="143"/>
      <c r="I206" s="143"/>
      <c r="J206" s="143"/>
    </row>
    <row r="207" spans="3:26" ht="15"/>
    <row r="208" spans="3:26" ht="15">
      <c r="C208" s="142" t="s">
        <v>9352</v>
      </c>
      <c r="D208" s="142"/>
      <c r="F208" s="143" t="s">
        <v>9353</v>
      </c>
      <c r="G208" s="143"/>
      <c r="H208" s="143"/>
      <c r="I208" s="143"/>
      <c r="J208" s="143"/>
      <c r="K208" s="142" t="s">
        <v>9304</v>
      </c>
      <c r="L208" s="142"/>
      <c r="M208" s="144">
        <v>593.08000000000004</v>
      </c>
      <c r="N208" s="144"/>
      <c r="O208" s="144"/>
      <c r="P208" s="144"/>
      <c r="Q208" s="144"/>
      <c r="R208" s="144">
        <v>0</v>
      </c>
      <c r="S208" s="144"/>
      <c r="T208" s="144"/>
      <c r="U208" s="144"/>
      <c r="V208" s="144"/>
      <c r="W208" s="144">
        <v>593.08000000000004</v>
      </c>
      <c r="X208" s="144"/>
      <c r="Y208" s="144"/>
      <c r="Z208" s="144"/>
    </row>
    <row r="209" spans="3:26" ht="15">
      <c r="F209" s="143"/>
      <c r="G209" s="143"/>
      <c r="H209" s="143"/>
      <c r="I209" s="143"/>
      <c r="J209" s="143"/>
    </row>
    <row r="210" spans="3:26" ht="15"/>
    <row r="211" spans="3:26" ht="15">
      <c r="C211" s="142" t="s">
        <v>9354</v>
      </c>
      <c r="D211" s="142"/>
      <c r="F211" s="143" t="s">
        <v>9355</v>
      </c>
      <c r="G211" s="143"/>
      <c r="H211" s="143"/>
      <c r="I211" s="143"/>
      <c r="J211" s="143"/>
      <c r="K211" s="142" t="s">
        <v>9304</v>
      </c>
      <c r="L211" s="142"/>
      <c r="M211" s="144">
        <v>760.37</v>
      </c>
      <c r="N211" s="144"/>
      <c r="O211" s="144"/>
      <c r="P211" s="144"/>
      <c r="Q211" s="144"/>
      <c r="R211" s="144">
        <v>0</v>
      </c>
      <c r="S211" s="144"/>
      <c r="T211" s="144"/>
      <c r="U211" s="144"/>
      <c r="V211" s="144"/>
      <c r="W211" s="144">
        <v>760.37</v>
      </c>
      <c r="X211" s="144"/>
      <c r="Y211" s="144"/>
      <c r="Z211" s="144"/>
    </row>
    <row r="212" spans="3:26" ht="15">
      <c r="F212" s="143"/>
      <c r="G212" s="143"/>
      <c r="H212" s="143"/>
      <c r="I212" s="143"/>
      <c r="J212" s="143"/>
    </row>
    <row r="213" spans="3:26" ht="15"/>
    <row r="214" spans="3:26" ht="15">
      <c r="C214" s="142" t="s">
        <v>9356</v>
      </c>
      <c r="D214" s="142"/>
      <c r="F214" s="143" t="s">
        <v>9357</v>
      </c>
      <c r="G214" s="143"/>
      <c r="H214" s="143"/>
      <c r="I214" s="143"/>
      <c r="J214" s="143"/>
      <c r="K214" s="142" t="s">
        <v>9304</v>
      </c>
      <c r="L214" s="142"/>
      <c r="M214" s="144">
        <v>679.65</v>
      </c>
      <c r="N214" s="144"/>
      <c r="O214" s="144"/>
      <c r="P214" s="144"/>
      <c r="Q214" s="144"/>
      <c r="R214" s="144">
        <v>0</v>
      </c>
      <c r="S214" s="144"/>
      <c r="T214" s="144"/>
      <c r="U214" s="144"/>
      <c r="V214" s="144"/>
      <c r="W214" s="144">
        <v>679.65</v>
      </c>
      <c r="X214" s="144"/>
      <c r="Y214" s="144"/>
      <c r="Z214" s="144"/>
    </row>
    <row r="215" spans="3:26" ht="15">
      <c r="F215" s="143"/>
      <c r="G215" s="143"/>
      <c r="H215" s="143"/>
      <c r="I215" s="143"/>
      <c r="J215" s="143"/>
    </row>
    <row r="216" spans="3:26" ht="15"/>
    <row r="217" spans="3:26" ht="15">
      <c r="C217" s="142" t="s">
        <v>9358</v>
      </c>
      <c r="D217" s="142"/>
      <c r="F217" s="143" t="s">
        <v>9359</v>
      </c>
      <c r="G217" s="143"/>
      <c r="H217" s="143"/>
      <c r="I217" s="143"/>
      <c r="J217" s="143"/>
      <c r="K217" s="142" t="s">
        <v>9304</v>
      </c>
      <c r="L217" s="142"/>
      <c r="M217" s="144">
        <v>1314.75</v>
      </c>
      <c r="N217" s="144"/>
      <c r="O217" s="144"/>
      <c r="P217" s="144"/>
      <c r="Q217" s="144"/>
      <c r="R217" s="144">
        <v>0</v>
      </c>
      <c r="S217" s="144"/>
      <c r="T217" s="144"/>
      <c r="U217" s="144"/>
      <c r="V217" s="144"/>
      <c r="W217" s="144">
        <v>1314.75</v>
      </c>
      <c r="X217" s="144"/>
      <c r="Y217" s="144"/>
      <c r="Z217" s="144"/>
    </row>
    <row r="218" spans="3:26" ht="15">
      <c r="F218" s="143"/>
      <c r="G218" s="143"/>
      <c r="H218" s="143"/>
      <c r="I218" s="143"/>
      <c r="J218" s="143"/>
    </row>
    <row r="219" spans="3:26" ht="15"/>
    <row r="220" spans="3:26" ht="15">
      <c r="C220" s="142" t="s">
        <v>9360</v>
      </c>
      <c r="D220" s="142"/>
      <c r="F220" s="143" t="s">
        <v>9361</v>
      </c>
      <c r="G220" s="143"/>
      <c r="H220" s="143"/>
      <c r="I220" s="143"/>
      <c r="J220" s="143"/>
      <c r="K220" s="142" t="s">
        <v>9304</v>
      </c>
      <c r="L220" s="142"/>
      <c r="M220" s="144">
        <v>224.51</v>
      </c>
      <c r="N220" s="144"/>
      <c r="O220" s="144"/>
      <c r="P220" s="144"/>
      <c r="Q220" s="144"/>
      <c r="R220" s="144">
        <v>0</v>
      </c>
      <c r="S220" s="144"/>
      <c r="T220" s="144"/>
      <c r="U220" s="144"/>
      <c r="V220" s="144"/>
      <c r="W220" s="144">
        <v>224.51</v>
      </c>
      <c r="X220" s="144"/>
      <c r="Y220" s="144"/>
      <c r="Z220" s="144"/>
    </row>
    <row r="221" spans="3:26" ht="15">
      <c r="F221" s="143"/>
      <c r="G221" s="143"/>
      <c r="H221" s="143"/>
      <c r="I221" s="143"/>
      <c r="J221" s="143"/>
    </row>
    <row r="222" spans="3:26" ht="15"/>
    <row r="223" spans="3:26" ht="15">
      <c r="C223" s="142" t="s">
        <v>9362</v>
      </c>
      <c r="D223" s="142"/>
      <c r="F223" s="143" t="s">
        <v>9363</v>
      </c>
      <c r="G223" s="143"/>
      <c r="H223" s="143"/>
      <c r="I223" s="143"/>
      <c r="J223" s="143"/>
      <c r="K223" s="142" t="s">
        <v>9304</v>
      </c>
      <c r="L223" s="142"/>
      <c r="M223" s="144">
        <v>317.08999999999997</v>
      </c>
      <c r="N223" s="144"/>
      <c r="O223" s="144"/>
      <c r="P223" s="144"/>
      <c r="Q223" s="144"/>
      <c r="R223" s="144">
        <v>0</v>
      </c>
      <c r="S223" s="144"/>
      <c r="T223" s="144"/>
      <c r="U223" s="144"/>
      <c r="V223" s="144"/>
      <c r="W223" s="144">
        <v>317.08999999999997</v>
      </c>
      <c r="X223" s="144"/>
      <c r="Y223" s="144"/>
      <c r="Z223" s="144"/>
    </row>
    <row r="224" spans="3:26" ht="15">
      <c r="F224" s="143"/>
      <c r="G224" s="143"/>
      <c r="H224" s="143"/>
      <c r="I224" s="143"/>
      <c r="J224" s="143"/>
    </row>
    <row r="225" spans="3:26" ht="15"/>
    <row r="226" spans="3:26" ht="15">
      <c r="C226" s="142" t="s">
        <v>9364</v>
      </c>
      <c r="D226" s="142"/>
      <c r="F226" s="143" t="s">
        <v>9365</v>
      </c>
      <c r="G226" s="143"/>
      <c r="H226" s="143"/>
      <c r="I226" s="143"/>
      <c r="J226" s="143"/>
      <c r="K226" s="142" t="s">
        <v>9304</v>
      </c>
      <c r="L226" s="142"/>
      <c r="M226" s="144">
        <v>455.38</v>
      </c>
      <c r="N226" s="144"/>
      <c r="O226" s="144"/>
      <c r="P226" s="144"/>
      <c r="Q226" s="144"/>
      <c r="R226" s="144">
        <v>0</v>
      </c>
      <c r="S226" s="144"/>
      <c r="T226" s="144"/>
      <c r="U226" s="144"/>
      <c r="V226" s="144"/>
      <c r="W226" s="144">
        <v>455.38</v>
      </c>
      <c r="X226" s="144"/>
      <c r="Y226" s="144"/>
      <c r="Z226" s="144"/>
    </row>
    <row r="227" spans="3:26" ht="15">
      <c r="F227" s="143"/>
      <c r="G227" s="143"/>
      <c r="H227" s="143"/>
      <c r="I227" s="143"/>
      <c r="J227" s="143"/>
    </row>
    <row r="228" spans="3:26" ht="15"/>
    <row r="229" spans="3:26" ht="15">
      <c r="C229" s="142" t="s">
        <v>9366</v>
      </c>
      <c r="D229" s="142"/>
      <c r="F229" s="143" t="s">
        <v>9367</v>
      </c>
      <c r="G229" s="143"/>
      <c r="H229" s="143"/>
      <c r="I229" s="143"/>
      <c r="J229" s="143"/>
      <c r="K229" s="142" t="s">
        <v>9304</v>
      </c>
      <c r="L229" s="142"/>
      <c r="M229" s="144">
        <v>200.38</v>
      </c>
      <c r="N229" s="144"/>
      <c r="O229" s="144"/>
      <c r="P229" s="144"/>
      <c r="Q229" s="144"/>
      <c r="R229" s="144">
        <v>0</v>
      </c>
      <c r="S229" s="144"/>
      <c r="T229" s="144"/>
      <c r="U229" s="144"/>
      <c r="V229" s="144"/>
      <c r="W229" s="144">
        <v>200.38</v>
      </c>
      <c r="X229" s="144"/>
      <c r="Y229" s="144"/>
      <c r="Z229" s="144"/>
    </row>
    <row r="230" spans="3:26" ht="15">
      <c r="F230" s="143"/>
      <c r="G230" s="143"/>
      <c r="H230" s="143"/>
      <c r="I230" s="143"/>
      <c r="J230" s="143"/>
    </row>
    <row r="231" spans="3:26" ht="15"/>
    <row r="232" spans="3:26" ht="15">
      <c r="C232" s="142" t="s">
        <v>9368</v>
      </c>
      <c r="D232" s="142"/>
      <c r="F232" s="143" t="s">
        <v>9369</v>
      </c>
      <c r="G232" s="143"/>
      <c r="H232" s="143"/>
      <c r="I232" s="143"/>
      <c r="J232" s="143"/>
      <c r="K232" s="142" t="s">
        <v>9304</v>
      </c>
      <c r="L232" s="142"/>
      <c r="M232" s="144">
        <v>1787.3500000000001</v>
      </c>
      <c r="N232" s="144"/>
      <c r="O232" s="144"/>
      <c r="P232" s="144"/>
      <c r="Q232" s="144"/>
      <c r="R232" s="144">
        <v>0</v>
      </c>
      <c r="S232" s="144"/>
      <c r="T232" s="144"/>
      <c r="U232" s="144"/>
      <c r="V232" s="144"/>
      <c r="W232" s="144">
        <v>1787.3500000000001</v>
      </c>
      <c r="X232" s="144"/>
      <c r="Y232" s="144"/>
      <c r="Z232" s="144"/>
    </row>
    <row r="233" spans="3:26" ht="15">
      <c r="F233" s="143"/>
      <c r="G233" s="143"/>
      <c r="H233" s="143"/>
      <c r="I233" s="143"/>
      <c r="J233" s="143"/>
    </row>
    <row r="234" spans="3:26" ht="15"/>
    <row r="235" spans="3:26" ht="15">
      <c r="C235" s="142" t="s">
        <v>9370</v>
      </c>
      <c r="D235" s="142"/>
      <c r="F235" s="143" t="s">
        <v>9371</v>
      </c>
      <c r="G235" s="143"/>
      <c r="H235" s="143"/>
      <c r="I235" s="143"/>
      <c r="J235" s="143"/>
      <c r="K235" s="142" t="s">
        <v>9304</v>
      </c>
      <c r="L235" s="142"/>
      <c r="M235" s="144">
        <v>299.92</v>
      </c>
      <c r="N235" s="144"/>
      <c r="O235" s="144"/>
      <c r="P235" s="144"/>
      <c r="Q235" s="144"/>
      <c r="R235" s="144">
        <v>0</v>
      </c>
      <c r="S235" s="144"/>
      <c r="T235" s="144"/>
      <c r="U235" s="144"/>
      <c r="V235" s="144"/>
      <c r="W235" s="144">
        <v>299.92</v>
      </c>
      <c r="X235" s="144"/>
      <c r="Y235" s="144"/>
      <c r="Z235" s="144"/>
    </row>
    <row r="236" spans="3:26" ht="15">
      <c r="F236" s="143"/>
      <c r="G236" s="143"/>
      <c r="H236" s="143"/>
      <c r="I236" s="143"/>
      <c r="J236" s="143"/>
    </row>
    <row r="237" spans="3:26" ht="15"/>
    <row r="238" spans="3:26" ht="15">
      <c r="C238" s="142" t="s">
        <v>9372</v>
      </c>
      <c r="D238" s="142"/>
      <c r="F238" s="143" t="s">
        <v>9373</v>
      </c>
      <c r="G238" s="143"/>
      <c r="H238" s="143"/>
      <c r="I238" s="143"/>
      <c r="J238" s="143"/>
      <c r="K238" s="142" t="s">
        <v>9304</v>
      </c>
      <c r="L238" s="142"/>
      <c r="M238" s="144">
        <v>1287.01</v>
      </c>
      <c r="N238" s="144"/>
      <c r="O238" s="144"/>
      <c r="P238" s="144"/>
      <c r="Q238" s="144"/>
      <c r="R238" s="144">
        <v>0</v>
      </c>
      <c r="S238" s="144"/>
      <c r="T238" s="144"/>
      <c r="U238" s="144"/>
      <c r="V238" s="144"/>
      <c r="W238" s="144">
        <v>1287.01</v>
      </c>
      <c r="X238" s="144"/>
      <c r="Y238" s="144"/>
      <c r="Z238" s="144"/>
    </row>
    <row r="239" spans="3:26" ht="15">
      <c r="F239" s="143"/>
      <c r="G239" s="143"/>
      <c r="H239" s="143"/>
      <c r="I239" s="143"/>
      <c r="J239" s="143"/>
    </row>
    <row r="240" spans="3:26" ht="15"/>
    <row r="241" spans="3:26" ht="15">
      <c r="C241" s="142" t="s">
        <v>9374</v>
      </c>
      <c r="D241" s="142"/>
      <c r="F241" s="143" t="s">
        <v>9375</v>
      </c>
      <c r="G241" s="143"/>
      <c r="H241" s="143"/>
      <c r="I241" s="143"/>
      <c r="J241" s="143"/>
      <c r="K241" s="142" t="s">
        <v>9304</v>
      </c>
      <c r="L241" s="142"/>
      <c r="M241" s="144">
        <v>452.06</v>
      </c>
      <c r="N241" s="144"/>
      <c r="O241" s="144"/>
      <c r="P241" s="144"/>
      <c r="Q241" s="144"/>
      <c r="R241" s="144">
        <v>0</v>
      </c>
      <c r="S241" s="144"/>
      <c r="T241" s="144"/>
      <c r="U241" s="144"/>
      <c r="V241" s="144"/>
      <c r="W241" s="144">
        <v>452.06</v>
      </c>
      <c r="X241" s="144"/>
      <c r="Y241" s="144"/>
      <c r="Z241" s="144"/>
    </row>
    <row r="242" spans="3:26" ht="15">
      <c r="F242" s="143"/>
      <c r="G242" s="143"/>
      <c r="H242" s="143"/>
      <c r="I242" s="143"/>
      <c r="J242" s="143"/>
    </row>
    <row r="243" spans="3:26" ht="15"/>
    <row r="244" spans="3:26" ht="15">
      <c r="C244" s="142" t="s">
        <v>9376</v>
      </c>
      <c r="D244" s="142"/>
      <c r="F244" s="143" t="s">
        <v>9377</v>
      </c>
      <c r="G244" s="143"/>
      <c r="H244" s="143"/>
      <c r="I244" s="143"/>
      <c r="J244" s="143"/>
      <c r="K244" s="142" t="s">
        <v>9304</v>
      </c>
      <c r="L244" s="142"/>
      <c r="M244" s="144">
        <v>2816.29</v>
      </c>
      <c r="N244" s="144"/>
      <c r="O244" s="144"/>
      <c r="P244" s="144"/>
      <c r="Q244" s="144"/>
      <c r="R244" s="144">
        <v>0</v>
      </c>
      <c r="S244" s="144"/>
      <c r="T244" s="144"/>
      <c r="U244" s="144"/>
      <c r="V244" s="144"/>
      <c r="W244" s="144">
        <v>2816.29</v>
      </c>
      <c r="X244" s="144"/>
      <c r="Y244" s="144"/>
      <c r="Z244" s="144"/>
    </row>
    <row r="245" spans="3:26" ht="15">
      <c r="F245" s="143"/>
      <c r="G245" s="143"/>
      <c r="H245" s="143"/>
      <c r="I245" s="143"/>
      <c r="J245" s="143"/>
    </row>
    <row r="246" spans="3:26" ht="15"/>
    <row r="247" spans="3:26" ht="15">
      <c r="C247" s="142" t="s">
        <v>9378</v>
      </c>
      <c r="D247" s="142"/>
      <c r="F247" s="154" t="s">
        <v>9379</v>
      </c>
      <c r="G247" s="154"/>
      <c r="H247" s="154"/>
      <c r="I247" s="154"/>
      <c r="J247" s="154"/>
      <c r="K247" s="142" t="s">
        <v>9317</v>
      </c>
      <c r="L247" s="142"/>
      <c r="M247" s="144">
        <v>1456.75</v>
      </c>
      <c r="N247" s="144"/>
      <c r="O247" s="144"/>
      <c r="P247" s="144"/>
      <c r="Q247" s="144"/>
      <c r="R247" s="144">
        <v>0</v>
      </c>
      <c r="S247" s="144"/>
      <c r="T247" s="144"/>
      <c r="U247" s="144"/>
      <c r="V247" s="144"/>
      <c r="W247" s="144">
        <v>1456.75</v>
      </c>
      <c r="X247" s="144"/>
      <c r="Y247" s="144"/>
      <c r="Z247" s="144"/>
    </row>
    <row r="248" spans="3:26" ht="15"/>
    <row r="249" spans="3:26" ht="15">
      <c r="C249" s="142" t="s">
        <v>9380</v>
      </c>
      <c r="D249" s="142"/>
      <c r="F249" s="154" t="s">
        <v>9381</v>
      </c>
      <c r="G249" s="154"/>
      <c r="H249" s="154"/>
      <c r="I249" s="154"/>
      <c r="J249" s="154"/>
      <c r="K249" s="142" t="s">
        <v>9304</v>
      </c>
      <c r="L249" s="142"/>
      <c r="M249" s="144">
        <v>595</v>
      </c>
      <c r="N249" s="144"/>
      <c r="O249" s="144"/>
      <c r="P249" s="144"/>
      <c r="Q249" s="144"/>
      <c r="R249" s="144">
        <v>0</v>
      </c>
      <c r="S249" s="144"/>
      <c r="T249" s="144"/>
      <c r="U249" s="144"/>
      <c r="V249" s="144"/>
      <c r="W249" s="144">
        <v>595</v>
      </c>
      <c r="X249" s="144"/>
      <c r="Y249" s="144"/>
      <c r="Z249" s="144"/>
    </row>
    <row r="250" spans="3:26" ht="15"/>
    <row r="251" spans="3:26" ht="15">
      <c r="C251" s="142" t="s">
        <v>9382</v>
      </c>
      <c r="D251" s="142"/>
      <c r="F251" s="154" t="s">
        <v>9383</v>
      </c>
      <c r="G251" s="154"/>
      <c r="H251" s="154"/>
      <c r="I251" s="154"/>
      <c r="J251" s="154"/>
      <c r="K251" s="142" t="s">
        <v>9317</v>
      </c>
      <c r="L251" s="142"/>
      <c r="M251" s="144">
        <v>1128.4000000000001</v>
      </c>
      <c r="N251" s="144"/>
      <c r="O251" s="144"/>
      <c r="P251" s="144"/>
      <c r="Q251" s="144"/>
      <c r="R251" s="144">
        <v>0</v>
      </c>
      <c r="S251" s="144"/>
      <c r="T251" s="144"/>
      <c r="U251" s="144"/>
      <c r="V251" s="144"/>
      <c r="W251" s="144">
        <v>1128.4000000000001</v>
      </c>
      <c r="X251" s="144"/>
      <c r="Y251" s="144"/>
      <c r="Z251" s="144"/>
    </row>
    <row r="252" spans="3:26" ht="15"/>
    <row r="253" spans="3:26" ht="15">
      <c r="C253" s="142" t="s">
        <v>9384</v>
      </c>
      <c r="D253" s="142"/>
      <c r="F253" s="154" t="s">
        <v>9385</v>
      </c>
      <c r="G253" s="154"/>
      <c r="H253" s="154"/>
      <c r="I253" s="154"/>
      <c r="J253" s="154"/>
      <c r="K253" s="142" t="s">
        <v>9304</v>
      </c>
      <c r="L253" s="142"/>
      <c r="M253" s="144">
        <v>645</v>
      </c>
      <c r="N253" s="144"/>
      <c r="O253" s="144"/>
      <c r="P253" s="144"/>
      <c r="Q253" s="144"/>
      <c r="R253" s="144">
        <v>0</v>
      </c>
      <c r="S253" s="144"/>
      <c r="T253" s="144"/>
      <c r="U253" s="144"/>
      <c r="V253" s="144"/>
      <c r="W253" s="144">
        <v>645</v>
      </c>
      <c r="X253" s="144"/>
      <c r="Y253" s="144"/>
      <c r="Z253" s="144"/>
    </row>
    <row r="254" spans="3:26" ht="15"/>
    <row r="255" spans="3:26" ht="15">
      <c r="C255" s="142" t="s">
        <v>9386</v>
      </c>
      <c r="D255" s="142"/>
      <c r="F255" s="154" t="s">
        <v>9387</v>
      </c>
      <c r="G255" s="154"/>
      <c r="H255" s="154"/>
      <c r="I255" s="154"/>
      <c r="J255" s="154"/>
      <c r="K255" s="142" t="s">
        <v>9304</v>
      </c>
      <c r="L255" s="142"/>
      <c r="M255" s="144">
        <v>786.25</v>
      </c>
      <c r="N255" s="144"/>
      <c r="O255" s="144"/>
      <c r="P255" s="144"/>
      <c r="Q255" s="144"/>
      <c r="R255" s="144">
        <v>0</v>
      </c>
      <c r="S255" s="144"/>
      <c r="T255" s="144"/>
      <c r="U255" s="144"/>
      <c r="V255" s="144"/>
      <c r="W255" s="144">
        <v>786.25</v>
      </c>
      <c r="X255" s="144"/>
      <c r="Y255" s="144"/>
      <c r="Z255" s="144"/>
    </row>
    <row r="256" spans="3:26" ht="15"/>
    <row r="257" spans="3:26" ht="15">
      <c r="C257" s="142" t="s">
        <v>9388</v>
      </c>
      <c r="D257" s="142"/>
      <c r="F257" s="143" t="s">
        <v>9389</v>
      </c>
      <c r="G257" s="143"/>
      <c r="H257" s="143"/>
      <c r="I257" s="143"/>
      <c r="J257" s="143"/>
      <c r="K257" s="142" t="s">
        <v>9304</v>
      </c>
      <c r="L257" s="142"/>
      <c r="M257" s="144">
        <v>1494.77</v>
      </c>
      <c r="N257" s="144"/>
      <c r="O257" s="144"/>
      <c r="P257" s="144"/>
      <c r="Q257" s="144"/>
      <c r="R257" s="144">
        <v>0</v>
      </c>
      <c r="S257" s="144"/>
      <c r="T257" s="144"/>
      <c r="U257" s="144"/>
      <c r="V257" s="144"/>
      <c r="W257" s="144">
        <v>1494.77</v>
      </c>
      <c r="X257" s="144"/>
      <c r="Y257" s="144"/>
      <c r="Z257" s="144"/>
    </row>
    <row r="258" spans="3:26" ht="15">
      <c r="F258" s="143"/>
      <c r="G258" s="143"/>
      <c r="H258" s="143"/>
      <c r="I258" s="143"/>
      <c r="J258" s="143"/>
    </row>
    <row r="259" spans="3:26" ht="15"/>
    <row r="260" spans="3:26" ht="15">
      <c r="C260" s="142" t="s">
        <v>9390</v>
      </c>
      <c r="D260" s="142"/>
      <c r="F260" s="143" t="s">
        <v>9391</v>
      </c>
      <c r="G260" s="143"/>
      <c r="H260" s="143"/>
      <c r="I260" s="143"/>
      <c r="J260" s="143"/>
      <c r="K260" s="142" t="s">
        <v>9304</v>
      </c>
      <c r="L260" s="142"/>
      <c r="M260" s="144">
        <v>331.25</v>
      </c>
      <c r="N260" s="144"/>
      <c r="O260" s="144"/>
      <c r="P260" s="144"/>
      <c r="Q260" s="144"/>
      <c r="R260" s="144">
        <v>0</v>
      </c>
      <c r="S260" s="144"/>
      <c r="T260" s="144"/>
      <c r="U260" s="144"/>
      <c r="V260" s="144"/>
      <c r="W260" s="144">
        <v>331.25</v>
      </c>
      <c r="X260" s="144"/>
      <c r="Y260" s="144"/>
      <c r="Z260" s="144"/>
    </row>
    <row r="261" spans="3:26" ht="15">
      <c r="F261" s="143"/>
      <c r="G261" s="143"/>
      <c r="H261" s="143"/>
      <c r="I261" s="143"/>
      <c r="J261" s="143"/>
    </row>
    <row r="262" spans="3:26" ht="15"/>
    <row r="263" spans="3:26" ht="15">
      <c r="C263" s="142" t="s">
        <v>9392</v>
      </c>
      <c r="D263" s="142"/>
      <c r="F263" s="143" t="s">
        <v>9393</v>
      </c>
      <c r="G263" s="143"/>
      <c r="H263" s="143"/>
      <c r="I263" s="143"/>
      <c r="J263" s="143"/>
      <c r="K263" s="142" t="s">
        <v>9304</v>
      </c>
      <c r="L263" s="142"/>
      <c r="M263" s="144">
        <v>561.58000000000004</v>
      </c>
      <c r="N263" s="144"/>
      <c r="O263" s="144"/>
      <c r="P263" s="144"/>
      <c r="Q263" s="144"/>
      <c r="R263" s="144">
        <v>0</v>
      </c>
      <c r="S263" s="144"/>
      <c r="T263" s="144"/>
      <c r="U263" s="144"/>
      <c r="V263" s="144"/>
      <c r="W263" s="144">
        <v>561.58000000000004</v>
      </c>
      <c r="X263" s="144"/>
      <c r="Y263" s="144"/>
      <c r="Z263" s="144"/>
    </row>
    <row r="264" spans="3:26" ht="15">
      <c r="F264" s="143"/>
      <c r="G264" s="143"/>
      <c r="H264" s="143"/>
      <c r="I264" s="143"/>
      <c r="J264" s="143"/>
    </row>
    <row r="265" spans="3:26" ht="15"/>
    <row r="266" spans="3:26" ht="15">
      <c r="C266" s="142" t="s">
        <v>9394</v>
      </c>
      <c r="D266" s="142"/>
      <c r="F266" s="143" t="s">
        <v>9395</v>
      </c>
      <c r="G266" s="143"/>
      <c r="H266" s="143"/>
      <c r="I266" s="143"/>
      <c r="J266" s="143"/>
      <c r="K266" s="142" t="s">
        <v>9304</v>
      </c>
      <c r="L266" s="142"/>
      <c r="M266" s="144">
        <v>472.58</v>
      </c>
      <c r="N266" s="144"/>
      <c r="O266" s="144"/>
      <c r="P266" s="144"/>
      <c r="Q266" s="144"/>
      <c r="R266" s="144">
        <v>0</v>
      </c>
      <c r="S266" s="144"/>
      <c r="T266" s="144"/>
      <c r="U266" s="144"/>
      <c r="V266" s="144"/>
      <c r="W266" s="144">
        <v>472.58</v>
      </c>
      <c r="X266" s="144"/>
      <c r="Y266" s="144"/>
      <c r="Z266" s="144"/>
    </row>
    <row r="267" spans="3:26" ht="15">
      <c r="F267" s="143"/>
      <c r="G267" s="143"/>
      <c r="H267" s="143"/>
      <c r="I267" s="143"/>
      <c r="J267" s="143"/>
    </row>
    <row r="268" spans="3:26" ht="15"/>
    <row r="269" spans="3:26" ht="15">
      <c r="C269" s="142" t="s">
        <v>9396</v>
      </c>
      <c r="D269" s="142"/>
      <c r="F269" s="143" t="s">
        <v>9397</v>
      </c>
      <c r="G269" s="143"/>
      <c r="H269" s="143"/>
      <c r="I269" s="143"/>
      <c r="J269" s="143"/>
      <c r="K269" s="142" t="s">
        <v>9245</v>
      </c>
      <c r="L269" s="142"/>
      <c r="M269" s="144">
        <v>6119.87</v>
      </c>
      <c r="N269" s="144"/>
      <c r="O269" s="144"/>
      <c r="P269" s="144"/>
      <c r="Q269" s="144"/>
      <c r="R269" s="144">
        <v>0</v>
      </c>
      <c r="S269" s="144"/>
      <c r="T269" s="144"/>
      <c r="U269" s="144"/>
      <c r="V269" s="144"/>
      <c r="W269" s="144">
        <v>6119.87</v>
      </c>
      <c r="X269" s="144"/>
      <c r="Y269" s="144"/>
      <c r="Z269" s="144"/>
    </row>
    <row r="270" spans="3:26" ht="15">
      <c r="F270" s="143"/>
      <c r="G270" s="143"/>
      <c r="H270" s="143"/>
      <c r="I270" s="143"/>
      <c r="J270" s="143"/>
    </row>
    <row r="271" spans="3:26" ht="15"/>
    <row r="272" spans="3:26" ht="15">
      <c r="C272" s="142" t="s">
        <v>9398</v>
      </c>
      <c r="D272" s="142"/>
      <c r="F272" s="143" t="s">
        <v>9399</v>
      </c>
      <c r="G272" s="143"/>
      <c r="H272" s="143"/>
      <c r="I272" s="143"/>
      <c r="J272" s="143"/>
      <c r="K272" s="142" t="s">
        <v>9245</v>
      </c>
      <c r="L272" s="142"/>
      <c r="M272" s="144">
        <v>2223</v>
      </c>
      <c r="N272" s="144"/>
      <c r="O272" s="144"/>
      <c r="P272" s="144"/>
      <c r="Q272" s="144"/>
      <c r="R272" s="144">
        <v>0</v>
      </c>
      <c r="S272" s="144"/>
      <c r="T272" s="144"/>
      <c r="U272" s="144"/>
      <c r="V272" s="144"/>
      <c r="W272" s="144">
        <v>2223</v>
      </c>
      <c r="X272" s="144"/>
      <c r="Y272" s="144"/>
      <c r="Z272" s="144"/>
    </row>
    <row r="273" spans="3:26" ht="15">
      <c r="F273" s="143"/>
      <c r="G273" s="143"/>
      <c r="H273" s="143"/>
      <c r="I273" s="143"/>
      <c r="J273" s="143"/>
    </row>
    <row r="274" spans="3:26" ht="15"/>
    <row r="275" spans="3:26" ht="15">
      <c r="C275" s="142" t="s">
        <v>9400</v>
      </c>
      <c r="D275" s="142"/>
      <c r="F275" s="154" t="s">
        <v>9401</v>
      </c>
      <c r="G275" s="154"/>
      <c r="H275" s="154"/>
      <c r="I275" s="154"/>
      <c r="J275" s="154"/>
      <c r="K275" s="142" t="s">
        <v>9341</v>
      </c>
      <c r="L275" s="142"/>
      <c r="M275" s="144">
        <v>195.38</v>
      </c>
      <c r="N275" s="144"/>
      <c r="O275" s="144"/>
      <c r="P275" s="144"/>
      <c r="Q275" s="144"/>
      <c r="R275" s="144">
        <v>0</v>
      </c>
      <c r="S275" s="144"/>
      <c r="T275" s="144"/>
      <c r="U275" s="144"/>
      <c r="V275" s="144"/>
      <c r="W275" s="144">
        <v>195.38</v>
      </c>
      <c r="X275" s="144"/>
      <c r="Y275" s="144"/>
      <c r="Z275" s="144"/>
    </row>
    <row r="276" spans="3:26" ht="15"/>
    <row r="277" spans="3:26" ht="15">
      <c r="C277" s="142" t="s">
        <v>9402</v>
      </c>
      <c r="D277" s="142"/>
      <c r="F277" s="154" t="s">
        <v>9403</v>
      </c>
      <c r="G277" s="154"/>
      <c r="H277" s="154"/>
      <c r="I277" s="154"/>
      <c r="J277" s="154"/>
      <c r="K277" s="142" t="s">
        <v>9341</v>
      </c>
      <c r="L277" s="142"/>
      <c r="M277" s="144">
        <v>220.11</v>
      </c>
      <c r="N277" s="144"/>
      <c r="O277" s="144"/>
      <c r="P277" s="144"/>
      <c r="Q277" s="144"/>
      <c r="R277" s="144">
        <v>0</v>
      </c>
      <c r="S277" s="144"/>
      <c r="T277" s="144"/>
      <c r="U277" s="144"/>
      <c r="V277" s="144"/>
      <c r="W277" s="144">
        <v>220.11</v>
      </c>
      <c r="X277" s="144"/>
      <c r="Y277" s="144"/>
      <c r="Z277" s="144"/>
    </row>
    <row r="278" spans="3:26" ht="15"/>
    <row r="279" spans="3:26" ht="15">
      <c r="C279" s="142" t="s">
        <v>9404</v>
      </c>
      <c r="D279" s="142"/>
      <c r="F279" s="154" t="s">
        <v>9405</v>
      </c>
      <c r="G279" s="154"/>
      <c r="H279" s="154"/>
      <c r="I279" s="154"/>
      <c r="J279" s="154"/>
      <c r="K279" s="142" t="s">
        <v>9304</v>
      </c>
      <c r="L279" s="142"/>
      <c r="M279" s="144">
        <v>54.53</v>
      </c>
      <c r="N279" s="144"/>
      <c r="O279" s="144"/>
      <c r="P279" s="144"/>
      <c r="Q279" s="144"/>
      <c r="R279" s="144">
        <v>0</v>
      </c>
      <c r="S279" s="144"/>
      <c r="T279" s="144"/>
      <c r="U279" s="144"/>
      <c r="V279" s="144"/>
      <c r="W279" s="144">
        <v>54.53</v>
      </c>
      <c r="X279" s="144"/>
      <c r="Y279" s="144"/>
      <c r="Z279" s="144"/>
    </row>
    <row r="280" spans="3:26" ht="15"/>
    <row r="281" spans="3:26" ht="15">
      <c r="C281" s="142" t="s">
        <v>9406</v>
      </c>
      <c r="D281" s="142"/>
      <c r="F281" s="154" t="s">
        <v>9407</v>
      </c>
      <c r="G281" s="154"/>
      <c r="H281" s="154"/>
      <c r="I281" s="154"/>
      <c r="J281" s="154"/>
      <c r="K281" s="142" t="s">
        <v>9304</v>
      </c>
      <c r="L281" s="142"/>
      <c r="M281" s="144">
        <v>108.83</v>
      </c>
      <c r="N281" s="144"/>
      <c r="O281" s="144"/>
      <c r="P281" s="144"/>
      <c r="Q281" s="144"/>
      <c r="R281" s="144">
        <v>0</v>
      </c>
      <c r="S281" s="144"/>
      <c r="T281" s="144"/>
      <c r="U281" s="144"/>
      <c r="V281" s="144"/>
      <c r="W281" s="144">
        <v>108.83</v>
      </c>
      <c r="X281" s="144"/>
      <c r="Y281" s="144"/>
      <c r="Z281" s="144"/>
    </row>
    <row r="282" spans="3:26" ht="15"/>
    <row r="283" spans="3:26" ht="15">
      <c r="C283" s="142" t="s">
        <v>9408</v>
      </c>
      <c r="D283" s="142"/>
      <c r="F283" s="143" t="s">
        <v>9409</v>
      </c>
      <c r="G283" s="143"/>
      <c r="H283" s="143"/>
      <c r="I283" s="143"/>
      <c r="J283" s="143"/>
      <c r="K283" s="142" t="s">
        <v>9304</v>
      </c>
      <c r="L283" s="142"/>
      <c r="M283" s="144">
        <v>627.70000000000005</v>
      </c>
      <c r="N283" s="144"/>
      <c r="O283" s="144"/>
      <c r="P283" s="144"/>
      <c r="Q283" s="144"/>
      <c r="R283" s="144">
        <v>0</v>
      </c>
      <c r="S283" s="144"/>
      <c r="T283" s="144"/>
      <c r="U283" s="144"/>
      <c r="V283" s="144"/>
      <c r="W283" s="144">
        <v>627.70000000000005</v>
      </c>
      <c r="X283" s="144"/>
      <c r="Y283" s="144"/>
      <c r="Z283" s="144"/>
    </row>
    <row r="284" spans="3:26" ht="15">
      <c r="F284" s="143"/>
      <c r="G284" s="143"/>
      <c r="H284" s="143"/>
      <c r="I284" s="143"/>
      <c r="J284" s="143"/>
    </row>
    <row r="285" spans="3:26" ht="15"/>
    <row r="286" spans="3:26" ht="15">
      <c r="C286" s="142" t="s">
        <v>9410</v>
      </c>
      <c r="D286" s="142"/>
      <c r="F286" s="143" t="s">
        <v>9411</v>
      </c>
      <c r="G286" s="143"/>
      <c r="H286" s="143"/>
      <c r="I286" s="143"/>
      <c r="J286" s="143"/>
      <c r="K286" s="142" t="s">
        <v>9304</v>
      </c>
      <c r="L286" s="142"/>
      <c r="M286" s="144">
        <v>950</v>
      </c>
      <c r="N286" s="144"/>
      <c r="O286" s="144"/>
      <c r="P286" s="144"/>
      <c r="Q286" s="144"/>
      <c r="R286" s="144">
        <v>0</v>
      </c>
      <c r="S286" s="144"/>
      <c r="T286" s="144"/>
      <c r="U286" s="144"/>
      <c r="V286" s="144"/>
      <c r="W286" s="144">
        <v>950</v>
      </c>
      <c r="X286" s="144"/>
      <c r="Y286" s="144"/>
      <c r="Z286" s="144"/>
    </row>
    <row r="287" spans="3:26" ht="15">
      <c r="F287" s="143"/>
      <c r="G287" s="143"/>
      <c r="H287" s="143"/>
      <c r="I287" s="143"/>
      <c r="J287" s="143"/>
    </row>
    <row r="288" spans="3:26" ht="15"/>
    <row r="289" spans="3:26" ht="15">
      <c r="C289" s="142" t="s">
        <v>9412</v>
      </c>
      <c r="D289" s="142"/>
      <c r="F289" s="143" t="s">
        <v>9413</v>
      </c>
      <c r="G289" s="143"/>
      <c r="H289" s="143"/>
      <c r="I289" s="143"/>
      <c r="J289" s="143"/>
      <c r="K289" s="142" t="s">
        <v>9304</v>
      </c>
      <c r="L289" s="142"/>
      <c r="M289" s="144">
        <v>903.33</v>
      </c>
      <c r="N289" s="144"/>
      <c r="O289" s="144"/>
      <c r="P289" s="144"/>
      <c r="Q289" s="144"/>
      <c r="R289" s="144">
        <v>0</v>
      </c>
      <c r="S289" s="144"/>
      <c r="T289" s="144"/>
      <c r="U289" s="144"/>
      <c r="V289" s="144"/>
      <c r="W289" s="144">
        <v>903.33</v>
      </c>
      <c r="X289" s="144"/>
      <c r="Y289" s="144"/>
      <c r="Z289" s="144"/>
    </row>
    <row r="290" spans="3:26" ht="15">
      <c r="F290" s="143"/>
      <c r="G290" s="143"/>
      <c r="H290" s="143"/>
      <c r="I290" s="143"/>
      <c r="J290" s="143"/>
    </row>
    <row r="291" spans="3:26" ht="15"/>
    <row r="292" spans="3:26" ht="15">
      <c r="C292" s="142" t="s">
        <v>9414</v>
      </c>
      <c r="D292" s="142"/>
      <c r="F292" s="143" t="s">
        <v>9415</v>
      </c>
      <c r="G292" s="143"/>
      <c r="H292" s="143"/>
      <c r="I292" s="143"/>
      <c r="J292" s="143"/>
      <c r="K292" s="142" t="s">
        <v>9304</v>
      </c>
      <c r="L292" s="142"/>
      <c r="M292" s="144">
        <v>843.33</v>
      </c>
      <c r="N292" s="144"/>
      <c r="O292" s="144"/>
      <c r="P292" s="144"/>
      <c r="Q292" s="144"/>
      <c r="R292" s="144">
        <v>0</v>
      </c>
      <c r="S292" s="144"/>
      <c r="T292" s="144"/>
      <c r="U292" s="144"/>
      <c r="V292" s="144"/>
      <c r="W292" s="144">
        <v>843.33</v>
      </c>
      <c r="X292" s="144"/>
      <c r="Y292" s="144"/>
      <c r="Z292" s="144"/>
    </row>
    <row r="293" spans="3:26" ht="15">
      <c r="F293" s="143"/>
      <c r="G293" s="143"/>
      <c r="H293" s="143"/>
      <c r="I293" s="143"/>
      <c r="J293" s="143"/>
    </row>
    <row r="294" spans="3:26" ht="15"/>
    <row r="295" spans="3:26" ht="15">
      <c r="C295" s="142" t="s">
        <v>9416</v>
      </c>
      <c r="D295" s="142"/>
      <c r="F295" s="143" t="s">
        <v>9417</v>
      </c>
      <c r="G295" s="143"/>
      <c r="H295" s="143"/>
      <c r="I295" s="143"/>
      <c r="J295" s="143"/>
      <c r="K295" s="142" t="s">
        <v>9245</v>
      </c>
      <c r="L295" s="142"/>
      <c r="M295" s="144">
        <v>10540.800000000001</v>
      </c>
      <c r="N295" s="144"/>
      <c r="O295" s="144"/>
      <c r="P295" s="144"/>
      <c r="Q295" s="144"/>
      <c r="R295" s="144">
        <v>0</v>
      </c>
      <c r="S295" s="144"/>
      <c r="T295" s="144"/>
      <c r="U295" s="144"/>
      <c r="V295" s="144"/>
      <c r="W295" s="144">
        <v>10540.800000000001</v>
      </c>
      <c r="X295" s="144"/>
      <c r="Y295" s="144"/>
      <c r="Z295" s="144"/>
    </row>
    <row r="296" spans="3:26" ht="15">
      <c r="F296" s="143"/>
      <c r="G296" s="143"/>
      <c r="H296" s="143"/>
      <c r="I296" s="143"/>
      <c r="J296" s="143"/>
    </row>
    <row r="297" spans="3:26" ht="15"/>
    <row r="298" spans="3:26" ht="15">
      <c r="C298" s="142" t="s">
        <v>9418</v>
      </c>
      <c r="D298" s="142"/>
      <c r="F298" s="143" t="s">
        <v>9419</v>
      </c>
      <c r="G298" s="143"/>
      <c r="H298" s="143"/>
      <c r="I298" s="143"/>
      <c r="J298" s="143"/>
      <c r="K298" s="142" t="s">
        <v>9245</v>
      </c>
      <c r="L298" s="142"/>
      <c r="M298" s="144">
        <v>17706.18</v>
      </c>
      <c r="N298" s="144"/>
      <c r="O298" s="144"/>
      <c r="P298" s="144"/>
      <c r="Q298" s="144"/>
      <c r="R298" s="144">
        <v>0</v>
      </c>
      <c r="S298" s="144"/>
      <c r="T298" s="144"/>
      <c r="U298" s="144"/>
      <c r="V298" s="144"/>
      <c r="W298" s="144">
        <v>17706.18</v>
      </c>
      <c r="X298" s="144"/>
      <c r="Y298" s="144"/>
      <c r="Z298" s="144"/>
    </row>
    <row r="299" spans="3:26" ht="15">
      <c r="F299" s="143"/>
      <c r="G299" s="143"/>
      <c r="H299" s="143"/>
      <c r="I299" s="143"/>
      <c r="J299" s="143"/>
    </row>
    <row r="300" spans="3:26" ht="15"/>
    <row r="301" spans="3:26" ht="15">
      <c r="C301" s="142" t="s">
        <v>9420</v>
      </c>
      <c r="D301" s="142"/>
      <c r="F301" s="154" t="s">
        <v>9421</v>
      </c>
      <c r="G301" s="154"/>
      <c r="H301" s="154"/>
      <c r="I301" s="154"/>
      <c r="J301" s="154"/>
      <c r="K301" s="142" t="s">
        <v>9304</v>
      </c>
      <c r="L301" s="142"/>
      <c r="M301" s="144">
        <v>890</v>
      </c>
      <c r="N301" s="144"/>
      <c r="O301" s="144"/>
      <c r="P301" s="144"/>
      <c r="Q301" s="144"/>
      <c r="R301" s="144">
        <v>0</v>
      </c>
      <c r="S301" s="144"/>
      <c r="T301" s="144"/>
      <c r="U301" s="144"/>
      <c r="V301" s="144"/>
      <c r="W301" s="144">
        <v>890</v>
      </c>
      <c r="X301" s="144"/>
      <c r="Y301" s="144"/>
      <c r="Z301" s="144"/>
    </row>
    <row r="302" spans="3:26" ht="15"/>
    <row r="303" spans="3:26" ht="15">
      <c r="C303" s="142" t="s">
        <v>9422</v>
      </c>
      <c r="D303" s="142"/>
      <c r="F303" s="143" t="s">
        <v>9423</v>
      </c>
      <c r="G303" s="143"/>
      <c r="H303" s="143"/>
      <c r="I303" s="143"/>
      <c r="J303" s="143"/>
      <c r="K303" s="142" t="s">
        <v>9304</v>
      </c>
      <c r="L303" s="142"/>
      <c r="M303" s="144">
        <v>809</v>
      </c>
      <c r="N303" s="144"/>
      <c r="O303" s="144"/>
      <c r="P303" s="144"/>
      <c r="Q303" s="144"/>
      <c r="R303" s="144">
        <v>0</v>
      </c>
      <c r="S303" s="144"/>
      <c r="T303" s="144"/>
      <c r="U303" s="144"/>
      <c r="V303" s="144"/>
      <c r="W303" s="144">
        <v>809</v>
      </c>
      <c r="X303" s="144"/>
      <c r="Y303" s="144"/>
      <c r="Z303" s="144"/>
    </row>
    <row r="304" spans="3:26" ht="15">
      <c r="F304" s="143"/>
      <c r="G304" s="143"/>
      <c r="H304" s="143"/>
      <c r="I304" s="143"/>
      <c r="J304" s="143"/>
    </row>
    <row r="305" spans="2:26" ht="15"/>
    <row r="306" spans="2:26" ht="15">
      <c r="C306" s="142" t="s">
        <v>9424</v>
      </c>
      <c r="D306" s="142"/>
      <c r="F306" s="143" t="s">
        <v>9425</v>
      </c>
      <c r="G306" s="143"/>
      <c r="H306" s="143"/>
      <c r="I306" s="143"/>
      <c r="J306" s="143"/>
      <c r="K306" s="142" t="s">
        <v>9304</v>
      </c>
      <c r="L306" s="142"/>
      <c r="M306" s="144">
        <v>553.33000000000004</v>
      </c>
      <c r="N306" s="144"/>
      <c r="O306" s="144"/>
      <c r="P306" s="144"/>
      <c r="Q306" s="144"/>
      <c r="R306" s="144">
        <v>0</v>
      </c>
      <c r="S306" s="144"/>
      <c r="T306" s="144"/>
      <c r="U306" s="144"/>
      <c r="V306" s="144"/>
      <c r="W306" s="144">
        <v>553.33000000000004</v>
      </c>
      <c r="X306" s="144"/>
      <c r="Y306" s="144"/>
      <c r="Z306" s="144"/>
    </row>
    <row r="307" spans="2:26" ht="15">
      <c r="F307" s="143"/>
      <c r="G307" s="143"/>
      <c r="H307" s="143"/>
      <c r="I307" s="143"/>
      <c r="J307" s="143"/>
    </row>
    <row r="308" spans="2:26" ht="15"/>
    <row r="309" spans="2:26" ht="15">
      <c r="C309" s="142" t="s">
        <v>9426</v>
      </c>
      <c r="D309" s="142"/>
      <c r="F309" s="143" t="s">
        <v>9427</v>
      </c>
      <c r="G309" s="143"/>
      <c r="H309" s="143"/>
      <c r="I309" s="143"/>
      <c r="J309" s="143"/>
      <c r="K309" s="142" t="s">
        <v>9205</v>
      </c>
      <c r="L309" s="142"/>
      <c r="M309" s="144">
        <v>4876.67</v>
      </c>
      <c r="N309" s="144"/>
      <c r="O309" s="144"/>
      <c r="P309" s="144"/>
      <c r="Q309" s="144"/>
      <c r="R309" s="144">
        <v>0</v>
      </c>
      <c r="S309" s="144"/>
      <c r="T309" s="144"/>
      <c r="U309" s="144"/>
      <c r="V309" s="144"/>
      <c r="W309" s="144">
        <v>4876.67</v>
      </c>
      <c r="X309" s="144"/>
      <c r="Y309" s="144"/>
      <c r="Z309" s="144"/>
    </row>
    <row r="310" spans="2:26" ht="15">
      <c r="F310" s="143"/>
      <c r="G310" s="143"/>
      <c r="H310" s="143"/>
      <c r="I310" s="143"/>
      <c r="J310" s="143"/>
    </row>
    <row r="311" spans="2:26" ht="15"/>
    <row r="312" spans="2:26" ht="15"/>
    <row r="313" spans="2:26" ht="15">
      <c r="B313" s="145" t="s">
        <v>9428</v>
      </c>
      <c r="C313" s="145"/>
      <c r="F313" s="146" t="s">
        <v>9429</v>
      </c>
      <c r="G313" s="146"/>
      <c r="H313" s="146"/>
      <c r="I313" s="146"/>
    </row>
    <row r="314" spans="2:26" ht="15"/>
    <row r="315" spans="2:26" ht="15">
      <c r="C315" s="142" t="s">
        <v>9430</v>
      </c>
      <c r="D315" s="142"/>
      <c r="F315" s="154" t="s">
        <v>9431</v>
      </c>
      <c r="G315" s="154"/>
      <c r="H315" s="154"/>
      <c r="I315" s="154"/>
      <c r="J315" s="154"/>
      <c r="K315" s="142" t="s">
        <v>9245</v>
      </c>
      <c r="L315" s="142"/>
      <c r="M315" s="144">
        <v>175</v>
      </c>
      <c r="N315" s="144"/>
      <c r="O315" s="144"/>
      <c r="P315" s="144"/>
      <c r="Q315" s="144"/>
      <c r="R315" s="144">
        <v>0</v>
      </c>
      <c r="S315" s="144"/>
      <c r="T315" s="144"/>
      <c r="U315" s="144"/>
      <c r="V315" s="144"/>
      <c r="W315" s="144">
        <v>175</v>
      </c>
      <c r="X315" s="144"/>
      <c r="Y315" s="144"/>
      <c r="Z315" s="144"/>
    </row>
    <row r="316" spans="2:26" ht="15"/>
    <row r="317" spans="2:26" ht="15">
      <c r="C317" s="142" t="s">
        <v>9432</v>
      </c>
      <c r="D317" s="142"/>
      <c r="F317" s="154" t="s">
        <v>9433</v>
      </c>
      <c r="G317" s="154"/>
      <c r="H317" s="154"/>
      <c r="I317" s="154"/>
      <c r="J317" s="154"/>
      <c r="K317" s="142" t="s">
        <v>9248</v>
      </c>
      <c r="L317" s="142"/>
      <c r="M317" s="144">
        <v>1.1100000000000001</v>
      </c>
      <c r="N317" s="144"/>
      <c r="O317" s="144"/>
      <c r="P317" s="144"/>
      <c r="Q317" s="144"/>
      <c r="R317" s="144">
        <v>3.4</v>
      </c>
      <c r="S317" s="144"/>
      <c r="T317" s="144"/>
      <c r="U317" s="144"/>
      <c r="V317" s="144"/>
      <c r="W317" s="144">
        <v>4.51</v>
      </c>
      <c r="X317" s="144"/>
      <c r="Y317" s="144"/>
      <c r="Z317" s="144"/>
    </row>
    <row r="318" spans="2:26" ht="15"/>
    <row r="319" spans="2:26" ht="15">
      <c r="C319" s="142" t="s">
        <v>9434</v>
      </c>
      <c r="D319" s="142"/>
      <c r="F319" s="154" t="s">
        <v>9435</v>
      </c>
      <c r="G319" s="154"/>
      <c r="H319" s="154"/>
      <c r="I319" s="154"/>
      <c r="J319" s="154"/>
      <c r="K319" s="142" t="s">
        <v>9248</v>
      </c>
      <c r="L319" s="142"/>
      <c r="M319" s="144">
        <v>63.9</v>
      </c>
      <c r="N319" s="144"/>
      <c r="O319" s="144"/>
      <c r="P319" s="144"/>
      <c r="Q319" s="144"/>
      <c r="R319" s="144">
        <v>25.07</v>
      </c>
      <c r="S319" s="144"/>
      <c r="T319" s="144"/>
      <c r="U319" s="144"/>
      <c r="V319" s="144"/>
      <c r="W319" s="144">
        <v>88.97</v>
      </c>
      <c r="X319" s="144"/>
      <c r="Y319" s="144"/>
      <c r="Z319" s="144"/>
    </row>
    <row r="320" spans="2:26" ht="15"/>
    <row r="321" spans="3:26" ht="15">
      <c r="C321" s="142" t="s">
        <v>9436</v>
      </c>
      <c r="D321" s="142"/>
      <c r="F321" s="154" t="s">
        <v>9437</v>
      </c>
      <c r="G321" s="154"/>
      <c r="H321" s="154"/>
      <c r="I321" s="154"/>
      <c r="J321" s="154"/>
      <c r="K321" s="142" t="s">
        <v>9248</v>
      </c>
      <c r="L321" s="142"/>
      <c r="M321" s="144">
        <v>10.66</v>
      </c>
      <c r="N321" s="144"/>
      <c r="O321" s="144"/>
      <c r="P321" s="144"/>
      <c r="Q321" s="144"/>
      <c r="R321" s="144">
        <v>21.66</v>
      </c>
      <c r="S321" s="144"/>
      <c r="T321" s="144"/>
      <c r="U321" s="144"/>
      <c r="V321" s="144"/>
      <c r="W321" s="144">
        <v>32.32</v>
      </c>
      <c r="X321" s="144"/>
      <c r="Y321" s="144"/>
      <c r="Z321" s="144"/>
    </row>
    <row r="322" spans="3:26" ht="15"/>
    <row r="323" spans="3:26" ht="15">
      <c r="C323" s="142" t="s">
        <v>9438</v>
      </c>
      <c r="D323" s="142"/>
      <c r="F323" s="154" t="s">
        <v>9439</v>
      </c>
      <c r="G323" s="154"/>
      <c r="H323" s="154"/>
      <c r="I323" s="154"/>
      <c r="J323" s="154"/>
      <c r="K323" s="142" t="s">
        <v>9248</v>
      </c>
      <c r="L323" s="142"/>
      <c r="M323" s="144">
        <v>0</v>
      </c>
      <c r="N323" s="144"/>
      <c r="O323" s="144"/>
      <c r="P323" s="144"/>
      <c r="Q323" s="144"/>
      <c r="R323" s="144">
        <v>17.010000000000002</v>
      </c>
      <c r="S323" s="144"/>
      <c r="T323" s="144"/>
      <c r="U323" s="144"/>
      <c r="V323" s="144"/>
      <c r="W323" s="144">
        <v>17.010000000000002</v>
      </c>
      <c r="X323" s="144"/>
      <c r="Y323" s="144"/>
      <c r="Z323" s="144"/>
    </row>
    <row r="324" spans="3:26" ht="15"/>
    <row r="325" spans="3:26" ht="15">
      <c r="C325" s="142" t="s">
        <v>9440</v>
      </c>
      <c r="D325" s="142"/>
      <c r="F325" s="154" t="s">
        <v>9441</v>
      </c>
      <c r="G325" s="154"/>
      <c r="H325" s="154"/>
      <c r="I325" s="154"/>
      <c r="J325" s="154"/>
      <c r="K325" s="142" t="s">
        <v>9304</v>
      </c>
      <c r="L325" s="142"/>
      <c r="M325" s="144">
        <v>0.57999999999999996</v>
      </c>
      <c r="N325" s="144"/>
      <c r="O325" s="144"/>
      <c r="P325" s="144"/>
      <c r="Q325" s="144"/>
      <c r="R325" s="144">
        <v>2.5</v>
      </c>
      <c r="S325" s="144"/>
      <c r="T325" s="144"/>
      <c r="U325" s="144"/>
      <c r="V325" s="144"/>
      <c r="W325" s="144">
        <v>3.08</v>
      </c>
      <c r="X325" s="144"/>
      <c r="Y325" s="144"/>
      <c r="Z325" s="144"/>
    </row>
    <row r="326" spans="3:26" ht="15"/>
    <row r="327" spans="3:26" ht="15">
      <c r="C327" s="142" t="s">
        <v>9442</v>
      </c>
      <c r="D327" s="142"/>
      <c r="F327" s="154" t="s">
        <v>9443</v>
      </c>
      <c r="G327" s="154"/>
      <c r="H327" s="154"/>
      <c r="I327" s="154"/>
      <c r="J327" s="154"/>
      <c r="K327" s="142" t="s">
        <v>9304</v>
      </c>
      <c r="L327" s="142"/>
      <c r="M327" s="144">
        <v>160.08000000000001</v>
      </c>
      <c r="N327" s="144"/>
      <c r="O327" s="144"/>
      <c r="P327" s="144"/>
      <c r="Q327" s="144"/>
      <c r="R327" s="144">
        <v>0</v>
      </c>
      <c r="S327" s="144"/>
      <c r="T327" s="144"/>
      <c r="U327" s="144"/>
      <c r="V327" s="144"/>
      <c r="W327" s="144">
        <v>160.08000000000001</v>
      </c>
      <c r="X327" s="144"/>
      <c r="Y327" s="144"/>
      <c r="Z327" s="144"/>
    </row>
    <row r="328" spans="3:26" ht="15"/>
    <row r="329" spans="3:26" ht="15">
      <c r="C329" s="142" t="s">
        <v>9444</v>
      </c>
      <c r="D329" s="142"/>
      <c r="F329" s="154" t="s">
        <v>9445</v>
      </c>
      <c r="G329" s="154"/>
      <c r="H329" s="154"/>
      <c r="I329" s="154"/>
      <c r="J329" s="154"/>
      <c r="K329" s="142" t="s">
        <v>9304</v>
      </c>
      <c r="L329" s="142"/>
      <c r="M329" s="144">
        <v>276.42</v>
      </c>
      <c r="N329" s="144"/>
      <c r="O329" s="144"/>
      <c r="P329" s="144"/>
      <c r="Q329" s="144"/>
      <c r="R329" s="144">
        <v>0</v>
      </c>
      <c r="S329" s="144"/>
      <c r="T329" s="144"/>
      <c r="U329" s="144"/>
      <c r="V329" s="144"/>
      <c r="W329" s="144">
        <v>276.42</v>
      </c>
      <c r="X329" s="144"/>
      <c r="Y329" s="144"/>
      <c r="Z329" s="144"/>
    </row>
    <row r="330" spans="3:26" ht="15"/>
    <row r="331" spans="3:26" ht="15">
      <c r="C331" s="142" t="s">
        <v>9446</v>
      </c>
      <c r="D331" s="142"/>
      <c r="F331" s="154" t="s">
        <v>9447</v>
      </c>
      <c r="G331" s="154"/>
      <c r="H331" s="154"/>
      <c r="I331" s="154"/>
      <c r="J331" s="154"/>
      <c r="K331" s="142" t="s">
        <v>9304</v>
      </c>
      <c r="L331" s="142"/>
      <c r="M331" s="144">
        <v>128.08000000000001</v>
      </c>
      <c r="N331" s="144"/>
      <c r="O331" s="144"/>
      <c r="P331" s="144"/>
      <c r="Q331" s="144"/>
      <c r="R331" s="144">
        <v>0</v>
      </c>
      <c r="S331" s="144"/>
      <c r="T331" s="144"/>
      <c r="U331" s="144"/>
      <c r="V331" s="144"/>
      <c r="W331" s="144">
        <v>128.08000000000001</v>
      </c>
      <c r="X331" s="144"/>
      <c r="Y331" s="144"/>
      <c r="Z331" s="144"/>
    </row>
    <row r="332" spans="3:26" ht="15"/>
    <row r="333" spans="3:26" ht="15">
      <c r="C333" s="142" t="s">
        <v>9448</v>
      </c>
      <c r="D333" s="142"/>
      <c r="F333" s="154" t="s">
        <v>9449</v>
      </c>
      <c r="G333" s="154"/>
      <c r="H333" s="154"/>
      <c r="I333" s="154"/>
      <c r="J333" s="154"/>
      <c r="K333" s="142" t="s">
        <v>9304</v>
      </c>
      <c r="L333" s="142"/>
      <c r="M333" s="144">
        <v>130.33000000000001</v>
      </c>
      <c r="N333" s="144"/>
      <c r="O333" s="144"/>
      <c r="P333" s="144"/>
      <c r="Q333" s="144"/>
      <c r="R333" s="144">
        <v>0</v>
      </c>
      <c r="S333" s="144"/>
      <c r="T333" s="144"/>
      <c r="U333" s="144"/>
      <c r="V333" s="144"/>
      <c r="W333" s="144">
        <v>130.33000000000001</v>
      </c>
      <c r="X333" s="144"/>
      <c r="Y333" s="144"/>
      <c r="Z333" s="144"/>
    </row>
    <row r="334" spans="3:26" ht="15"/>
    <row r="335" spans="3:26" ht="15">
      <c r="C335" s="142" t="s">
        <v>9450</v>
      </c>
      <c r="D335" s="142"/>
      <c r="F335" s="154" t="s">
        <v>9451</v>
      </c>
      <c r="G335" s="154"/>
      <c r="H335" s="154"/>
      <c r="I335" s="154"/>
      <c r="J335" s="154"/>
      <c r="K335" s="142" t="s">
        <v>9304</v>
      </c>
      <c r="L335" s="142"/>
      <c r="M335" s="144">
        <v>147.91999999999999</v>
      </c>
      <c r="N335" s="144"/>
      <c r="O335" s="144"/>
      <c r="P335" s="144"/>
      <c r="Q335" s="144"/>
      <c r="R335" s="144">
        <v>0</v>
      </c>
      <c r="S335" s="144"/>
      <c r="T335" s="144"/>
      <c r="U335" s="144"/>
      <c r="V335" s="144"/>
      <c r="W335" s="144">
        <v>147.91999999999999</v>
      </c>
      <c r="X335" s="144"/>
      <c r="Y335" s="144"/>
      <c r="Z335" s="144"/>
    </row>
    <row r="336" spans="3:26" ht="15"/>
    <row r="337" spans="3:26" ht="15">
      <c r="C337" s="142" t="s">
        <v>9452</v>
      </c>
      <c r="D337" s="142"/>
      <c r="F337" s="154" t="s">
        <v>9453</v>
      </c>
      <c r="G337" s="154"/>
      <c r="H337" s="154"/>
      <c r="I337" s="154"/>
      <c r="J337" s="154"/>
      <c r="K337" s="142" t="s">
        <v>9304</v>
      </c>
      <c r="L337" s="142"/>
      <c r="M337" s="144">
        <v>148.16999999999999</v>
      </c>
      <c r="N337" s="144"/>
      <c r="O337" s="144"/>
      <c r="P337" s="144"/>
      <c r="Q337" s="144"/>
      <c r="R337" s="144">
        <v>0</v>
      </c>
      <c r="S337" s="144"/>
      <c r="T337" s="144"/>
      <c r="U337" s="144"/>
      <c r="V337" s="144"/>
      <c r="W337" s="144">
        <v>148.16999999999999</v>
      </c>
      <c r="X337" s="144"/>
      <c r="Y337" s="144"/>
      <c r="Z337" s="144"/>
    </row>
    <row r="338" spans="3:26" ht="15"/>
    <row r="339" spans="3:26" ht="15">
      <c r="C339" s="142" t="s">
        <v>9454</v>
      </c>
      <c r="D339" s="142"/>
      <c r="F339" s="143" t="s">
        <v>9455</v>
      </c>
      <c r="G339" s="143"/>
      <c r="H339" s="143"/>
      <c r="I339" s="143"/>
      <c r="J339" s="143"/>
      <c r="K339" s="142" t="s">
        <v>9245</v>
      </c>
      <c r="L339" s="142"/>
      <c r="M339" s="144">
        <v>125</v>
      </c>
      <c r="N339" s="144"/>
      <c r="O339" s="144"/>
      <c r="P339" s="144"/>
      <c r="Q339" s="144"/>
      <c r="R339" s="144">
        <v>0</v>
      </c>
      <c r="S339" s="144"/>
      <c r="T339" s="144"/>
      <c r="U339" s="144"/>
      <c r="V339" s="144"/>
      <c r="W339" s="144">
        <v>125</v>
      </c>
      <c r="X339" s="144"/>
      <c r="Y339" s="144"/>
      <c r="Z339" s="144"/>
    </row>
    <row r="340" spans="3:26" ht="15">
      <c r="F340" s="143"/>
      <c r="G340" s="143"/>
      <c r="H340" s="143"/>
      <c r="I340" s="143"/>
      <c r="J340" s="143"/>
    </row>
    <row r="341" spans="3:26" ht="15"/>
    <row r="342" spans="3:26" ht="15">
      <c r="C342" s="142" t="s">
        <v>9456</v>
      </c>
      <c r="D342" s="142"/>
      <c r="F342" s="143" t="s">
        <v>9457</v>
      </c>
      <c r="G342" s="143"/>
      <c r="H342" s="143"/>
      <c r="I342" s="143"/>
      <c r="J342" s="143"/>
      <c r="K342" s="142" t="s">
        <v>9205</v>
      </c>
      <c r="L342" s="142"/>
      <c r="M342" s="144">
        <v>10.47</v>
      </c>
      <c r="N342" s="144"/>
      <c r="O342" s="144"/>
      <c r="P342" s="144"/>
      <c r="Q342" s="144"/>
      <c r="R342" s="144">
        <v>0</v>
      </c>
      <c r="S342" s="144"/>
      <c r="T342" s="144"/>
      <c r="U342" s="144"/>
      <c r="V342" s="144"/>
      <c r="W342" s="144">
        <v>10.47</v>
      </c>
      <c r="X342" s="144"/>
      <c r="Y342" s="144"/>
      <c r="Z342" s="144"/>
    </row>
    <row r="343" spans="3:26" ht="15">
      <c r="F343" s="143"/>
      <c r="G343" s="143"/>
      <c r="H343" s="143"/>
      <c r="I343" s="143"/>
      <c r="J343" s="143"/>
    </row>
    <row r="344" spans="3:26" ht="15"/>
    <row r="345" spans="3:26" ht="15">
      <c r="C345" s="142" t="s">
        <v>9458</v>
      </c>
      <c r="D345" s="142"/>
      <c r="F345" s="143" t="s">
        <v>9459</v>
      </c>
      <c r="G345" s="143"/>
      <c r="H345" s="143"/>
      <c r="I345" s="143"/>
      <c r="J345" s="143"/>
      <c r="K345" s="142" t="s">
        <v>9205</v>
      </c>
      <c r="L345" s="142"/>
      <c r="M345" s="144">
        <v>13.18</v>
      </c>
      <c r="N345" s="144"/>
      <c r="O345" s="144"/>
      <c r="P345" s="144"/>
      <c r="Q345" s="144"/>
      <c r="R345" s="144">
        <v>0</v>
      </c>
      <c r="S345" s="144"/>
      <c r="T345" s="144"/>
      <c r="U345" s="144"/>
      <c r="V345" s="144"/>
      <c r="W345" s="144">
        <v>13.18</v>
      </c>
      <c r="X345" s="144"/>
      <c r="Y345" s="144"/>
      <c r="Z345" s="144"/>
    </row>
    <row r="346" spans="3:26" ht="15">
      <c r="F346" s="143"/>
      <c r="G346" s="143"/>
      <c r="H346" s="143"/>
      <c r="I346" s="143"/>
      <c r="J346" s="143"/>
    </row>
    <row r="347" spans="3:26" ht="15"/>
    <row r="348" spans="3:26" ht="15">
      <c r="C348" s="142" t="s">
        <v>9460</v>
      </c>
      <c r="D348" s="142"/>
      <c r="F348" s="143" t="s">
        <v>9461</v>
      </c>
      <c r="G348" s="143"/>
      <c r="H348" s="143"/>
      <c r="I348" s="143"/>
      <c r="J348" s="143"/>
      <c r="K348" s="142" t="s">
        <v>9205</v>
      </c>
      <c r="L348" s="142"/>
      <c r="M348" s="144">
        <v>17.84</v>
      </c>
      <c r="N348" s="144"/>
      <c r="O348" s="144"/>
      <c r="P348" s="144"/>
      <c r="Q348" s="144"/>
      <c r="R348" s="144">
        <v>0</v>
      </c>
      <c r="S348" s="144"/>
      <c r="T348" s="144"/>
      <c r="U348" s="144"/>
      <c r="V348" s="144"/>
      <c r="W348" s="144">
        <v>17.84</v>
      </c>
      <c r="X348" s="144"/>
      <c r="Y348" s="144"/>
      <c r="Z348" s="144"/>
    </row>
    <row r="349" spans="3:26" ht="15">
      <c r="F349" s="143"/>
      <c r="G349" s="143"/>
      <c r="H349" s="143"/>
      <c r="I349" s="143"/>
      <c r="J349" s="143"/>
    </row>
    <row r="350" spans="3:26" ht="15"/>
    <row r="351" spans="3:26" ht="15">
      <c r="C351" s="142" t="s">
        <v>9462</v>
      </c>
      <c r="D351" s="142"/>
      <c r="F351" s="154" t="s">
        <v>9463</v>
      </c>
      <c r="G351" s="154"/>
      <c r="H351" s="154"/>
      <c r="I351" s="154"/>
      <c r="J351" s="154"/>
      <c r="K351" s="142" t="s">
        <v>9304</v>
      </c>
      <c r="L351" s="142"/>
      <c r="M351" s="144">
        <v>148.13</v>
      </c>
      <c r="N351" s="144"/>
      <c r="O351" s="144"/>
      <c r="P351" s="144"/>
      <c r="Q351" s="144"/>
      <c r="R351" s="144">
        <v>0</v>
      </c>
      <c r="S351" s="144"/>
      <c r="T351" s="144"/>
      <c r="U351" s="144"/>
      <c r="V351" s="144"/>
      <c r="W351" s="144">
        <v>148.13</v>
      </c>
      <c r="X351" s="144"/>
      <c r="Y351" s="144"/>
      <c r="Z351" s="144"/>
    </row>
    <row r="352" spans="3:26" ht="15"/>
    <row r="353" spans="3:26" ht="15">
      <c r="C353" s="142" t="s">
        <v>9464</v>
      </c>
      <c r="D353" s="142"/>
      <c r="F353" s="154" t="s">
        <v>9465</v>
      </c>
      <c r="G353" s="154"/>
      <c r="H353" s="154"/>
      <c r="I353" s="154"/>
      <c r="J353" s="154"/>
      <c r="K353" s="142" t="s">
        <v>9304</v>
      </c>
      <c r="L353" s="142"/>
      <c r="M353" s="144">
        <v>192.26</v>
      </c>
      <c r="N353" s="144"/>
      <c r="O353" s="144"/>
      <c r="P353" s="144"/>
      <c r="Q353" s="144"/>
      <c r="R353" s="144">
        <v>0</v>
      </c>
      <c r="S353" s="144"/>
      <c r="T353" s="144"/>
      <c r="U353" s="144"/>
      <c r="V353" s="144"/>
      <c r="W353" s="144">
        <v>192.26</v>
      </c>
      <c r="X353" s="144"/>
      <c r="Y353" s="144"/>
      <c r="Z353" s="144"/>
    </row>
    <row r="354" spans="3:26" ht="15"/>
    <row r="355" spans="3:26" ht="15">
      <c r="C355" s="142" t="s">
        <v>9466</v>
      </c>
      <c r="D355" s="142"/>
      <c r="F355" s="154" t="s">
        <v>9467</v>
      </c>
      <c r="G355" s="154"/>
      <c r="H355" s="154"/>
      <c r="I355" s="154"/>
      <c r="J355" s="154"/>
      <c r="K355" s="142" t="s">
        <v>9304</v>
      </c>
      <c r="L355" s="142"/>
      <c r="M355" s="144">
        <v>262.52999999999997</v>
      </c>
      <c r="N355" s="144"/>
      <c r="O355" s="144"/>
      <c r="P355" s="144"/>
      <c r="Q355" s="144"/>
      <c r="R355" s="144">
        <v>0</v>
      </c>
      <c r="S355" s="144"/>
      <c r="T355" s="144"/>
      <c r="U355" s="144"/>
      <c r="V355" s="144"/>
      <c r="W355" s="144">
        <v>262.52999999999997</v>
      </c>
      <c r="X355" s="144"/>
      <c r="Y355" s="144"/>
      <c r="Z355" s="144"/>
    </row>
    <row r="356" spans="3:26" ht="15"/>
    <row r="357" spans="3:26" ht="15">
      <c r="C357" s="142" t="s">
        <v>9468</v>
      </c>
      <c r="D357" s="142"/>
      <c r="F357" s="154" t="s">
        <v>9469</v>
      </c>
      <c r="G357" s="154"/>
      <c r="H357" s="154"/>
      <c r="I357" s="154"/>
      <c r="J357" s="154"/>
      <c r="K357" s="142" t="s">
        <v>9304</v>
      </c>
      <c r="L357" s="142"/>
      <c r="M357" s="144">
        <v>370.13</v>
      </c>
      <c r="N357" s="144"/>
      <c r="O357" s="144"/>
      <c r="P357" s="144"/>
      <c r="Q357" s="144"/>
      <c r="R357" s="144">
        <v>0</v>
      </c>
      <c r="S357" s="144"/>
      <c r="T357" s="144"/>
      <c r="U357" s="144"/>
      <c r="V357" s="144"/>
      <c r="W357" s="144">
        <v>370.13</v>
      </c>
      <c r="X357" s="144"/>
      <c r="Y357" s="144"/>
      <c r="Z357" s="144"/>
    </row>
    <row r="358" spans="3:26" ht="15"/>
    <row r="359" spans="3:26" ht="15">
      <c r="C359" s="142" t="s">
        <v>9470</v>
      </c>
      <c r="D359" s="142"/>
      <c r="F359" s="154" t="s">
        <v>9471</v>
      </c>
      <c r="G359" s="154"/>
      <c r="H359" s="154"/>
      <c r="I359" s="154"/>
      <c r="J359" s="154"/>
      <c r="K359" s="142" t="s">
        <v>9304</v>
      </c>
      <c r="L359" s="142"/>
      <c r="M359" s="144">
        <v>121.89</v>
      </c>
      <c r="N359" s="144"/>
      <c r="O359" s="144"/>
      <c r="P359" s="144"/>
      <c r="Q359" s="144"/>
      <c r="R359" s="144">
        <v>0</v>
      </c>
      <c r="S359" s="144"/>
      <c r="T359" s="144"/>
      <c r="U359" s="144"/>
      <c r="V359" s="144"/>
      <c r="W359" s="144">
        <v>121.89</v>
      </c>
      <c r="X359" s="144"/>
      <c r="Y359" s="144"/>
      <c r="Z359" s="144"/>
    </row>
    <row r="360" spans="3:26" ht="15"/>
    <row r="361" spans="3:26" ht="15">
      <c r="C361" s="142" t="s">
        <v>9472</v>
      </c>
      <c r="D361" s="142"/>
      <c r="F361" s="154" t="s">
        <v>9473</v>
      </c>
      <c r="G361" s="154"/>
      <c r="H361" s="154"/>
      <c r="I361" s="154"/>
      <c r="J361" s="154"/>
      <c r="K361" s="142" t="s">
        <v>9304</v>
      </c>
      <c r="L361" s="142"/>
      <c r="M361" s="144">
        <v>166.31</v>
      </c>
      <c r="N361" s="144"/>
      <c r="O361" s="144"/>
      <c r="P361" s="144"/>
      <c r="Q361" s="144"/>
      <c r="R361" s="144">
        <v>0</v>
      </c>
      <c r="S361" s="144"/>
      <c r="T361" s="144"/>
      <c r="U361" s="144"/>
      <c r="V361" s="144"/>
      <c r="W361" s="144">
        <v>166.31</v>
      </c>
      <c r="X361" s="144"/>
      <c r="Y361" s="144"/>
      <c r="Z361" s="144"/>
    </row>
    <row r="362" spans="3:26" ht="15"/>
    <row r="363" spans="3:26" ht="15">
      <c r="C363" s="142" t="s">
        <v>9474</v>
      </c>
      <c r="D363" s="142"/>
      <c r="F363" s="154" t="s">
        <v>9475</v>
      </c>
      <c r="G363" s="154"/>
      <c r="H363" s="154"/>
      <c r="I363" s="154"/>
      <c r="J363" s="154"/>
      <c r="K363" s="142" t="s">
        <v>9304</v>
      </c>
      <c r="L363" s="142"/>
      <c r="M363" s="144">
        <v>224.55</v>
      </c>
      <c r="N363" s="144"/>
      <c r="O363" s="144"/>
      <c r="P363" s="144"/>
      <c r="Q363" s="144"/>
      <c r="R363" s="144">
        <v>0</v>
      </c>
      <c r="S363" s="144"/>
      <c r="T363" s="144"/>
      <c r="U363" s="144"/>
      <c r="V363" s="144"/>
      <c r="W363" s="144">
        <v>224.55</v>
      </c>
      <c r="X363" s="144"/>
      <c r="Y363" s="144"/>
      <c r="Z363" s="144"/>
    </row>
    <row r="364" spans="3:26" ht="15"/>
    <row r="365" spans="3:26" ht="15">
      <c r="C365" s="142" t="s">
        <v>9476</v>
      </c>
      <c r="D365" s="142"/>
      <c r="F365" s="154" t="s">
        <v>9477</v>
      </c>
      <c r="G365" s="154"/>
      <c r="H365" s="154"/>
      <c r="I365" s="154"/>
      <c r="J365" s="154"/>
      <c r="K365" s="142" t="s">
        <v>9304</v>
      </c>
      <c r="L365" s="142"/>
      <c r="M365" s="144">
        <v>307.06</v>
      </c>
      <c r="N365" s="144"/>
      <c r="O365" s="144"/>
      <c r="P365" s="144"/>
      <c r="Q365" s="144"/>
      <c r="R365" s="144">
        <v>0</v>
      </c>
      <c r="S365" s="144"/>
      <c r="T365" s="144"/>
      <c r="U365" s="144"/>
      <c r="V365" s="144"/>
      <c r="W365" s="144">
        <v>307.06</v>
      </c>
      <c r="X365" s="144"/>
      <c r="Y365" s="144"/>
      <c r="Z365" s="144"/>
    </row>
    <row r="366" spans="3:26" ht="15"/>
    <row r="367" spans="3:26" ht="15">
      <c r="C367" s="142" t="s">
        <v>9478</v>
      </c>
      <c r="D367" s="142"/>
      <c r="F367" s="154" t="s">
        <v>9479</v>
      </c>
      <c r="G367" s="154"/>
      <c r="H367" s="154"/>
      <c r="I367" s="154"/>
      <c r="J367" s="154"/>
      <c r="K367" s="142" t="s">
        <v>9304</v>
      </c>
      <c r="L367" s="142"/>
      <c r="M367" s="144">
        <v>177.64000000000001</v>
      </c>
      <c r="N367" s="144"/>
      <c r="O367" s="144"/>
      <c r="P367" s="144"/>
      <c r="Q367" s="144"/>
      <c r="R367" s="144">
        <v>0</v>
      </c>
      <c r="S367" s="144"/>
      <c r="T367" s="144"/>
      <c r="U367" s="144"/>
      <c r="V367" s="144"/>
      <c r="W367" s="144">
        <v>177.64000000000001</v>
      </c>
      <c r="X367" s="144"/>
      <c r="Y367" s="144"/>
      <c r="Z367" s="144"/>
    </row>
    <row r="368" spans="3:26" ht="15"/>
    <row r="369" spans="2:26" ht="15"/>
    <row r="370" spans="2:26" ht="15">
      <c r="B370" s="145" t="s">
        <v>9480</v>
      </c>
      <c r="C370" s="145"/>
      <c r="F370" s="146" t="s">
        <v>9481</v>
      </c>
      <c r="G370" s="146"/>
      <c r="H370" s="146"/>
      <c r="I370" s="146"/>
    </row>
    <row r="371" spans="2:26" ht="15"/>
    <row r="372" spans="2:26" ht="15">
      <c r="C372" s="142" t="s">
        <v>9482</v>
      </c>
      <c r="D372" s="142"/>
      <c r="F372" s="143" t="s">
        <v>9483</v>
      </c>
      <c r="G372" s="143"/>
      <c r="H372" s="143"/>
      <c r="I372" s="143"/>
      <c r="J372" s="143"/>
      <c r="K372" s="142" t="s">
        <v>9205</v>
      </c>
      <c r="L372" s="142"/>
      <c r="M372" s="144">
        <v>7300.91</v>
      </c>
      <c r="N372" s="144"/>
      <c r="O372" s="144"/>
      <c r="P372" s="144"/>
      <c r="Q372" s="144"/>
      <c r="R372" s="144">
        <v>0</v>
      </c>
      <c r="S372" s="144"/>
      <c r="T372" s="144"/>
      <c r="U372" s="144"/>
      <c r="V372" s="144"/>
      <c r="W372" s="144">
        <v>7300.91</v>
      </c>
      <c r="X372" s="144"/>
      <c r="Y372" s="144"/>
      <c r="Z372" s="144"/>
    </row>
    <row r="373" spans="2:26" ht="15">
      <c r="F373" s="143"/>
      <c r="G373" s="143"/>
      <c r="H373" s="143"/>
      <c r="I373" s="143"/>
      <c r="J373" s="143"/>
    </row>
    <row r="374" spans="2:26" ht="15"/>
    <row r="375" spans="2:26" ht="15">
      <c r="C375" s="142" t="s">
        <v>9484</v>
      </c>
      <c r="D375" s="142"/>
      <c r="F375" s="154" t="s">
        <v>9485</v>
      </c>
      <c r="G375" s="154"/>
      <c r="H375" s="154"/>
      <c r="I375" s="154"/>
      <c r="J375" s="154"/>
      <c r="K375" s="142" t="s">
        <v>9205</v>
      </c>
      <c r="L375" s="142"/>
      <c r="M375" s="144">
        <v>10478.879999999999</v>
      </c>
      <c r="N375" s="144"/>
      <c r="O375" s="144"/>
      <c r="P375" s="144"/>
      <c r="Q375" s="144"/>
      <c r="R375" s="144">
        <v>0</v>
      </c>
      <c r="S375" s="144"/>
      <c r="T375" s="144"/>
      <c r="U375" s="144"/>
      <c r="V375" s="144"/>
      <c r="W375" s="144">
        <v>10478.879999999999</v>
      </c>
      <c r="X375" s="144"/>
      <c r="Y375" s="144"/>
      <c r="Z375" s="144"/>
    </row>
    <row r="376" spans="2:26" ht="15"/>
    <row r="377" spans="2:26" ht="15">
      <c r="C377" s="142" t="s">
        <v>9486</v>
      </c>
      <c r="D377" s="142"/>
      <c r="F377" s="154" t="s">
        <v>9487</v>
      </c>
      <c r="G377" s="154"/>
      <c r="H377" s="154"/>
      <c r="I377" s="154"/>
      <c r="J377" s="154"/>
      <c r="K377" s="142" t="s">
        <v>9205</v>
      </c>
      <c r="L377" s="142"/>
      <c r="M377" s="144">
        <v>10637.26</v>
      </c>
      <c r="N377" s="144"/>
      <c r="O377" s="144"/>
      <c r="P377" s="144"/>
      <c r="Q377" s="144"/>
      <c r="R377" s="144">
        <v>0</v>
      </c>
      <c r="S377" s="144"/>
      <c r="T377" s="144"/>
      <c r="U377" s="144"/>
      <c r="V377" s="144"/>
      <c r="W377" s="144">
        <v>10637.26</v>
      </c>
      <c r="X377" s="144"/>
      <c r="Y377" s="144"/>
      <c r="Z377" s="144"/>
    </row>
    <row r="378" spans="2:26" ht="15"/>
    <row r="379" spans="2:26" ht="15">
      <c r="C379" s="142" t="s">
        <v>9488</v>
      </c>
      <c r="D379" s="142"/>
      <c r="F379" s="154" t="s">
        <v>9489</v>
      </c>
      <c r="G379" s="154"/>
      <c r="H379" s="154"/>
      <c r="I379" s="154"/>
      <c r="J379" s="154"/>
      <c r="K379" s="142" t="s">
        <v>9205</v>
      </c>
      <c r="L379" s="142"/>
      <c r="M379" s="144">
        <v>19992.53</v>
      </c>
      <c r="N379" s="144"/>
      <c r="O379" s="144"/>
      <c r="P379" s="144"/>
      <c r="Q379" s="144"/>
      <c r="R379" s="144">
        <v>0</v>
      </c>
      <c r="S379" s="144"/>
      <c r="T379" s="144"/>
      <c r="U379" s="144"/>
      <c r="V379" s="144"/>
      <c r="W379" s="144">
        <v>19992.53</v>
      </c>
      <c r="X379" s="144"/>
      <c r="Y379" s="144"/>
      <c r="Z379" s="144"/>
    </row>
    <row r="380" spans="2:26" ht="15"/>
    <row r="381" spans="2:26" ht="15">
      <c r="C381" s="142" t="s">
        <v>9490</v>
      </c>
      <c r="D381" s="142"/>
      <c r="F381" s="154" t="s">
        <v>9491</v>
      </c>
      <c r="G381" s="154"/>
      <c r="H381" s="154"/>
      <c r="I381" s="154"/>
      <c r="J381" s="154"/>
      <c r="K381" s="142" t="s">
        <v>9205</v>
      </c>
      <c r="L381" s="142"/>
      <c r="M381" s="144">
        <v>30762.9</v>
      </c>
      <c r="N381" s="144"/>
      <c r="O381" s="144"/>
      <c r="P381" s="144"/>
      <c r="Q381" s="144"/>
      <c r="R381" s="144">
        <v>0</v>
      </c>
      <c r="S381" s="144"/>
      <c r="T381" s="144"/>
      <c r="U381" s="144"/>
      <c r="V381" s="144"/>
      <c r="W381" s="144">
        <v>30762.9</v>
      </c>
      <c r="X381" s="144"/>
      <c r="Y381" s="144"/>
      <c r="Z381" s="144"/>
    </row>
    <row r="382" spans="2:26" ht="15"/>
    <row r="383" spans="2:26" ht="15">
      <c r="C383" s="142" t="s">
        <v>9492</v>
      </c>
      <c r="D383" s="142"/>
      <c r="F383" s="154" t="s">
        <v>9493</v>
      </c>
      <c r="G383" s="154"/>
      <c r="H383" s="154"/>
      <c r="I383" s="154"/>
      <c r="J383" s="154"/>
      <c r="K383" s="142" t="s">
        <v>9205</v>
      </c>
      <c r="L383" s="142"/>
      <c r="M383" s="144">
        <v>12420.02</v>
      </c>
      <c r="N383" s="144"/>
      <c r="O383" s="144"/>
      <c r="P383" s="144"/>
      <c r="Q383" s="144"/>
      <c r="R383" s="144">
        <v>0</v>
      </c>
      <c r="S383" s="144"/>
      <c r="T383" s="144"/>
      <c r="U383" s="144"/>
      <c r="V383" s="144"/>
      <c r="W383" s="144">
        <v>12420.02</v>
      </c>
      <c r="X383" s="144"/>
      <c r="Y383" s="144"/>
      <c r="Z383" s="144"/>
    </row>
    <row r="384" spans="2:26" ht="15"/>
    <row r="385" spans="1:26" ht="15">
      <c r="C385" s="142" t="s">
        <v>9494</v>
      </c>
      <c r="D385" s="142"/>
      <c r="F385" s="154" t="s">
        <v>9495</v>
      </c>
      <c r="G385" s="154"/>
      <c r="H385" s="154"/>
      <c r="I385" s="154"/>
      <c r="J385" s="154"/>
      <c r="K385" s="142" t="s">
        <v>9205</v>
      </c>
      <c r="L385" s="142"/>
      <c r="M385" s="144">
        <v>14800.2</v>
      </c>
      <c r="N385" s="144"/>
      <c r="O385" s="144"/>
      <c r="P385" s="144"/>
      <c r="Q385" s="144"/>
      <c r="R385" s="144">
        <v>0</v>
      </c>
      <c r="S385" s="144"/>
      <c r="T385" s="144"/>
      <c r="U385" s="144"/>
      <c r="V385" s="144"/>
      <c r="W385" s="144">
        <v>14800.2</v>
      </c>
      <c r="X385" s="144"/>
      <c r="Y385" s="144"/>
      <c r="Z385" s="144"/>
    </row>
    <row r="386" spans="1:26" ht="15"/>
    <row r="387" spans="1:26" ht="15"/>
    <row r="388" spans="1:26" ht="15">
      <c r="A388" s="149" t="s">
        <v>9496</v>
      </c>
      <c r="B388" s="149"/>
      <c r="C388" s="149"/>
      <c r="F388" s="146" t="s">
        <v>9497</v>
      </c>
      <c r="G388" s="146"/>
      <c r="H388" s="146"/>
      <c r="I388" s="146"/>
    </row>
    <row r="389" spans="1:26" ht="15">
      <c r="A389" s="149"/>
      <c r="B389" s="149"/>
      <c r="C389" s="149"/>
    </row>
    <row r="390" spans="1:26" ht="15"/>
    <row r="391" spans="1:26" ht="15"/>
    <row r="392" spans="1:26" ht="15">
      <c r="B392" s="145" t="s">
        <v>9498</v>
      </c>
      <c r="C392" s="145"/>
      <c r="F392" s="146" t="s">
        <v>9499</v>
      </c>
      <c r="G392" s="146"/>
      <c r="H392" s="146"/>
      <c r="I392" s="146"/>
    </row>
    <row r="393" spans="1:26" ht="15"/>
    <row r="394" spans="1:26" ht="15">
      <c r="C394" s="142" t="s">
        <v>9500</v>
      </c>
      <c r="D394" s="142"/>
      <c r="F394" s="154" t="s">
        <v>9501</v>
      </c>
      <c r="G394" s="154"/>
      <c r="H394" s="154"/>
      <c r="I394" s="154"/>
      <c r="J394" s="154"/>
      <c r="K394" s="142" t="s">
        <v>9248</v>
      </c>
      <c r="L394" s="142"/>
      <c r="M394" s="144">
        <v>176.65</v>
      </c>
      <c r="N394" s="144"/>
      <c r="O394" s="144"/>
      <c r="P394" s="144"/>
      <c r="Q394" s="144"/>
      <c r="R394" s="144">
        <v>66.06</v>
      </c>
      <c r="S394" s="144"/>
      <c r="T394" s="144"/>
      <c r="U394" s="144"/>
      <c r="V394" s="144"/>
      <c r="W394" s="144">
        <v>242.71</v>
      </c>
      <c r="X394" s="144"/>
      <c r="Y394" s="144"/>
      <c r="Z394" s="144"/>
    </row>
    <row r="395" spans="1:26" ht="15"/>
    <row r="396" spans="1:26" ht="15">
      <c r="C396" s="142" t="s">
        <v>9502</v>
      </c>
      <c r="D396" s="142"/>
      <c r="F396" s="154" t="s">
        <v>9503</v>
      </c>
      <c r="G396" s="154"/>
      <c r="H396" s="154"/>
      <c r="I396" s="154"/>
      <c r="J396" s="154"/>
      <c r="K396" s="142" t="s">
        <v>9248</v>
      </c>
      <c r="L396" s="142"/>
      <c r="M396" s="144">
        <v>312.89999999999998</v>
      </c>
      <c r="N396" s="144"/>
      <c r="O396" s="144"/>
      <c r="P396" s="144"/>
      <c r="Q396" s="144"/>
      <c r="R396" s="144">
        <v>177.78</v>
      </c>
      <c r="S396" s="144"/>
      <c r="T396" s="144"/>
      <c r="U396" s="144"/>
      <c r="V396" s="144"/>
      <c r="W396" s="144">
        <v>490.68</v>
      </c>
      <c r="X396" s="144"/>
      <c r="Y396" s="144"/>
      <c r="Z396" s="144"/>
    </row>
    <row r="397" spans="1:26" ht="15"/>
    <row r="398" spans="1:26" ht="15">
      <c r="C398" s="142" t="s">
        <v>9504</v>
      </c>
      <c r="D398" s="142"/>
      <c r="F398" s="143" t="s">
        <v>9505</v>
      </c>
      <c r="G398" s="143"/>
      <c r="H398" s="143"/>
      <c r="I398" s="143"/>
      <c r="J398" s="143"/>
      <c r="K398" s="142" t="s">
        <v>9506</v>
      </c>
      <c r="L398" s="142"/>
      <c r="M398" s="144">
        <v>458.33</v>
      </c>
      <c r="N398" s="144"/>
      <c r="O398" s="144"/>
      <c r="P398" s="144"/>
      <c r="Q398" s="144"/>
      <c r="R398" s="144">
        <v>0</v>
      </c>
      <c r="S398" s="144"/>
      <c r="T398" s="144"/>
      <c r="U398" s="144"/>
      <c r="V398" s="144"/>
      <c r="W398" s="144">
        <v>458.33</v>
      </c>
      <c r="X398" s="144"/>
      <c r="Y398" s="144"/>
      <c r="Z398" s="144"/>
    </row>
    <row r="399" spans="1:26" ht="15">
      <c r="F399" s="143"/>
      <c r="G399" s="143"/>
      <c r="H399" s="143"/>
      <c r="I399" s="143"/>
      <c r="J399" s="143"/>
    </row>
    <row r="400" spans="1:26" ht="15"/>
    <row r="401" spans="2:26" ht="15">
      <c r="C401" s="142" t="s">
        <v>9507</v>
      </c>
      <c r="D401" s="142"/>
      <c r="F401" s="154" t="s">
        <v>9508</v>
      </c>
      <c r="G401" s="154"/>
      <c r="H401" s="154"/>
      <c r="I401" s="154"/>
      <c r="J401" s="154"/>
      <c r="K401" s="142" t="s">
        <v>9248</v>
      </c>
      <c r="L401" s="142"/>
      <c r="M401" s="144">
        <v>7.61</v>
      </c>
      <c r="N401" s="144"/>
      <c r="O401" s="144"/>
      <c r="P401" s="144"/>
      <c r="Q401" s="144"/>
      <c r="R401" s="144">
        <v>3.94</v>
      </c>
      <c r="S401" s="144"/>
      <c r="T401" s="144"/>
      <c r="U401" s="144"/>
      <c r="V401" s="144"/>
      <c r="W401" s="144">
        <v>11.55</v>
      </c>
      <c r="X401" s="144"/>
      <c r="Y401" s="144"/>
      <c r="Z401" s="144"/>
    </row>
    <row r="402" spans="2:26" ht="15"/>
    <row r="403" spans="2:26" ht="15"/>
    <row r="404" spans="2:26" ht="15">
      <c r="B404" s="145" t="s">
        <v>9509</v>
      </c>
      <c r="C404" s="145"/>
      <c r="F404" s="146" t="s">
        <v>9510</v>
      </c>
      <c r="G404" s="146"/>
      <c r="H404" s="146"/>
      <c r="I404" s="146"/>
    </row>
    <row r="405" spans="2:26" ht="15"/>
    <row r="406" spans="2:26" ht="15">
      <c r="C406" s="142" t="s">
        <v>9511</v>
      </c>
      <c r="D406" s="142"/>
      <c r="F406" s="154" t="s">
        <v>9512</v>
      </c>
      <c r="G406" s="154"/>
      <c r="H406" s="154"/>
      <c r="I406" s="154"/>
      <c r="J406" s="154"/>
      <c r="K406" s="142" t="s">
        <v>9506</v>
      </c>
      <c r="L406" s="142"/>
      <c r="M406" s="144">
        <v>222.65</v>
      </c>
      <c r="N406" s="144"/>
      <c r="O406" s="144"/>
      <c r="P406" s="144"/>
      <c r="Q406" s="144"/>
      <c r="R406" s="144">
        <v>2.27</v>
      </c>
      <c r="S406" s="144"/>
      <c r="T406" s="144"/>
      <c r="U406" s="144"/>
      <c r="V406" s="144"/>
      <c r="W406" s="144">
        <v>224.92000000000002</v>
      </c>
      <c r="X406" s="144"/>
      <c r="Y406" s="144"/>
      <c r="Z406" s="144"/>
    </row>
    <row r="407" spans="2:26" ht="15"/>
    <row r="408" spans="2:26" ht="15">
      <c r="C408" s="142" t="s">
        <v>9513</v>
      </c>
      <c r="D408" s="142"/>
      <c r="F408" s="143" t="s">
        <v>9514</v>
      </c>
      <c r="G408" s="143"/>
      <c r="H408" s="143"/>
      <c r="I408" s="143"/>
      <c r="J408" s="143"/>
      <c r="K408" s="142" t="s">
        <v>9506</v>
      </c>
      <c r="L408" s="142"/>
      <c r="M408" s="144">
        <v>453</v>
      </c>
      <c r="N408" s="144"/>
      <c r="O408" s="144"/>
      <c r="P408" s="144"/>
      <c r="Q408" s="144"/>
      <c r="R408" s="144">
        <v>2.27</v>
      </c>
      <c r="S408" s="144"/>
      <c r="T408" s="144"/>
      <c r="U408" s="144"/>
      <c r="V408" s="144"/>
      <c r="W408" s="144">
        <v>455.27</v>
      </c>
      <c r="X408" s="144"/>
      <c r="Y408" s="144"/>
      <c r="Z408" s="144"/>
    </row>
    <row r="409" spans="2:26" ht="15">
      <c r="F409" s="143"/>
      <c r="G409" s="143"/>
      <c r="H409" s="143"/>
      <c r="I409" s="143"/>
      <c r="J409" s="143"/>
    </row>
    <row r="410" spans="2:26" ht="15"/>
    <row r="411" spans="2:26" ht="15">
      <c r="C411" s="142" t="s">
        <v>9515</v>
      </c>
      <c r="D411" s="142"/>
      <c r="F411" s="154" t="s">
        <v>9516</v>
      </c>
      <c r="G411" s="154"/>
      <c r="H411" s="154"/>
      <c r="I411" s="154"/>
      <c r="J411" s="154"/>
      <c r="K411" s="142" t="s">
        <v>9506</v>
      </c>
      <c r="L411" s="142"/>
      <c r="M411" s="144">
        <v>225.15</v>
      </c>
      <c r="N411" s="144"/>
      <c r="O411" s="144"/>
      <c r="P411" s="144"/>
      <c r="Q411" s="144"/>
      <c r="R411" s="144">
        <v>2.27</v>
      </c>
      <c r="S411" s="144"/>
      <c r="T411" s="144"/>
      <c r="U411" s="144"/>
      <c r="V411" s="144"/>
      <c r="W411" s="144">
        <v>227.42000000000002</v>
      </c>
      <c r="X411" s="144"/>
      <c r="Y411" s="144"/>
      <c r="Z411" s="144"/>
    </row>
    <row r="412" spans="2:26" ht="15"/>
    <row r="413" spans="2:26" ht="15">
      <c r="C413" s="142" t="s">
        <v>9517</v>
      </c>
      <c r="D413" s="142"/>
      <c r="F413" s="154" t="s">
        <v>9518</v>
      </c>
      <c r="G413" s="154"/>
      <c r="H413" s="154"/>
      <c r="I413" s="154"/>
      <c r="J413" s="154"/>
      <c r="K413" s="142" t="s">
        <v>9506</v>
      </c>
      <c r="L413" s="142"/>
      <c r="M413" s="144">
        <v>268.35000000000002</v>
      </c>
      <c r="N413" s="144"/>
      <c r="O413" s="144"/>
      <c r="P413" s="144"/>
      <c r="Q413" s="144"/>
      <c r="R413" s="144">
        <v>2.27</v>
      </c>
      <c r="S413" s="144"/>
      <c r="T413" s="144"/>
      <c r="U413" s="144"/>
      <c r="V413" s="144"/>
      <c r="W413" s="144">
        <v>270.62</v>
      </c>
      <c r="X413" s="144"/>
      <c r="Y413" s="144"/>
      <c r="Z413" s="144"/>
    </row>
    <row r="414" spans="2:26" ht="15"/>
    <row r="415" spans="2:26" ht="15">
      <c r="C415" s="142" t="s">
        <v>9519</v>
      </c>
      <c r="D415" s="142"/>
      <c r="F415" s="154" t="s">
        <v>9520</v>
      </c>
      <c r="G415" s="154"/>
      <c r="H415" s="154"/>
      <c r="I415" s="154"/>
      <c r="J415" s="154"/>
      <c r="K415" s="142" t="s">
        <v>9506</v>
      </c>
      <c r="L415" s="142"/>
      <c r="M415" s="144">
        <v>184.27</v>
      </c>
      <c r="N415" s="144"/>
      <c r="O415" s="144"/>
      <c r="P415" s="144"/>
      <c r="Q415" s="144"/>
      <c r="R415" s="144">
        <v>2.27</v>
      </c>
      <c r="S415" s="144"/>
      <c r="T415" s="144"/>
      <c r="U415" s="144"/>
      <c r="V415" s="144"/>
      <c r="W415" s="144">
        <v>186.54</v>
      </c>
      <c r="X415" s="144"/>
      <c r="Y415" s="144"/>
      <c r="Z415" s="144"/>
    </row>
    <row r="416" spans="2:26" ht="15"/>
    <row r="417" spans="2:26" ht="15"/>
    <row r="418" spans="2:26" ht="15">
      <c r="B418" s="145" t="s">
        <v>9521</v>
      </c>
      <c r="C418" s="145"/>
      <c r="F418" s="146" t="s">
        <v>9522</v>
      </c>
      <c r="G418" s="146"/>
      <c r="H418" s="146"/>
      <c r="I418" s="146"/>
    </row>
    <row r="419" spans="2:26" ht="15"/>
    <row r="420" spans="2:26" ht="15">
      <c r="C420" s="142" t="s">
        <v>9523</v>
      </c>
      <c r="D420" s="142"/>
      <c r="F420" s="154" t="s">
        <v>9524</v>
      </c>
      <c r="G420" s="154"/>
      <c r="H420" s="154"/>
      <c r="I420" s="154"/>
      <c r="J420" s="154"/>
      <c r="K420" s="142" t="s">
        <v>9248</v>
      </c>
      <c r="L420" s="142"/>
      <c r="M420" s="144">
        <v>0.39</v>
      </c>
      <c r="N420" s="144"/>
      <c r="O420" s="144"/>
      <c r="P420" s="144"/>
      <c r="Q420" s="144"/>
      <c r="R420" s="144">
        <v>1.1299999999999999</v>
      </c>
      <c r="S420" s="144"/>
      <c r="T420" s="144"/>
      <c r="U420" s="144"/>
      <c r="V420" s="144"/>
      <c r="W420" s="144">
        <v>1.52</v>
      </c>
      <c r="X420" s="144"/>
      <c r="Y420" s="144"/>
      <c r="Z420" s="144"/>
    </row>
    <row r="421" spans="2:26" ht="15"/>
    <row r="422" spans="2:26" ht="15">
      <c r="C422" s="142" t="s">
        <v>9525</v>
      </c>
      <c r="D422" s="142"/>
      <c r="F422" s="154" t="s">
        <v>9526</v>
      </c>
      <c r="G422" s="154"/>
      <c r="H422" s="154"/>
      <c r="I422" s="154"/>
      <c r="J422" s="154"/>
      <c r="K422" s="142" t="s">
        <v>9248</v>
      </c>
      <c r="L422" s="142"/>
      <c r="M422" s="144">
        <v>2.67</v>
      </c>
      <c r="N422" s="144"/>
      <c r="O422" s="144"/>
      <c r="P422" s="144"/>
      <c r="Q422" s="144"/>
      <c r="R422" s="144">
        <v>10.85</v>
      </c>
      <c r="S422" s="144"/>
      <c r="T422" s="144"/>
      <c r="U422" s="144"/>
      <c r="V422" s="144"/>
      <c r="W422" s="144">
        <v>13.52</v>
      </c>
      <c r="X422" s="144"/>
      <c r="Y422" s="144"/>
      <c r="Z422" s="144"/>
    </row>
    <row r="423" spans="2:26" ht="15"/>
    <row r="424" spans="2:26" ht="15">
      <c r="C424" s="142" t="s">
        <v>9527</v>
      </c>
      <c r="D424" s="142"/>
      <c r="F424" s="154" t="s">
        <v>9528</v>
      </c>
      <c r="G424" s="154"/>
      <c r="H424" s="154"/>
      <c r="I424" s="154"/>
      <c r="J424" s="154"/>
      <c r="K424" s="142" t="s">
        <v>9248</v>
      </c>
      <c r="L424" s="142"/>
      <c r="M424" s="144">
        <v>7.3900000000000006</v>
      </c>
      <c r="N424" s="144"/>
      <c r="O424" s="144"/>
      <c r="P424" s="144"/>
      <c r="Q424" s="144"/>
      <c r="R424" s="144">
        <v>15.71</v>
      </c>
      <c r="S424" s="144"/>
      <c r="T424" s="144"/>
      <c r="U424" s="144"/>
      <c r="V424" s="144"/>
      <c r="W424" s="144">
        <v>23.1</v>
      </c>
      <c r="X424" s="144"/>
      <c r="Y424" s="144"/>
      <c r="Z424" s="144"/>
    </row>
    <row r="425" spans="2:26" ht="15"/>
    <row r="426" spans="2:26" ht="15">
      <c r="C426" s="142" t="s">
        <v>9529</v>
      </c>
      <c r="D426" s="142"/>
      <c r="F426" s="154" t="s">
        <v>9530</v>
      </c>
      <c r="G426" s="154"/>
      <c r="H426" s="154"/>
      <c r="I426" s="154"/>
      <c r="J426" s="154"/>
      <c r="K426" s="142" t="s">
        <v>9248</v>
      </c>
      <c r="L426" s="142"/>
      <c r="M426" s="144">
        <v>15.870000000000001</v>
      </c>
      <c r="N426" s="144"/>
      <c r="O426" s="144"/>
      <c r="P426" s="144"/>
      <c r="Q426" s="144"/>
      <c r="R426" s="144">
        <v>15.71</v>
      </c>
      <c r="S426" s="144"/>
      <c r="T426" s="144"/>
      <c r="U426" s="144"/>
      <c r="V426" s="144"/>
      <c r="W426" s="144">
        <v>31.580000000000002</v>
      </c>
      <c r="X426" s="144"/>
      <c r="Y426" s="144"/>
      <c r="Z426" s="144"/>
    </row>
    <row r="427" spans="2:26" ht="15"/>
    <row r="428" spans="2:26" ht="15">
      <c r="C428" s="142" t="s">
        <v>9531</v>
      </c>
      <c r="D428" s="142"/>
      <c r="F428" s="154" t="s">
        <v>9532</v>
      </c>
      <c r="G428" s="154"/>
      <c r="H428" s="154"/>
      <c r="I428" s="154"/>
      <c r="J428" s="154"/>
      <c r="K428" s="142" t="s">
        <v>9248</v>
      </c>
      <c r="L428" s="142"/>
      <c r="M428" s="144">
        <v>21.92</v>
      </c>
      <c r="N428" s="144"/>
      <c r="O428" s="144"/>
      <c r="P428" s="144"/>
      <c r="Q428" s="144"/>
      <c r="R428" s="144">
        <v>28.94</v>
      </c>
      <c r="S428" s="144"/>
      <c r="T428" s="144"/>
      <c r="U428" s="144"/>
      <c r="V428" s="144"/>
      <c r="W428" s="144">
        <v>50.86</v>
      </c>
      <c r="X428" s="144"/>
      <c r="Y428" s="144"/>
      <c r="Z428" s="144"/>
    </row>
    <row r="429" spans="2:26" ht="15"/>
    <row r="430" spans="2:26" ht="15">
      <c r="C430" s="142" t="s">
        <v>9533</v>
      </c>
      <c r="D430" s="142"/>
      <c r="F430" s="154" t="s">
        <v>9534</v>
      </c>
      <c r="G430" s="154"/>
      <c r="H430" s="154"/>
      <c r="I430" s="154"/>
      <c r="J430" s="154"/>
      <c r="K430" s="142" t="s">
        <v>9248</v>
      </c>
      <c r="L430" s="142"/>
      <c r="M430" s="144">
        <v>21.92</v>
      </c>
      <c r="N430" s="144"/>
      <c r="O430" s="144"/>
      <c r="P430" s="144"/>
      <c r="Q430" s="144"/>
      <c r="R430" s="144">
        <v>28.580000000000002</v>
      </c>
      <c r="S430" s="144"/>
      <c r="T430" s="144"/>
      <c r="U430" s="144"/>
      <c r="V430" s="144"/>
      <c r="W430" s="144">
        <v>50.5</v>
      </c>
      <c r="X430" s="144"/>
      <c r="Y430" s="144"/>
      <c r="Z430" s="144"/>
    </row>
    <row r="431" spans="2:26" ht="15"/>
    <row r="432" spans="2:26" ht="15">
      <c r="C432" s="142" t="s">
        <v>9535</v>
      </c>
      <c r="D432" s="142"/>
      <c r="F432" s="143" t="s">
        <v>9536</v>
      </c>
      <c r="G432" s="143"/>
      <c r="H432" s="143"/>
      <c r="I432" s="143"/>
      <c r="J432" s="143"/>
      <c r="K432" s="142" t="s">
        <v>9537</v>
      </c>
      <c r="L432" s="142"/>
      <c r="M432" s="144">
        <v>17.2</v>
      </c>
      <c r="N432" s="144"/>
      <c r="O432" s="144"/>
      <c r="P432" s="144"/>
      <c r="Q432" s="144"/>
      <c r="R432" s="144">
        <v>0.55000000000000004</v>
      </c>
      <c r="S432" s="144"/>
      <c r="T432" s="144"/>
      <c r="U432" s="144"/>
      <c r="V432" s="144"/>
      <c r="W432" s="144">
        <v>17.75</v>
      </c>
      <c r="X432" s="144"/>
      <c r="Y432" s="144"/>
      <c r="Z432" s="144"/>
    </row>
    <row r="433" spans="2:26" ht="15">
      <c r="F433" s="143"/>
      <c r="G433" s="143"/>
      <c r="H433" s="143"/>
      <c r="I433" s="143"/>
      <c r="J433" s="143"/>
    </row>
    <row r="434" spans="2:26" ht="15"/>
    <row r="435" spans="2:26" ht="15">
      <c r="C435" s="142" t="s">
        <v>9538</v>
      </c>
      <c r="D435" s="142"/>
      <c r="F435" s="154" t="s">
        <v>9539</v>
      </c>
      <c r="G435" s="154"/>
      <c r="H435" s="154"/>
      <c r="I435" s="154"/>
      <c r="J435" s="154"/>
      <c r="K435" s="142" t="s">
        <v>9248</v>
      </c>
      <c r="L435" s="142"/>
      <c r="M435" s="144">
        <v>5.96</v>
      </c>
      <c r="N435" s="144"/>
      <c r="O435" s="144"/>
      <c r="P435" s="144"/>
      <c r="Q435" s="144"/>
      <c r="R435" s="144">
        <v>2.27</v>
      </c>
      <c r="S435" s="144"/>
      <c r="T435" s="144"/>
      <c r="U435" s="144"/>
      <c r="V435" s="144"/>
      <c r="W435" s="144">
        <v>8.23</v>
      </c>
      <c r="X435" s="144"/>
      <c r="Y435" s="144"/>
      <c r="Z435" s="144"/>
    </row>
    <row r="436" spans="2:26" ht="15"/>
    <row r="437" spans="2:26" ht="15">
      <c r="C437" s="142" t="s">
        <v>9540</v>
      </c>
      <c r="D437" s="142"/>
      <c r="F437" s="154" t="s">
        <v>9541</v>
      </c>
      <c r="G437" s="154"/>
      <c r="H437" s="154"/>
      <c r="I437" s="154"/>
      <c r="J437" s="154"/>
      <c r="K437" s="142" t="s">
        <v>9248</v>
      </c>
      <c r="L437" s="142"/>
      <c r="M437" s="144">
        <v>28.75</v>
      </c>
      <c r="N437" s="144"/>
      <c r="O437" s="144"/>
      <c r="P437" s="144"/>
      <c r="Q437" s="144"/>
      <c r="R437" s="144">
        <v>21.17</v>
      </c>
      <c r="S437" s="144"/>
      <c r="T437" s="144"/>
      <c r="U437" s="144"/>
      <c r="V437" s="144"/>
      <c r="W437" s="144">
        <v>49.92</v>
      </c>
      <c r="X437" s="144"/>
      <c r="Y437" s="144"/>
      <c r="Z437" s="144"/>
    </row>
    <row r="438" spans="2:26" ht="15"/>
    <row r="439" spans="2:26" ht="15">
      <c r="C439" s="142" t="s">
        <v>9542</v>
      </c>
      <c r="D439" s="142"/>
      <c r="F439" s="154" t="s">
        <v>9543</v>
      </c>
      <c r="G439" s="154"/>
      <c r="H439" s="154"/>
      <c r="I439" s="154"/>
      <c r="J439" s="154"/>
      <c r="K439" s="142" t="s">
        <v>9248</v>
      </c>
      <c r="L439" s="142"/>
      <c r="M439" s="144">
        <v>31.27</v>
      </c>
      <c r="N439" s="144"/>
      <c r="O439" s="144"/>
      <c r="P439" s="144"/>
      <c r="Q439" s="144"/>
      <c r="R439" s="144">
        <v>21.17</v>
      </c>
      <c r="S439" s="144"/>
      <c r="T439" s="144"/>
      <c r="U439" s="144"/>
      <c r="V439" s="144"/>
      <c r="W439" s="144">
        <v>52.44</v>
      </c>
      <c r="X439" s="144"/>
      <c r="Y439" s="144"/>
      <c r="Z439" s="144"/>
    </row>
    <row r="440" spans="2:26" ht="15"/>
    <row r="441" spans="2:26" ht="15">
      <c r="C441" s="142" t="s">
        <v>9544</v>
      </c>
      <c r="D441" s="142"/>
      <c r="F441" s="154" t="s">
        <v>9545</v>
      </c>
      <c r="G441" s="154"/>
      <c r="H441" s="154"/>
      <c r="I441" s="154"/>
      <c r="J441" s="154"/>
      <c r="K441" s="142" t="s">
        <v>9248</v>
      </c>
      <c r="L441" s="142"/>
      <c r="M441" s="144">
        <v>33.93</v>
      </c>
      <c r="N441" s="144"/>
      <c r="O441" s="144"/>
      <c r="P441" s="144"/>
      <c r="Q441" s="144"/>
      <c r="R441" s="144">
        <v>21.17</v>
      </c>
      <c r="S441" s="144"/>
      <c r="T441" s="144"/>
      <c r="U441" s="144"/>
      <c r="V441" s="144"/>
      <c r="W441" s="144">
        <v>55.1</v>
      </c>
      <c r="X441" s="144"/>
      <c r="Y441" s="144"/>
      <c r="Z441" s="144"/>
    </row>
    <row r="442" spans="2:26" ht="15"/>
    <row r="443" spans="2:26" ht="15">
      <c r="C443" s="142" t="s">
        <v>9546</v>
      </c>
      <c r="D443" s="142"/>
      <c r="F443" s="143" t="s">
        <v>9547</v>
      </c>
      <c r="G443" s="143"/>
      <c r="H443" s="143"/>
      <c r="I443" s="143"/>
      <c r="J443" s="143"/>
      <c r="K443" s="142" t="s">
        <v>9317</v>
      </c>
      <c r="L443" s="142"/>
      <c r="M443" s="144">
        <v>22.740000000000002</v>
      </c>
      <c r="N443" s="144"/>
      <c r="O443" s="144"/>
      <c r="P443" s="144"/>
      <c r="Q443" s="144"/>
      <c r="R443" s="144">
        <v>24.330000000000002</v>
      </c>
      <c r="S443" s="144"/>
      <c r="T443" s="144"/>
      <c r="U443" s="144"/>
      <c r="V443" s="144"/>
      <c r="W443" s="144">
        <v>47.07</v>
      </c>
      <c r="X443" s="144"/>
      <c r="Y443" s="144"/>
      <c r="Z443" s="144"/>
    </row>
    <row r="444" spans="2:26" ht="15">
      <c r="F444" s="143"/>
      <c r="G444" s="143"/>
      <c r="H444" s="143"/>
      <c r="I444" s="143"/>
      <c r="J444" s="143"/>
    </row>
    <row r="445" spans="2:26" ht="15"/>
    <row r="446" spans="2:26" ht="15"/>
    <row r="447" spans="2:26" ht="15">
      <c r="B447" s="145" t="s">
        <v>9548</v>
      </c>
      <c r="C447" s="145"/>
      <c r="F447" s="146" t="s">
        <v>9549</v>
      </c>
      <c r="G447" s="146"/>
      <c r="H447" s="146"/>
      <c r="I447" s="146"/>
    </row>
    <row r="448" spans="2:26" ht="15"/>
    <row r="449" spans="3:26" ht="15">
      <c r="C449" s="142" t="s">
        <v>9550</v>
      </c>
      <c r="D449" s="142"/>
      <c r="F449" s="143" t="s">
        <v>9551</v>
      </c>
      <c r="G449" s="143"/>
      <c r="H449" s="143"/>
      <c r="I449" s="143"/>
      <c r="J449" s="143"/>
      <c r="K449" s="142" t="s">
        <v>9304</v>
      </c>
      <c r="L449" s="142"/>
      <c r="M449" s="144">
        <v>0</v>
      </c>
      <c r="N449" s="144"/>
      <c r="O449" s="144"/>
      <c r="P449" s="144"/>
      <c r="Q449" s="144"/>
      <c r="R449" s="144">
        <v>6.92</v>
      </c>
      <c r="S449" s="144"/>
      <c r="T449" s="144"/>
      <c r="U449" s="144"/>
      <c r="V449" s="144"/>
      <c r="W449" s="144">
        <v>6.92</v>
      </c>
      <c r="X449" s="144"/>
      <c r="Y449" s="144"/>
      <c r="Z449" s="144"/>
    </row>
    <row r="450" spans="3:26" ht="15">
      <c r="F450" s="143"/>
      <c r="G450" s="143"/>
      <c r="H450" s="143"/>
      <c r="I450" s="143"/>
      <c r="J450" s="143"/>
    </row>
    <row r="451" spans="3:26" ht="15"/>
    <row r="452" spans="3:26" ht="15">
      <c r="C452" s="142" t="s">
        <v>9552</v>
      </c>
      <c r="D452" s="142"/>
      <c r="F452" s="143" t="s">
        <v>9553</v>
      </c>
      <c r="G452" s="143"/>
      <c r="H452" s="143"/>
      <c r="I452" s="143"/>
      <c r="J452" s="143"/>
      <c r="K452" s="142" t="s">
        <v>9304</v>
      </c>
      <c r="L452" s="142"/>
      <c r="M452" s="144">
        <v>0</v>
      </c>
      <c r="N452" s="144"/>
      <c r="O452" s="144"/>
      <c r="P452" s="144"/>
      <c r="Q452" s="144"/>
      <c r="R452" s="144">
        <v>17.48</v>
      </c>
      <c r="S452" s="144"/>
      <c r="T452" s="144"/>
      <c r="U452" s="144"/>
      <c r="V452" s="144"/>
      <c r="W452" s="144">
        <v>17.48</v>
      </c>
      <c r="X452" s="144"/>
      <c r="Y452" s="144"/>
      <c r="Z452" s="144"/>
    </row>
    <row r="453" spans="3:26" ht="15">
      <c r="F453" s="143"/>
      <c r="G453" s="143"/>
      <c r="H453" s="143"/>
      <c r="I453" s="143"/>
      <c r="J453" s="143"/>
    </row>
    <row r="454" spans="3:26" ht="15"/>
    <row r="455" spans="3:26" ht="15">
      <c r="C455" s="142" t="s">
        <v>9554</v>
      </c>
      <c r="D455" s="142"/>
      <c r="F455" s="143" t="s">
        <v>9555</v>
      </c>
      <c r="G455" s="143"/>
      <c r="H455" s="143"/>
      <c r="I455" s="143"/>
      <c r="J455" s="143"/>
      <c r="K455" s="142" t="s">
        <v>9248</v>
      </c>
      <c r="L455" s="142"/>
      <c r="M455" s="144">
        <v>0</v>
      </c>
      <c r="N455" s="144"/>
      <c r="O455" s="144"/>
      <c r="P455" s="144"/>
      <c r="Q455" s="144"/>
      <c r="R455" s="144">
        <v>6.92</v>
      </c>
      <c r="S455" s="144"/>
      <c r="T455" s="144"/>
      <c r="U455" s="144"/>
      <c r="V455" s="144"/>
      <c r="W455" s="144">
        <v>6.92</v>
      </c>
      <c r="X455" s="144"/>
      <c r="Y455" s="144"/>
      <c r="Z455" s="144"/>
    </row>
    <row r="456" spans="3:26" ht="15">
      <c r="F456" s="143"/>
      <c r="G456" s="143"/>
      <c r="H456" s="143"/>
      <c r="I456" s="143"/>
      <c r="J456" s="143"/>
    </row>
    <row r="457" spans="3:26" ht="15"/>
    <row r="458" spans="3:26" ht="15">
      <c r="C458" s="142" t="s">
        <v>9556</v>
      </c>
      <c r="D458" s="142"/>
      <c r="F458" s="143" t="s">
        <v>9557</v>
      </c>
      <c r="G458" s="143"/>
      <c r="H458" s="143"/>
      <c r="I458" s="143"/>
      <c r="J458" s="143"/>
      <c r="K458" s="142" t="s">
        <v>9248</v>
      </c>
      <c r="L458" s="142"/>
      <c r="M458" s="144">
        <v>0</v>
      </c>
      <c r="N458" s="144"/>
      <c r="O458" s="144"/>
      <c r="P458" s="144"/>
      <c r="Q458" s="144"/>
      <c r="R458" s="144">
        <v>17.48</v>
      </c>
      <c r="S458" s="144"/>
      <c r="T458" s="144"/>
      <c r="U458" s="144"/>
      <c r="V458" s="144"/>
      <c r="W458" s="144">
        <v>17.48</v>
      </c>
      <c r="X458" s="144"/>
      <c r="Y458" s="144"/>
      <c r="Z458" s="144"/>
    </row>
    <row r="459" spans="3:26" ht="15">
      <c r="F459" s="143"/>
      <c r="G459" s="143"/>
      <c r="H459" s="143"/>
      <c r="I459" s="143"/>
      <c r="J459" s="143"/>
    </row>
    <row r="460" spans="3:26" ht="15"/>
    <row r="461" spans="3:26" ht="15">
      <c r="C461" s="142" t="s">
        <v>9558</v>
      </c>
      <c r="D461" s="142"/>
      <c r="F461" s="154" t="s">
        <v>9559</v>
      </c>
      <c r="G461" s="154"/>
      <c r="H461" s="154"/>
      <c r="I461" s="154"/>
      <c r="J461" s="154"/>
      <c r="K461" s="142" t="s">
        <v>9560</v>
      </c>
      <c r="L461" s="142"/>
      <c r="M461" s="144">
        <v>27.44</v>
      </c>
      <c r="N461" s="144"/>
      <c r="O461" s="144"/>
      <c r="P461" s="144"/>
      <c r="Q461" s="144"/>
      <c r="R461" s="144">
        <v>0</v>
      </c>
      <c r="S461" s="144"/>
      <c r="T461" s="144"/>
      <c r="U461" s="144"/>
      <c r="V461" s="144"/>
      <c r="W461" s="144">
        <v>27.44</v>
      </c>
      <c r="X461" s="144"/>
      <c r="Y461" s="144"/>
      <c r="Z461" s="144"/>
    </row>
    <row r="462" spans="3:26" ht="15"/>
    <row r="463" spans="3:26" ht="15">
      <c r="C463" s="142" t="s">
        <v>9561</v>
      </c>
      <c r="D463" s="142"/>
      <c r="F463" s="154" t="s">
        <v>9562</v>
      </c>
      <c r="G463" s="154"/>
      <c r="H463" s="154"/>
      <c r="I463" s="154"/>
      <c r="J463" s="154"/>
      <c r="K463" s="142" t="s">
        <v>9560</v>
      </c>
      <c r="L463" s="142"/>
      <c r="M463" s="144">
        <v>38.5</v>
      </c>
      <c r="N463" s="144"/>
      <c r="O463" s="144"/>
      <c r="P463" s="144"/>
      <c r="Q463" s="144"/>
      <c r="R463" s="144">
        <v>2.27</v>
      </c>
      <c r="S463" s="144"/>
      <c r="T463" s="144"/>
      <c r="U463" s="144"/>
      <c r="V463" s="144"/>
      <c r="W463" s="144">
        <v>40.770000000000003</v>
      </c>
      <c r="X463" s="144"/>
      <c r="Y463" s="144"/>
      <c r="Z463" s="144"/>
    </row>
    <row r="464" spans="3:26" ht="15"/>
    <row r="465" spans="2:26" ht="15">
      <c r="C465" s="142" t="s">
        <v>9563</v>
      </c>
      <c r="D465" s="142"/>
      <c r="F465" s="154" t="s">
        <v>9564</v>
      </c>
      <c r="G465" s="154"/>
      <c r="H465" s="154"/>
      <c r="I465" s="154"/>
      <c r="J465" s="154"/>
      <c r="K465" s="142" t="s">
        <v>9537</v>
      </c>
      <c r="L465" s="142"/>
      <c r="M465" s="144">
        <v>11.120000000000001</v>
      </c>
      <c r="N465" s="144"/>
      <c r="O465" s="144"/>
      <c r="P465" s="144"/>
      <c r="Q465" s="144"/>
      <c r="R465" s="144">
        <v>1.1299999999999999</v>
      </c>
      <c r="S465" s="144"/>
      <c r="T465" s="144"/>
      <c r="U465" s="144"/>
      <c r="V465" s="144"/>
      <c r="W465" s="144">
        <v>12.25</v>
      </c>
      <c r="X465" s="144"/>
      <c r="Y465" s="144"/>
      <c r="Z465" s="144"/>
    </row>
    <row r="466" spans="2:26" ht="15"/>
    <row r="467" spans="2:26" ht="15"/>
    <row r="468" spans="2:26" ht="15">
      <c r="B468" s="145" t="s">
        <v>9565</v>
      </c>
      <c r="C468" s="145"/>
      <c r="F468" s="146" t="s">
        <v>9566</v>
      </c>
      <c r="G468" s="146"/>
      <c r="H468" s="146"/>
      <c r="I468" s="146"/>
    </row>
    <row r="469" spans="2:26" ht="15"/>
    <row r="470" spans="2:26" ht="15">
      <c r="C470" s="142" t="s">
        <v>9567</v>
      </c>
      <c r="D470" s="142"/>
      <c r="F470" s="143" t="s">
        <v>9568</v>
      </c>
      <c r="G470" s="143"/>
      <c r="H470" s="143"/>
      <c r="I470" s="143"/>
      <c r="J470" s="143"/>
      <c r="K470" s="142" t="s">
        <v>9506</v>
      </c>
      <c r="L470" s="142"/>
      <c r="M470" s="144">
        <v>6140.4800000000005</v>
      </c>
      <c r="N470" s="144"/>
      <c r="O470" s="144"/>
      <c r="P470" s="144"/>
      <c r="Q470" s="144"/>
      <c r="R470" s="144">
        <v>1940.4</v>
      </c>
      <c r="S470" s="144"/>
      <c r="T470" s="144"/>
      <c r="U470" s="144"/>
      <c r="V470" s="144"/>
      <c r="W470" s="144">
        <v>8080.88</v>
      </c>
      <c r="X470" s="144"/>
      <c r="Y470" s="144"/>
      <c r="Z470" s="144"/>
    </row>
    <row r="471" spans="2:26" ht="15">
      <c r="F471" s="143"/>
      <c r="G471" s="143"/>
      <c r="H471" s="143"/>
      <c r="I471" s="143"/>
      <c r="J471" s="143"/>
    </row>
    <row r="472" spans="2:26" ht="15"/>
    <row r="473" spans="2:26" ht="15">
      <c r="C473" s="142" t="s">
        <v>9569</v>
      </c>
      <c r="D473" s="142"/>
      <c r="F473" s="143" t="s">
        <v>9570</v>
      </c>
      <c r="G473" s="143"/>
      <c r="H473" s="143"/>
      <c r="I473" s="143"/>
      <c r="J473" s="143"/>
      <c r="K473" s="142" t="s">
        <v>9506</v>
      </c>
      <c r="L473" s="142"/>
      <c r="M473" s="144">
        <v>12600</v>
      </c>
      <c r="N473" s="144"/>
      <c r="O473" s="144"/>
      <c r="P473" s="144"/>
      <c r="Q473" s="144"/>
      <c r="R473" s="144">
        <v>1940.4</v>
      </c>
      <c r="S473" s="144"/>
      <c r="T473" s="144"/>
      <c r="U473" s="144"/>
      <c r="V473" s="144"/>
      <c r="W473" s="144">
        <v>14540.4</v>
      </c>
      <c r="X473" s="144"/>
      <c r="Y473" s="144"/>
      <c r="Z473" s="144"/>
    </row>
    <row r="474" spans="2:26" ht="15">
      <c r="F474" s="143"/>
      <c r="G474" s="143"/>
      <c r="H474" s="143"/>
      <c r="I474" s="143"/>
      <c r="J474" s="143"/>
    </row>
    <row r="475" spans="2:26" ht="15"/>
    <row r="476" spans="2:26" ht="15"/>
    <row r="477" spans="2:26" ht="15">
      <c r="B477" s="145" t="s">
        <v>9571</v>
      </c>
      <c r="C477" s="145"/>
      <c r="F477" s="146" t="s">
        <v>9572</v>
      </c>
      <c r="G477" s="146"/>
      <c r="H477" s="146"/>
      <c r="I477" s="146"/>
    </row>
    <row r="478" spans="2:26" ht="15"/>
    <row r="479" spans="2:26" ht="15">
      <c r="C479" s="142" t="s">
        <v>9573</v>
      </c>
      <c r="D479" s="142"/>
      <c r="F479" s="154" t="s">
        <v>9574</v>
      </c>
      <c r="G479" s="154"/>
      <c r="H479" s="154"/>
      <c r="I479" s="154"/>
      <c r="J479" s="154"/>
      <c r="K479" s="142" t="s">
        <v>9248</v>
      </c>
      <c r="L479" s="142"/>
      <c r="M479" s="144">
        <v>311.05</v>
      </c>
      <c r="N479" s="144"/>
      <c r="O479" s="144"/>
      <c r="P479" s="144"/>
      <c r="Q479" s="144"/>
      <c r="R479" s="144">
        <v>50.51</v>
      </c>
      <c r="S479" s="144"/>
      <c r="T479" s="144"/>
      <c r="U479" s="144"/>
      <c r="V479" s="144"/>
      <c r="W479" s="144">
        <v>361.56</v>
      </c>
      <c r="X479" s="144"/>
      <c r="Y479" s="144"/>
      <c r="Z479" s="144"/>
    </row>
    <row r="480" spans="2:26" ht="15"/>
    <row r="481" spans="2:26" ht="15">
      <c r="C481" s="142" t="s">
        <v>9575</v>
      </c>
      <c r="D481" s="142"/>
      <c r="F481" s="143" t="s">
        <v>9576</v>
      </c>
      <c r="G481" s="143"/>
      <c r="H481" s="143"/>
      <c r="I481" s="143"/>
      <c r="J481" s="143"/>
      <c r="K481" s="142" t="s">
        <v>9537</v>
      </c>
      <c r="L481" s="142"/>
      <c r="M481" s="144">
        <v>6.18</v>
      </c>
      <c r="N481" s="144"/>
      <c r="O481" s="144"/>
      <c r="P481" s="144"/>
      <c r="Q481" s="144"/>
      <c r="R481" s="144">
        <v>1.59</v>
      </c>
      <c r="S481" s="144"/>
      <c r="T481" s="144"/>
      <c r="U481" s="144"/>
      <c r="V481" s="144"/>
      <c r="W481" s="144">
        <v>7.7700000000000005</v>
      </c>
      <c r="X481" s="144"/>
      <c r="Y481" s="144"/>
      <c r="Z481" s="144"/>
    </row>
    <row r="482" spans="2:26" ht="15">
      <c r="F482" s="143"/>
      <c r="G482" s="143"/>
      <c r="H482" s="143"/>
      <c r="I482" s="143"/>
      <c r="J482" s="143"/>
    </row>
    <row r="483" spans="2:26" ht="15"/>
    <row r="484" spans="2:26" ht="15">
      <c r="C484" s="142" t="s">
        <v>9577</v>
      </c>
      <c r="D484" s="142"/>
      <c r="F484" s="154" t="s">
        <v>9578</v>
      </c>
      <c r="G484" s="154"/>
      <c r="H484" s="154"/>
      <c r="I484" s="154"/>
      <c r="J484" s="154"/>
      <c r="K484" s="142" t="s">
        <v>9248</v>
      </c>
      <c r="L484" s="142"/>
      <c r="M484" s="144">
        <v>144.1</v>
      </c>
      <c r="N484" s="144"/>
      <c r="O484" s="144"/>
      <c r="P484" s="144"/>
      <c r="Q484" s="144"/>
      <c r="R484" s="144">
        <v>14.57</v>
      </c>
      <c r="S484" s="144"/>
      <c r="T484" s="144"/>
      <c r="U484" s="144"/>
      <c r="V484" s="144"/>
      <c r="W484" s="144">
        <v>158.66999999999999</v>
      </c>
      <c r="X484" s="144"/>
      <c r="Y484" s="144"/>
      <c r="Z484" s="144"/>
    </row>
    <row r="485" spans="2:26" ht="15"/>
    <row r="486" spans="2:26" ht="15">
      <c r="C486" s="142" t="s">
        <v>9579</v>
      </c>
      <c r="D486" s="142"/>
      <c r="F486" s="154" t="s">
        <v>9580</v>
      </c>
      <c r="G486" s="154"/>
      <c r="H486" s="154"/>
      <c r="I486" s="154"/>
      <c r="J486" s="154"/>
      <c r="K486" s="142" t="s">
        <v>9248</v>
      </c>
      <c r="L486" s="142"/>
      <c r="M486" s="144">
        <v>69.53</v>
      </c>
      <c r="N486" s="144"/>
      <c r="O486" s="144"/>
      <c r="P486" s="144"/>
      <c r="Q486" s="144"/>
      <c r="R486" s="144">
        <v>28.25</v>
      </c>
      <c r="S486" s="144"/>
      <c r="T486" s="144"/>
      <c r="U486" s="144"/>
      <c r="V486" s="144"/>
      <c r="W486" s="144">
        <v>97.78</v>
      </c>
      <c r="X486" s="144"/>
      <c r="Y486" s="144"/>
      <c r="Z486" s="144"/>
    </row>
    <row r="487" spans="2:26" ht="15"/>
    <row r="488" spans="2:26" ht="15"/>
    <row r="489" spans="2:26" ht="15">
      <c r="B489" s="145" t="s">
        <v>9581</v>
      </c>
      <c r="C489" s="145"/>
      <c r="F489" s="146" t="s">
        <v>9582</v>
      </c>
      <c r="G489" s="146"/>
      <c r="H489" s="146"/>
      <c r="I489" s="146"/>
    </row>
    <row r="490" spans="2:26" ht="15"/>
    <row r="491" spans="2:26" ht="15">
      <c r="C491" s="142" t="s">
        <v>9583</v>
      </c>
      <c r="D491" s="142"/>
      <c r="F491" s="143" t="s">
        <v>9584</v>
      </c>
      <c r="G491" s="143"/>
      <c r="H491" s="143"/>
      <c r="I491" s="143"/>
      <c r="J491" s="143"/>
      <c r="K491" s="142" t="s">
        <v>9248</v>
      </c>
      <c r="L491" s="142"/>
      <c r="M491" s="144">
        <v>1.0900000000000001</v>
      </c>
      <c r="N491" s="144"/>
      <c r="O491" s="144"/>
      <c r="P491" s="144"/>
      <c r="Q491" s="144"/>
      <c r="R491" s="144">
        <v>2.84</v>
      </c>
      <c r="S491" s="144"/>
      <c r="T491" s="144"/>
      <c r="U491" s="144"/>
      <c r="V491" s="144"/>
      <c r="W491" s="144">
        <v>3.93</v>
      </c>
      <c r="X491" s="144"/>
      <c r="Y491" s="144"/>
      <c r="Z491" s="144"/>
    </row>
    <row r="492" spans="2:26" ht="15">
      <c r="F492" s="143"/>
      <c r="G492" s="143"/>
      <c r="H492" s="143"/>
      <c r="I492" s="143"/>
      <c r="J492" s="143"/>
    </row>
    <row r="493" spans="2:26" ht="15"/>
    <row r="494" spans="2:26" ht="15">
      <c r="C494" s="142" t="s">
        <v>9585</v>
      </c>
      <c r="D494" s="142"/>
      <c r="F494" s="143" t="s">
        <v>9586</v>
      </c>
      <c r="G494" s="143"/>
      <c r="H494" s="143"/>
      <c r="I494" s="143"/>
      <c r="J494" s="143"/>
      <c r="K494" s="142" t="s">
        <v>9248</v>
      </c>
      <c r="L494" s="142"/>
      <c r="M494" s="144">
        <v>2.13</v>
      </c>
      <c r="N494" s="144"/>
      <c r="O494" s="144"/>
      <c r="P494" s="144"/>
      <c r="Q494" s="144"/>
      <c r="R494" s="144">
        <v>0.09</v>
      </c>
      <c r="S494" s="144"/>
      <c r="T494" s="144"/>
      <c r="U494" s="144"/>
      <c r="V494" s="144"/>
      <c r="W494" s="144">
        <v>2.2200000000000002</v>
      </c>
      <c r="X494" s="144"/>
      <c r="Y494" s="144"/>
      <c r="Z494" s="144"/>
    </row>
    <row r="495" spans="2:26" ht="15">
      <c r="F495" s="143"/>
      <c r="G495" s="143"/>
      <c r="H495" s="143"/>
      <c r="I495" s="143"/>
      <c r="J495" s="143"/>
    </row>
    <row r="496" spans="2:26" ht="15">
      <c r="F496" s="143"/>
      <c r="G496" s="143"/>
      <c r="H496" s="143"/>
      <c r="I496" s="143"/>
      <c r="J496" s="143"/>
    </row>
    <row r="497" spans="2:26" ht="15"/>
    <row r="498" spans="2:26" ht="15">
      <c r="C498" s="142" t="s">
        <v>9587</v>
      </c>
      <c r="D498" s="142"/>
      <c r="F498" s="143" t="s">
        <v>9588</v>
      </c>
      <c r="G498" s="143"/>
      <c r="H498" s="143"/>
      <c r="I498" s="143"/>
      <c r="J498" s="143"/>
      <c r="K498" s="142" t="s">
        <v>9248</v>
      </c>
      <c r="L498" s="142"/>
      <c r="M498" s="144">
        <v>2.35</v>
      </c>
      <c r="N498" s="144"/>
      <c r="O498" s="144"/>
      <c r="P498" s="144"/>
      <c r="Q498" s="144"/>
      <c r="R498" s="144">
        <v>0.09</v>
      </c>
      <c r="S498" s="144"/>
      <c r="T498" s="144"/>
      <c r="U498" s="144"/>
      <c r="V498" s="144"/>
      <c r="W498" s="144">
        <v>2.44</v>
      </c>
      <c r="X498" s="144"/>
      <c r="Y498" s="144"/>
      <c r="Z498" s="144"/>
    </row>
    <row r="499" spans="2:26" ht="15">
      <c r="F499" s="143"/>
      <c r="G499" s="143"/>
      <c r="H499" s="143"/>
      <c r="I499" s="143"/>
      <c r="J499" s="143"/>
    </row>
    <row r="500" spans="2:26" ht="15">
      <c r="F500" s="143"/>
      <c r="G500" s="143"/>
      <c r="H500" s="143"/>
      <c r="I500" s="143"/>
      <c r="J500" s="143"/>
    </row>
    <row r="501" spans="2:26" ht="15"/>
    <row r="502" spans="2:26" ht="15">
      <c r="C502" s="142" t="s">
        <v>9589</v>
      </c>
      <c r="D502" s="142"/>
      <c r="F502" s="154" t="s">
        <v>9590</v>
      </c>
      <c r="G502" s="154"/>
      <c r="H502" s="154"/>
      <c r="I502" s="154"/>
      <c r="J502" s="154"/>
      <c r="K502" s="142" t="s">
        <v>9317</v>
      </c>
      <c r="L502" s="142"/>
      <c r="M502" s="144">
        <v>31.05</v>
      </c>
      <c r="N502" s="144"/>
      <c r="O502" s="144"/>
      <c r="P502" s="144"/>
      <c r="Q502" s="144"/>
      <c r="R502" s="144">
        <v>5.0999999999999996</v>
      </c>
      <c r="S502" s="144"/>
      <c r="T502" s="144"/>
      <c r="U502" s="144"/>
      <c r="V502" s="144"/>
      <c r="W502" s="144">
        <v>36.15</v>
      </c>
      <c r="X502" s="144"/>
      <c r="Y502" s="144"/>
      <c r="Z502" s="144"/>
    </row>
    <row r="503" spans="2:26" ht="15"/>
    <row r="504" spans="2:26" ht="15">
      <c r="C504" s="142" t="s">
        <v>9591</v>
      </c>
      <c r="D504" s="142"/>
      <c r="F504" s="154" t="s">
        <v>9592</v>
      </c>
      <c r="G504" s="154"/>
      <c r="H504" s="154"/>
      <c r="I504" s="154"/>
      <c r="J504" s="154"/>
      <c r="K504" s="142" t="s">
        <v>9317</v>
      </c>
      <c r="L504" s="142"/>
      <c r="M504" s="144">
        <v>36.57</v>
      </c>
      <c r="N504" s="144"/>
      <c r="O504" s="144"/>
      <c r="P504" s="144"/>
      <c r="Q504" s="144"/>
      <c r="R504" s="144">
        <v>6.01</v>
      </c>
      <c r="S504" s="144"/>
      <c r="T504" s="144"/>
      <c r="U504" s="144"/>
      <c r="V504" s="144"/>
      <c r="W504" s="144">
        <v>42.58</v>
      </c>
      <c r="X504" s="144"/>
      <c r="Y504" s="144"/>
      <c r="Z504" s="144"/>
    </row>
    <row r="505" spans="2:26" ht="15"/>
    <row r="506" spans="2:26" ht="15"/>
    <row r="507" spans="2:26" ht="15">
      <c r="B507" s="145" t="s">
        <v>9593</v>
      </c>
      <c r="C507" s="145"/>
      <c r="F507" s="146" t="s">
        <v>9594</v>
      </c>
      <c r="G507" s="146"/>
      <c r="H507" s="146"/>
      <c r="I507" s="146"/>
    </row>
    <row r="508" spans="2:26" ht="15"/>
    <row r="509" spans="2:26" ht="15">
      <c r="C509" s="142" t="s">
        <v>9595</v>
      </c>
      <c r="D509" s="142"/>
      <c r="F509" s="154" t="s">
        <v>9596</v>
      </c>
      <c r="G509" s="154"/>
      <c r="H509" s="154"/>
      <c r="I509" s="154"/>
      <c r="J509" s="154"/>
      <c r="K509" s="142" t="s">
        <v>9248</v>
      </c>
      <c r="L509" s="142"/>
      <c r="M509" s="144">
        <v>4.3099999999999996</v>
      </c>
      <c r="N509" s="144"/>
      <c r="O509" s="144"/>
      <c r="P509" s="144"/>
      <c r="Q509" s="144"/>
      <c r="R509" s="144">
        <v>3.21</v>
      </c>
      <c r="S509" s="144"/>
      <c r="T509" s="144"/>
      <c r="U509" s="144"/>
      <c r="V509" s="144"/>
      <c r="W509" s="144">
        <v>7.5200000000000005</v>
      </c>
      <c r="X509" s="144"/>
      <c r="Y509" s="144"/>
      <c r="Z509" s="144"/>
    </row>
    <row r="510" spans="2:26" ht="15"/>
    <row r="511" spans="2:26" ht="15">
      <c r="C511" s="142" t="s">
        <v>9597</v>
      </c>
      <c r="D511" s="142"/>
      <c r="F511" s="154" t="s">
        <v>9598</v>
      </c>
      <c r="G511" s="154"/>
      <c r="H511" s="154"/>
      <c r="I511" s="154"/>
      <c r="J511" s="154"/>
      <c r="K511" s="142" t="s">
        <v>9304</v>
      </c>
      <c r="L511" s="142"/>
      <c r="M511" s="144">
        <v>0.56000000000000005</v>
      </c>
      <c r="N511" s="144"/>
      <c r="O511" s="144"/>
      <c r="P511" s="144"/>
      <c r="Q511" s="144"/>
      <c r="R511" s="144">
        <v>0.23</v>
      </c>
      <c r="S511" s="144"/>
      <c r="T511" s="144"/>
      <c r="U511" s="144"/>
      <c r="V511" s="144"/>
      <c r="W511" s="144">
        <v>0.79</v>
      </c>
      <c r="X511" s="144"/>
      <c r="Y511" s="144"/>
      <c r="Z511" s="144"/>
    </row>
    <row r="512" spans="2:26" ht="15"/>
    <row r="513" spans="1:26" ht="15">
      <c r="C513" s="142" t="s">
        <v>9599</v>
      </c>
      <c r="D513" s="142"/>
      <c r="F513" s="154" t="s">
        <v>9600</v>
      </c>
      <c r="G513" s="154"/>
      <c r="H513" s="154"/>
      <c r="I513" s="154"/>
      <c r="J513" s="154"/>
      <c r="K513" s="142" t="s">
        <v>9304</v>
      </c>
      <c r="L513" s="142"/>
      <c r="M513" s="144">
        <v>0.56000000000000005</v>
      </c>
      <c r="N513" s="144"/>
      <c r="O513" s="144"/>
      <c r="P513" s="144"/>
      <c r="Q513" s="144"/>
      <c r="R513" s="144">
        <v>0.23</v>
      </c>
      <c r="S513" s="144"/>
      <c r="T513" s="144"/>
      <c r="U513" s="144"/>
      <c r="V513" s="144"/>
      <c r="W513" s="144">
        <v>0.79</v>
      </c>
      <c r="X513" s="144"/>
      <c r="Y513" s="144"/>
      <c r="Z513" s="144"/>
    </row>
    <row r="514" spans="1:26" ht="15"/>
    <row r="515" spans="1:26" ht="15">
      <c r="C515" s="142" t="s">
        <v>9601</v>
      </c>
      <c r="D515" s="142"/>
      <c r="F515" s="154" t="s">
        <v>9602</v>
      </c>
      <c r="G515" s="154"/>
      <c r="H515" s="154"/>
      <c r="I515" s="154"/>
      <c r="J515" s="154"/>
      <c r="K515" s="142" t="s">
        <v>9248</v>
      </c>
      <c r="L515" s="142"/>
      <c r="M515" s="144">
        <v>0.47000000000000003</v>
      </c>
      <c r="N515" s="144"/>
      <c r="O515" s="144"/>
      <c r="P515" s="144"/>
      <c r="Q515" s="144"/>
      <c r="R515" s="144">
        <v>0.46</v>
      </c>
      <c r="S515" s="144"/>
      <c r="T515" s="144"/>
      <c r="U515" s="144"/>
      <c r="V515" s="144"/>
      <c r="W515" s="144">
        <v>0.93</v>
      </c>
      <c r="X515" s="144"/>
      <c r="Y515" s="144"/>
      <c r="Z515" s="144"/>
    </row>
    <row r="516" spans="1:26" ht="15"/>
    <row r="517" spans="1:26" ht="15"/>
    <row r="518" spans="1:26" ht="15">
      <c r="A518" s="149" t="s">
        <v>9603</v>
      </c>
      <c r="B518" s="149"/>
      <c r="C518" s="149"/>
      <c r="F518" s="146" t="s">
        <v>9604</v>
      </c>
      <c r="G518" s="146"/>
      <c r="H518" s="146"/>
      <c r="I518" s="146"/>
    </row>
    <row r="519" spans="1:26" ht="15">
      <c r="A519" s="149"/>
      <c r="B519" s="149"/>
      <c r="C519" s="149"/>
    </row>
    <row r="520" spans="1:26" ht="15"/>
    <row r="521" spans="1:26" ht="15"/>
    <row r="522" spans="1:26" ht="15">
      <c r="B522" s="145" t="s">
        <v>9605</v>
      </c>
      <c r="C522" s="145"/>
      <c r="F522" s="146" t="s">
        <v>9606</v>
      </c>
      <c r="G522" s="146"/>
      <c r="H522" s="146"/>
      <c r="I522" s="146"/>
    </row>
    <row r="523" spans="1:26" ht="15"/>
    <row r="524" spans="1:26" ht="15">
      <c r="C524" s="142" t="s">
        <v>9607</v>
      </c>
      <c r="D524" s="142"/>
      <c r="F524" s="154" t="s">
        <v>9608</v>
      </c>
      <c r="G524" s="154"/>
      <c r="H524" s="154"/>
      <c r="I524" s="154"/>
      <c r="J524" s="154"/>
      <c r="K524" s="142" t="s">
        <v>9317</v>
      </c>
      <c r="L524" s="142"/>
      <c r="M524" s="144">
        <v>0</v>
      </c>
      <c r="N524" s="144"/>
      <c r="O524" s="144"/>
      <c r="P524" s="144"/>
      <c r="Q524" s="144"/>
      <c r="R524" s="144">
        <v>124.74000000000001</v>
      </c>
      <c r="S524" s="144"/>
      <c r="T524" s="144"/>
      <c r="U524" s="144"/>
      <c r="V524" s="144"/>
      <c r="W524" s="144">
        <v>124.74000000000001</v>
      </c>
      <c r="X524" s="144"/>
      <c r="Y524" s="144"/>
      <c r="Z524" s="144"/>
    </row>
    <row r="525" spans="1:26" ht="15"/>
    <row r="526" spans="1:26" ht="15">
      <c r="C526" s="142" t="s">
        <v>9609</v>
      </c>
      <c r="D526" s="142"/>
      <c r="F526" s="154" t="s">
        <v>9610</v>
      </c>
      <c r="G526" s="154"/>
      <c r="H526" s="154"/>
      <c r="I526" s="154"/>
      <c r="J526" s="154"/>
      <c r="K526" s="142" t="s">
        <v>9317</v>
      </c>
      <c r="L526" s="142"/>
      <c r="M526" s="144">
        <v>0</v>
      </c>
      <c r="N526" s="144"/>
      <c r="O526" s="144"/>
      <c r="P526" s="144"/>
      <c r="Q526" s="144"/>
      <c r="R526" s="144">
        <v>226.8</v>
      </c>
      <c r="S526" s="144"/>
      <c r="T526" s="144"/>
      <c r="U526" s="144"/>
      <c r="V526" s="144"/>
      <c r="W526" s="144">
        <v>226.8</v>
      </c>
      <c r="X526" s="144"/>
      <c r="Y526" s="144"/>
      <c r="Z526" s="144"/>
    </row>
    <row r="527" spans="1:26" ht="15"/>
    <row r="528" spans="1:26" ht="15">
      <c r="C528" s="142" t="s">
        <v>9611</v>
      </c>
      <c r="D528" s="142"/>
      <c r="F528" s="154" t="s">
        <v>9612</v>
      </c>
      <c r="G528" s="154"/>
      <c r="H528" s="154"/>
      <c r="I528" s="154"/>
      <c r="J528" s="154"/>
      <c r="K528" s="142" t="s">
        <v>9248</v>
      </c>
      <c r="L528" s="142"/>
      <c r="M528" s="144">
        <v>0</v>
      </c>
      <c r="N528" s="144"/>
      <c r="O528" s="144"/>
      <c r="P528" s="144"/>
      <c r="Q528" s="144"/>
      <c r="R528" s="144">
        <v>17.010000000000002</v>
      </c>
      <c r="S528" s="144"/>
      <c r="T528" s="144"/>
      <c r="U528" s="144"/>
      <c r="V528" s="144"/>
      <c r="W528" s="144">
        <v>17.010000000000002</v>
      </c>
      <c r="X528" s="144"/>
      <c r="Y528" s="144"/>
      <c r="Z528" s="144"/>
    </row>
    <row r="529" spans="3:26" ht="15"/>
    <row r="530" spans="3:26" ht="15">
      <c r="C530" s="142" t="s">
        <v>9613</v>
      </c>
      <c r="D530" s="142"/>
      <c r="F530" s="143" t="s">
        <v>9614</v>
      </c>
      <c r="G530" s="143"/>
      <c r="H530" s="143"/>
      <c r="I530" s="143"/>
      <c r="J530" s="143"/>
      <c r="K530" s="142" t="s">
        <v>9317</v>
      </c>
      <c r="L530" s="142"/>
      <c r="M530" s="144">
        <v>197.4</v>
      </c>
      <c r="N530" s="144"/>
      <c r="O530" s="144"/>
      <c r="P530" s="144"/>
      <c r="Q530" s="144"/>
      <c r="R530" s="144">
        <v>68.040000000000006</v>
      </c>
      <c r="S530" s="144"/>
      <c r="T530" s="144"/>
      <c r="U530" s="144"/>
      <c r="V530" s="144"/>
      <c r="W530" s="144">
        <v>265.44</v>
      </c>
      <c r="X530" s="144"/>
      <c r="Y530" s="144"/>
      <c r="Z530" s="144"/>
    </row>
    <row r="531" spans="3:26" ht="15">
      <c r="F531" s="143"/>
      <c r="G531" s="143"/>
      <c r="H531" s="143"/>
      <c r="I531" s="143"/>
      <c r="J531" s="143"/>
    </row>
    <row r="532" spans="3:26" ht="15"/>
    <row r="533" spans="3:26" ht="15">
      <c r="C533" s="142" t="s">
        <v>9615</v>
      </c>
      <c r="D533" s="142"/>
      <c r="F533" s="143" t="s">
        <v>9616</v>
      </c>
      <c r="G533" s="143"/>
      <c r="H533" s="143"/>
      <c r="I533" s="143"/>
      <c r="J533" s="143"/>
      <c r="K533" s="142" t="s">
        <v>9317</v>
      </c>
      <c r="L533" s="142"/>
      <c r="M533" s="144">
        <v>188.28</v>
      </c>
      <c r="N533" s="144"/>
      <c r="O533" s="144"/>
      <c r="P533" s="144"/>
      <c r="Q533" s="144"/>
      <c r="R533" s="144">
        <v>68.040000000000006</v>
      </c>
      <c r="S533" s="144"/>
      <c r="T533" s="144"/>
      <c r="U533" s="144"/>
      <c r="V533" s="144"/>
      <c r="W533" s="144">
        <v>256.32</v>
      </c>
      <c r="X533" s="144"/>
      <c r="Y533" s="144"/>
      <c r="Z533" s="144"/>
    </row>
    <row r="534" spans="3:26" ht="15">
      <c r="F534" s="143"/>
      <c r="G534" s="143"/>
      <c r="H534" s="143"/>
      <c r="I534" s="143"/>
      <c r="J534" s="143"/>
    </row>
    <row r="535" spans="3:26" ht="15"/>
    <row r="536" spans="3:26" ht="15">
      <c r="C536" s="142" t="s">
        <v>9617</v>
      </c>
      <c r="D536" s="142"/>
      <c r="F536" s="143" t="s">
        <v>9618</v>
      </c>
      <c r="G536" s="143"/>
      <c r="H536" s="143"/>
      <c r="I536" s="143"/>
      <c r="J536" s="143"/>
      <c r="K536" s="142" t="s">
        <v>9317</v>
      </c>
      <c r="L536" s="142"/>
      <c r="M536" s="144">
        <v>103.26</v>
      </c>
      <c r="N536" s="144"/>
      <c r="O536" s="144"/>
      <c r="P536" s="144"/>
      <c r="Q536" s="144"/>
      <c r="R536" s="144">
        <v>45.36</v>
      </c>
      <c r="S536" s="144"/>
      <c r="T536" s="144"/>
      <c r="U536" s="144"/>
      <c r="V536" s="144"/>
      <c r="W536" s="144">
        <v>148.62</v>
      </c>
      <c r="X536" s="144"/>
      <c r="Y536" s="144"/>
      <c r="Z536" s="144"/>
    </row>
    <row r="537" spans="3:26" ht="15">
      <c r="F537" s="143"/>
      <c r="G537" s="143"/>
      <c r="H537" s="143"/>
      <c r="I537" s="143"/>
      <c r="J537" s="143"/>
    </row>
    <row r="538" spans="3:26" ht="15"/>
    <row r="539" spans="3:26" ht="15">
      <c r="C539" s="142" t="s">
        <v>9619</v>
      </c>
      <c r="D539" s="142"/>
      <c r="F539" s="143" t="s">
        <v>9620</v>
      </c>
      <c r="G539" s="143"/>
      <c r="H539" s="143"/>
      <c r="I539" s="143"/>
      <c r="J539" s="143"/>
      <c r="K539" s="142" t="s">
        <v>9317</v>
      </c>
      <c r="L539" s="142"/>
      <c r="M539" s="144">
        <v>94.14</v>
      </c>
      <c r="N539" s="144"/>
      <c r="O539" s="144"/>
      <c r="P539" s="144"/>
      <c r="Q539" s="144"/>
      <c r="R539" s="144">
        <v>45.36</v>
      </c>
      <c r="S539" s="144"/>
      <c r="T539" s="144"/>
      <c r="U539" s="144"/>
      <c r="V539" s="144"/>
      <c r="W539" s="144">
        <v>139.5</v>
      </c>
      <c r="X539" s="144"/>
      <c r="Y539" s="144"/>
      <c r="Z539" s="144"/>
    </row>
    <row r="540" spans="3:26" ht="15">
      <c r="F540" s="143"/>
      <c r="G540" s="143"/>
      <c r="H540" s="143"/>
      <c r="I540" s="143"/>
      <c r="J540" s="143"/>
    </row>
    <row r="541" spans="3:26" ht="15"/>
    <row r="542" spans="3:26" ht="15">
      <c r="C542" s="142" t="s">
        <v>9621</v>
      </c>
      <c r="D542" s="142"/>
      <c r="F542" s="143" t="s">
        <v>9622</v>
      </c>
      <c r="G542" s="143"/>
      <c r="H542" s="143"/>
      <c r="I542" s="143"/>
      <c r="J542" s="143"/>
      <c r="K542" s="142" t="s">
        <v>9248</v>
      </c>
      <c r="L542" s="142"/>
      <c r="M542" s="144">
        <v>10.15</v>
      </c>
      <c r="N542" s="144"/>
      <c r="O542" s="144"/>
      <c r="P542" s="144"/>
      <c r="Q542" s="144"/>
      <c r="R542" s="144">
        <v>4.54</v>
      </c>
      <c r="S542" s="144"/>
      <c r="T542" s="144"/>
      <c r="U542" s="144"/>
      <c r="V542" s="144"/>
      <c r="W542" s="144">
        <v>14.69</v>
      </c>
      <c r="X542" s="144"/>
      <c r="Y542" s="144"/>
      <c r="Z542" s="144"/>
    </row>
    <row r="543" spans="3:26" ht="15">
      <c r="F543" s="143"/>
      <c r="G543" s="143"/>
      <c r="H543" s="143"/>
      <c r="I543" s="143"/>
      <c r="J543" s="143"/>
    </row>
    <row r="544" spans="3:26" ht="15">
      <c r="F544" s="143"/>
      <c r="G544" s="143"/>
      <c r="H544" s="143"/>
      <c r="I544" s="143"/>
      <c r="J544" s="143"/>
    </row>
    <row r="545" spans="2:26" ht="15"/>
    <row r="546" spans="2:26" ht="15">
      <c r="C546" s="142" t="s">
        <v>9623</v>
      </c>
      <c r="D546" s="142"/>
      <c r="F546" s="143" t="s">
        <v>9624</v>
      </c>
      <c r="G546" s="143"/>
      <c r="H546" s="143"/>
      <c r="I546" s="143"/>
      <c r="J546" s="143"/>
      <c r="K546" s="142" t="s">
        <v>9248</v>
      </c>
      <c r="L546" s="142"/>
      <c r="M546" s="144">
        <v>9.41</v>
      </c>
      <c r="N546" s="144"/>
      <c r="O546" s="144"/>
      <c r="P546" s="144"/>
      <c r="Q546" s="144"/>
      <c r="R546" s="144">
        <v>4.54</v>
      </c>
      <c r="S546" s="144"/>
      <c r="T546" s="144"/>
      <c r="U546" s="144"/>
      <c r="V546" s="144"/>
      <c r="W546" s="144">
        <v>13.950000000000001</v>
      </c>
      <c r="X546" s="144"/>
      <c r="Y546" s="144"/>
      <c r="Z546" s="144"/>
    </row>
    <row r="547" spans="2:26" ht="15">
      <c r="F547" s="143"/>
      <c r="G547" s="143"/>
      <c r="H547" s="143"/>
      <c r="I547" s="143"/>
      <c r="J547" s="143"/>
    </row>
    <row r="548" spans="2:26" ht="15"/>
    <row r="549" spans="2:26" ht="15">
      <c r="C549" s="142" t="s">
        <v>9625</v>
      </c>
      <c r="D549" s="142"/>
      <c r="F549" s="143" t="s">
        <v>9626</v>
      </c>
      <c r="G549" s="143"/>
      <c r="H549" s="143"/>
      <c r="I549" s="143"/>
      <c r="J549" s="143"/>
      <c r="K549" s="142" t="s">
        <v>9317</v>
      </c>
      <c r="L549" s="142"/>
      <c r="M549" s="144">
        <v>101.57000000000001</v>
      </c>
      <c r="N549" s="144"/>
      <c r="O549" s="144"/>
      <c r="P549" s="144"/>
      <c r="Q549" s="144"/>
      <c r="R549" s="144">
        <v>45.36</v>
      </c>
      <c r="S549" s="144"/>
      <c r="T549" s="144"/>
      <c r="U549" s="144"/>
      <c r="V549" s="144"/>
      <c r="W549" s="144">
        <v>146.93</v>
      </c>
      <c r="X549" s="144"/>
      <c r="Y549" s="144"/>
      <c r="Z549" s="144"/>
    </row>
    <row r="550" spans="2:26" ht="15">
      <c r="F550" s="143"/>
      <c r="G550" s="143"/>
      <c r="H550" s="143"/>
      <c r="I550" s="143"/>
      <c r="J550" s="143"/>
    </row>
    <row r="551" spans="2:26" ht="15"/>
    <row r="552" spans="2:26" ht="15">
      <c r="C552" s="142" t="s">
        <v>9627</v>
      </c>
      <c r="D552" s="142"/>
      <c r="F552" s="143" t="s">
        <v>9628</v>
      </c>
      <c r="G552" s="143"/>
      <c r="H552" s="143"/>
      <c r="I552" s="143"/>
      <c r="J552" s="143"/>
      <c r="K552" s="142" t="s">
        <v>9317</v>
      </c>
      <c r="L552" s="142"/>
      <c r="M552" s="144">
        <v>94.14</v>
      </c>
      <c r="N552" s="144"/>
      <c r="O552" s="144"/>
      <c r="P552" s="144"/>
      <c r="Q552" s="144"/>
      <c r="R552" s="144">
        <v>45.36</v>
      </c>
      <c r="S552" s="144"/>
      <c r="T552" s="144"/>
      <c r="U552" s="144"/>
      <c r="V552" s="144"/>
      <c r="W552" s="144">
        <v>139.5</v>
      </c>
      <c r="X552" s="144"/>
      <c r="Y552" s="144"/>
      <c r="Z552" s="144"/>
    </row>
    <row r="553" spans="2:26" ht="15">
      <c r="F553" s="143"/>
      <c r="G553" s="143"/>
      <c r="H553" s="143"/>
      <c r="I553" s="143"/>
      <c r="J553" s="143"/>
    </row>
    <row r="554" spans="2:26" ht="15"/>
    <row r="555" spans="2:26" ht="15"/>
    <row r="556" spans="2:26" ht="15">
      <c r="B556" s="145" t="s">
        <v>9629</v>
      </c>
      <c r="C556" s="145"/>
      <c r="F556" s="146" t="s">
        <v>9630</v>
      </c>
      <c r="G556" s="146"/>
      <c r="H556" s="146"/>
      <c r="I556" s="146"/>
    </row>
    <row r="557" spans="2:26" ht="15"/>
    <row r="558" spans="2:26" ht="15">
      <c r="C558" s="142" t="s">
        <v>9631</v>
      </c>
      <c r="D558" s="142"/>
      <c r="F558" s="154" t="s">
        <v>9632</v>
      </c>
      <c r="G558" s="154"/>
      <c r="H558" s="154"/>
      <c r="I558" s="154"/>
      <c r="J558" s="154"/>
      <c r="K558" s="142" t="s">
        <v>9317</v>
      </c>
      <c r="L558" s="142"/>
      <c r="M558" s="144">
        <v>0</v>
      </c>
      <c r="N558" s="144"/>
      <c r="O558" s="144"/>
      <c r="P558" s="144"/>
      <c r="Q558" s="144"/>
      <c r="R558" s="144">
        <v>68.040000000000006</v>
      </c>
      <c r="S558" s="144"/>
      <c r="T558" s="144"/>
      <c r="U558" s="144"/>
      <c r="V558" s="144"/>
      <c r="W558" s="144">
        <v>68.040000000000006</v>
      </c>
      <c r="X558" s="144"/>
      <c r="Y558" s="144"/>
      <c r="Z558" s="144"/>
    </row>
    <row r="559" spans="2:26" ht="15"/>
    <row r="560" spans="2:26" ht="15">
      <c r="C560" s="142" t="s">
        <v>9633</v>
      </c>
      <c r="D560" s="142"/>
      <c r="F560" s="143" t="s">
        <v>9634</v>
      </c>
      <c r="G560" s="143"/>
      <c r="H560" s="143"/>
      <c r="I560" s="143"/>
      <c r="J560" s="143"/>
      <c r="K560" s="142" t="s">
        <v>9317</v>
      </c>
      <c r="L560" s="142"/>
      <c r="M560" s="144">
        <v>0</v>
      </c>
      <c r="N560" s="144"/>
      <c r="O560" s="144"/>
      <c r="P560" s="144"/>
      <c r="Q560" s="144"/>
      <c r="R560" s="144">
        <v>45.36</v>
      </c>
      <c r="S560" s="144"/>
      <c r="T560" s="144"/>
      <c r="U560" s="144"/>
      <c r="V560" s="144"/>
      <c r="W560" s="144">
        <v>45.36</v>
      </c>
      <c r="X560" s="144"/>
      <c r="Y560" s="144"/>
      <c r="Z560" s="144"/>
    </row>
    <row r="561" spans="2:26" ht="15">
      <c r="F561" s="143"/>
      <c r="G561" s="143"/>
      <c r="H561" s="143"/>
      <c r="I561" s="143"/>
      <c r="J561" s="143"/>
    </row>
    <row r="562" spans="2:26" ht="15"/>
    <row r="563" spans="2:26" ht="15"/>
    <row r="564" spans="2:26" ht="15">
      <c r="B564" s="145" t="s">
        <v>9635</v>
      </c>
      <c r="C564" s="145"/>
      <c r="F564" s="146" t="s">
        <v>9636</v>
      </c>
      <c r="G564" s="146"/>
      <c r="H564" s="146"/>
      <c r="I564" s="146"/>
    </row>
    <row r="565" spans="2:26" ht="15"/>
    <row r="566" spans="2:26" ht="15">
      <c r="C566" s="142" t="s">
        <v>9637</v>
      </c>
      <c r="D566" s="142"/>
      <c r="F566" s="154" t="s">
        <v>9638</v>
      </c>
      <c r="G566" s="154"/>
      <c r="H566" s="154"/>
      <c r="I566" s="154"/>
      <c r="J566" s="154"/>
      <c r="K566" s="142" t="s">
        <v>9248</v>
      </c>
      <c r="L566" s="142"/>
      <c r="M566" s="144">
        <v>0</v>
      </c>
      <c r="N566" s="144"/>
      <c r="O566" s="144"/>
      <c r="P566" s="144"/>
      <c r="Q566" s="144"/>
      <c r="R566" s="144">
        <v>1.7</v>
      </c>
      <c r="S566" s="144"/>
      <c r="T566" s="144"/>
      <c r="U566" s="144"/>
      <c r="V566" s="144"/>
      <c r="W566" s="144">
        <v>1.7</v>
      </c>
      <c r="X566" s="144"/>
      <c r="Y566" s="144"/>
      <c r="Z566" s="144"/>
    </row>
    <row r="567" spans="2:26" ht="15"/>
    <row r="568" spans="2:26" ht="15">
      <c r="C568" s="142" t="s">
        <v>9639</v>
      </c>
      <c r="D568" s="142"/>
      <c r="F568" s="154" t="s">
        <v>9640</v>
      </c>
      <c r="G568" s="154"/>
      <c r="H568" s="154"/>
      <c r="I568" s="154"/>
      <c r="J568" s="154"/>
      <c r="K568" s="142" t="s">
        <v>9248</v>
      </c>
      <c r="L568" s="142"/>
      <c r="M568" s="144">
        <v>0</v>
      </c>
      <c r="N568" s="144"/>
      <c r="O568" s="144"/>
      <c r="P568" s="144"/>
      <c r="Q568" s="144"/>
      <c r="R568" s="144">
        <v>3.4</v>
      </c>
      <c r="S568" s="144"/>
      <c r="T568" s="144"/>
      <c r="U568" s="144"/>
      <c r="V568" s="144"/>
      <c r="W568" s="144">
        <v>3.4</v>
      </c>
      <c r="X568" s="144"/>
      <c r="Y568" s="144"/>
      <c r="Z568" s="144"/>
    </row>
    <row r="569" spans="2:26" ht="15"/>
    <row r="570" spans="2:26" ht="15">
      <c r="C570" s="142" t="s">
        <v>9641</v>
      </c>
      <c r="D570" s="142"/>
      <c r="F570" s="154" t="s">
        <v>9642</v>
      </c>
      <c r="G570" s="154"/>
      <c r="H570" s="154"/>
      <c r="I570" s="154"/>
      <c r="J570" s="154"/>
      <c r="K570" s="142" t="s">
        <v>9248</v>
      </c>
      <c r="L570" s="142"/>
      <c r="M570" s="144">
        <v>0</v>
      </c>
      <c r="N570" s="144"/>
      <c r="O570" s="144"/>
      <c r="P570" s="144"/>
      <c r="Q570" s="144"/>
      <c r="R570" s="144">
        <v>5.67</v>
      </c>
      <c r="S570" s="144"/>
      <c r="T570" s="144"/>
      <c r="U570" s="144"/>
      <c r="V570" s="144"/>
      <c r="W570" s="144">
        <v>5.67</v>
      </c>
      <c r="X570" s="144"/>
      <c r="Y570" s="144"/>
      <c r="Z570" s="144"/>
    </row>
    <row r="571" spans="2:26" ht="15"/>
    <row r="572" spans="2:26" ht="15"/>
    <row r="573" spans="2:26" ht="15">
      <c r="B573" s="145" t="s">
        <v>9643</v>
      </c>
      <c r="C573" s="145"/>
      <c r="F573" s="146" t="s">
        <v>9644</v>
      </c>
      <c r="G573" s="146"/>
      <c r="H573" s="146"/>
      <c r="I573" s="146"/>
    </row>
    <row r="574" spans="2:26" ht="15"/>
    <row r="575" spans="2:26" ht="15">
      <c r="C575" s="142" t="s">
        <v>9645</v>
      </c>
      <c r="D575" s="142"/>
      <c r="F575" s="154" t="s">
        <v>9646</v>
      </c>
      <c r="G575" s="154"/>
      <c r="H575" s="154"/>
      <c r="I575" s="154"/>
      <c r="J575" s="154"/>
      <c r="K575" s="142" t="s">
        <v>9248</v>
      </c>
      <c r="L575" s="142"/>
      <c r="M575" s="144">
        <v>0</v>
      </c>
      <c r="N575" s="144"/>
      <c r="O575" s="144"/>
      <c r="P575" s="144"/>
      <c r="Q575" s="144"/>
      <c r="R575" s="144">
        <v>6.8</v>
      </c>
      <c r="S575" s="144"/>
      <c r="T575" s="144"/>
      <c r="U575" s="144"/>
      <c r="V575" s="144"/>
      <c r="W575" s="144">
        <v>6.8</v>
      </c>
      <c r="X575" s="144"/>
      <c r="Y575" s="144"/>
      <c r="Z575" s="144"/>
    </row>
    <row r="576" spans="2:26" ht="15"/>
    <row r="577" spans="2:26" ht="15">
      <c r="C577" s="142" t="s">
        <v>9647</v>
      </c>
      <c r="D577" s="142"/>
      <c r="F577" s="143" t="s">
        <v>9648</v>
      </c>
      <c r="G577" s="143"/>
      <c r="H577" s="143"/>
      <c r="I577" s="143"/>
      <c r="J577" s="143"/>
      <c r="K577" s="142" t="s">
        <v>9248</v>
      </c>
      <c r="L577" s="142"/>
      <c r="M577" s="144">
        <v>0</v>
      </c>
      <c r="N577" s="144"/>
      <c r="O577" s="144"/>
      <c r="P577" s="144"/>
      <c r="Q577" s="144"/>
      <c r="R577" s="144">
        <v>5.67</v>
      </c>
      <c r="S577" s="144"/>
      <c r="T577" s="144"/>
      <c r="U577" s="144"/>
      <c r="V577" s="144"/>
      <c r="W577" s="144">
        <v>5.67</v>
      </c>
      <c r="X577" s="144"/>
      <c r="Y577" s="144"/>
      <c r="Z577" s="144"/>
    </row>
    <row r="578" spans="2:26" ht="15">
      <c r="F578" s="143"/>
      <c r="G578" s="143"/>
      <c r="H578" s="143"/>
      <c r="I578" s="143"/>
      <c r="J578" s="143"/>
    </row>
    <row r="579" spans="2:26" ht="15"/>
    <row r="580" spans="2:26" ht="15">
      <c r="C580" s="142" t="s">
        <v>9649</v>
      </c>
      <c r="D580" s="142"/>
      <c r="F580" s="143" t="s">
        <v>9650</v>
      </c>
      <c r="G580" s="143"/>
      <c r="H580" s="143"/>
      <c r="I580" s="143"/>
      <c r="J580" s="143"/>
      <c r="K580" s="142" t="s">
        <v>9304</v>
      </c>
      <c r="L580" s="142"/>
      <c r="M580" s="144">
        <v>0</v>
      </c>
      <c r="N580" s="144"/>
      <c r="O580" s="144"/>
      <c r="P580" s="144"/>
      <c r="Q580" s="144"/>
      <c r="R580" s="144">
        <v>1.7</v>
      </c>
      <c r="S580" s="144"/>
      <c r="T580" s="144"/>
      <c r="U580" s="144"/>
      <c r="V580" s="144"/>
      <c r="W580" s="144">
        <v>1.7</v>
      </c>
      <c r="X580" s="144"/>
      <c r="Y580" s="144"/>
      <c r="Z580" s="144"/>
    </row>
    <row r="581" spans="2:26" ht="15">
      <c r="F581" s="143"/>
      <c r="G581" s="143"/>
      <c r="H581" s="143"/>
      <c r="I581" s="143"/>
      <c r="J581" s="143"/>
    </row>
    <row r="582" spans="2:26" ht="15"/>
    <row r="583" spans="2:26" ht="15"/>
    <row r="584" spans="2:26" ht="15">
      <c r="B584" s="145" t="s">
        <v>9651</v>
      </c>
      <c r="C584" s="145"/>
      <c r="F584" s="146" t="s">
        <v>9652</v>
      </c>
      <c r="G584" s="146"/>
      <c r="H584" s="146"/>
      <c r="I584" s="146"/>
    </row>
    <row r="585" spans="2:26" ht="15"/>
    <row r="586" spans="2:26" ht="15">
      <c r="C586" s="142" t="s">
        <v>9653</v>
      </c>
      <c r="D586" s="142"/>
      <c r="F586" s="154" t="s">
        <v>9654</v>
      </c>
      <c r="G586" s="154"/>
      <c r="H586" s="154"/>
      <c r="I586" s="154"/>
      <c r="J586" s="154"/>
      <c r="K586" s="142" t="s">
        <v>9248</v>
      </c>
      <c r="L586" s="142"/>
      <c r="M586" s="144">
        <v>0</v>
      </c>
      <c r="N586" s="144"/>
      <c r="O586" s="144"/>
      <c r="P586" s="144"/>
      <c r="Q586" s="144"/>
      <c r="R586" s="144">
        <v>4.54</v>
      </c>
      <c r="S586" s="144"/>
      <c r="T586" s="144"/>
      <c r="U586" s="144"/>
      <c r="V586" s="144"/>
      <c r="W586" s="144">
        <v>4.54</v>
      </c>
      <c r="X586" s="144"/>
      <c r="Y586" s="144"/>
      <c r="Z586" s="144"/>
    </row>
    <row r="587" spans="2:26" ht="15"/>
    <row r="588" spans="2:26" ht="15"/>
    <row r="589" spans="2:26" ht="15">
      <c r="B589" s="145" t="s">
        <v>9655</v>
      </c>
      <c r="C589" s="145"/>
      <c r="F589" s="146" t="s">
        <v>9656</v>
      </c>
      <c r="G589" s="146"/>
      <c r="H589" s="146"/>
      <c r="I589" s="146"/>
    </row>
    <row r="590" spans="2:26" ht="15"/>
    <row r="591" spans="2:26" ht="15">
      <c r="C591" s="142" t="s">
        <v>9657</v>
      </c>
      <c r="D591" s="142"/>
      <c r="F591" s="143" t="s">
        <v>9658</v>
      </c>
      <c r="G591" s="143"/>
      <c r="H591" s="143"/>
      <c r="I591" s="143"/>
      <c r="J591" s="143"/>
      <c r="K591" s="142" t="s">
        <v>9248</v>
      </c>
      <c r="L591" s="142"/>
      <c r="M591" s="144">
        <v>7.28</v>
      </c>
      <c r="N591" s="144"/>
      <c r="O591" s="144"/>
      <c r="P591" s="144"/>
      <c r="Q591" s="144"/>
      <c r="R591" s="144">
        <v>5.67</v>
      </c>
      <c r="S591" s="144"/>
      <c r="T591" s="144"/>
      <c r="U591" s="144"/>
      <c r="V591" s="144"/>
      <c r="W591" s="144">
        <v>12.950000000000001</v>
      </c>
      <c r="X591" s="144"/>
      <c r="Y591" s="144"/>
      <c r="Z591" s="144"/>
    </row>
    <row r="592" spans="2:26" ht="15">
      <c r="F592" s="143"/>
      <c r="G592" s="143"/>
      <c r="H592" s="143"/>
      <c r="I592" s="143"/>
      <c r="J592" s="143"/>
    </row>
    <row r="593" spans="2:26" ht="15">
      <c r="F593" s="143"/>
      <c r="G593" s="143"/>
      <c r="H593" s="143"/>
      <c r="I593" s="143"/>
      <c r="J593" s="143"/>
    </row>
    <row r="594" spans="2:26" ht="15"/>
    <row r="595" spans="2:26" ht="15">
      <c r="C595" s="142" t="s">
        <v>9659</v>
      </c>
      <c r="D595" s="142"/>
      <c r="F595" s="143" t="s">
        <v>9660</v>
      </c>
      <c r="G595" s="143"/>
      <c r="H595" s="143"/>
      <c r="I595" s="143"/>
      <c r="J595" s="143"/>
      <c r="K595" s="142" t="s">
        <v>9248</v>
      </c>
      <c r="L595" s="142"/>
      <c r="M595" s="144">
        <v>0.77</v>
      </c>
      <c r="N595" s="144"/>
      <c r="O595" s="144"/>
      <c r="P595" s="144"/>
      <c r="Q595" s="144"/>
      <c r="R595" s="144">
        <v>5.67</v>
      </c>
      <c r="S595" s="144"/>
      <c r="T595" s="144"/>
      <c r="U595" s="144"/>
      <c r="V595" s="144"/>
      <c r="W595" s="144">
        <v>6.44</v>
      </c>
      <c r="X595" s="144"/>
      <c r="Y595" s="144"/>
      <c r="Z595" s="144"/>
    </row>
    <row r="596" spans="2:26" ht="15">
      <c r="F596" s="143"/>
      <c r="G596" s="143"/>
      <c r="H596" s="143"/>
      <c r="I596" s="143"/>
      <c r="J596" s="143"/>
    </row>
    <row r="597" spans="2:26" ht="15"/>
    <row r="598" spans="2:26" ht="15"/>
    <row r="599" spans="2:26" ht="15">
      <c r="B599" s="145" t="s">
        <v>9661</v>
      </c>
      <c r="C599" s="145"/>
      <c r="F599" s="146" t="s">
        <v>9662</v>
      </c>
      <c r="G599" s="146"/>
      <c r="H599" s="146"/>
      <c r="I599" s="146"/>
    </row>
    <row r="600" spans="2:26" ht="15"/>
    <row r="601" spans="2:26" ht="15">
      <c r="C601" s="142" t="s">
        <v>9663</v>
      </c>
      <c r="D601" s="142"/>
      <c r="F601" s="143" t="s">
        <v>9664</v>
      </c>
      <c r="G601" s="143"/>
      <c r="H601" s="143"/>
      <c r="I601" s="143"/>
      <c r="J601" s="143"/>
      <c r="K601" s="142" t="s">
        <v>9248</v>
      </c>
      <c r="L601" s="142"/>
      <c r="M601" s="144">
        <v>10.46</v>
      </c>
      <c r="N601" s="144"/>
      <c r="O601" s="144"/>
      <c r="P601" s="144"/>
      <c r="Q601" s="144"/>
      <c r="R601" s="144">
        <v>2.27</v>
      </c>
      <c r="S601" s="144"/>
      <c r="T601" s="144"/>
      <c r="U601" s="144"/>
      <c r="V601" s="144"/>
      <c r="W601" s="144">
        <v>12.73</v>
      </c>
      <c r="X601" s="144"/>
      <c r="Y601" s="144"/>
      <c r="Z601" s="144"/>
    </row>
    <row r="602" spans="2:26" ht="15">
      <c r="F602" s="143"/>
      <c r="G602" s="143"/>
      <c r="H602" s="143"/>
      <c r="I602" s="143"/>
      <c r="J602" s="143"/>
    </row>
    <row r="603" spans="2:26" ht="15">
      <c r="F603" s="143"/>
      <c r="G603" s="143"/>
      <c r="H603" s="143"/>
      <c r="I603" s="143"/>
      <c r="J603" s="143"/>
    </row>
    <row r="604" spans="2:26" ht="15"/>
    <row r="605" spans="2:26" ht="15">
      <c r="C605" s="142" t="s">
        <v>9665</v>
      </c>
      <c r="D605" s="142"/>
      <c r="F605" s="143" t="s">
        <v>9666</v>
      </c>
      <c r="G605" s="143"/>
      <c r="H605" s="143"/>
      <c r="I605" s="143"/>
      <c r="J605" s="143"/>
      <c r="K605" s="142" t="s">
        <v>9248</v>
      </c>
      <c r="L605" s="142"/>
      <c r="M605" s="144">
        <v>9.41</v>
      </c>
      <c r="N605" s="144"/>
      <c r="O605" s="144"/>
      <c r="P605" s="144"/>
      <c r="Q605" s="144"/>
      <c r="R605" s="144">
        <v>2.27</v>
      </c>
      <c r="S605" s="144"/>
      <c r="T605" s="144"/>
      <c r="U605" s="144"/>
      <c r="V605" s="144"/>
      <c r="W605" s="144">
        <v>11.68</v>
      </c>
      <c r="X605" s="144"/>
      <c r="Y605" s="144"/>
      <c r="Z605" s="144"/>
    </row>
    <row r="606" spans="2:26" ht="15">
      <c r="F606" s="143"/>
      <c r="G606" s="143"/>
      <c r="H606" s="143"/>
      <c r="I606" s="143"/>
      <c r="J606" s="143"/>
    </row>
    <row r="607" spans="2:26" ht="15"/>
    <row r="608" spans="2:26" ht="15">
      <c r="C608" s="142" t="s">
        <v>9667</v>
      </c>
      <c r="D608" s="142"/>
      <c r="F608" s="143" t="s">
        <v>9668</v>
      </c>
      <c r="G608" s="143"/>
      <c r="H608" s="143"/>
      <c r="I608" s="143"/>
      <c r="J608" s="143"/>
      <c r="K608" s="142" t="s">
        <v>9248</v>
      </c>
      <c r="L608" s="142"/>
      <c r="M608" s="144">
        <v>4.1100000000000003</v>
      </c>
      <c r="N608" s="144"/>
      <c r="O608" s="144"/>
      <c r="P608" s="144"/>
      <c r="Q608" s="144"/>
      <c r="R608" s="144">
        <v>0.79</v>
      </c>
      <c r="S608" s="144"/>
      <c r="T608" s="144"/>
      <c r="U608" s="144"/>
      <c r="V608" s="144"/>
      <c r="W608" s="144">
        <v>4.9000000000000004</v>
      </c>
      <c r="X608" s="144"/>
      <c r="Y608" s="144"/>
      <c r="Z608" s="144"/>
    </row>
    <row r="609" spans="2:26" ht="15">
      <c r="F609" s="143"/>
      <c r="G609" s="143"/>
      <c r="H609" s="143"/>
      <c r="I609" s="143"/>
      <c r="J609" s="143"/>
    </row>
    <row r="610" spans="2:26" ht="15"/>
    <row r="611" spans="2:26" ht="15">
      <c r="C611" s="142" t="s">
        <v>9669</v>
      </c>
      <c r="D611" s="142"/>
      <c r="F611" s="143" t="s">
        <v>9670</v>
      </c>
      <c r="G611" s="143"/>
      <c r="H611" s="143"/>
      <c r="I611" s="143"/>
      <c r="J611" s="143"/>
      <c r="K611" s="142" t="s">
        <v>9248</v>
      </c>
      <c r="L611" s="142"/>
      <c r="M611" s="144">
        <v>3.02</v>
      </c>
      <c r="N611" s="144"/>
      <c r="O611" s="144"/>
      <c r="P611" s="144"/>
      <c r="Q611" s="144"/>
      <c r="R611" s="144">
        <v>0.79</v>
      </c>
      <c r="S611" s="144"/>
      <c r="T611" s="144"/>
      <c r="U611" s="144"/>
      <c r="V611" s="144"/>
      <c r="W611" s="144">
        <v>3.81</v>
      </c>
      <c r="X611" s="144"/>
      <c r="Y611" s="144"/>
      <c r="Z611" s="144"/>
    </row>
    <row r="612" spans="2:26" ht="15">
      <c r="F612" s="143"/>
      <c r="G612" s="143"/>
      <c r="H612" s="143"/>
      <c r="I612" s="143"/>
      <c r="J612" s="143"/>
    </row>
    <row r="613" spans="2:26" ht="15"/>
    <row r="614" spans="2:26" ht="15">
      <c r="C614" s="142" t="s">
        <v>9671</v>
      </c>
      <c r="D614" s="142"/>
      <c r="F614" s="143" t="s">
        <v>9672</v>
      </c>
      <c r="G614" s="143"/>
      <c r="H614" s="143"/>
      <c r="I614" s="143"/>
      <c r="J614" s="143"/>
      <c r="K614" s="142" t="s">
        <v>9248</v>
      </c>
      <c r="L614" s="142"/>
      <c r="M614" s="144">
        <v>5.71</v>
      </c>
      <c r="N614" s="144"/>
      <c r="O614" s="144"/>
      <c r="P614" s="144"/>
      <c r="Q614" s="144"/>
      <c r="R614" s="144">
        <v>0.34</v>
      </c>
      <c r="S614" s="144"/>
      <c r="T614" s="144"/>
      <c r="U614" s="144"/>
      <c r="V614" s="144"/>
      <c r="W614" s="144">
        <v>6.05</v>
      </c>
      <c r="X614" s="144"/>
      <c r="Y614" s="144"/>
      <c r="Z614" s="144"/>
    </row>
    <row r="615" spans="2:26" ht="15">
      <c r="F615" s="143"/>
      <c r="G615" s="143"/>
      <c r="H615" s="143"/>
      <c r="I615" s="143"/>
      <c r="J615" s="143"/>
    </row>
    <row r="616" spans="2:26" ht="15"/>
    <row r="617" spans="2:26" ht="15"/>
    <row r="618" spans="2:26" ht="15">
      <c r="B618" s="145" t="s">
        <v>9673</v>
      </c>
      <c r="C618" s="145"/>
      <c r="F618" s="146" t="s">
        <v>9674</v>
      </c>
      <c r="G618" s="146"/>
      <c r="H618" s="146"/>
      <c r="I618" s="146"/>
    </row>
    <row r="619" spans="2:26" ht="15"/>
    <row r="620" spans="2:26" ht="15">
      <c r="C620" s="142" t="s">
        <v>9675</v>
      </c>
      <c r="D620" s="142"/>
      <c r="F620" s="143" t="s">
        <v>9676</v>
      </c>
      <c r="G620" s="143"/>
      <c r="H620" s="143"/>
      <c r="I620" s="143"/>
      <c r="J620" s="143"/>
      <c r="K620" s="142" t="s">
        <v>9248</v>
      </c>
      <c r="L620" s="142"/>
      <c r="M620" s="144">
        <v>0</v>
      </c>
      <c r="N620" s="144"/>
      <c r="O620" s="144"/>
      <c r="P620" s="144"/>
      <c r="Q620" s="144"/>
      <c r="R620" s="144">
        <v>5.9</v>
      </c>
      <c r="S620" s="144"/>
      <c r="T620" s="144"/>
      <c r="U620" s="144"/>
      <c r="V620" s="144"/>
      <c r="W620" s="144">
        <v>5.9</v>
      </c>
      <c r="X620" s="144"/>
      <c r="Y620" s="144"/>
      <c r="Z620" s="144"/>
    </row>
    <row r="621" spans="2:26" ht="15">
      <c r="F621" s="143"/>
      <c r="G621" s="143"/>
      <c r="H621" s="143"/>
      <c r="I621" s="143"/>
      <c r="J621" s="143"/>
    </row>
    <row r="622" spans="2:26" ht="15"/>
    <row r="623" spans="2:26" ht="15">
      <c r="C623" s="142" t="s">
        <v>9677</v>
      </c>
      <c r="D623" s="142"/>
      <c r="F623" s="143" t="s">
        <v>9678</v>
      </c>
      <c r="G623" s="143"/>
      <c r="H623" s="143"/>
      <c r="I623" s="143"/>
      <c r="J623" s="143"/>
      <c r="K623" s="142" t="s">
        <v>9248</v>
      </c>
      <c r="L623" s="142"/>
      <c r="M623" s="144">
        <v>0</v>
      </c>
      <c r="N623" s="144"/>
      <c r="O623" s="144"/>
      <c r="P623" s="144"/>
      <c r="Q623" s="144"/>
      <c r="R623" s="144">
        <v>3.4</v>
      </c>
      <c r="S623" s="144"/>
      <c r="T623" s="144"/>
      <c r="U623" s="144"/>
      <c r="V623" s="144"/>
      <c r="W623" s="144">
        <v>3.4</v>
      </c>
      <c r="X623" s="144"/>
      <c r="Y623" s="144"/>
      <c r="Z623" s="144"/>
    </row>
    <row r="624" spans="2:26" ht="15">
      <c r="F624" s="143"/>
      <c r="G624" s="143"/>
      <c r="H624" s="143"/>
      <c r="I624" s="143"/>
      <c r="J624" s="143"/>
    </row>
    <row r="625" spans="2:26" ht="15"/>
    <row r="626" spans="2:26" ht="15">
      <c r="C626" s="142" t="s">
        <v>9679</v>
      </c>
      <c r="D626" s="142"/>
      <c r="F626" s="154" t="s">
        <v>9680</v>
      </c>
      <c r="G626" s="154"/>
      <c r="H626" s="154"/>
      <c r="I626" s="154"/>
      <c r="J626" s="154"/>
      <c r="K626" s="142" t="s">
        <v>9248</v>
      </c>
      <c r="L626" s="142"/>
      <c r="M626" s="144">
        <v>0</v>
      </c>
      <c r="N626" s="144"/>
      <c r="O626" s="144"/>
      <c r="P626" s="144"/>
      <c r="Q626" s="144"/>
      <c r="R626" s="144">
        <v>3.4</v>
      </c>
      <c r="S626" s="144"/>
      <c r="T626" s="144"/>
      <c r="U626" s="144"/>
      <c r="V626" s="144"/>
      <c r="W626" s="144">
        <v>3.4</v>
      </c>
      <c r="X626" s="144"/>
      <c r="Y626" s="144"/>
      <c r="Z626" s="144"/>
    </row>
    <row r="627" spans="2:26" ht="15"/>
    <row r="628" spans="2:26" ht="15"/>
    <row r="629" spans="2:26" ht="15">
      <c r="B629" s="145" t="s">
        <v>9681</v>
      </c>
      <c r="C629" s="145"/>
      <c r="F629" s="146" t="s">
        <v>9682</v>
      </c>
      <c r="G629" s="146"/>
      <c r="H629" s="146"/>
      <c r="I629" s="146"/>
    </row>
    <row r="630" spans="2:26" ht="15"/>
    <row r="631" spans="2:26" ht="15">
      <c r="C631" s="142" t="s">
        <v>9683</v>
      </c>
      <c r="D631" s="142"/>
      <c r="F631" s="154" t="s">
        <v>9684</v>
      </c>
      <c r="G631" s="154"/>
      <c r="H631" s="154"/>
      <c r="I631" s="154"/>
      <c r="J631" s="154"/>
      <c r="K631" s="142" t="s">
        <v>9248</v>
      </c>
      <c r="L631" s="142"/>
      <c r="M631" s="144">
        <v>0</v>
      </c>
      <c r="N631" s="144"/>
      <c r="O631" s="144"/>
      <c r="P631" s="144"/>
      <c r="Q631" s="144"/>
      <c r="R631" s="144">
        <v>9.1</v>
      </c>
      <c r="S631" s="144"/>
      <c r="T631" s="144"/>
      <c r="U631" s="144"/>
      <c r="V631" s="144"/>
      <c r="W631" s="144">
        <v>9.1</v>
      </c>
      <c r="X631" s="144"/>
      <c r="Y631" s="144"/>
      <c r="Z631" s="144"/>
    </row>
    <row r="632" spans="2:26" ht="15"/>
    <row r="633" spans="2:26" ht="15">
      <c r="C633" s="142" t="s">
        <v>9685</v>
      </c>
      <c r="D633" s="142"/>
      <c r="F633" s="143" t="s">
        <v>9686</v>
      </c>
      <c r="G633" s="143"/>
      <c r="H633" s="143"/>
      <c r="I633" s="143"/>
      <c r="J633" s="143"/>
      <c r="K633" s="142" t="s">
        <v>9248</v>
      </c>
      <c r="L633" s="142"/>
      <c r="M633" s="144">
        <v>0</v>
      </c>
      <c r="N633" s="144"/>
      <c r="O633" s="144"/>
      <c r="P633" s="144"/>
      <c r="Q633" s="144"/>
      <c r="R633" s="144">
        <v>10.92</v>
      </c>
      <c r="S633" s="144"/>
      <c r="T633" s="144"/>
      <c r="U633" s="144"/>
      <c r="V633" s="144"/>
      <c r="W633" s="144">
        <v>10.92</v>
      </c>
      <c r="X633" s="144"/>
      <c r="Y633" s="144"/>
      <c r="Z633" s="144"/>
    </row>
    <row r="634" spans="2:26" ht="15">
      <c r="F634" s="143"/>
      <c r="G634" s="143"/>
      <c r="H634" s="143"/>
      <c r="I634" s="143"/>
      <c r="J634" s="143"/>
    </row>
    <row r="635" spans="2:26" ht="15"/>
    <row r="636" spans="2:26" ht="15">
      <c r="C636" s="142" t="s">
        <v>9687</v>
      </c>
      <c r="D636" s="142"/>
      <c r="F636" s="154" t="s">
        <v>9688</v>
      </c>
      <c r="G636" s="154"/>
      <c r="H636" s="154"/>
      <c r="I636" s="154"/>
      <c r="J636" s="154"/>
      <c r="K636" s="142" t="s">
        <v>9304</v>
      </c>
      <c r="L636" s="142"/>
      <c r="M636" s="144">
        <v>0</v>
      </c>
      <c r="N636" s="144"/>
      <c r="O636" s="144"/>
      <c r="P636" s="144"/>
      <c r="Q636" s="144"/>
      <c r="R636" s="144">
        <v>3.64</v>
      </c>
      <c r="S636" s="144"/>
      <c r="T636" s="144"/>
      <c r="U636" s="144"/>
      <c r="V636" s="144"/>
      <c r="W636" s="144">
        <v>3.64</v>
      </c>
      <c r="X636" s="144"/>
      <c r="Y636" s="144"/>
      <c r="Z636" s="144"/>
    </row>
    <row r="637" spans="2:26" ht="15"/>
    <row r="638" spans="2:26" ht="15"/>
    <row r="639" spans="2:26" ht="15">
      <c r="B639" s="145" t="s">
        <v>9689</v>
      </c>
      <c r="C639" s="145"/>
      <c r="F639" s="146" t="s">
        <v>9690</v>
      </c>
      <c r="G639" s="146"/>
      <c r="H639" s="146"/>
      <c r="I639" s="146"/>
    </row>
    <row r="640" spans="2:26" ht="15"/>
    <row r="641" spans="3:26" ht="15">
      <c r="C641" s="142" t="s">
        <v>9691</v>
      </c>
      <c r="D641" s="142"/>
      <c r="F641" s="154" t="s">
        <v>9692</v>
      </c>
      <c r="G641" s="154"/>
      <c r="H641" s="154"/>
      <c r="I641" s="154"/>
      <c r="J641" s="154"/>
      <c r="K641" s="142" t="s">
        <v>9304</v>
      </c>
      <c r="L641" s="142"/>
      <c r="M641" s="144">
        <v>0.05</v>
      </c>
      <c r="N641" s="144"/>
      <c r="O641" s="144"/>
      <c r="P641" s="144"/>
      <c r="Q641" s="144"/>
      <c r="R641" s="144">
        <v>0.71</v>
      </c>
      <c r="S641" s="144"/>
      <c r="T641" s="144"/>
      <c r="U641" s="144"/>
      <c r="V641" s="144"/>
      <c r="W641" s="144">
        <v>0.76</v>
      </c>
      <c r="X641" s="144"/>
      <c r="Y641" s="144"/>
      <c r="Z641" s="144"/>
    </row>
    <row r="642" spans="3:26" ht="15"/>
    <row r="643" spans="3:26" ht="15">
      <c r="C643" s="142" t="s">
        <v>9693</v>
      </c>
      <c r="D643" s="142"/>
      <c r="F643" s="143" t="s">
        <v>9694</v>
      </c>
      <c r="G643" s="143"/>
      <c r="H643" s="143"/>
      <c r="I643" s="143"/>
      <c r="J643" s="143"/>
      <c r="K643" s="142" t="s">
        <v>9304</v>
      </c>
      <c r="L643" s="142"/>
      <c r="M643" s="144">
        <v>0.38</v>
      </c>
      <c r="N643" s="144"/>
      <c r="O643" s="144"/>
      <c r="P643" s="144"/>
      <c r="Q643" s="144"/>
      <c r="R643" s="144">
        <v>0.71</v>
      </c>
      <c r="S643" s="144"/>
      <c r="T643" s="144"/>
      <c r="U643" s="144"/>
      <c r="V643" s="144"/>
      <c r="W643" s="144">
        <v>1.0900000000000001</v>
      </c>
      <c r="X643" s="144"/>
      <c r="Y643" s="144"/>
      <c r="Z643" s="144"/>
    </row>
    <row r="644" spans="3:26" ht="15">
      <c r="F644" s="143"/>
      <c r="G644" s="143"/>
      <c r="H644" s="143"/>
      <c r="I644" s="143"/>
      <c r="J644" s="143"/>
    </row>
    <row r="645" spans="3:26" ht="15"/>
    <row r="646" spans="3:26" ht="15">
      <c r="C646" s="142" t="s">
        <v>9695</v>
      </c>
      <c r="D646" s="142"/>
      <c r="F646" s="154" t="s">
        <v>9696</v>
      </c>
      <c r="G646" s="154"/>
      <c r="H646" s="154"/>
      <c r="I646" s="154"/>
      <c r="J646" s="154"/>
      <c r="K646" s="142" t="s">
        <v>9248</v>
      </c>
      <c r="L646" s="142"/>
      <c r="M646" s="144">
        <v>0.24</v>
      </c>
      <c r="N646" s="144"/>
      <c r="O646" s="144"/>
      <c r="P646" s="144"/>
      <c r="Q646" s="144"/>
      <c r="R646" s="144">
        <v>1.42</v>
      </c>
      <c r="S646" s="144"/>
      <c r="T646" s="144"/>
      <c r="U646" s="144"/>
      <c r="V646" s="144"/>
      <c r="W646" s="144">
        <v>1.6600000000000001</v>
      </c>
      <c r="X646" s="144"/>
      <c r="Y646" s="144"/>
      <c r="Z646" s="144"/>
    </row>
    <row r="647" spans="3:26" ht="15"/>
    <row r="648" spans="3:26" ht="15">
      <c r="C648" s="142" t="s">
        <v>9697</v>
      </c>
      <c r="D648" s="142"/>
      <c r="F648" s="143" t="s">
        <v>9698</v>
      </c>
      <c r="G648" s="143"/>
      <c r="H648" s="143"/>
      <c r="I648" s="143"/>
      <c r="J648" s="143"/>
      <c r="K648" s="142" t="s">
        <v>9248</v>
      </c>
      <c r="L648" s="142"/>
      <c r="M648" s="144">
        <v>1.92</v>
      </c>
      <c r="N648" s="144"/>
      <c r="O648" s="144"/>
      <c r="P648" s="144"/>
      <c r="Q648" s="144"/>
      <c r="R648" s="144">
        <v>5.68</v>
      </c>
      <c r="S648" s="144"/>
      <c r="T648" s="144"/>
      <c r="U648" s="144"/>
      <c r="V648" s="144"/>
      <c r="W648" s="144">
        <v>7.6000000000000005</v>
      </c>
      <c r="X648" s="144"/>
      <c r="Y648" s="144"/>
      <c r="Z648" s="144"/>
    </row>
    <row r="649" spans="3:26" ht="15">
      <c r="F649" s="143"/>
      <c r="G649" s="143"/>
      <c r="H649" s="143"/>
      <c r="I649" s="143"/>
      <c r="J649" s="143"/>
    </row>
    <row r="650" spans="3:26" ht="15"/>
    <row r="651" spans="3:26" ht="15">
      <c r="C651" s="142" t="s">
        <v>9699</v>
      </c>
      <c r="D651" s="142"/>
      <c r="F651" s="143" t="s">
        <v>9700</v>
      </c>
      <c r="G651" s="143"/>
      <c r="H651" s="143"/>
      <c r="I651" s="143"/>
      <c r="J651" s="143"/>
      <c r="K651" s="142" t="s">
        <v>9248</v>
      </c>
      <c r="L651" s="142"/>
      <c r="M651" s="144">
        <v>0.24</v>
      </c>
      <c r="N651" s="144"/>
      <c r="O651" s="144"/>
      <c r="P651" s="144"/>
      <c r="Q651" s="144"/>
      <c r="R651" s="144">
        <v>4.26</v>
      </c>
      <c r="S651" s="144"/>
      <c r="T651" s="144"/>
      <c r="U651" s="144"/>
      <c r="V651" s="144"/>
      <c r="W651" s="144">
        <v>4.5</v>
      </c>
      <c r="X651" s="144"/>
      <c r="Y651" s="144"/>
      <c r="Z651" s="144"/>
    </row>
    <row r="652" spans="3:26" ht="15">
      <c r="F652" s="143"/>
      <c r="G652" s="143"/>
      <c r="H652" s="143"/>
      <c r="I652" s="143"/>
      <c r="J652" s="143"/>
    </row>
    <row r="653" spans="3:26" ht="15"/>
    <row r="654" spans="3:26" ht="15">
      <c r="C654" s="142" t="s">
        <v>9701</v>
      </c>
      <c r="D654" s="142"/>
      <c r="F654" s="154" t="s">
        <v>9702</v>
      </c>
      <c r="G654" s="154"/>
      <c r="H654" s="154"/>
      <c r="I654" s="154"/>
      <c r="J654" s="154"/>
      <c r="K654" s="142" t="s">
        <v>9248</v>
      </c>
      <c r="L654" s="142"/>
      <c r="M654" s="144">
        <v>1.92</v>
      </c>
      <c r="N654" s="144"/>
      <c r="O654" s="144"/>
      <c r="P654" s="144"/>
      <c r="Q654" s="144"/>
      <c r="R654" s="144">
        <v>4.26</v>
      </c>
      <c r="S654" s="144"/>
      <c r="T654" s="144"/>
      <c r="U654" s="144"/>
      <c r="V654" s="144"/>
      <c r="W654" s="144">
        <v>6.18</v>
      </c>
      <c r="X654" s="144"/>
      <c r="Y654" s="144"/>
      <c r="Z654" s="144"/>
    </row>
    <row r="655" spans="3:26" ht="15"/>
    <row r="656" spans="3:26" ht="15">
      <c r="C656" s="142" t="s">
        <v>9703</v>
      </c>
      <c r="D656" s="142"/>
      <c r="F656" s="154" t="s">
        <v>9704</v>
      </c>
      <c r="G656" s="154"/>
      <c r="H656" s="154"/>
      <c r="I656" s="154"/>
      <c r="J656" s="154"/>
      <c r="K656" s="142" t="s">
        <v>9248</v>
      </c>
      <c r="L656" s="142"/>
      <c r="M656" s="144">
        <v>0.24</v>
      </c>
      <c r="N656" s="144"/>
      <c r="O656" s="144"/>
      <c r="P656" s="144"/>
      <c r="Q656" s="144"/>
      <c r="R656" s="144">
        <v>2.84</v>
      </c>
      <c r="S656" s="144"/>
      <c r="T656" s="144"/>
      <c r="U656" s="144"/>
      <c r="V656" s="144"/>
      <c r="W656" s="144">
        <v>3.08</v>
      </c>
      <c r="X656" s="144"/>
      <c r="Y656" s="144"/>
      <c r="Z656" s="144"/>
    </row>
    <row r="657" spans="1:26" ht="15"/>
    <row r="658" spans="1:26" ht="15"/>
    <row r="659" spans="1:26" ht="15">
      <c r="A659" s="149" t="s">
        <v>9705</v>
      </c>
      <c r="B659" s="149"/>
      <c r="C659" s="149"/>
      <c r="F659" s="146" t="s">
        <v>9706</v>
      </c>
      <c r="G659" s="146"/>
      <c r="H659" s="146"/>
      <c r="I659" s="146"/>
    </row>
    <row r="660" spans="1:26" ht="15">
      <c r="A660" s="149"/>
      <c r="B660" s="149"/>
      <c r="C660" s="149"/>
    </row>
    <row r="661" spans="1:26" ht="15"/>
    <row r="662" spans="1:26" ht="15"/>
    <row r="663" spans="1:26" ht="15">
      <c r="B663" s="145" t="s">
        <v>9707</v>
      </c>
      <c r="C663" s="145"/>
      <c r="F663" s="146" t="s">
        <v>9708</v>
      </c>
      <c r="G663" s="146"/>
      <c r="H663" s="146"/>
      <c r="I663" s="146"/>
    </row>
    <row r="664" spans="1:26" ht="15"/>
    <row r="665" spans="1:26" ht="15">
      <c r="C665" s="142" t="s">
        <v>9709</v>
      </c>
      <c r="D665" s="142"/>
      <c r="F665" s="154" t="s">
        <v>9710</v>
      </c>
      <c r="G665" s="154"/>
      <c r="H665" s="154"/>
      <c r="I665" s="154"/>
      <c r="J665" s="154"/>
      <c r="K665" s="142" t="s">
        <v>9248</v>
      </c>
      <c r="L665" s="142"/>
      <c r="M665" s="144">
        <v>0</v>
      </c>
      <c r="N665" s="144"/>
      <c r="O665" s="144"/>
      <c r="P665" s="144"/>
      <c r="Q665" s="144"/>
      <c r="R665" s="144">
        <v>20.07</v>
      </c>
      <c r="S665" s="144"/>
      <c r="T665" s="144"/>
      <c r="U665" s="144"/>
      <c r="V665" s="144"/>
      <c r="W665" s="144">
        <v>20.07</v>
      </c>
      <c r="X665" s="144"/>
      <c r="Y665" s="144"/>
      <c r="Z665" s="144"/>
    </row>
    <row r="666" spans="1:26" ht="15"/>
    <row r="667" spans="1:26" ht="15">
      <c r="C667" s="142" t="s">
        <v>9711</v>
      </c>
      <c r="D667" s="142"/>
      <c r="F667" s="143" t="s">
        <v>9712</v>
      </c>
      <c r="G667" s="143"/>
      <c r="H667" s="143"/>
      <c r="I667" s="143"/>
      <c r="J667" s="143"/>
      <c r="K667" s="142" t="s">
        <v>9248</v>
      </c>
      <c r="L667" s="142"/>
      <c r="M667" s="144">
        <v>0</v>
      </c>
      <c r="N667" s="144"/>
      <c r="O667" s="144"/>
      <c r="P667" s="144"/>
      <c r="Q667" s="144"/>
      <c r="R667" s="144">
        <v>17.39</v>
      </c>
      <c r="S667" s="144"/>
      <c r="T667" s="144"/>
      <c r="U667" s="144"/>
      <c r="V667" s="144"/>
      <c r="W667" s="144">
        <v>17.39</v>
      </c>
      <c r="X667" s="144"/>
      <c r="Y667" s="144"/>
      <c r="Z667" s="144"/>
    </row>
    <row r="668" spans="1:26" ht="15">
      <c r="F668" s="143"/>
      <c r="G668" s="143"/>
      <c r="H668" s="143"/>
      <c r="I668" s="143"/>
      <c r="J668" s="143"/>
    </row>
    <row r="669" spans="1:26" ht="15"/>
    <row r="670" spans="1:26" ht="15">
      <c r="C670" s="142" t="s">
        <v>9713</v>
      </c>
      <c r="D670" s="142"/>
      <c r="F670" s="143" t="s">
        <v>9714</v>
      </c>
      <c r="G670" s="143"/>
      <c r="H670" s="143"/>
      <c r="I670" s="143"/>
      <c r="J670" s="143"/>
      <c r="K670" s="142" t="s">
        <v>9248</v>
      </c>
      <c r="L670" s="142"/>
      <c r="M670" s="144">
        <v>0</v>
      </c>
      <c r="N670" s="144"/>
      <c r="O670" s="144"/>
      <c r="P670" s="144"/>
      <c r="Q670" s="144"/>
      <c r="R670" s="144">
        <v>10.98</v>
      </c>
      <c r="S670" s="144"/>
      <c r="T670" s="144"/>
      <c r="U670" s="144"/>
      <c r="V670" s="144"/>
      <c r="W670" s="144">
        <v>10.98</v>
      </c>
      <c r="X670" s="144"/>
      <c r="Y670" s="144"/>
      <c r="Z670" s="144"/>
    </row>
    <row r="671" spans="1:26" ht="15">
      <c r="F671" s="143"/>
      <c r="G671" s="143"/>
      <c r="H671" s="143"/>
      <c r="I671" s="143"/>
      <c r="J671" s="143"/>
    </row>
    <row r="672" spans="1:26" ht="15"/>
    <row r="673" spans="2:26" ht="15">
      <c r="C673" s="142" t="s">
        <v>9715</v>
      </c>
      <c r="D673" s="142"/>
      <c r="F673" s="154" t="s">
        <v>9716</v>
      </c>
      <c r="G673" s="154"/>
      <c r="H673" s="154"/>
      <c r="I673" s="154"/>
      <c r="J673" s="154"/>
      <c r="K673" s="142" t="s">
        <v>9248</v>
      </c>
      <c r="L673" s="142"/>
      <c r="M673" s="144">
        <v>1.31</v>
      </c>
      <c r="N673" s="144"/>
      <c r="O673" s="144"/>
      <c r="P673" s="144"/>
      <c r="Q673" s="144"/>
      <c r="R673" s="144">
        <v>0.39</v>
      </c>
      <c r="S673" s="144"/>
      <c r="T673" s="144"/>
      <c r="U673" s="144"/>
      <c r="V673" s="144"/>
      <c r="W673" s="144">
        <v>1.7</v>
      </c>
      <c r="X673" s="144"/>
      <c r="Y673" s="144"/>
      <c r="Z673" s="144"/>
    </row>
    <row r="674" spans="2:26" ht="15"/>
    <row r="675" spans="2:26" ht="15">
      <c r="C675" s="142" t="s">
        <v>9717</v>
      </c>
      <c r="D675" s="142"/>
      <c r="F675" s="143" t="s">
        <v>9718</v>
      </c>
      <c r="G675" s="143"/>
      <c r="H675" s="143"/>
      <c r="I675" s="143"/>
      <c r="J675" s="143"/>
      <c r="K675" s="142" t="s">
        <v>9304</v>
      </c>
      <c r="L675" s="142"/>
      <c r="M675" s="144">
        <v>0</v>
      </c>
      <c r="N675" s="144"/>
      <c r="O675" s="144"/>
      <c r="P675" s="144"/>
      <c r="Q675" s="144"/>
      <c r="R675" s="144">
        <v>2.39</v>
      </c>
      <c r="S675" s="144"/>
      <c r="T675" s="144"/>
      <c r="U675" s="144"/>
      <c r="V675" s="144"/>
      <c r="W675" s="144">
        <v>2.39</v>
      </c>
      <c r="X675" s="144"/>
      <c r="Y675" s="144"/>
      <c r="Z675" s="144"/>
    </row>
    <row r="676" spans="2:26" ht="15">
      <c r="F676" s="143"/>
      <c r="G676" s="143"/>
      <c r="H676" s="143"/>
      <c r="I676" s="143"/>
      <c r="J676" s="143"/>
    </row>
    <row r="677" spans="2:26" ht="15"/>
    <row r="678" spans="2:26" ht="15">
      <c r="C678" s="142" t="s">
        <v>9719</v>
      </c>
      <c r="D678" s="142"/>
      <c r="F678" s="154" t="s">
        <v>9720</v>
      </c>
      <c r="G678" s="154"/>
      <c r="H678" s="154"/>
      <c r="I678" s="154"/>
      <c r="J678" s="154"/>
      <c r="K678" s="142" t="s">
        <v>9304</v>
      </c>
      <c r="L678" s="142"/>
      <c r="M678" s="144">
        <v>0</v>
      </c>
      <c r="N678" s="144"/>
      <c r="O678" s="144"/>
      <c r="P678" s="144"/>
      <c r="Q678" s="144"/>
      <c r="R678" s="144">
        <v>7.03</v>
      </c>
      <c r="S678" s="144"/>
      <c r="T678" s="144"/>
      <c r="U678" s="144"/>
      <c r="V678" s="144"/>
      <c r="W678" s="144">
        <v>7.03</v>
      </c>
      <c r="X678" s="144"/>
      <c r="Y678" s="144"/>
      <c r="Z678" s="144"/>
    </row>
    <row r="679" spans="2:26" ht="15"/>
    <row r="680" spans="2:26" ht="15"/>
    <row r="681" spans="2:26" ht="15">
      <c r="B681" s="145" t="s">
        <v>9721</v>
      </c>
      <c r="C681" s="145"/>
      <c r="F681" s="147" t="s">
        <v>9722</v>
      </c>
      <c r="G681" s="147"/>
      <c r="H681" s="147"/>
      <c r="I681" s="147"/>
    </row>
    <row r="682" spans="2:26" ht="15">
      <c r="F682" s="147"/>
      <c r="G682" s="147"/>
      <c r="H682" s="147"/>
      <c r="I682" s="147"/>
    </row>
    <row r="683" spans="2:26" ht="15"/>
    <row r="684" spans="2:26" ht="15">
      <c r="C684" s="142" t="s">
        <v>9723</v>
      </c>
      <c r="D684" s="142"/>
      <c r="F684" s="154" t="s">
        <v>9724</v>
      </c>
      <c r="G684" s="154"/>
      <c r="H684" s="154"/>
      <c r="I684" s="154"/>
      <c r="J684" s="154"/>
      <c r="K684" s="142" t="s">
        <v>9304</v>
      </c>
      <c r="L684" s="142"/>
      <c r="M684" s="144">
        <v>0</v>
      </c>
      <c r="N684" s="144"/>
      <c r="O684" s="144"/>
      <c r="P684" s="144"/>
      <c r="Q684" s="144"/>
      <c r="R684" s="144">
        <v>0.73</v>
      </c>
      <c r="S684" s="144"/>
      <c r="T684" s="144"/>
      <c r="U684" s="144"/>
      <c r="V684" s="144"/>
      <c r="W684" s="144">
        <v>0.73</v>
      </c>
      <c r="X684" s="144"/>
      <c r="Y684" s="144"/>
      <c r="Z684" s="144"/>
    </row>
    <row r="685" spans="2:26" ht="15"/>
    <row r="686" spans="2:26" ht="15">
      <c r="C686" s="142" t="s">
        <v>9725</v>
      </c>
      <c r="D686" s="142"/>
      <c r="F686" s="154" t="s">
        <v>9726</v>
      </c>
      <c r="G686" s="154"/>
      <c r="H686" s="154"/>
      <c r="I686" s="154"/>
      <c r="J686" s="154"/>
      <c r="K686" s="142" t="s">
        <v>9304</v>
      </c>
      <c r="L686" s="142"/>
      <c r="M686" s="144">
        <v>0</v>
      </c>
      <c r="N686" s="144"/>
      <c r="O686" s="144"/>
      <c r="P686" s="144"/>
      <c r="Q686" s="144"/>
      <c r="R686" s="144">
        <v>2.44</v>
      </c>
      <c r="S686" s="144"/>
      <c r="T686" s="144"/>
      <c r="U686" s="144"/>
      <c r="V686" s="144"/>
      <c r="W686" s="144">
        <v>2.44</v>
      </c>
      <c r="X686" s="144"/>
      <c r="Y686" s="144"/>
      <c r="Z686" s="144"/>
    </row>
    <row r="687" spans="2:26" ht="15"/>
    <row r="688" spans="2:26" ht="15">
      <c r="C688" s="142" t="s">
        <v>9727</v>
      </c>
      <c r="D688" s="142"/>
      <c r="F688" s="154" t="s">
        <v>9728</v>
      </c>
      <c r="G688" s="154"/>
      <c r="H688" s="154"/>
      <c r="I688" s="154"/>
      <c r="J688" s="154"/>
      <c r="K688" s="142" t="s">
        <v>9248</v>
      </c>
      <c r="L688" s="142"/>
      <c r="M688" s="144">
        <v>0</v>
      </c>
      <c r="N688" s="144"/>
      <c r="O688" s="144"/>
      <c r="P688" s="144"/>
      <c r="Q688" s="144"/>
      <c r="R688" s="144">
        <v>13.4</v>
      </c>
      <c r="S688" s="144"/>
      <c r="T688" s="144"/>
      <c r="U688" s="144"/>
      <c r="V688" s="144"/>
      <c r="W688" s="144">
        <v>13.4</v>
      </c>
      <c r="X688" s="144"/>
      <c r="Y688" s="144"/>
      <c r="Z688" s="144"/>
    </row>
    <row r="689" spans="2:26" ht="15"/>
    <row r="690" spans="2:26" ht="15">
      <c r="C690" s="142" t="s">
        <v>9729</v>
      </c>
      <c r="D690" s="142"/>
      <c r="F690" s="154" t="s">
        <v>9730</v>
      </c>
      <c r="G690" s="154"/>
      <c r="H690" s="154"/>
      <c r="I690" s="154"/>
      <c r="J690" s="154"/>
      <c r="K690" s="142" t="s">
        <v>9248</v>
      </c>
      <c r="L690" s="142"/>
      <c r="M690" s="144">
        <v>0</v>
      </c>
      <c r="N690" s="144"/>
      <c r="O690" s="144"/>
      <c r="P690" s="144"/>
      <c r="Q690" s="144"/>
      <c r="R690" s="144">
        <v>10.97</v>
      </c>
      <c r="S690" s="144"/>
      <c r="T690" s="144"/>
      <c r="U690" s="144"/>
      <c r="V690" s="144"/>
      <c r="W690" s="144">
        <v>10.97</v>
      </c>
      <c r="X690" s="144"/>
      <c r="Y690" s="144"/>
      <c r="Z690" s="144"/>
    </row>
    <row r="691" spans="2:26" ht="15"/>
    <row r="692" spans="2:26" ht="15">
      <c r="C692" s="142" t="s">
        <v>9731</v>
      </c>
      <c r="D692" s="142"/>
      <c r="F692" s="154" t="s">
        <v>9732</v>
      </c>
      <c r="G692" s="154"/>
      <c r="H692" s="154"/>
      <c r="I692" s="154"/>
      <c r="J692" s="154"/>
      <c r="K692" s="142" t="s">
        <v>9248</v>
      </c>
      <c r="L692" s="142"/>
      <c r="M692" s="144">
        <v>0</v>
      </c>
      <c r="N692" s="144"/>
      <c r="O692" s="144"/>
      <c r="P692" s="144"/>
      <c r="Q692" s="144"/>
      <c r="R692" s="144">
        <v>9.75</v>
      </c>
      <c r="S692" s="144"/>
      <c r="T692" s="144"/>
      <c r="U692" s="144"/>
      <c r="V692" s="144"/>
      <c r="W692" s="144">
        <v>9.75</v>
      </c>
      <c r="X692" s="144"/>
      <c r="Y692" s="144"/>
      <c r="Z692" s="144"/>
    </row>
    <row r="693" spans="2:26" ht="15"/>
    <row r="694" spans="2:26" ht="15">
      <c r="C694" s="142" t="s">
        <v>9733</v>
      </c>
      <c r="D694" s="142"/>
      <c r="F694" s="154" t="s">
        <v>9734</v>
      </c>
      <c r="G694" s="154"/>
      <c r="H694" s="154"/>
      <c r="I694" s="154"/>
      <c r="J694" s="154"/>
      <c r="K694" s="142" t="s">
        <v>9248</v>
      </c>
      <c r="L694" s="142"/>
      <c r="M694" s="144">
        <v>0</v>
      </c>
      <c r="N694" s="144"/>
      <c r="O694" s="144"/>
      <c r="P694" s="144"/>
      <c r="Q694" s="144"/>
      <c r="R694" s="144">
        <v>7.3100000000000005</v>
      </c>
      <c r="S694" s="144"/>
      <c r="T694" s="144"/>
      <c r="U694" s="144"/>
      <c r="V694" s="144"/>
      <c r="W694" s="144">
        <v>7.3100000000000005</v>
      </c>
      <c r="X694" s="144"/>
      <c r="Y694" s="144"/>
      <c r="Z694" s="144"/>
    </row>
    <row r="695" spans="2:26" ht="15"/>
    <row r="696" spans="2:26" ht="15">
      <c r="C696" s="142" t="s">
        <v>9735</v>
      </c>
      <c r="D696" s="142"/>
      <c r="F696" s="154" t="s">
        <v>9736</v>
      </c>
      <c r="G696" s="154"/>
      <c r="H696" s="154"/>
      <c r="I696" s="154"/>
      <c r="J696" s="154"/>
      <c r="K696" s="142" t="s">
        <v>9737</v>
      </c>
      <c r="L696" s="142"/>
      <c r="M696" s="144">
        <v>1.42</v>
      </c>
      <c r="N696" s="144"/>
      <c r="O696" s="144"/>
      <c r="P696" s="144"/>
      <c r="Q696" s="144"/>
      <c r="R696" s="144">
        <v>0</v>
      </c>
      <c r="S696" s="144"/>
      <c r="T696" s="144"/>
      <c r="U696" s="144"/>
      <c r="V696" s="144"/>
      <c r="W696" s="144">
        <v>1.42</v>
      </c>
      <c r="X696" s="144"/>
      <c r="Y696" s="144"/>
      <c r="Z696" s="144"/>
    </row>
    <row r="697" spans="2:26" ht="15"/>
    <row r="698" spans="2:26" ht="15"/>
    <row r="699" spans="2:26" ht="15">
      <c r="B699" s="145" t="s">
        <v>9738</v>
      </c>
      <c r="C699" s="145"/>
      <c r="F699" s="146" t="s">
        <v>9739</v>
      </c>
      <c r="G699" s="146"/>
      <c r="H699" s="146"/>
      <c r="I699" s="146"/>
    </row>
    <row r="700" spans="2:26" ht="15"/>
    <row r="701" spans="2:26" ht="15">
      <c r="C701" s="142" t="s">
        <v>9740</v>
      </c>
      <c r="D701" s="142"/>
      <c r="F701" s="154" t="s">
        <v>9741</v>
      </c>
      <c r="G701" s="154"/>
      <c r="H701" s="154"/>
      <c r="I701" s="154"/>
      <c r="J701" s="154"/>
      <c r="K701" s="142" t="s">
        <v>9248</v>
      </c>
      <c r="L701" s="142"/>
      <c r="M701" s="144">
        <v>0</v>
      </c>
      <c r="N701" s="144"/>
      <c r="O701" s="144"/>
      <c r="P701" s="144"/>
      <c r="Q701" s="144"/>
      <c r="R701" s="144">
        <v>8.7899999999999991</v>
      </c>
      <c r="S701" s="144"/>
      <c r="T701" s="144"/>
      <c r="U701" s="144"/>
      <c r="V701" s="144"/>
      <c r="W701" s="144">
        <v>8.7899999999999991</v>
      </c>
      <c r="X701" s="144"/>
      <c r="Y701" s="144"/>
      <c r="Z701" s="144"/>
    </row>
    <row r="702" spans="2:26" ht="15"/>
    <row r="703" spans="2:26" ht="15">
      <c r="C703" s="142" t="s">
        <v>9742</v>
      </c>
      <c r="D703" s="142"/>
      <c r="F703" s="154" t="s">
        <v>9743</v>
      </c>
      <c r="G703" s="154"/>
      <c r="H703" s="154"/>
      <c r="I703" s="154"/>
      <c r="J703" s="154"/>
      <c r="K703" s="142" t="s">
        <v>9248</v>
      </c>
      <c r="L703" s="142"/>
      <c r="M703" s="144">
        <v>0</v>
      </c>
      <c r="N703" s="144"/>
      <c r="O703" s="144"/>
      <c r="P703" s="144"/>
      <c r="Q703" s="144"/>
      <c r="R703" s="144">
        <v>4.4000000000000004</v>
      </c>
      <c r="S703" s="144"/>
      <c r="T703" s="144"/>
      <c r="U703" s="144"/>
      <c r="V703" s="144"/>
      <c r="W703" s="144">
        <v>4.4000000000000004</v>
      </c>
      <c r="X703" s="144"/>
      <c r="Y703" s="144"/>
      <c r="Z703" s="144"/>
    </row>
    <row r="704" spans="2:26" ht="15"/>
    <row r="705" spans="2:26" ht="15">
      <c r="C705" s="142" t="s">
        <v>9744</v>
      </c>
      <c r="D705" s="142"/>
      <c r="F705" s="154" t="s">
        <v>9745</v>
      </c>
      <c r="G705" s="154"/>
      <c r="H705" s="154"/>
      <c r="I705" s="154"/>
      <c r="J705" s="154"/>
      <c r="K705" s="142" t="s">
        <v>9304</v>
      </c>
      <c r="L705" s="142"/>
      <c r="M705" s="144">
        <v>0</v>
      </c>
      <c r="N705" s="144"/>
      <c r="O705" s="144"/>
      <c r="P705" s="144"/>
      <c r="Q705" s="144"/>
      <c r="R705" s="144">
        <v>3.3000000000000003</v>
      </c>
      <c r="S705" s="144"/>
      <c r="T705" s="144"/>
      <c r="U705" s="144"/>
      <c r="V705" s="144"/>
      <c r="W705" s="144">
        <v>3.3000000000000003</v>
      </c>
      <c r="X705" s="144"/>
      <c r="Y705" s="144"/>
      <c r="Z705" s="144"/>
    </row>
    <row r="706" spans="2:26" ht="15"/>
    <row r="707" spans="2:26" ht="15">
      <c r="C707" s="142" t="s">
        <v>9746</v>
      </c>
      <c r="D707" s="142"/>
      <c r="F707" s="154" t="s">
        <v>9747</v>
      </c>
      <c r="G707" s="154"/>
      <c r="H707" s="154"/>
      <c r="I707" s="154"/>
      <c r="J707" s="154"/>
      <c r="K707" s="142" t="s">
        <v>9304</v>
      </c>
      <c r="L707" s="142"/>
      <c r="M707" s="144">
        <v>0</v>
      </c>
      <c r="N707" s="144"/>
      <c r="O707" s="144"/>
      <c r="P707" s="144"/>
      <c r="Q707" s="144"/>
      <c r="R707" s="144">
        <v>5.5</v>
      </c>
      <c r="S707" s="144"/>
      <c r="T707" s="144"/>
      <c r="U707" s="144"/>
      <c r="V707" s="144"/>
      <c r="W707" s="144">
        <v>5.5</v>
      </c>
      <c r="X707" s="144"/>
      <c r="Y707" s="144"/>
      <c r="Z707" s="144"/>
    </row>
    <row r="708" spans="2:26" ht="15"/>
    <row r="709" spans="2:26" ht="15">
      <c r="C709" s="142" t="s">
        <v>9748</v>
      </c>
      <c r="D709" s="142"/>
      <c r="F709" s="154" t="s">
        <v>9749</v>
      </c>
      <c r="G709" s="154"/>
      <c r="H709" s="154"/>
      <c r="I709" s="154"/>
      <c r="J709" s="154"/>
      <c r="K709" s="142" t="s">
        <v>9248</v>
      </c>
      <c r="L709" s="142"/>
      <c r="M709" s="144">
        <v>0</v>
      </c>
      <c r="N709" s="144"/>
      <c r="O709" s="144"/>
      <c r="P709" s="144"/>
      <c r="Q709" s="144"/>
      <c r="R709" s="144">
        <v>6.87</v>
      </c>
      <c r="S709" s="144"/>
      <c r="T709" s="144"/>
      <c r="U709" s="144"/>
      <c r="V709" s="144"/>
      <c r="W709" s="144">
        <v>6.87</v>
      </c>
      <c r="X709" s="144"/>
      <c r="Y709" s="144"/>
      <c r="Z709" s="144"/>
    </row>
    <row r="710" spans="2:26" ht="15"/>
    <row r="711" spans="2:26" ht="15"/>
    <row r="712" spans="2:26" ht="15">
      <c r="B712" s="145" t="s">
        <v>9750</v>
      </c>
      <c r="C712" s="145"/>
      <c r="F712" s="146" t="s">
        <v>9751</v>
      </c>
      <c r="G712" s="146"/>
      <c r="H712" s="146"/>
      <c r="I712" s="146"/>
    </row>
    <row r="713" spans="2:26" ht="15"/>
    <row r="714" spans="2:26" ht="15">
      <c r="C714" s="142" t="s">
        <v>9752</v>
      </c>
      <c r="D714" s="142"/>
      <c r="F714" s="143" t="s">
        <v>9753</v>
      </c>
      <c r="G714" s="143"/>
      <c r="H714" s="143"/>
      <c r="I714" s="143"/>
      <c r="J714" s="143"/>
      <c r="K714" s="142" t="s">
        <v>9248</v>
      </c>
      <c r="L714" s="142"/>
      <c r="M714" s="144">
        <v>0</v>
      </c>
      <c r="N714" s="144"/>
      <c r="O714" s="144"/>
      <c r="P714" s="144"/>
      <c r="Q714" s="144"/>
      <c r="R714" s="144">
        <v>24.22</v>
      </c>
      <c r="S714" s="144"/>
      <c r="T714" s="144"/>
      <c r="U714" s="144"/>
      <c r="V714" s="144"/>
      <c r="W714" s="144">
        <v>24.22</v>
      </c>
      <c r="X714" s="144"/>
      <c r="Y714" s="144"/>
      <c r="Z714" s="144"/>
    </row>
    <row r="715" spans="2:26" ht="15">
      <c r="F715" s="143"/>
      <c r="G715" s="143"/>
      <c r="H715" s="143"/>
      <c r="I715" s="143"/>
      <c r="J715" s="143"/>
    </row>
    <row r="716" spans="2:26" ht="15"/>
    <row r="717" spans="2:26" ht="15">
      <c r="C717" s="142" t="s">
        <v>9754</v>
      </c>
      <c r="D717" s="142"/>
      <c r="F717" s="154" t="s">
        <v>9755</v>
      </c>
      <c r="G717" s="154"/>
      <c r="H717" s="154"/>
      <c r="I717" s="154"/>
      <c r="J717" s="154"/>
      <c r="K717" s="142" t="s">
        <v>9248</v>
      </c>
      <c r="L717" s="142"/>
      <c r="M717" s="144">
        <v>0</v>
      </c>
      <c r="N717" s="144"/>
      <c r="O717" s="144"/>
      <c r="P717" s="144"/>
      <c r="Q717" s="144"/>
      <c r="R717" s="144">
        <v>14.74</v>
      </c>
      <c r="S717" s="144"/>
      <c r="T717" s="144"/>
      <c r="U717" s="144"/>
      <c r="V717" s="144"/>
      <c r="W717" s="144">
        <v>14.74</v>
      </c>
      <c r="X717" s="144"/>
      <c r="Y717" s="144"/>
      <c r="Z717" s="144"/>
    </row>
    <row r="718" spans="2:26" ht="15"/>
    <row r="719" spans="2:26" ht="15">
      <c r="C719" s="142" t="s">
        <v>9756</v>
      </c>
      <c r="D719" s="142"/>
      <c r="F719" s="154" t="s">
        <v>9757</v>
      </c>
      <c r="G719" s="154"/>
      <c r="H719" s="154"/>
      <c r="I719" s="154"/>
      <c r="J719" s="154"/>
      <c r="K719" s="142" t="s">
        <v>9304</v>
      </c>
      <c r="L719" s="142"/>
      <c r="M719" s="144">
        <v>0</v>
      </c>
      <c r="N719" s="144"/>
      <c r="O719" s="144"/>
      <c r="P719" s="144"/>
      <c r="Q719" s="144"/>
      <c r="R719" s="144">
        <v>10.210000000000001</v>
      </c>
      <c r="S719" s="144"/>
      <c r="T719" s="144"/>
      <c r="U719" s="144"/>
      <c r="V719" s="144"/>
      <c r="W719" s="144">
        <v>10.210000000000001</v>
      </c>
      <c r="X719" s="144"/>
      <c r="Y719" s="144"/>
      <c r="Z719" s="144"/>
    </row>
    <row r="720" spans="2:26" ht="15"/>
    <row r="721" spans="2:26" ht="15">
      <c r="C721" s="142" t="s">
        <v>9758</v>
      </c>
      <c r="D721" s="142"/>
      <c r="F721" s="154" t="s">
        <v>9759</v>
      </c>
      <c r="G721" s="154"/>
      <c r="H721" s="154"/>
      <c r="I721" s="154"/>
      <c r="J721" s="154"/>
      <c r="K721" s="142" t="s">
        <v>9304</v>
      </c>
      <c r="L721" s="142"/>
      <c r="M721" s="144">
        <v>0</v>
      </c>
      <c r="N721" s="144"/>
      <c r="O721" s="144"/>
      <c r="P721" s="144"/>
      <c r="Q721" s="144"/>
      <c r="R721" s="144">
        <v>11.34</v>
      </c>
      <c r="S721" s="144"/>
      <c r="T721" s="144"/>
      <c r="U721" s="144"/>
      <c r="V721" s="144"/>
      <c r="W721" s="144">
        <v>11.34</v>
      </c>
      <c r="X721" s="144"/>
      <c r="Y721" s="144"/>
      <c r="Z721" s="144"/>
    </row>
    <row r="722" spans="2:26" ht="15"/>
    <row r="723" spans="2:26" ht="15">
      <c r="C723" s="142" t="s">
        <v>9760</v>
      </c>
      <c r="D723" s="142"/>
      <c r="F723" s="154" t="s">
        <v>9761</v>
      </c>
      <c r="G723" s="154"/>
      <c r="H723" s="154"/>
      <c r="I723" s="154"/>
      <c r="J723" s="154"/>
      <c r="K723" s="142" t="s">
        <v>9304</v>
      </c>
      <c r="L723" s="142"/>
      <c r="M723" s="144">
        <v>0</v>
      </c>
      <c r="N723" s="144"/>
      <c r="O723" s="144"/>
      <c r="P723" s="144"/>
      <c r="Q723" s="144"/>
      <c r="R723" s="144">
        <v>9.07</v>
      </c>
      <c r="S723" s="144"/>
      <c r="T723" s="144"/>
      <c r="U723" s="144"/>
      <c r="V723" s="144"/>
      <c r="W723" s="144">
        <v>9.07</v>
      </c>
      <c r="X723" s="144"/>
      <c r="Y723" s="144"/>
      <c r="Z723" s="144"/>
    </row>
    <row r="724" spans="2:26" ht="15"/>
    <row r="725" spans="2:26" ht="15"/>
    <row r="726" spans="2:26" ht="15">
      <c r="B726" s="145" t="s">
        <v>9762</v>
      </c>
      <c r="C726" s="145"/>
      <c r="F726" s="146" t="s">
        <v>9763</v>
      </c>
      <c r="G726" s="146"/>
      <c r="H726" s="146"/>
      <c r="I726" s="146"/>
    </row>
    <row r="727" spans="2:26" ht="15"/>
    <row r="728" spans="2:26" ht="15">
      <c r="C728" s="142" t="s">
        <v>9764</v>
      </c>
      <c r="D728" s="142"/>
      <c r="F728" s="154" t="s">
        <v>9765</v>
      </c>
      <c r="G728" s="154"/>
      <c r="H728" s="154"/>
      <c r="I728" s="154"/>
      <c r="J728" s="154"/>
      <c r="K728" s="142" t="s">
        <v>9248</v>
      </c>
      <c r="L728" s="142"/>
      <c r="M728" s="144">
        <v>0</v>
      </c>
      <c r="N728" s="144"/>
      <c r="O728" s="144"/>
      <c r="P728" s="144"/>
      <c r="Q728" s="144"/>
      <c r="R728" s="144">
        <v>31.53</v>
      </c>
      <c r="S728" s="144"/>
      <c r="T728" s="144"/>
      <c r="U728" s="144"/>
      <c r="V728" s="144"/>
      <c r="W728" s="144">
        <v>31.53</v>
      </c>
      <c r="X728" s="144"/>
      <c r="Y728" s="144"/>
      <c r="Z728" s="144"/>
    </row>
    <row r="729" spans="2:26" ht="15"/>
    <row r="730" spans="2:26" ht="15">
      <c r="C730" s="142" t="s">
        <v>9766</v>
      </c>
      <c r="D730" s="142"/>
      <c r="F730" s="154" t="s">
        <v>9767</v>
      </c>
      <c r="G730" s="154"/>
      <c r="H730" s="154"/>
      <c r="I730" s="154"/>
      <c r="J730" s="154"/>
      <c r="K730" s="142" t="s">
        <v>9248</v>
      </c>
      <c r="L730" s="142"/>
      <c r="M730" s="144">
        <v>0</v>
      </c>
      <c r="N730" s="144"/>
      <c r="O730" s="144"/>
      <c r="P730" s="144"/>
      <c r="Q730" s="144"/>
      <c r="R730" s="144">
        <v>6.8</v>
      </c>
      <c r="S730" s="144"/>
      <c r="T730" s="144"/>
      <c r="U730" s="144"/>
      <c r="V730" s="144"/>
      <c r="W730" s="144">
        <v>6.8</v>
      </c>
      <c r="X730" s="144"/>
      <c r="Y730" s="144"/>
      <c r="Z730" s="144"/>
    </row>
    <row r="731" spans="2:26" ht="15"/>
    <row r="732" spans="2:26" ht="15">
      <c r="C732" s="142" t="s">
        <v>9768</v>
      </c>
      <c r="D732" s="142"/>
      <c r="F732" s="154" t="s">
        <v>9769</v>
      </c>
      <c r="G732" s="154"/>
      <c r="H732" s="154"/>
      <c r="I732" s="154"/>
      <c r="J732" s="154"/>
      <c r="K732" s="142" t="s">
        <v>9248</v>
      </c>
      <c r="L732" s="142"/>
      <c r="M732" s="144">
        <v>0</v>
      </c>
      <c r="N732" s="144"/>
      <c r="O732" s="144"/>
      <c r="P732" s="144"/>
      <c r="Q732" s="144"/>
      <c r="R732" s="144">
        <v>8.5299999999999994</v>
      </c>
      <c r="S732" s="144"/>
      <c r="T732" s="144"/>
      <c r="U732" s="144"/>
      <c r="V732" s="144"/>
      <c r="W732" s="144">
        <v>8.5299999999999994</v>
      </c>
      <c r="X732" s="144"/>
      <c r="Y732" s="144"/>
      <c r="Z732" s="144"/>
    </row>
    <row r="733" spans="2:26" ht="15"/>
    <row r="734" spans="2:26" ht="15">
      <c r="C734" s="142" t="s">
        <v>9770</v>
      </c>
      <c r="D734" s="142"/>
      <c r="F734" s="154" t="s">
        <v>9771</v>
      </c>
      <c r="G734" s="154"/>
      <c r="H734" s="154"/>
      <c r="I734" s="154"/>
      <c r="J734" s="154"/>
      <c r="K734" s="142" t="s">
        <v>9248</v>
      </c>
      <c r="L734" s="142"/>
      <c r="M734" s="144">
        <v>0</v>
      </c>
      <c r="N734" s="144"/>
      <c r="O734" s="144"/>
      <c r="P734" s="144"/>
      <c r="Q734" s="144"/>
      <c r="R734" s="144">
        <v>14.620000000000001</v>
      </c>
      <c r="S734" s="144"/>
      <c r="T734" s="144"/>
      <c r="U734" s="144"/>
      <c r="V734" s="144"/>
      <c r="W734" s="144">
        <v>14.620000000000001</v>
      </c>
      <c r="X734" s="144"/>
      <c r="Y734" s="144"/>
      <c r="Z734" s="144"/>
    </row>
    <row r="735" spans="2:26" ht="15"/>
    <row r="736" spans="2:26" ht="15">
      <c r="C736" s="142" t="s">
        <v>9772</v>
      </c>
      <c r="D736" s="142"/>
      <c r="F736" s="154" t="s">
        <v>9773</v>
      </c>
      <c r="G736" s="154"/>
      <c r="H736" s="154"/>
      <c r="I736" s="154"/>
      <c r="J736" s="154"/>
      <c r="K736" s="142" t="s">
        <v>9304</v>
      </c>
      <c r="L736" s="142"/>
      <c r="M736" s="144">
        <v>0</v>
      </c>
      <c r="N736" s="144"/>
      <c r="O736" s="144"/>
      <c r="P736" s="144"/>
      <c r="Q736" s="144"/>
      <c r="R736" s="144">
        <v>7.3100000000000005</v>
      </c>
      <c r="S736" s="144"/>
      <c r="T736" s="144"/>
      <c r="U736" s="144"/>
      <c r="V736" s="144"/>
      <c r="W736" s="144">
        <v>7.3100000000000005</v>
      </c>
      <c r="X736" s="144"/>
      <c r="Y736" s="144"/>
      <c r="Z736" s="144"/>
    </row>
    <row r="737" spans="2:26" ht="15"/>
    <row r="738" spans="2:26" ht="15">
      <c r="C738" s="142" t="s">
        <v>9774</v>
      </c>
      <c r="D738" s="142"/>
      <c r="F738" s="154" t="s">
        <v>9775</v>
      </c>
      <c r="G738" s="154"/>
      <c r="H738" s="154"/>
      <c r="I738" s="154"/>
      <c r="J738" s="154"/>
      <c r="K738" s="142" t="s">
        <v>9304</v>
      </c>
      <c r="L738" s="142"/>
      <c r="M738" s="144">
        <v>0</v>
      </c>
      <c r="N738" s="144"/>
      <c r="O738" s="144"/>
      <c r="P738" s="144"/>
      <c r="Q738" s="144"/>
      <c r="R738" s="144">
        <v>1.6500000000000001</v>
      </c>
      <c r="S738" s="144"/>
      <c r="T738" s="144"/>
      <c r="U738" s="144"/>
      <c r="V738" s="144"/>
      <c r="W738" s="144">
        <v>1.6500000000000001</v>
      </c>
      <c r="X738" s="144"/>
      <c r="Y738" s="144"/>
      <c r="Z738" s="144"/>
    </row>
    <row r="739" spans="2:26" ht="15"/>
    <row r="740" spans="2:26" ht="15"/>
    <row r="741" spans="2:26" ht="15">
      <c r="B741" s="145" t="s">
        <v>9776</v>
      </c>
      <c r="C741" s="145"/>
      <c r="F741" s="146" t="s">
        <v>9777</v>
      </c>
      <c r="G741" s="146"/>
      <c r="H741" s="146"/>
      <c r="I741" s="146"/>
    </row>
    <row r="742" spans="2:26" ht="15"/>
    <row r="743" spans="2:26" ht="15">
      <c r="C743" s="142" t="s">
        <v>9778</v>
      </c>
      <c r="D743" s="142"/>
      <c r="F743" s="154" t="s">
        <v>9779</v>
      </c>
      <c r="G743" s="154"/>
      <c r="H743" s="154"/>
      <c r="I743" s="154"/>
      <c r="J743" s="154"/>
      <c r="K743" s="142" t="s">
        <v>9248</v>
      </c>
      <c r="L743" s="142"/>
      <c r="M743" s="144">
        <v>0</v>
      </c>
      <c r="N743" s="144"/>
      <c r="O743" s="144"/>
      <c r="P743" s="144"/>
      <c r="Q743" s="144"/>
      <c r="R743" s="144">
        <v>31.53</v>
      </c>
      <c r="S743" s="144"/>
      <c r="T743" s="144"/>
      <c r="U743" s="144"/>
      <c r="V743" s="144"/>
      <c r="W743" s="144">
        <v>31.53</v>
      </c>
      <c r="X743" s="144"/>
      <c r="Y743" s="144"/>
      <c r="Z743" s="144"/>
    </row>
    <row r="744" spans="2:26" ht="15"/>
    <row r="745" spans="2:26" ht="15">
      <c r="C745" s="142" t="s">
        <v>9780</v>
      </c>
      <c r="D745" s="142"/>
      <c r="F745" s="154" t="s">
        <v>9781</v>
      </c>
      <c r="G745" s="154"/>
      <c r="H745" s="154"/>
      <c r="I745" s="154"/>
      <c r="J745" s="154"/>
      <c r="K745" s="142" t="s">
        <v>9248</v>
      </c>
      <c r="L745" s="142"/>
      <c r="M745" s="144">
        <v>0</v>
      </c>
      <c r="N745" s="144"/>
      <c r="O745" s="144"/>
      <c r="P745" s="144"/>
      <c r="Q745" s="144"/>
      <c r="R745" s="144">
        <v>2.5</v>
      </c>
      <c r="S745" s="144"/>
      <c r="T745" s="144"/>
      <c r="U745" s="144"/>
      <c r="V745" s="144"/>
      <c r="W745" s="144">
        <v>2.5</v>
      </c>
      <c r="X745" s="144"/>
      <c r="Y745" s="144"/>
      <c r="Z745" s="144"/>
    </row>
    <row r="746" spans="2:26" ht="15"/>
    <row r="747" spans="2:26" ht="15">
      <c r="C747" s="142" t="s">
        <v>9782</v>
      </c>
      <c r="D747" s="142"/>
      <c r="F747" s="154" t="s">
        <v>9783</v>
      </c>
      <c r="G747" s="154"/>
      <c r="H747" s="154"/>
      <c r="I747" s="154"/>
      <c r="J747" s="154"/>
      <c r="K747" s="142" t="s">
        <v>9304</v>
      </c>
      <c r="L747" s="142"/>
      <c r="M747" s="144">
        <v>0</v>
      </c>
      <c r="N747" s="144"/>
      <c r="O747" s="144"/>
      <c r="P747" s="144"/>
      <c r="Q747" s="144"/>
      <c r="R747" s="144">
        <v>2.33</v>
      </c>
      <c r="S747" s="144"/>
      <c r="T747" s="144"/>
      <c r="U747" s="144"/>
      <c r="V747" s="144"/>
      <c r="W747" s="144">
        <v>2.33</v>
      </c>
      <c r="X747" s="144"/>
      <c r="Y747" s="144"/>
      <c r="Z747" s="144"/>
    </row>
    <row r="748" spans="2:26" ht="15"/>
    <row r="749" spans="2:26" ht="15">
      <c r="C749" s="142" t="s">
        <v>9784</v>
      </c>
      <c r="D749" s="142"/>
      <c r="F749" s="154" t="s">
        <v>9785</v>
      </c>
      <c r="G749" s="154"/>
      <c r="H749" s="154"/>
      <c r="I749" s="154"/>
      <c r="J749" s="154"/>
      <c r="K749" s="142" t="s">
        <v>9304</v>
      </c>
      <c r="L749" s="142"/>
      <c r="M749" s="144">
        <v>0</v>
      </c>
      <c r="N749" s="144"/>
      <c r="O749" s="144"/>
      <c r="P749" s="144"/>
      <c r="Q749" s="144"/>
      <c r="R749" s="144">
        <v>0.56999999999999995</v>
      </c>
      <c r="S749" s="144"/>
      <c r="T749" s="144"/>
      <c r="U749" s="144"/>
      <c r="V749" s="144"/>
      <c r="W749" s="144">
        <v>0.56999999999999995</v>
      </c>
      <c r="X749" s="144"/>
      <c r="Y749" s="144"/>
      <c r="Z749" s="144"/>
    </row>
    <row r="750" spans="2:26" ht="15"/>
    <row r="751" spans="2:26" ht="15">
      <c r="C751" s="142" t="s">
        <v>9786</v>
      </c>
      <c r="D751" s="142"/>
      <c r="F751" s="143" t="s">
        <v>9787</v>
      </c>
      <c r="G751" s="143"/>
      <c r="H751" s="143"/>
      <c r="I751" s="143"/>
      <c r="J751" s="143"/>
      <c r="K751" s="142" t="s">
        <v>9248</v>
      </c>
      <c r="L751" s="142"/>
      <c r="M751" s="144">
        <v>0</v>
      </c>
      <c r="N751" s="144"/>
      <c r="O751" s="144"/>
      <c r="P751" s="144"/>
      <c r="Q751" s="144"/>
      <c r="R751" s="144">
        <v>27.310000000000002</v>
      </c>
      <c r="S751" s="144"/>
      <c r="T751" s="144"/>
      <c r="U751" s="144"/>
      <c r="V751" s="144"/>
      <c r="W751" s="144">
        <v>27.310000000000002</v>
      </c>
      <c r="X751" s="144"/>
      <c r="Y751" s="144"/>
      <c r="Z751" s="144"/>
    </row>
    <row r="752" spans="2:26" ht="15">
      <c r="F752" s="143"/>
      <c r="G752" s="143"/>
      <c r="H752" s="143"/>
      <c r="I752" s="143"/>
      <c r="J752" s="143"/>
    </row>
    <row r="753" spans="2:26" ht="15"/>
    <row r="754" spans="2:26" ht="15"/>
    <row r="755" spans="2:26" ht="15">
      <c r="B755" s="145" t="s">
        <v>9788</v>
      </c>
      <c r="C755" s="145"/>
      <c r="F755" s="146" t="s">
        <v>9789</v>
      </c>
      <c r="G755" s="146"/>
      <c r="H755" s="146"/>
      <c r="I755" s="146"/>
    </row>
    <row r="756" spans="2:26" ht="15"/>
    <row r="757" spans="2:26" ht="15">
      <c r="C757" s="142" t="s">
        <v>9790</v>
      </c>
      <c r="D757" s="142"/>
      <c r="F757" s="154" t="s">
        <v>9791</v>
      </c>
      <c r="G757" s="154"/>
      <c r="H757" s="154"/>
      <c r="I757" s="154"/>
      <c r="J757" s="154"/>
      <c r="K757" s="142" t="s">
        <v>9248</v>
      </c>
      <c r="L757" s="142"/>
      <c r="M757" s="144">
        <v>0</v>
      </c>
      <c r="N757" s="144"/>
      <c r="O757" s="144"/>
      <c r="P757" s="144"/>
      <c r="Q757" s="144"/>
      <c r="R757" s="144">
        <v>6.83</v>
      </c>
      <c r="S757" s="144"/>
      <c r="T757" s="144"/>
      <c r="U757" s="144"/>
      <c r="V757" s="144"/>
      <c r="W757" s="144">
        <v>6.83</v>
      </c>
      <c r="X757" s="144"/>
      <c r="Y757" s="144"/>
      <c r="Z757" s="144"/>
    </row>
    <row r="758" spans="2:26" ht="15"/>
    <row r="759" spans="2:26" ht="15">
      <c r="C759" s="142" t="s">
        <v>9792</v>
      </c>
      <c r="D759" s="142"/>
      <c r="F759" s="154" t="s">
        <v>9793</v>
      </c>
      <c r="G759" s="154"/>
      <c r="H759" s="154"/>
      <c r="I759" s="154"/>
      <c r="J759" s="154"/>
      <c r="K759" s="142" t="s">
        <v>9248</v>
      </c>
      <c r="L759" s="142"/>
      <c r="M759" s="144">
        <v>0</v>
      </c>
      <c r="N759" s="144"/>
      <c r="O759" s="144"/>
      <c r="P759" s="144"/>
      <c r="Q759" s="144"/>
      <c r="R759" s="144">
        <v>3.66</v>
      </c>
      <c r="S759" s="144"/>
      <c r="T759" s="144"/>
      <c r="U759" s="144"/>
      <c r="V759" s="144"/>
      <c r="W759" s="144">
        <v>3.66</v>
      </c>
      <c r="X759" s="144"/>
      <c r="Y759" s="144"/>
      <c r="Z759" s="144"/>
    </row>
    <row r="760" spans="2:26" ht="15"/>
    <row r="761" spans="2:26" ht="15">
      <c r="C761" s="142" t="s">
        <v>9794</v>
      </c>
      <c r="D761" s="142"/>
      <c r="F761" s="154" t="s">
        <v>9795</v>
      </c>
      <c r="G761" s="154"/>
      <c r="H761" s="154"/>
      <c r="I761" s="154"/>
      <c r="J761" s="154"/>
      <c r="K761" s="142" t="s">
        <v>9248</v>
      </c>
      <c r="L761" s="142"/>
      <c r="M761" s="144">
        <v>0</v>
      </c>
      <c r="N761" s="144"/>
      <c r="O761" s="144"/>
      <c r="P761" s="144"/>
      <c r="Q761" s="144"/>
      <c r="R761" s="144">
        <v>2.84</v>
      </c>
      <c r="S761" s="144"/>
      <c r="T761" s="144"/>
      <c r="U761" s="144"/>
      <c r="V761" s="144"/>
      <c r="W761" s="144">
        <v>2.84</v>
      </c>
      <c r="X761" s="144"/>
      <c r="Y761" s="144"/>
      <c r="Z761" s="144"/>
    </row>
    <row r="762" spans="2:26" ht="15"/>
    <row r="763" spans="2:26" ht="15"/>
    <row r="764" spans="2:26" ht="15">
      <c r="B764" s="145" t="s">
        <v>9796</v>
      </c>
      <c r="C764" s="145"/>
      <c r="F764" s="146" t="s">
        <v>9797</v>
      </c>
      <c r="G764" s="146"/>
      <c r="H764" s="146"/>
      <c r="I764" s="146"/>
    </row>
    <row r="765" spans="2:26" ht="15"/>
    <row r="766" spans="2:26" ht="15">
      <c r="C766" s="142" t="s">
        <v>9798</v>
      </c>
      <c r="D766" s="142"/>
      <c r="F766" s="154" t="s">
        <v>9799</v>
      </c>
      <c r="G766" s="154"/>
      <c r="H766" s="154"/>
      <c r="I766" s="154"/>
      <c r="J766" s="154"/>
      <c r="K766" s="142" t="s">
        <v>9205</v>
      </c>
      <c r="L766" s="142"/>
      <c r="M766" s="144">
        <v>0</v>
      </c>
      <c r="N766" s="144"/>
      <c r="O766" s="144"/>
      <c r="P766" s="144"/>
      <c r="Q766" s="144"/>
      <c r="R766" s="144">
        <v>12.19</v>
      </c>
      <c r="S766" s="144"/>
      <c r="T766" s="144"/>
      <c r="U766" s="144"/>
      <c r="V766" s="144"/>
      <c r="W766" s="144">
        <v>12.19</v>
      </c>
      <c r="X766" s="144"/>
      <c r="Y766" s="144"/>
      <c r="Z766" s="144"/>
    </row>
    <row r="767" spans="2:26" ht="15"/>
    <row r="768" spans="2:26" ht="15">
      <c r="C768" s="142" t="s">
        <v>9800</v>
      </c>
      <c r="D768" s="142"/>
      <c r="F768" s="154" t="s">
        <v>9801</v>
      </c>
      <c r="G768" s="154"/>
      <c r="H768" s="154"/>
      <c r="I768" s="154"/>
      <c r="J768" s="154"/>
      <c r="K768" s="142" t="s">
        <v>9304</v>
      </c>
      <c r="L768" s="142"/>
      <c r="M768" s="144">
        <v>0</v>
      </c>
      <c r="N768" s="144"/>
      <c r="O768" s="144"/>
      <c r="P768" s="144"/>
      <c r="Q768" s="144"/>
      <c r="R768" s="144">
        <v>0.94000000000000006</v>
      </c>
      <c r="S768" s="144"/>
      <c r="T768" s="144"/>
      <c r="U768" s="144"/>
      <c r="V768" s="144"/>
      <c r="W768" s="144">
        <v>0.94000000000000006</v>
      </c>
      <c r="X768" s="144"/>
      <c r="Y768" s="144"/>
      <c r="Z768" s="144"/>
    </row>
    <row r="769" spans="2:26" ht="15"/>
    <row r="770" spans="2:26" ht="15">
      <c r="C770" s="142" t="s">
        <v>9802</v>
      </c>
      <c r="D770" s="142"/>
      <c r="F770" s="143" t="s">
        <v>9803</v>
      </c>
      <c r="G770" s="143"/>
      <c r="H770" s="143"/>
      <c r="I770" s="143"/>
      <c r="J770" s="143"/>
      <c r="K770" s="142" t="s">
        <v>9304</v>
      </c>
      <c r="L770" s="142"/>
      <c r="M770" s="144">
        <v>0</v>
      </c>
      <c r="N770" s="144"/>
      <c r="O770" s="144"/>
      <c r="P770" s="144"/>
      <c r="Q770" s="144"/>
      <c r="R770" s="144">
        <v>7.5200000000000005</v>
      </c>
      <c r="S770" s="144"/>
      <c r="T770" s="144"/>
      <c r="U770" s="144"/>
      <c r="V770" s="144"/>
      <c r="W770" s="144">
        <v>7.5200000000000005</v>
      </c>
      <c r="X770" s="144"/>
      <c r="Y770" s="144"/>
      <c r="Z770" s="144"/>
    </row>
    <row r="771" spans="2:26" ht="15">
      <c r="F771" s="143"/>
      <c r="G771" s="143"/>
      <c r="H771" s="143"/>
      <c r="I771" s="143"/>
      <c r="J771" s="143"/>
    </row>
    <row r="772" spans="2:26" ht="15"/>
    <row r="773" spans="2:26" ht="15">
      <c r="C773" s="142" t="s">
        <v>9804</v>
      </c>
      <c r="D773" s="142"/>
      <c r="F773" s="143" t="s">
        <v>9805</v>
      </c>
      <c r="G773" s="143"/>
      <c r="H773" s="143"/>
      <c r="I773" s="143"/>
      <c r="J773" s="143"/>
      <c r="K773" s="142" t="s">
        <v>9248</v>
      </c>
      <c r="L773" s="142"/>
      <c r="M773" s="144">
        <v>0</v>
      </c>
      <c r="N773" s="144"/>
      <c r="O773" s="144"/>
      <c r="P773" s="144"/>
      <c r="Q773" s="144"/>
      <c r="R773" s="144">
        <v>3.4</v>
      </c>
      <c r="S773" s="144"/>
      <c r="T773" s="144"/>
      <c r="U773" s="144"/>
      <c r="V773" s="144"/>
      <c r="W773" s="144">
        <v>3.4</v>
      </c>
      <c r="X773" s="144"/>
      <c r="Y773" s="144"/>
      <c r="Z773" s="144"/>
    </row>
    <row r="774" spans="2:26" ht="15">
      <c r="F774" s="143"/>
      <c r="G774" s="143"/>
      <c r="H774" s="143"/>
      <c r="I774" s="143"/>
      <c r="J774" s="143"/>
    </row>
    <row r="775" spans="2:26" ht="15"/>
    <row r="776" spans="2:26" ht="15"/>
    <row r="777" spans="2:26" ht="15">
      <c r="B777" s="145" t="s">
        <v>9806</v>
      </c>
      <c r="C777" s="145"/>
      <c r="F777" s="146" t="s">
        <v>9807</v>
      </c>
      <c r="G777" s="146"/>
      <c r="H777" s="146"/>
      <c r="I777" s="146"/>
    </row>
    <row r="778" spans="2:26" ht="15"/>
    <row r="779" spans="2:26" ht="15">
      <c r="C779" s="142" t="s">
        <v>9808</v>
      </c>
      <c r="D779" s="142"/>
      <c r="F779" s="154" t="s">
        <v>9809</v>
      </c>
      <c r="G779" s="154"/>
      <c r="H779" s="154"/>
      <c r="I779" s="154"/>
      <c r="J779" s="154"/>
      <c r="K779" s="142" t="s">
        <v>9248</v>
      </c>
      <c r="L779" s="142"/>
      <c r="M779" s="144">
        <v>0</v>
      </c>
      <c r="N779" s="144"/>
      <c r="O779" s="144"/>
      <c r="P779" s="144"/>
      <c r="Q779" s="144"/>
      <c r="R779" s="144">
        <v>17.55</v>
      </c>
      <c r="S779" s="144"/>
      <c r="T779" s="144"/>
      <c r="U779" s="144"/>
      <c r="V779" s="144"/>
      <c r="W779" s="144">
        <v>17.55</v>
      </c>
      <c r="X779" s="144"/>
      <c r="Y779" s="144"/>
      <c r="Z779" s="144"/>
    </row>
    <row r="780" spans="2:26" ht="15"/>
    <row r="781" spans="2:26" ht="15">
      <c r="C781" s="142" t="s">
        <v>9810</v>
      </c>
      <c r="D781" s="142"/>
      <c r="F781" s="154" t="s">
        <v>9811</v>
      </c>
      <c r="G781" s="154"/>
      <c r="H781" s="154"/>
      <c r="I781" s="154"/>
      <c r="J781" s="154"/>
      <c r="K781" s="142" t="s">
        <v>9205</v>
      </c>
      <c r="L781" s="142"/>
      <c r="M781" s="144">
        <v>0</v>
      </c>
      <c r="N781" s="144"/>
      <c r="O781" s="144"/>
      <c r="P781" s="144"/>
      <c r="Q781" s="144"/>
      <c r="R781" s="144">
        <v>14.57</v>
      </c>
      <c r="S781" s="144"/>
      <c r="T781" s="144"/>
      <c r="U781" s="144"/>
      <c r="V781" s="144"/>
      <c r="W781" s="144">
        <v>14.57</v>
      </c>
      <c r="X781" s="144"/>
      <c r="Y781" s="144"/>
      <c r="Z781" s="144"/>
    </row>
    <row r="782" spans="2:26" ht="15"/>
    <row r="783" spans="2:26" ht="15">
      <c r="C783" s="142" t="s">
        <v>9812</v>
      </c>
      <c r="D783" s="142"/>
      <c r="F783" s="154" t="s">
        <v>9813</v>
      </c>
      <c r="G783" s="154"/>
      <c r="H783" s="154"/>
      <c r="I783" s="154"/>
      <c r="J783" s="154"/>
      <c r="K783" s="142" t="s">
        <v>9304</v>
      </c>
      <c r="L783" s="142"/>
      <c r="M783" s="144">
        <v>0</v>
      </c>
      <c r="N783" s="144"/>
      <c r="O783" s="144"/>
      <c r="P783" s="144"/>
      <c r="Q783" s="144"/>
      <c r="R783" s="144">
        <v>6.0200000000000005</v>
      </c>
      <c r="S783" s="144"/>
      <c r="T783" s="144"/>
      <c r="U783" s="144"/>
      <c r="V783" s="144"/>
      <c r="W783" s="144">
        <v>6.0200000000000005</v>
      </c>
      <c r="X783" s="144"/>
      <c r="Y783" s="144"/>
      <c r="Z783" s="144"/>
    </row>
    <row r="784" spans="2:26" ht="15"/>
    <row r="785" spans="2:26" ht="15">
      <c r="C785" s="142" t="s">
        <v>9814</v>
      </c>
      <c r="D785" s="142"/>
      <c r="F785" s="154" t="s">
        <v>9815</v>
      </c>
      <c r="G785" s="154"/>
      <c r="H785" s="154"/>
      <c r="I785" s="154"/>
      <c r="J785" s="154"/>
      <c r="K785" s="142" t="s">
        <v>9304</v>
      </c>
      <c r="L785" s="142"/>
      <c r="M785" s="144">
        <v>0</v>
      </c>
      <c r="N785" s="144"/>
      <c r="O785" s="144"/>
      <c r="P785" s="144"/>
      <c r="Q785" s="144"/>
      <c r="R785" s="144">
        <v>4.12</v>
      </c>
      <c r="S785" s="144"/>
      <c r="T785" s="144"/>
      <c r="U785" s="144"/>
      <c r="V785" s="144"/>
      <c r="W785" s="144">
        <v>4.12</v>
      </c>
      <c r="X785" s="144"/>
      <c r="Y785" s="144"/>
      <c r="Z785" s="144"/>
    </row>
    <row r="786" spans="2:26" ht="15"/>
    <row r="787" spans="2:26" ht="15">
      <c r="C787" s="142" t="s">
        <v>9816</v>
      </c>
      <c r="D787" s="142"/>
      <c r="F787" s="154" t="s">
        <v>9817</v>
      </c>
      <c r="G787" s="154"/>
      <c r="H787" s="154"/>
      <c r="I787" s="154"/>
      <c r="J787" s="154"/>
      <c r="K787" s="142" t="s">
        <v>9248</v>
      </c>
      <c r="L787" s="142"/>
      <c r="M787" s="144">
        <v>0</v>
      </c>
      <c r="N787" s="144"/>
      <c r="O787" s="144"/>
      <c r="P787" s="144"/>
      <c r="Q787" s="144"/>
      <c r="R787" s="144">
        <v>17.55</v>
      </c>
      <c r="S787" s="144"/>
      <c r="T787" s="144"/>
      <c r="U787" s="144"/>
      <c r="V787" s="144"/>
      <c r="W787" s="144">
        <v>17.55</v>
      </c>
      <c r="X787" s="144"/>
      <c r="Y787" s="144"/>
      <c r="Z787" s="144"/>
    </row>
    <row r="788" spans="2:26" ht="15"/>
    <row r="789" spans="2:26" ht="15">
      <c r="C789" s="142" t="s">
        <v>9818</v>
      </c>
      <c r="D789" s="142"/>
      <c r="F789" s="154" t="s">
        <v>9819</v>
      </c>
      <c r="G789" s="154"/>
      <c r="H789" s="154"/>
      <c r="I789" s="154"/>
      <c r="J789" s="154"/>
      <c r="K789" s="142" t="s">
        <v>9304</v>
      </c>
      <c r="L789" s="142"/>
      <c r="M789" s="144">
        <v>0</v>
      </c>
      <c r="N789" s="144"/>
      <c r="O789" s="144"/>
      <c r="P789" s="144"/>
      <c r="Q789" s="144"/>
      <c r="R789" s="144">
        <v>20.05</v>
      </c>
      <c r="S789" s="144"/>
      <c r="T789" s="144"/>
      <c r="U789" s="144"/>
      <c r="V789" s="144"/>
      <c r="W789" s="144">
        <v>20.05</v>
      </c>
      <c r="X789" s="144"/>
      <c r="Y789" s="144"/>
      <c r="Z789" s="144"/>
    </row>
    <row r="790" spans="2:26" ht="15"/>
    <row r="791" spans="2:26" ht="15">
      <c r="C791" s="142" t="s">
        <v>9820</v>
      </c>
      <c r="D791" s="142"/>
      <c r="F791" s="143" t="s">
        <v>9821</v>
      </c>
      <c r="G791" s="143"/>
      <c r="H791" s="143"/>
      <c r="I791" s="143"/>
      <c r="J791" s="143"/>
      <c r="K791" s="142" t="s">
        <v>9205</v>
      </c>
      <c r="L791" s="142"/>
      <c r="M791" s="144">
        <v>0</v>
      </c>
      <c r="N791" s="144"/>
      <c r="O791" s="144"/>
      <c r="P791" s="144"/>
      <c r="Q791" s="144"/>
      <c r="R791" s="144">
        <v>14.74</v>
      </c>
      <c r="S791" s="144"/>
      <c r="T791" s="144"/>
      <c r="U791" s="144"/>
      <c r="V791" s="144"/>
      <c r="W791" s="144">
        <v>14.74</v>
      </c>
      <c r="X791" s="144"/>
      <c r="Y791" s="144"/>
      <c r="Z791" s="144"/>
    </row>
    <row r="792" spans="2:26" ht="15">
      <c r="F792" s="143"/>
      <c r="G792" s="143"/>
      <c r="H792" s="143"/>
      <c r="I792" s="143"/>
      <c r="J792" s="143"/>
    </row>
    <row r="793" spans="2:26" ht="15"/>
    <row r="794" spans="2:26" ht="15">
      <c r="C794" s="142" t="s">
        <v>9822</v>
      </c>
      <c r="D794" s="142"/>
      <c r="F794" s="154" t="s">
        <v>9823</v>
      </c>
      <c r="G794" s="154"/>
      <c r="H794" s="154"/>
      <c r="I794" s="154"/>
      <c r="J794" s="154"/>
      <c r="K794" s="142" t="s">
        <v>9248</v>
      </c>
      <c r="L794" s="142"/>
      <c r="M794" s="144">
        <v>0</v>
      </c>
      <c r="N794" s="144"/>
      <c r="O794" s="144"/>
      <c r="P794" s="144"/>
      <c r="Q794" s="144"/>
      <c r="R794" s="144">
        <v>2.39</v>
      </c>
      <c r="S794" s="144"/>
      <c r="T794" s="144"/>
      <c r="U794" s="144"/>
      <c r="V794" s="144"/>
      <c r="W794" s="144">
        <v>2.39</v>
      </c>
      <c r="X794" s="144"/>
      <c r="Y794" s="144"/>
      <c r="Z794" s="144"/>
    </row>
    <row r="795" spans="2:26" ht="15"/>
    <row r="796" spans="2:26" ht="15"/>
    <row r="797" spans="2:26" ht="15">
      <c r="B797" s="145" t="s">
        <v>9824</v>
      </c>
      <c r="C797" s="145"/>
      <c r="F797" s="146" t="s">
        <v>9825</v>
      </c>
      <c r="G797" s="146"/>
      <c r="H797" s="146"/>
      <c r="I797" s="146"/>
    </row>
    <row r="798" spans="2:26" ht="15"/>
    <row r="799" spans="2:26" ht="15">
      <c r="C799" s="142" t="s">
        <v>9826</v>
      </c>
      <c r="D799" s="142"/>
      <c r="F799" s="154" t="s">
        <v>9827</v>
      </c>
      <c r="G799" s="154"/>
      <c r="H799" s="154"/>
      <c r="I799" s="154"/>
      <c r="J799" s="154"/>
      <c r="K799" s="142" t="s">
        <v>9205</v>
      </c>
      <c r="L799" s="142"/>
      <c r="M799" s="144">
        <v>0</v>
      </c>
      <c r="N799" s="144"/>
      <c r="O799" s="144"/>
      <c r="P799" s="144"/>
      <c r="Q799" s="144"/>
      <c r="R799" s="144">
        <v>6.69</v>
      </c>
      <c r="S799" s="144"/>
      <c r="T799" s="144"/>
      <c r="U799" s="144"/>
      <c r="V799" s="144"/>
      <c r="W799" s="144">
        <v>6.69</v>
      </c>
      <c r="X799" s="144"/>
      <c r="Y799" s="144"/>
      <c r="Z799" s="144"/>
    </row>
    <row r="800" spans="2:26" ht="15"/>
    <row r="801" spans="2:26" ht="15">
      <c r="C801" s="142" t="s">
        <v>9828</v>
      </c>
      <c r="D801" s="142"/>
      <c r="F801" s="154" t="s">
        <v>9829</v>
      </c>
      <c r="G801" s="154"/>
      <c r="H801" s="154"/>
      <c r="I801" s="154"/>
      <c r="J801" s="154"/>
      <c r="K801" s="142" t="s">
        <v>9205</v>
      </c>
      <c r="L801" s="142"/>
      <c r="M801" s="144">
        <v>0</v>
      </c>
      <c r="N801" s="144"/>
      <c r="O801" s="144"/>
      <c r="P801" s="144"/>
      <c r="Q801" s="144"/>
      <c r="R801" s="144">
        <v>2.68</v>
      </c>
      <c r="S801" s="144"/>
      <c r="T801" s="144"/>
      <c r="U801" s="144"/>
      <c r="V801" s="144"/>
      <c r="W801" s="144">
        <v>2.68</v>
      </c>
      <c r="X801" s="144"/>
      <c r="Y801" s="144"/>
      <c r="Z801" s="144"/>
    </row>
    <row r="802" spans="2:26" ht="15"/>
    <row r="803" spans="2:26" ht="15">
      <c r="C803" s="142" t="s">
        <v>9830</v>
      </c>
      <c r="D803" s="142"/>
      <c r="F803" s="154" t="s">
        <v>9831</v>
      </c>
      <c r="G803" s="154"/>
      <c r="H803" s="154"/>
      <c r="I803" s="154"/>
      <c r="J803" s="154"/>
      <c r="K803" s="142" t="s">
        <v>9205</v>
      </c>
      <c r="L803" s="142"/>
      <c r="M803" s="144">
        <v>0</v>
      </c>
      <c r="N803" s="144"/>
      <c r="O803" s="144"/>
      <c r="P803" s="144"/>
      <c r="Q803" s="144"/>
      <c r="R803" s="144">
        <v>1.34</v>
      </c>
      <c r="S803" s="144"/>
      <c r="T803" s="144"/>
      <c r="U803" s="144"/>
      <c r="V803" s="144"/>
      <c r="W803" s="144">
        <v>1.34</v>
      </c>
      <c r="X803" s="144"/>
      <c r="Y803" s="144"/>
      <c r="Z803" s="144"/>
    </row>
    <row r="804" spans="2:26" ht="15"/>
    <row r="805" spans="2:26" ht="15">
      <c r="C805" s="142" t="s">
        <v>9832</v>
      </c>
      <c r="D805" s="142"/>
      <c r="F805" s="154" t="s">
        <v>9833</v>
      </c>
      <c r="G805" s="154"/>
      <c r="H805" s="154"/>
      <c r="I805" s="154"/>
      <c r="J805" s="154"/>
      <c r="K805" s="142" t="s">
        <v>9205</v>
      </c>
      <c r="L805" s="142"/>
      <c r="M805" s="144">
        <v>0</v>
      </c>
      <c r="N805" s="144"/>
      <c r="O805" s="144"/>
      <c r="P805" s="144"/>
      <c r="Q805" s="144"/>
      <c r="R805" s="144">
        <v>10.88</v>
      </c>
      <c r="S805" s="144"/>
      <c r="T805" s="144"/>
      <c r="U805" s="144"/>
      <c r="V805" s="144"/>
      <c r="W805" s="144">
        <v>10.88</v>
      </c>
      <c r="X805" s="144"/>
      <c r="Y805" s="144"/>
      <c r="Z805" s="144"/>
    </row>
    <row r="806" spans="2:26" ht="15"/>
    <row r="807" spans="2:26" ht="15"/>
    <row r="808" spans="2:26" ht="15">
      <c r="B808" s="145" t="s">
        <v>9834</v>
      </c>
      <c r="C808" s="145"/>
      <c r="F808" s="146" t="s">
        <v>9835</v>
      </c>
      <c r="G808" s="146"/>
      <c r="H808" s="146"/>
      <c r="I808" s="146"/>
    </row>
    <row r="809" spans="2:26" ht="15"/>
    <row r="810" spans="2:26" ht="15">
      <c r="C810" s="142" t="s">
        <v>9836</v>
      </c>
      <c r="D810" s="142"/>
      <c r="F810" s="154" t="s">
        <v>9837</v>
      </c>
      <c r="G810" s="154"/>
      <c r="H810" s="154"/>
      <c r="I810" s="154"/>
      <c r="J810" s="154"/>
      <c r="K810" s="142" t="s">
        <v>9205</v>
      </c>
      <c r="L810" s="142"/>
      <c r="M810" s="144">
        <v>0</v>
      </c>
      <c r="N810" s="144"/>
      <c r="O810" s="144"/>
      <c r="P810" s="144"/>
      <c r="Q810" s="144"/>
      <c r="R810" s="144">
        <v>25.37</v>
      </c>
      <c r="S810" s="144"/>
      <c r="T810" s="144"/>
      <c r="U810" s="144"/>
      <c r="V810" s="144"/>
      <c r="W810" s="144">
        <v>25.37</v>
      </c>
      <c r="X810" s="144"/>
      <c r="Y810" s="144"/>
      <c r="Z810" s="144"/>
    </row>
    <row r="811" spans="2:26" ht="15"/>
    <row r="812" spans="2:26" ht="15">
      <c r="C812" s="142" t="s">
        <v>9838</v>
      </c>
      <c r="D812" s="142"/>
      <c r="F812" s="154" t="s">
        <v>9839</v>
      </c>
      <c r="G812" s="154"/>
      <c r="H812" s="154"/>
      <c r="I812" s="154"/>
      <c r="J812" s="154"/>
      <c r="K812" s="142" t="s">
        <v>9248</v>
      </c>
      <c r="L812" s="142"/>
      <c r="M812" s="144">
        <v>0</v>
      </c>
      <c r="N812" s="144"/>
      <c r="O812" s="144"/>
      <c r="P812" s="144"/>
      <c r="Q812" s="144"/>
      <c r="R812" s="144">
        <v>35.1</v>
      </c>
      <c r="S812" s="144"/>
      <c r="T812" s="144"/>
      <c r="U812" s="144"/>
      <c r="V812" s="144"/>
      <c r="W812" s="144">
        <v>35.1</v>
      </c>
      <c r="X812" s="144"/>
      <c r="Y812" s="144"/>
      <c r="Z812" s="144"/>
    </row>
    <row r="813" spans="2:26" ht="15"/>
    <row r="814" spans="2:26" ht="15">
      <c r="C814" s="142" t="s">
        <v>9840</v>
      </c>
      <c r="D814" s="142"/>
      <c r="F814" s="154" t="s">
        <v>9841</v>
      </c>
      <c r="G814" s="154"/>
      <c r="H814" s="154"/>
      <c r="I814" s="154"/>
      <c r="J814" s="154"/>
      <c r="K814" s="142" t="s">
        <v>9205</v>
      </c>
      <c r="L814" s="142"/>
      <c r="M814" s="144">
        <v>0</v>
      </c>
      <c r="N814" s="144"/>
      <c r="O814" s="144"/>
      <c r="P814" s="144"/>
      <c r="Q814" s="144"/>
      <c r="R814" s="144">
        <v>8.24</v>
      </c>
      <c r="S814" s="144"/>
      <c r="T814" s="144"/>
      <c r="U814" s="144"/>
      <c r="V814" s="144"/>
      <c r="W814" s="144">
        <v>8.24</v>
      </c>
      <c r="X814" s="144"/>
      <c r="Y814" s="144"/>
      <c r="Z814" s="144"/>
    </row>
    <row r="815" spans="2:26" ht="15"/>
    <row r="816" spans="2:26" ht="15">
      <c r="C816" s="142" t="s">
        <v>9842</v>
      </c>
      <c r="D816" s="142"/>
      <c r="F816" s="154" t="s">
        <v>9843</v>
      </c>
      <c r="G816" s="154"/>
      <c r="H816" s="154"/>
      <c r="I816" s="154"/>
      <c r="J816" s="154"/>
      <c r="K816" s="142" t="s">
        <v>9205</v>
      </c>
      <c r="L816" s="142"/>
      <c r="M816" s="144">
        <v>0</v>
      </c>
      <c r="N816" s="144"/>
      <c r="O816" s="144"/>
      <c r="P816" s="144"/>
      <c r="Q816" s="144"/>
      <c r="R816" s="144">
        <v>3.43</v>
      </c>
      <c r="S816" s="144"/>
      <c r="T816" s="144"/>
      <c r="U816" s="144"/>
      <c r="V816" s="144"/>
      <c r="W816" s="144">
        <v>3.43</v>
      </c>
      <c r="X816" s="144"/>
      <c r="Y816" s="144"/>
      <c r="Z816" s="144"/>
    </row>
    <row r="817" spans="2:26" ht="15"/>
    <row r="818" spans="2:26" ht="15">
      <c r="C818" s="142" t="s">
        <v>9844</v>
      </c>
      <c r="D818" s="142"/>
      <c r="F818" s="154" t="s">
        <v>9845</v>
      </c>
      <c r="G818" s="154"/>
      <c r="H818" s="154"/>
      <c r="I818" s="154"/>
      <c r="J818" s="154"/>
      <c r="K818" s="142" t="s">
        <v>9205</v>
      </c>
      <c r="L818" s="142"/>
      <c r="M818" s="144">
        <v>0</v>
      </c>
      <c r="N818" s="144"/>
      <c r="O818" s="144"/>
      <c r="P818" s="144"/>
      <c r="Q818" s="144"/>
      <c r="R818" s="144">
        <v>32.24</v>
      </c>
      <c r="S818" s="144"/>
      <c r="T818" s="144"/>
      <c r="U818" s="144"/>
      <c r="V818" s="144"/>
      <c r="W818" s="144">
        <v>32.24</v>
      </c>
      <c r="X818" s="144"/>
      <c r="Y818" s="144"/>
      <c r="Z818" s="144"/>
    </row>
    <row r="819" spans="2:26" ht="15"/>
    <row r="820" spans="2:26" ht="15">
      <c r="C820" s="142" t="s">
        <v>9846</v>
      </c>
      <c r="D820" s="142"/>
      <c r="F820" s="154" t="s">
        <v>9847</v>
      </c>
      <c r="G820" s="154"/>
      <c r="H820" s="154"/>
      <c r="I820" s="154"/>
      <c r="J820" s="154"/>
      <c r="K820" s="142" t="s">
        <v>9205</v>
      </c>
      <c r="L820" s="142"/>
      <c r="M820" s="144">
        <v>0</v>
      </c>
      <c r="N820" s="144"/>
      <c r="O820" s="144"/>
      <c r="P820" s="144"/>
      <c r="Q820" s="144"/>
      <c r="R820" s="144">
        <v>18.600000000000001</v>
      </c>
      <c r="S820" s="144"/>
      <c r="T820" s="144"/>
      <c r="U820" s="144"/>
      <c r="V820" s="144"/>
      <c r="W820" s="144">
        <v>18.600000000000001</v>
      </c>
      <c r="X820" s="144"/>
      <c r="Y820" s="144"/>
      <c r="Z820" s="144"/>
    </row>
    <row r="821" spans="2:26" ht="15"/>
    <row r="822" spans="2:26" ht="15">
      <c r="C822" s="142" t="s">
        <v>9848</v>
      </c>
      <c r="D822" s="142"/>
      <c r="F822" s="154" t="s">
        <v>9849</v>
      </c>
      <c r="G822" s="154"/>
      <c r="H822" s="154"/>
      <c r="I822" s="154"/>
      <c r="J822" s="154"/>
      <c r="K822" s="142" t="s">
        <v>9205</v>
      </c>
      <c r="L822" s="142"/>
      <c r="M822" s="144">
        <v>0</v>
      </c>
      <c r="N822" s="144"/>
      <c r="O822" s="144"/>
      <c r="P822" s="144"/>
      <c r="Q822" s="144"/>
      <c r="R822" s="144">
        <v>18.600000000000001</v>
      </c>
      <c r="S822" s="144"/>
      <c r="T822" s="144"/>
      <c r="U822" s="144"/>
      <c r="V822" s="144"/>
      <c r="W822" s="144">
        <v>18.600000000000001</v>
      </c>
      <c r="X822" s="144"/>
      <c r="Y822" s="144"/>
      <c r="Z822" s="144"/>
    </row>
    <row r="823" spans="2:26" ht="15"/>
    <row r="824" spans="2:26" ht="15">
      <c r="C824" s="142" t="s">
        <v>9850</v>
      </c>
      <c r="D824" s="142"/>
      <c r="F824" s="154" t="s">
        <v>9851</v>
      </c>
      <c r="G824" s="154"/>
      <c r="H824" s="154"/>
      <c r="I824" s="154"/>
      <c r="J824" s="154"/>
      <c r="K824" s="142" t="s">
        <v>9205</v>
      </c>
      <c r="L824" s="142"/>
      <c r="M824" s="144">
        <v>0</v>
      </c>
      <c r="N824" s="144"/>
      <c r="O824" s="144"/>
      <c r="P824" s="144"/>
      <c r="Q824" s="144"/>
      <c r="R824" s="144">
        <v>4.4000000000000004</v>
      </c>
      <c r="S824" s="144"/>
      <c r="T824" s="144"/>
      <c r="U824" s="144"/>
      <c r="V824" s="144"/>
      <c r="W824" s="144">
        <v>4.4000000000000004</v>
      </c>
      <c r="X824" s="144"/>
      <c r="Y824" s="144"/>
      <c r="Z824" s="144"/>
    </row>
    <row r="825" spans="2:26" ht="15"/>
    <row r="826" spans="2:26" ht="15">
      <c r="C826" s="142" t="s">
        <v>9852</v>
      </c>
      <c r="D826" s="142"/>
      <c r="F826" s="154" t="s">
        <v>9853</v>
      </c>
      <c r="G826" s="154"/>
      <c r="H826" s="154"/>
      <c r="I826" s="154"/>
      <c r="J826" s="154"/>
      <c r="K826" s="142" t="s">
        <v>9205</v>
      </c>
      <c r="L826" s="142"/>
      <c r="M826" s="144">
        <v>0</v>
      </c>
      <c r="N826" s="144"/>
      <c r="O826" s="144"/>
      <c r="P826" s="144"/>
      <c r="Q826" s="144"/>
      <c r="R826" s="144">
        <v>6.76</v>
      </c>
      <c r="S826" s="144"/>
      <c r="T826" s="144"/>
      <c r="U826" s="144"/>
      <c r="V826" s="144"/>
      <c r="W826" s="144">
        <v>6.76</v>
      </c>
      <c r="X826" s="144"/>
      <c r="Y826" s="144"/>
      <c r="Z826" s="144"/>
    </row>
    <row r="827" spans="2:26" ht="15"/>
    <row r="828" spans="2:26" ht="15">
      <c r="C828" s="142" t="s">
        <v>9854</v>
      </c>
      <c r="D828" s="142"/>
      <c r="F828" s="154" t="s">
        <v>9855</v>
      </c>
      <c r="G828" s="154"/>
      <c r="H828" s="154"/>
      <c r="I828" s="154"/>
      <c r="J828" s="154"/>
      <c r="K828" s="142" t="s">
        <v>9205</v>
      </c>
      <c r="L828" s="142"/>
      <c r="M828" s="144">
        <v>0</v>
      </c>
      <c r="N828" s="144"/>
      <c r="O828" s="144"/>
      <c r="P828" s="144"/>
      <c r="Q828" s="144"/>
      <c r="R828" s="144">
        <v>12.85</v>
      </c>
      <c r="S828" s="144"/>
      <c r="T828" s="144"/>
      <c r="U828" s="144"/>
      <c r="V828" s="144"/>
      <c r="W828" s="144">
        <v>12.85</v>
      </c>
      <c r="X828" s="144"/>
      <c r="Y828" s="144"/>
      <c r="Z828" s="144"/>
    </row>
    <row r="829" spans="2:26" ht="15"/>
    <row r="830" spans="2:26" ht="15"/>
    <row r="831" spans="2:26" ht="15">
      <c r="B831" s="145" t="s">
        <v>9856</v>
      </c>
      <c r="C831" s="145"/>
      <c r="F831" s="146" t="s">
        <v>9857</v>
      </c>
      <c r="G831" s="146"/>
      <c r="H831" s="146"/>
      <c r="I831" s="146"/>
    </row>
    <row r="832" spans="2:26" ht="15"/>
    <row r="833" spans="2:26" ht="15">
      <c r="C833" s="142" t="s">
        <v>9858</v>
      </c>
      <c r="D833" s="142"/>
      <c r="F833" s="154" t="s">
        <v>9859</v>
      </c>
      <c r="G833" s="154"/>
      <c r="H833" s="154"/>
      <c r="I833" s="154"/>
      <c r="J833" s="154"/>
      <c r="K833" s="142" t="s">
        <v>9205</v>
      </c>
      <c r="L833" s="142"/>
      <c r="M833" s="144">
        <v>0</v>
      </c>
      <c r="N833" s="144"/>
      <c r="O833" s="144"/>
      <c r="P833" s="144"/>
      <c r="Q833" s="144"/>
      <c r="R833" s="144">
        <v>51.27</v>
      </c>
      <c r="S833" s="144"/>
      <c r="T833" s="144"/>
      <c r="U833" s="144"/>
      <c r="V833" s="144"/>
      <c r="W833" s="144">
        <v>51.27</v>
      </c>
      <c r="X833" s="144"/>
      <c r="Y833" s="144"/>
      <c r="Z833" s="144"/>
    </row>
    <row r="834" spans="2:26" ht="15"/>
    <row r="835" spans="2:26" ht="15">
      <c r="C835" s="142" t="s">
        <v>9860</v>
      </c>
      <c r="D835" s="142"/>
      <c r="F835" s="154" t="s">
        <v>9861</v>
      </c>
      <c r="G835" s="154"/>
      <c r="H835" s="154"/>
      <c r="I835" s="154"/>
      <c r="J835" s="154"/>
      <c r="K835" s="142" t="s">
        <v>9205</v>
      </c>
      <c r="L835" s="142"/>
      <c r="M835" s="144">
        <v>0</v>
      </c>
      <c r="N835" s="144"/>
      <c r="O835" s="144"/>
      <c r="P835" s="144"/>
      <c r="Q835" s="144"/>
      <c r="R835" s="144">
        <v>39.86</v>
      </c>
      <c r="S835" s="144"/>
      <c r="T835" s="144"/>
      <c r="U835" s="144"/>
      <c r="V835" s="144"/>
      <c r="W835" s="144">
        <v>39.86</v>
      </c>
      <c r="X835" s="144"/>
      <c r="Y835" s="144"/>
      <c r="Z835" s="144"/>
    </row>
    <row r="836" spans="2:26" ht="15"/>
    <row r="837" spans="2:26" ht="15"/>
    <row r="838" spans="2:26" ht="15">
      <c r="B838" s="145" t="s">
        <v>9862</v>
      </c>
      <c r="C838" s="145"/>
      <c r="F838" s="146" t="s">
        <v>9863</v>
      </c>
      <c r="G838" s="146"/>
      <c r="H838" s="146"/>
      <c r="I838" s="146"/>
    </row>
    <row r="839" spans="2:26" ht="15"/>
    <row r="840" spans="2:26" ht="15">
      <c r="C840" s="142" t="s">
        <v>9864</v>
      </c>
      <c r="D840" s="142"/>
      <c r="F840" s="154" t="s">
        <v>9865</v>
      </c>
      <c r="G840" s="154"/>
      <c r="H840" s="154"/>
      <c r="I840" s="154"/>
      <c r="J840" s="154"/>
      <c r="K840" s="142" t="s">
        <v>9248</v>
      </c>
      <c r="L840" s="142"/>
      <c r="M840" s="144">
        <v>0</v>
      </c>
      <c r="N840" s="144"/>
      <c r="O840" s="144"/>
      <c r="P840" s="144"/>
      <c r="Q840" s="144"/>
      <c r="R840" s="144">
        <v>3.4</v>
      </c>
      <c r="S840" s="144"/>
      <c r="T840" s="144"/>
      <c r="U840" s="144"/>
      <c r="V840" s="144"/>
      <c r="W840" s="144">
        <v>3.4</v>
      </c>
      <c r="X840" s="144"/>
      <c r="Y840" s="144"/>
      <c r="Z840" s="144"/>
    </row>
    <row r="841" spans="2:26" ht="15"/>
    <row r="842" spans="2:26" ht="15">
      <c r="C842" s="142" t="s">
        <v>9866</v>
      </c>
      <c r="D842" s="142"/>
      <c r="F842" s="154" t="s">
        <v>9867</v>
      </c>
      <c r="G842" s="154"/>
      <c r="H842" s="154"/>
      <c r="I842" s="154"/>
      <c r="J842" s="154"/>
      <c r="K842" s="142" t="s">
        <v>9248</v>
      </c>
      <c r="L842" s="142"/>
      <c r="M842" s="144">
        <v>0</v>
      </c>
      <c r="N842" s="144"/>
      <c r="O842" s="144"/>
      <c r="P842" s="144"/>
      <c r="Q842" s="144"/>
      <c r="R842" s="144">
        <v>0.56999999999999995</v>
      </c>
      <c r="S842" s="144"/>
      <c r="T842" s="144"/>
      <c r="U842" s="144"/>
      <c r="V842" s="144"/>
      <c r="W842" s="144">
        <v>0.56999999999999995</v>
      </c>
      <c r="X842" s="144"/>
      <c r="Y842" s="144"/>
      <c r="Z842" s="144"/>
    </row>
    <row r="843" spans="2:26" ht="15"/>
    <row r="844" spans="2:26" ht="15"/>
    <row r="845" spans="2:26" ht="15">
      <c r="B845" s="145" t="s">
        <v>9868</v>
      </c>
      <c r="C845" s="145"/>
      <c r="F845" s="146" t="s">
        <v>9869</v>
      </c>
      <c r="G845" s="146"/>
      <c r="H845" s="146"/>
      <c r="I845" s="146"/>
    </row>
    <row r="846" spans="2:26" ht="15"/>
    <row r="847" spans="2:26" ht="15">
      <c r="C847" s="142" t="s">
        <v>9870</v>
      </c>
      <c r="D847" s="142"/>
      <c r="F847" s="143" t="s">
        <v>9871</v>
      </c>
      <c r="G847" s="143"/>
      <c r="H847" s="143"/>
      <c r="I847" s="143"/>
      <c r="J847" s="143"/>
      <c r="K847" s="142" t="s">
        <v>9248</v>
      </c>
      <c r="L847" s="142"/>
      <c r="M847" s="144">
        <v>0</v>
      </c>
      <c r="N847" s="144"/>
      <c r="O847" s="144"/>
      <c r="P847" s="144"/>
      <c r="Q847" s="144"/>
      <c r="R847" s="144">
        <v>8.1999999999999993</v>
      </c>
      <c r="S847" s="144"/>
      <c r="T847" s="144"/>
      <c r="U847" s="144"/>
      <c r="V847" s="144"/>
      <c r="W847" s="144">
        <v>8.1999999999999993</v>
      </c>
      <c r="X847" s="144"/>
      <c r="Y847" s="144"/>
      <c r="Z847" s="144"/>
    </row>
    <row r="848" spans="2:26" ht="15">
      <c r="F848" s="143"/>
      <c r="G848" s="143"/>
      <c r="H848" s="143"/>
      <c r="I848" s="143"/>
      <c r="J848" s="143"/>
    </row>
    <row r="849" spans="2:26" ht="15"/>
    <row r="850" spans="2:26" ht="15">
      <c r="C850" s="142" t="s">
        <v>9872</v>
      </c>
      <c r="D850" s="142"/>
      <c r="F850" s="154" t="s">
        <v>9873</v>
      </c>
      <c r="G850" s="154"/>
      <c r="H850" s="154"/>
      <c r="I850" s="154"/>
      <c r="J850" s="154"/>
      <c r="K850" s="142" t="s">
        <v>9248</v>
      </c>
      <c r="L850" s="142"/>
      <c r="M850" s="144">
        <v>0</v>
      </c>
      <c r="N850" s="144"/>
      <c r="O850" s="144"/>
      <c r="P850" s="144"/>
      <c r="Q850" s="144"/>
      <c r="R850" s="144">
        <v>25.07</v>
      </c>
      <c r="S850" s="144"/>
      <c r="T850" s="144"/>
      <c r="U850" s="144"/>
      <c r="V850" s="144"/>
      <c r="W850" s="144">
        <v>25.07</v>
      </c>
      <c r="X850" s="144"/>
      <c r="Y850" s="144"/>
      <c r="Z850" s="144"/>
    </row>
    <row r="851" spans="2:26" ht="15"/>
    <row r="852" spans="2:26" ht="15"/>
    <row r="853" spans="2:26" ht="15">
      <c r="B853" s="145" t="s">
        <v>9874</v>
      </c>
      <c r="C853" s="145"/>
      <c r="F853" s="146" t="s">
        <v>9875</v>
      </c>
      <c r="G853" s="146"/>
      <c r="H853" s="146"/>
      <c r="I853" s="146"/>
    </row>
    <row r="854" spans="2:26" ht="15"/>
    <row r="855" spans="2:26" ht="15">
      <c r="C855" s="142" t="s">
        <v>9876</v>
      </c>
      <c r="D855" s="142"/>
      <c r="F855" s="143" t="s">
        <v>9877</v>
      </c>
      <c r="G855" s="143"/>
      <c r="H855" s="143"/>
      <c r="I855" s="143"/>
      <c r="J855" s="143"/>
      <c r="K855" s="142" t="s">
        <v>9205</v>
      </c>
      <c r="L855" s="142"/>
      <c r="M855" s="144">
        <v>0</v>
      </c>
      <c r="N855" s="144"/>
      <c r="O855" s="144"/>
      <c r="P855" s="144"/>
      <c r="Q855" s="144"/>
      <c r="R855" s="144">
        <v>10.63</v>
      </c>
      <c r="S855" s="144"/>
      <c r="T855" s="144"/>
      <c r="U855" s="144"/>
      <c r="V855" s="144"/>
      <c r="W855" s="144">
        <v>10.63</v>
      </c>
      <c r="X855" s="144"/>
      <c r="Y855" s="144"/>
      <c r="Z855" s="144"/>
    </row>
    <row r="856" spans="2:26" ht="15">
      <c r="F856" s="143"/>
      <c r="G856" s="143"/>
      <c r="H856" s="143"/>
      <c r="I856" s="143"/>
      <c r="J856" s="143"/>
    </row>
    <row r="857" spans="2:26" ht="15"/>
    <row r="858" spans="2:26" ht="15">
      <c r="C858" s="142" t="s">
        <v>9878</v>
      </c>
      <c r="D858" s="142"/>
      <c r="F858" s="154" t="s">
        <v>9879</v>
      </c>
      <c r="G858" s="154"/>
      <c r="H858" s="154"/>
      <c r="I858" s="154"/>
      <c r="J858" s="154"/>
      <c r="K858" s="142" t="s">
        <v>9205</v>
      </c>
      <c r="L858" s="142"/>
      <c r="M858" s="144">
        <v>0</v>
      </c>
      <c r="N858" s="144"/>
      <c r="O858" s="144"/>
      <c r="P858" s="144"/>
      <c r="Q858" s="144"/>
      <c r="R858" s="144">
        <v>39.86</v>
      </c>
      <c r="S858" s="144"/>
      <c r="T858" s="144"/>
      <c r="U858" s="144"/>
      <c r="V858" s="144"/>
      <c r="W858" s="144">
        <v>39.86</v>
      </c>
      <c r="X858" s="144"/>
      <c r="Y858" s="144"/>
      <c r="Z858" s="144"/>
    </row>
    <row r="859" spans="2:26" ht="15"/>
    <row r="860" spans="2:26" ht="15">
      <c r="C860" s="142" t="s">
        <v>9880</v>
      </c>
      <c r="D860" s="142"/>
      <c r="F860" s="154" t="s">
        <v>9881</v>
      </c>
      <c r="G860" s="154"/>
      <c r="H860" s="154"/>
      <c r="I860" s="154"/>
      <c r="J860" s="154"/>
      <c r="K860" s="142" t="s">
        <v>9205</v>
      </c>
      <c r="L860" s="142"/>
      <c r="M860" s="144">
        <v>0</v>
      </c>
      <c r="N860" s="144"/>
      <c r="O860" s="144"/>
      <c r="P860" s="144"/>
      <c r="Q860" s="144"/>
      <c r="R860" s="144">
        <v>13.290000000000001</v>
      </c>
      <c r="S860" s="144"/>
      <c r="T860" s="144"/>
      <c r="U860" s="144"/>
      <c r="V860" s="144"/>
      <c r="W860" s="144">
        <v>13.290000000000001</v>
      </c>
      <c r="X860" s="144"/>
      <c r="Y860" s="144"/>
      <c r="Z860" s="144"/>
    </row>
    <row r="861" spans="2:26" ht="15"/>
    <row r="862" spans="2:26" ht="15">
      <c r="C862" s="142" t="s">
        <v>9882</v>
      </c>
      <c r="D862" s="142"/>
      <c r="F862" s="154" t="s">
        <v>9883</v>
      </c>
      <c r="G862" s="154"/>
      <c r="H862" s="154"/>
      <c r="I862" s="154"/>
      <c r="J862" s="154"/>
      <c r="K862" s="142" t="s">
        <v>9304</v>
      </c>
      <c r="L862" s="142"/>
      <c r="M862" s="144">
        <v>0</v>
      </c>
      <c r="N862" s="144"/>
      <c r="O862" s="144"/>
      <c r="P862" s="144"/>
      <c r="Q862" s="144"/>
      <c r="R862" s="144">
        <v>10.63</v>
      </c>
      <c r="S862" s="144"/>
      <c r="T862" s="144"/>
      <c r="U862" s="144"/>
      <c r="V862" s="144"/>
      <c r="W862" s="144">
        <v>10.63</v>
      </c>
      <c r="X862" s="144"/>
      <c r="Y862" s="144"/>
      <c r="Z862" s="144"/>
    </row>
    <row r="863" spans="2:26" ht="15"/>
    <row r="864" spans="2:26" ht="15">
      <c r="C864" s="142" t="s">
        <v>9884</v>
      </c>
      <c r="D864" s="142"/>
      <c r="F864" s="154" t="s">
        <v>9885</v>
      </c>
      <c r="G864" s="154"/>
      <c r="H864" s="154"/>
      <c r="I864" s="154"/>
      <c r="J864" s="154"/>
      <c r="K864" s="142" t="s">
        <v>9205</v>
      </c>
      <c r="L864" s="142"/>
      <c r="M864" s="144">
        <v>0</v>
      </c>
      <c r="N864" s="144"/>
      <c r="O864" s="144"/>
      <c r="P864" s="144"/>
      <c r="Q864" s="144"/>
      <c r="R864" s="144">
        <v>3.99</v>
      </c>
      <c r="S864" s="144"/>
      <c r="T864" s="144"/>
      <c r="U864" s="144"/>
      <c r="V864" s="144"/>
      <c r="W864" s="144">
        <v>3.99</v>
      </c>
      <c r="X864" s="144"/>
      <c r="Y864" s="144"/>
      <c r="Z864" s="144"/>
    </row>
    <row r="865" spans="3:26" ht="15"/>
    <row r="866" spans="3:26" ht="15">
      <c r="C866" s="142" t="s">
        <v>9886</v>
      </c>
      <c r="D866" s="142"/>
      <c r="F866" s="154" t="s">
        <v>9887</v>
      </c>
      <c r="G866" s="154"/>
      <c r="H866" s="154"/>
      <c r="I866" s="154"/>
      <c r="J866" s="154"/>
      <c r="K866" s="142" t="s">
        <v>9205</v>
      </c>
      <c r="L866" s="142"/>
      <c r="M866" s="144">
        <v>0</v>
      </c>
      <c r="N866" s="144"/>
      <c r="O866" s="144"/>
      <c r="P866" s="144"/>
      <c r="Q866" s="144"/>
      <c r="R866" s="144">
        <v>3.99</v>
      </c>
      <c r="S866" s="144"/>
      <c r="T866" s="144"/>
      <c r="U866" s="144"/>
      <c r="V866" s="144"/>
      <c r="W866" s="144">
        <v>3.99</v>
      </c>
      <c r="X866" s="144"/>
      <c r="Y866" s="144"/>
      <c r="Z866" s="144"/>
    </row>
    <row r="867" spans="3:26" ht="15"/>
    <row r="868" spans="3:26" ht="15">
      <c r="C868" s="142" t="s">
        <v>9888</v>
      </c>
      <c r="D868" s="142"/>
      <c r="F868" s="154" t="s">
        <v>9889</v>
      </c>
      <c r="G868" s="154"/>
      <c r="H868" s="154"/>
      <c r="I868" s="154"/>
      <c r="J868" s="154"/>
      <c r="K868" s="142" t="s">
        <v>9205</v>
      </c>
      <c r="L868" s="142"/>
      <c r="M868" s="144">
        <v>0</v>
      </c>
      <c r="N868" s="144"/>
      <c r="O868" s="144"/>
      <c r="P868" s="144"/>
      <c r="Q868" s="144"/>
      <c r="R868" s="144">
        <v>26.57</v>
      </c>
      <c r="S868" s="144"/>
      <c r="T868" s="144"/>
      <c r="U868" s="144"/>
      <c r="V868" s="144"/>
      <c r="W868" s="144">
        <v>26.57</v>
      </c>
      <c r="X868" s="144"/>
      <c r="Y868" s="144"/>
      <c r="Z868" s="144"/>
    </row>
    <row r="869" spans="3:26" ht="15"/>
    <row r="870" spans="3:26" ht="15">
      <c r="C870" s="142" t="s">
        <v>9890</v>
      </c>
      <c r="D870" s="142"/>
      <c r="F870" s="154" t="s">
        <v>9891</v>
      </c>
      <c r="G870" s="154"/>
      <c r="H870" s="154"/>
      <c r="I870" s="154"/>
      <c r="J870" s="154"/>
      <c r="K870" s="142" t="s">
        <v>9205</v>
      </c>
      <c r="L870" s="142"/>
      <c r="M870" s="144">
        <v>0</v>
      </c>
      <c r="N870" s="144"/>
      <c r="O870" s="144"/>
      <c r="P870" s="144"/>
      <c r="Q870" s="144"/>
      <c r="R870" s="144">
        <v>13.290000000000001</v>
      </c>
      <c r="S870" s="144"/>
      <c r="T870" s="144"/>
      <c r="U870" s="144"/>
      <c r="V870" s="144"/>
      <c r="W870" s="144">
        <v>13.290000000000001</v>
      </c>
      <c r="X870" s="144"/>
      <c r="Y870" s="144"/>
      <c r="Z870" s="144"/>
    </row>
    <row r="871" spans="3:26" ht="15"/>
    <row r="872" spans="3:26" ht="15">
      <c r="C872" s="142" t="s">
        <v>9892</v>
      </c>
      <c r="D872" s="142"/>
      <c r="F872" s="154" t="s">
        <v>9893</v>
      </c>
      <c r="G872" s="154"/>
      <c r="H872" s="154"/>
      <c r="I872" s="154"/>
      <c r="J872" s="154"/>
      <c r="K872" s="142" t="s">
        <v>9205</v>
      </c>
      <c r="L872" s="142"/>
      <c r="M872" s="144">
        <v>0</v>
      </c>
      <c r="N872" s="144"/>
      <c r="O872" s="144"/>
      <c r="P872" s="144"/>
      <c r="Q872" s="144"/>
      <c r="R872" s="144">
        <v>11.96</v>
      </c>
      <c r="S872" s="144"/>
      <c r="T872" s="144"/>
      <c r="U872" s="144"/>
      <c r="V872" s="144"/>
      <c r="W872" s="144">
        <v>11.96</v>
      </c>
      <c r="X872" s="144"/>
      <c r="Y872" s="144"/>
      <c r="Z872" s="144"/>
    </row>
    <row r="873" spans="3:26" ht="15"/>
    <row r="874" spans="3:26" ht="15">
      <c r="C874" s="142" t="s">
        <v>9894</v>
      </c>
      <c r="D874" s="142"/>
      <c r="F874" s="154" t="s">
        <v>9895</v>
      </c>
      <c r="G874" s="154"/>
      <c r="H874" s="154"/>
      <c r="I874" s="154"/>
      <c r="J874" s="154"/>
      <c r="K874" s="142" t="s">
        <v>9205</v>
      </c>
      <c r="L874" s="142"/>
      <c r="M874" s="144">
        <v>0</v>
      </c>
      <c r="N874" s="144"/>
      <c r="O874" s="144"/>
      <c r="P874" s="144"/>
      <c r="Q874" s="144"/>
      <c r="R874" s="144">
        <v>10.63</v>
      </c>
      <c r="S874" s="144"/>
      <c r="T874" s="144"/>
      <c r="U874" s="144"/>
      <c r="V874" s="144"/>
      <c r="W874" s="144">
        <v>10.63</v>
      </c>
      <c r="X874" s="144"/>
      <c r="Y874" s="144"/>
      <c r="Z874" s="144"/>
    </row>
    <row r="875" spans="3:26" ht="15"/>
    <row r="876" spans="3:26" ht="15">
      <c r="C876" s="142" t="s">
        <v>9896</v>
      </c>
      <c r="D876" s="142"/>
      <c r="F876" s="154" t="s">
        <v>9897</v>
      </c>
      <c r="G876" s="154"/>
      <c r="H876" s="154"/>
      <c r="I876" s="154"/>
      <c r="J876" s="154"/>
      <c r="K876" s="142" t="s">
        <v>9205</v>
      </c>
      <c r="L876" s="142"/>
      <c r="M876" s="144">
        <v>0</v>
      </c>
      <c r="N876" s="144"/>
      <c r="O876" s="144"/>
      <c r="P876" s="144"/>
      <c r="Q876" s="144"/>
      <c r="R876" s="144">
        <v>10.63</v>
      </c>
      <c r="S876" s="144"/>
      <c r="T876" s="144"/>
      <c r="U876" s="144"/>
      <c r="V876" s="144"/>
      <c r="W876" s="144">
        <v>10.63</v>
      </c>
      <c r="X876" s="144"/>
      <c r="Y876" s="144"/>
      <c r="Z876" s="144"/>
    </row>
    <row r="877" spans="3:26" ht="15"/>
    <row r="878" spans="3:26" ht="15">
      <c r="C878" s="142" t="s">
        <v>9898</v>
      </c>
      <c r="D878" s="142"/>
      <c r="F878" s="154" t="s">
        <v>9899</v>
      </c>
      <c r="G878" s="154"/>
      <c r="H878" s="154"/>
      <c r="I878" s="154"/>
      <c r="J878" s="154"/>
      <c r="K878" s="142" t="s">
        <v>9205</v>
      </c>
      <c r="L878" s="142"/>
      <c r="M878" s="144">
        <v>0</v>
      </c>
      <c r="N878" s="144"/>
      <c r="O878" s="144"/>
      <c r="P878" s="144"/>
      <c r="Q878" s="144"/>
      <c r="R878" s="144">
        <v>7.97</v>
      </c>
      <c r="S878" s="144"/>
      <c r="T878" s="144"/>
      <c r="U878" s="144"/>
      <c r="V878" s="144"/>
      <c r="W878" s="144">
        <v>7.97</v>
      </c>
      <c r="X878" s="144"/>
      <c r="Y878" s="144"/>
      <c r="Z878" s="144"/>
    </row>
    <row r="879" spans="3:26" ht="15"/>
    <row r="880" spans="3:26" ht="15"/>
    <row r="881" spans="2:26" ht="15">
      <c r="B881" s="145" t="s">
        <v>9900</v>
      </c>
      <c r="C881" s="145"/>
      <c r="F881" s="146" t="s">
        <v>9901</v>
      </c>
      <c r="G881" s="146"/>
      <c r="H881" s="146"/>
      <c r="I881" s="146"/>
    </row>
    <row r="882" spans="2:26" ht="15"/>
    <row r="883" spans="2:26" ht="15">
      <c r="C883" s="142" t="s">
        <v>9902</v>
      </c>
      <c r="D883" s="142"/>
      <c r="F883" s="154" t="s">
        <v>9903</v>
      </c>
      <c r="G883" s="154"/>
      <c r="H883" s="154"/>
      <c r="I883" s="154"/>
      <c r="J883" s="154"/>
      <c r="K883" s="142" t="s">
        <v>9205</v>
      </c>
      <c r="L883" s="142"/>
      <c r="M883" s="144">
        <v>0</v>
      </c>
      <c r="N883" s="144"/>
      <c r="O883" s="144"/>
      <c r="P883" s="144"/>
      <c r="Q883" s="144"/>
      <c r="R883" s="144">
        <v>6.65</v>
      </c>
      <c r="S883" s="144"/>
      <c r="T883" s="144"/>
      <c r="U883" s="144"/>
      <c r="V883" s="144"/>
      <c r="W883" s="144">
        <v>6.65</v>
      </c>
      <c r="X883" s="144"/>
      <c r="Y883" s="144"/>
      <c r="Z883" s="144"/>
    </row>
    <row r="884" spans="2:26" ht="15"/>
    <row r="885" spans="2:26" ht="15">
      <c r="C885" s="142" t="s">
        <v>9904</v>
      </c>
      <c r="D885" s="142"/>
      <c r="F885" s="154" t="s">
        <v>9905</v>
      </c>
      <c r="G885" s="154"/>
      <c r="H885" s="154"/>
      <c r="I885" s="154"/>
      <c r="J885" s="154"/>
      <c r="K885" s="142" t="s">
        <v>9304</v>
      </c>
      <c r="L885" s="142"/>
      <c r="M885" s="144">
        <v>0</v>
      </c>
      <c r="N885" s="144"/>
      <c r="O885" s="144"/>
      <c r="P885" s="144"/>
      <c r="Q885" s="144"/>
      <c r="R885" s="144">
        <v>9.3000000000000007</v>
      </c>
      <c r="S885" s="144"/>
      <c r="T885" s="144"/>
      <c r="U885" s="144"/>
      <c r="V885" s="144"/>
      <c r="W885" s="144">
        <v>9.3000000000000007</v>
      </c>
      <c r="X885" s="144"/>
      <c r="Y885" s="144"/>
      <c r="Z885" s="144"/>
    </row>
    <row r="886" spans="2:26" ht="15"/>
    <row r="887" spans="2:26" ht="15">
      <c r="C887" s="142" t="s">
        <v>9906</v>
      </c>
      <c r="D887" s="142"/>
      <c r="F887" s="143" t="s">
        <v>9907</v>
      </c>
      <c r="G887" s="143"/>
      <c r="H887" s="143"/>
      <c r="I887" s="143"/>
      <c r="J887" s="143"/>
      <c r="K887" s="142" t="s">
        <v>9205</v>
      </c>
      <c r="L887" s="142"/>
      <c r="M887" s="144">
        <v>0</v>
      </c>
      <c r="N887" s="144"/>
      <c r="O887" s="144"/>
      <c r="P887" s="144"/>
      <c r="Q887" s="144"/>
      <c r="R887" s="144">
        <v>132.85</v>
      </c>
      <c r="S887" s="144"/>
      <c r="T887" s="144"/>
      <c r="U887" s="144"/>
      <c r="V887" s="144"/>
      <c r="W887" s="144">
        <v>132.85</v>
      </c>
      <c r="X887" s="144"/>
      <c r="Y887" s="144"/>
      <c r="Z887" s="144"/>
    </row>
    <row r="888" spans="2:26" ht="15">
      <c r="F888" s="143"/>
      <c r="G888" s="143"/>
      <c r="H888" s="143"/>
      <c r="I888" s="143"/>
      <c r="J888" s="143"/>
    </row>
    <row r="889" spans="2:26" ht="15"/>
    <row r="890" spans="2:26" ht="15">
      <c r="C890" s="142" t="s">
        <v>9908</v>
      </c>
      <c r="D890" s="142"/>
      <c r="F890" s="154" t="s">
        <v>9909</v>
      </c>
      <c r="G890" s="154"/>
      <c r="H890" s="154"/>
      <c r="I890" s="154"/>
      <c r="J890" s="154"/>
      <c r="K890" s="142" t="s">
        <v>9205</v>
      </c>
      <c r="L890" s="142"/>
      <c r="M890" s="144">
        <v>0</v>
      </c>
      <c r="N890" s="144"/>
      <c r="O890" s="144"/>
      <c r="P890" s="144"/>
      <c r="Q890" s="144"/>
      <c r="R890" s="144">
        <v>106.28</v>
      </c>
      <c r="S890" s="144"/>
      <c r="T890" s="144"/>
      <c r="U890" s="144"/>
      <c r="V890" s="144"/>
      <c r="W890" s="144">
        <v>106.28</v>
      </c>
      <c r="X890" s="144"/>
      <c r="Y890" s="144"/>
      <c r="Z890" s="144"/>
    </row>
    <row r="891" spans="2:26" ht="15"/>
    <row r="892" spans="2:26" ht="15">
      <c r="C892" s="142" t="s">
        <v>9910</v>
      </c>
      <c r="D892" s="142"/>
      <c r="F892" s="154" t="s">
        <v>9911</v>
      </c>
      <c r="G892" s="154"/>
      <c r="H892" s="154"/>
      <c r="I892" s="154"/>
      <c r="J892" s="154"/>
      <c r="K892" s="142" t="s">
        <v>9205</v>
      </c>
      <c r="L892" s="142"/>
      <c r="M892" s="144">
        <v>0</v>
      </c>
      <c r="N892" s="144"/>
      <c r="O892" s="144"/>
      <c r="P892" s="144"/>
      <c r="Q892" s="144"/>
      <c r="R892" s="144">
        <v>53.14</v>
      </c>
      <c r="S892" s="144"/>
      <c r="T892" s="144"/>
      <c r="U892" s="144"/>
      <c r="V892" s="144"/>
      <c r="W892" s="144">
        <v>53.14</v>
      </c>
      <c r="X892" s="144"/>
      <c r="Y892" s="144"/>
      <c r="Z892" s="144"/>
    </row>
    <row r="893" spans="2:26" ht="15"/>
    <row r="894" spans="2:26" ht="15">
      <c r="C894" s="142" t="s">
        <v>9912</v>
      </c>
      <c r="D894" s="142"/>
      <c r="F894" s="154" t="s">
        <v>9913</v>
      </c>
      <c r="G894" s="154"/>
      <c r="H894" s="154"/>
      <c r="I894" s="154"/>
      <c r="J894" s="154"/>
      <c r="K894" s="142" t="s">
        <v>9205</v>
      </c>
      <c r="L894" s="142"/>
      <c r="M894" s="144">
        <v>0</v>
      </c>
      <c r="N894" s="144"/>
      <c r="O894" s="144"/>
      <c r="P894" s="144"/>
      <c r="Q894" s="144"/>
      <c r="R894" s="144">
        <v>29.77</v>
      </c>
      <c r="S894" s="144"/>
      <c r="T894" s="144"/>
      <c r="U894" s="144"/>
      <c r="V894" s="144"/>
      <c r="W894" s="144">
        <v>29.77</v>
      </c>
      <c r="X894" s="144"/>
      <c r="Y894" s="144"/>
      <c r="Z894" s="144"/>
    </row>
    <row r="895" spans="2:26" ht="15"/>
    <row r="896" spans="2:26" ht="15">
      <c r="C896" s="142" t="s">
        <v>9914</v>
      </c>
      <c r="D896" s="142"/>
      <c r="F896" s="154" t="s">
        <v>9915</v>
      </c>
      <c r="G896" s="154"/>
      <c r="H896" s="154"/>
      <c r="I896" s="154"/>
      <c r="J896" s="154"/>
      <c r="K896" s="142" t="s">
        <v>9205</v>
      </c>
      <c r="L896" s="142"/>
      <c r="M896" s="144">
        <v>0</v>
      </c>
      <c r="N896" s="144"/>
      <c r="O896" s="144"/>
      <c r="P896" s="144"/>
      <c r="Q896" s="144"/>
      <c r="R896" s="144">
        <v>3.9</v>
      </c>
      <c r="S896" s="144"/>
      <c r="T896" s="144"/>
      <c r="U896" s="144"/>
      <c r="V896" s="144"/>
      <c r="W896" s="144">
        <v>3.9</v>
      </c>
      <c r="X896" s="144"/>
      <c r="Y896" s="144"/>
      <c r="Z896" s="144"/>
    </row>
    <row r="897" spans="3:26" ht="15"/>
    <row r="898" spans="3:26" ht="15">
      <c r="C898" s="142" t="s">
        <v>9916</v>
      </c>
      <c r="D898" s="142"/>
      <c r="F898" s="154" t="s">
        <v>9917</v>
      </c>
      <c r="G898" s="154"/>
      <c r="H898" s="154"/>
      <c r="I898" s="154"/>
      <c r="J898" s="154"/>
      <c r="K898" s="142" t="s">
        <v>9205</v>
      </c>
      <c r="L898" s="142"/>
      <c r="M898" s="144">
        <v>0</v>
      </c>
      <c r="N898" s="144"/>
      <c r="O898" s="144"/>
      <c r="P898" s="144"/>
      <c r="Q898" s="144"/>
      <c r="R898" s="144">
        <v>4.67</v>
      </c>
      <c r="S898" s="144"/>
      <c r="T898" s="144"/>
      <c r="U898" s="144"/>
      <c r="V898" s="144"/>
      <c r="W898" s="144">
        <v>4.67</v>
      </c>
      <c r="X898" s="144"/>
      <c r="Y898" s="144"/>
      <c r="Z898" s="144"/>
    </row>
    <row r="899" spans="3:26" ht="15"/>
    <row r="900" spans="3:26" ht="15">
      <c r="C900" s="142" t="s">
        <v>9918</v>
      </c>
      <c r="D900" s="142"/>
      <c r="F900" s="154" t="s">
        <v>9919</v>
      </c>
      <c r="G900" s="154"/>
      <c r="H900" s="154"/>
      <c r="I900" s="154"/>
      <c r="J900" s="154"/>
      <c r="K900" s="142" t="s">
        <v>9205</v>
      </c>
      <c r="L900" s="142"/>
      <c r="M900" s="144">
        <v>0</v>
      </c>
      <c r="N900" s="144"/>
      <c r="O900" s="144"/>
      <c r="P900" s="144"/>
      <c r="Q900" s="144"/>
      <c r="R900" s="144">
        <v>29.77</v>
      </c>
      <c r="S900" s="144"/>
      <c r="T900" s="144"/>
      <c r="U900" s="144"/>
      <c r="V900" s="144"/>
      <c r="W900" s="144">
        <v>29.77</v>
      </c>
      <c r="X900" s="144"/>
      <c r="Y900" s="144"/>
      <c r="Z900" s="144"/>
    </row>
    <row r="901" spans="3:26" ht="15"/>
    <row r="902" spans="3:26" ht="15">
      <c r="C902" s="142" t="s">
        <v>9920</v>
      </c>
      <c r="D902" s="142"/>
      <c r="F902" s="154" t="s">
        <v>9921</v>
      </c>
      <c r="G902" s="154"/>
      <c r="H902" s="154"/>
      <c r="I902" s="154"/>
      <c r="J902" s="154"/>
      <c r="K902" s="142" t="s">
        <v>9205</v>
      </c>
      <c r="L902" s="142"/>
      <c r="M902" s="144">
        <v>0</v>
      </c>
      <c r="N902" s="144"/>
      <c r="O902" s="144"/>
      <c r="P902" s="144"/>
      <c r="Q902" s="144"/>
      <c r="R902" s="144">
        <v>10.63</v>
      </c>
      <c r="S902" s="144"/>
      <c r="T902" s="144"/>
      <c r="U902" s="144"/>
      <c r="V902" s="144"/>
      <c r="W902" s="144">
        <v>10.63</v>
      </c>
      <c r="X902" s="144"/>
      <c r="Y902" s="144"/>
      <c r="Z902" s="144"/>
    </row>
    <row r="903" spans="3:26" ht="15"/>
    <row r="904" spans="3:26" ht="15">
      <c r="C904" s="142" t="s">
        <v>9922</v>
      </c>
      <c r="D904" s="142"/>
      <c r="F904" s="154" t="s">
        <v>9923</v>
      </c>
      <c r="G904" s="154"/>
      <c r="H904" s="154"/>
      <c r="I904" s="154"/>
      <c r="J904" s="154"/>
      <c r="K904" s="142" t="s">
        <v>9304</v>
      </c>
      <c r="L904" s="142"/>
      <c r="M904" s="144">
        <v>0</v>
      </c>
      <c r="N904" s="144"/>
      <c r="O904" s="144"/>
      <c r="P904" s="144"/>
      <c r="Q904" s="144"/>
      <c r="R904" s="144">
        <v>6.65</v>
      </c>
      <c r="S904" s="144"/>
      <c r="T904" s="144"/>
      <c r="U904" s="144"/>
      <c r="V904" s="144"/>
      <c r="W904" s="144">
        <v>6.65</v>
      </c>
      <c r="X904" s="144"/>
      <c r="Y904" s="144"/>
      <c r="Z904" s="144"/>
    </row>
    <row r="905" spans="3:26" ht="15"/>
    <row r="906" spans="3:26" ht="15">
      <c r="C906" s="142" t="s">
        <v>9924</v>
      </c>
      <c r="D906" s="142"/>
      <c r="F906" s="154" t="s">
        <v>9925</v>
      </c>
      <c r="G906" s="154"/>
      <c r="H906" s="154"/>
      <c r="I906" s="154"/>
      <c r="J906" s="154"/>
      <c r="K906" s="142" t="s">
        <v>9205</v>
      </c>
      <c r="L906" s="142"/>
      <c r="M906" s="144">
        <v>0</v>
      </c>
      <c r="N906" s="144"/>
      <c r="O906" s="144"/>
      <c r="P906" s="144"/>
      <c r="Q906" s="144"/>
      <c r="R906" s="144">
        <v>13.290000000000001</v>
      </c>
      <c r="S906" s="144"/>
      <c r="T906" s="144"/>
      <c r="U906" s="144"/>
      <c r="V906" s="144"/>
      <c r="W906" s="144">
        <v>13.290000000000001</v>
      </c>
      <c r="X906" s="144"/>
      <c r="Y906" s="144"/>
      <c r="Z906" s="144"/>
    </row>
    <row r="907" spans="3:26" ht="15"/>
    <row r="908" spans="3:26" ht="15">
      <c r="C908" s="142" t="s">
        <v>9926</v>
      </c>
      <c r="D908" s="142"/>
      <c r="F908" s="154" t="s">
        <v>9927</v>
      </c>
      <c r="G908" s="154"/>
      <c r="H908" s="154"/>
      <c r="I908" s="154"/>
      <c r="J908" s="154"/>
      <c r="K908" s="142" t="s">
        <v>9205</v>
      </c>
      <c r="L908" s="142"/>
      <c r="M908" s="144">
        <v>0</v>
      </c>
      <c r="N908" s="144"/>
      <c r="O908" s="144"/>
      <c r="P908" s="144"/>
      <c r="Q908" s="144"/>
      <c r="R908" s="144">
        <v>10.63</v>
      </c>
      <c r="S908" s="144"/>
      <c r="T908" s="144"/>
      <c r="U908" s="144"/>
      <c r="V908" s="144"/>
      <c r="W908" s="144">
        <v>10.63</v>
      </c>
      <c r="X908" s="144"/>
      <c r="Y908" s="144"/>
      <c r="Z908" s="144"/>
    </row>
    <row r="909" spans="3:26" ht="15"/>
    <row r="910" spans="3:26" ht="15">
      <c r="C910" s="142" t="s">
        <v>9928</v>
      </c>
      <c r="D910" s="142"/>
      <c r="F910" s="154" t="s">
        <v>9929</v>
      </c>
      <c r="G910" s="154"/>
      <c r="H910" s="154"/>
      <c r="I910" s="154"/>
      <c r="J910" s="154"/>
      <c r="K910" s="142" t="s">
        <v>9205</v>
      </c>
      <c r="L910" s="142"/>
      <c r="M910" s="144">
        <v>0</v>
      </c>
      <c r="N910" s="144"/>
      <c r="O910" s="144"/>
      <c r="P910" s="144"/>
      <c r="Q910" s="144"/>
      <c r="R910" s="144">
        <v>15.94</v>
      </c>
      <c r="S910" s="144"/>
      <c r="T910" s="144"/>
      <c r="U910" s="144"/>
      <c r="V910" s="144"/>
      <c r="W910" s="144">
        <v>15.94</v>
      </c>
      <c r="X910" s="144"/>
      <c r="Y910" s="144"/>
      <c r="Z910" s="144"/>
    </row>
    <row r="911" spans="3:26" ht="15"/>
    <row r="912" spans="3:26" ht="15">
      <c r="C912" s="142" t="s">
        <v>9930</v>
      </c>
      <c r="D912" s="142"/>
      <c r="F912" s="154" t="s">
        <v>9931</v>
      </c>
      <c r="G912" s="154"/>
      <c r="H912" s="154"/>
      <c r="I912" s="154"/>
      <c r="J912" s="154"/>
      <c r="K912" s="142" t="s">
        <v>9205</v>
      </c>
      <c r="L912" s="142"/>
      <c r="M912" s="144">
        <v>0</v>
      </c>
      <c r="N912" s="144"/>
      <c r="O912" s="144"/>
      <c r="P912" s="144"/>
      <c r="Q912" s="144"/>
      <c r="R912" s="144">
        <v>13.290000000000001</v>
      </c>
      <c r="S912" s="144"/>
      <c r="T912" s="144"/>
      <c r="U912" s="144"/>
      <c r="V912" s="144"/>
      <c r="W912" s="144">
        <v>13.290000000000001</v>
      </c>
      <c r="X912" s="144"/>
      <c r="Y912" s="144"/>
      <c r="Z912" s="144"/>
    </row>
    <row r="913" spans="3:26" ht="15"/>
    <row r="914" spans="3:26" ht="15">
      <c r="C914" s="142" t="s">
        <v>9932</v>
      </c>
      <c r="D914" s="142"/>
      <c r="F914" s="154" t="s">
        <v>9933</v>
      </c>
      <c r="G914" s="154"/>
      <c r="H914" s="154"/>
      <c r="I914" s="154"/>
      <c r="J914" s="154"/>
      <c r="K914" s="142" t="s">
        <v>9205</v>
      </c>
      <c r="L914" s="142"/>
      <c r="M914" s="144">
        <v>0</v>
      </c>
      <c r="N914" s="144"/>
      <c r="O914" s="144"/>
      <c r="P914" s="144"/>
      <c r="Q914" s="144"/>
      <c r="R914" s="144">
        <v>26.57</v>
      </c>
      <c r="S914" s="144"/>
      <c r="T914" s="144"/>
      <c r="U914" s="144"/>
      <c r="V914" s="144"/>
      <c r="W914" s="144">
        <v>26.57</v>
      </c>
      <c r="X914" s="144"/>
      <c r="Y914" s="144"/>
      <c r="Z914" s="144"/>
    </row>
    <row r="915" spans="3:26" ht="15"/>
    <row r="916" spans="3:26" ht="15">
      <c r="C916" s="142" t="s">
        <v>9934</v>
      </c>
      <c r="D916" s="142"/>
      <c r="F916" s="154" t="s">
        <v>9935</v>
      </c>
      <c r="G916" s="154"/>
      <c r="H916" s="154"/>
      <c r="I916" s="154"/>
      <c r="J916" s="154"/>
      <c r="K916" s="142" t="s">
        <v>9205</v>
      </c>
      <c r="L916" s="142"/>
      <c r="M916" s="144">
        <v>0</v>
      </c>
      <c r="N916" s="144"/>
      <c r="O916" s="144"/>
      <c r="P916" s="144"/>
      <c r="Q916" s="144"/>
      <c r="R916" s="144">
        <v>39.86</v>
      </c>
      <c r="S916" s="144"/>
      <c r="T916" s="144"/>
      <c r="U916" s="144"/>
      <c r="V916" s="144"/>
      <c r="W916" s="144">
        <v>39.86</v>
      </c>
      <c r="X916" s="144"/>
      <c r="Y916" s="144"/>
      <c r="Z916" s="144"/>
    </row>
    <row r="917" spans="3:26" ht="15"/>
    <row r="918" spans="3:26" ht="15">
      <c r="C918" s="142" t="s">
        <v>9936</v>
      </c>
      <c r="D918" s="142"/>
      <c r="F918" s="143" t="s">
        <v>9937</v>
      </c>
      <c r="G918" s="143"/>
      <c r="H918" s="143"/>
      <c r="I918" s="143"/>
      <c r="J918" s="143"/>
      <c r="K918" s="142" t="s">
        <v>9205</v>
      </c>
      <c r="L918" s="142"/>
      <c r="M918" s="144">
        <v>0</v>
      </c>
      <c r="N918" s="144"/>
      <c r="O918" s="144"/>
      <c r="P918" s="144"/>
      <c r="Q918" s="144"/>
      <c r="R918" s="144">
        <v>75.12</v>
      </c>
      <c r="S918" s="144"/>
      <c r="T918" s="144"/>
      <c r="U918" s="144"/>
      <c r="V918" s="144"/>
      <c r="W918" s="144">
        <v>75.12</v>
      </c>
      <c r="X918" s="144"/>
      <c r="Y918" s="144"/>
      <c r="Z918" s="144"/>
    </row>
    <row r="919" spans="3:26" ht="15">
      <c r="F919" s="143"/>
      <c r="G919" s="143"/>
      <c r="H919" s="143"/>
      <c r="I919" s="143"/>
      <c r="J919" s="143"/>
    </row>
    <row r="920" spans="3:26" ht="15"/>
    <row r="921" spans="3:26" ht="15">
      <c r="C921" s="142" t="s">
        <v>9938</v>
      </c>
      <c r="D921" s="142"/>
      <c r="F921" s="154" t="s">
        <v>9939</v>
      </c>
      <c r="G921" s="154"/>
      <c r="H921" s="154"/>
      <c r="I921" s="154"/>
      <c r="J921" s="154"/>
      <c r="K921" s="142" t="s">
        <v>9205</v>
      </c>
      <c r="L921" s="142"/>
      <c r="M921" s="144">
        <v>0</v>
      </c>
      <c r="N921" s="144"/>
      <c r="O921" s="144"/>
      <c r="P921" s="144"/>
      <c r="Q921" s="144"/>
      <c r="R921" s="144">
        <v>19.93</v>
      </c>
      <c r="S921" s="144"/>
      <c r="T921" s="144"/>
      <c r="U921" s="144"/>
      <c r="V921" s="144"/>
      <c r="W921" s="144">
        <v>19.93</v>
      </c>
      <c r="X921" s="144"/>
      <c r="Y921" s="144"/>
      <c r="Z921" s="144"/>
    </row>
    <row r="922" spans="3:26" ht="15"/>
    <row r="923" spans="3:26" ht="15">
      <c r="C923" s="142" t="s">
        <v>9940</v>
      </c>
      <c r="D923" s="142"/>
      <c r="F923" s="143" t="s">
        <v>9941</v>
      </c>
      <c r="G923" s="143"/>
      <c r="H923" s="143"/>
      <c r="I923" s="143"/>
      <c r="J923" s="143"/>
      <c r="K923" s="142" t="s">
        <v>9205</v>
      </c>
      <c r="L923" s="142"/>
      <c r="M923" s="144">
        <v>0</v>
      </c>
      <c r="N923" s="144"/>
      <c r="O923" s="144"/>
      <c r="P923" s="144"/>
      <c r="Q923" s="144"/>
      <c r="R923" s="144">
        <v>5.5</v>
      </c>
      <c r="S923" s="144"/>
      <c r="T923" s="144"/>
      <c r="U923" s="144"/>
      <c r="V923" s="144"/>
      <c r="W923" s="144">
        <v>5.5</v>
      </c>
      <c r="X923" s="144"/>
      <c r="Y923" s="144"/>
      <c r="Z923" s="144"/>
    </row>
    <row r="924" spans="3:26" ht="15">
      <c r="F924" s="143"/>
      <c r="G924" s="143"/>
      <c r="H924" s="143"/>
      <c r="I924" s="143"/>
      <c r="J924" s="143"/>
    </row>
    <row r="925" spans="3:26" ht="15"/>
    <row r="926" spans="3:26" ht="15">
      <c r="C926" s="142" t="s">
        <v>9942</v>
      </c>
      <c r="D926" s="142"/>
      <c r="F926" s="154" t="s">
        <v>9943</v>
      </c>
      <c r="G926" s="154"/>
      <c r="H926" s="154"/>
      <c r="I926" s="154"/>
      <c r="J926" s="154"/>
      <c r="K926" s="142" t="s">
        <v>9205</v>
      </c>
      <c r="L926" s="142"/>
      <c r="M926" s="144">
        <v>0</v>
      </c>
      <c r="N926" s="144"/>
      <c r="O926" s="144"/>
      <c r="P926" s="144"/>
      <c r="Q926" s="144"/>
      <c r="R926" s="144">
        <v>10.540000000000001</v>
      </c>
      <c r="S926" s="144"/>
      <c r="T926" s="144"/>
      <c r="U926" s="144"/>
      <c r="V926" s="144"/>
      <c r="W926" s="144">
        <v>10.540000000000001</v>
      </c>
      <c r="X926" s="144"/>
      <c r="Y926" s="144"/>
      <c r="Z926" s="144"/>
    </row>
    <row r="927" spans="3:26" ht="15"/>
    <row r="928" spans="3:26" ht="15">
      <c r="C928" s="142" t="s">
        <v>9944</v>
      </c>
      <c r="D928" s="142"/>
      <c r="F928" s="154" t="s">
        <v>9945</v>
      </c>
      <c r="G928" s="154"/>
      <c r="H928" s="154"/>
      <c r="I928" s="154"/>
      <c r="J928" s="154"/>
      <c r="K928" s="142" t="s">
        <v>9304</v>
      </c>
      <c r="L928" s="142"/>
      <c r="M928" s="144">
        <v>0</v>
      </c>
      <c r="N928" s="144"/>
      <c r="O928" s="144"/>
      <c r="P928" s="144"/>
      <c r="Q928" s="144"/>
      <c r="R928" s="144">
        <v>3.19</v>
      </c>
      <c r="S928" s="144"/>
      <c r="T928" s="144"/>
      <c r="U928" s="144"/>
      <c r="V928" s="144"/>
      <c r="W928" s="144">
        <v>3.19</v>
      </c>
      <c r="X928" s="144"/>
      <c r="Y928" s="144"/>
      <c r="Z928" s="144"/>
    </row>
    <row r="929" spans="3:26" ht="15"/>
    <row r="930" spans="3:26" ht="15">
      <c r="C930" s="142" t="s">
        <v>9946</v>
      </c>
      <c r="D930" s="142"/>
      <c r="F930" s="154" t="s">
        <v>9947</v>
      </c>
      <c r="G930" s="154"/>
      <c r="H930" s="154"/>
      <c r="I930" s="154"/>
      <c r="J930" s="154"/>
      <c r="K930" s="142" t="s">
        <v>9304</v>
      </c>
      <c r="L930" s="142"/>
      <c r="M930" s="144">
        <v>0</v>
      </c>
      <c r="N930" s="144"/>
      <c r="O930" s="144"/>
      <c r="P930" s="144"/>
      <c r="Q930" s="144"/>
      <c r="R930" s="144">
        <v>1.59</v>
      </c>
      <c r="S930" s="144"/>
      <c r="T930" s="144"/>
      <c r="U930" s="144"/>
      <c r="V930" s="144"/>
      <c r="W930" s="144">
        <v>1.59</v>
      </c>
      <c r="X930" s="144"/>
      <c r="Y930" s="144"/>
      <c r="Z930" s="144"/>
    </row>
    <row r="931" spans="3:26" ht="15"/>
    <row r="932" spans="3:26" ht="15">
      <c r="C932" s="142" t="s">
        <v>9948</v>
      </c>
      <c r="D932" s="142"/>
      <c r="F932" s="154" t="s">
        <v>9949</v>
      </c>
      <c r="G932" s="154"/>
      <c r="H932" s="154"/>
      <c r="I932" s="154"/>
      <c r="J932" s="154"/>
      <c r="K932" s="142" t="s">
        <v>9304</v>
      </c>
      <c r="L932" s="142"/>
      <c r="M932" s="144">
        <v>0</v>
      </c>
      <c r="N932" s="144"/>
      <c r="O932" s="144"/>
      <c r="P932" s="144"/>
      <c r="Q932" s="144"/>
      <c r="R932" s="144">
        <v>2.66</v>
      </c>
      <c r="S932" s="144"/>
      <c r="T932" s="144"/>
      <c r="U932" s="144"/>
      <c r="V932" s="144"/>
      <c r="W932" s="144">
        <v>2.66</v>
      </c>
      <c r="X932" s="144"/>
      <c r="Y932" s="144"/>
      <c r="Z932" s="144"/>
    </row>
    <row r="933" spans="3:26" ht="15"/>
    <row r="934" spans="3:26" ht="15">
      <c r="C934" s="142" t="s">
        <v>9950</v>
      </c>
      <c r="D934" s="142"/>
      <c r="F934" s="154" t="s">
        <v>9951</v>
      </c>
      <c r="G934" s="154"/>
      <c r="H934" s="154"/>
      <c r="I934" s="154"/>
      <c r="J934" s="154"/>
      <c r="K934" s="142" t="s">
        <v>9304</v>
      </c>
      <c r="L934" s="142"/>
      <c r="M934" s="144">
        <v>0</v>
      </c>
      <c r="N934" s="144"/>
      <c r="O934" s="144"/>
      <c r="P934" s="144"/>
      <c r="Q934" s="144"/>
      <c r="R934" s="144">
        <v>1.33</v>
      </c>
      <c r="S934" s="144"/>
      <c r="T934" s="144"/>
      <c r="U934" s="144"/>
      <c r="V934" s="144"/>
      <c r="W934" s="144">
        <v>1.33</v>
      </c>
      <c r="X934" s="144"/>
      <c r="Y934" s="144"/>
      <c r="Z934" s="144"/>
    </row>
    <row r="935" spans="3:26" ht="15"/>
    <row r="936" spans="3:26" ht="15">
      <c r="C936" s="142" t="s">
        <v>9952</v>
      </c>
      <c r="D936" s="142"/>
      <c r="F936" s="154" t="s">
        <v>9953</v>
      </c>
      <c r="G936" s="154"/>
      <c r="H936" s="154"/>
      <c r="I936" s="154"/>
      <c r="J936" s="154"/>
      <c r="K936" s="142" t="s">
        <v>9304</v>
      </c>
      <c r="L936" s="142"/>
      <c r="M936" s="144">
        <v>0</v>
      </c>
      <c r="N936" s="144"/>
      <c r="O936" s="144"/>
      <c r="P936" s="144"/>
      <c r="Q936" s="144"/>
      <c r="R936" s="144">
        <v>18.78</v>
      </c>
      <c r="S936" s="144"/>
      <c r="T936" s="144"/>
      <c r="U936" s="144"/>
      <c r="V936" s="144"/>
      <c r="W936" s="144">
        <v>18.78</v>
      </c>
      <c r="X936" s="144"/>
      <c r="Y936" s="144"/>
      <c r="Z936" s="144"/>
    </row>
    <row r="937" spans="3:26" ht="15"/>
    <row r="938" spans="3:26" ht="15">
      <c r="C938" s="142" t="s">
        <v>9954</v>
      </c>
      <c r="D938" s="142"/>
      <c r="F938" s="154" t="s">
        <v>9955</v>
      </c>
      <c r="G938" s="154"/>
      <c r="H938" s="154"/>
      <c r="I938" s="154"/>
      <c r="J938" s="154"/>
      <c r="K938" s="142" t="s">
        <v>9304</v>
      </c>
      <c r="L938" s="142"/>
      <c r="M938" s="144">
        <v>0</v>
      </c>
      <c r="N938" s="144"/>
      <c r="O938" s="144"/>
      <c r="P938" s="144"/>
      <c r="Q938" s="144"/>
      <c r="R938" s="144">
        <v>5.32</v>
      </c>
      <c r="S938" s="144"/>
      <c r="T938" s="144"/>
      <c r="U938" s="144"/>
      <c r="V938" s="144"/>
      <c r="W938" s="144">
        <v>5.32</v>
      </c>
      <c r="X938" s="144"/>
      <c r="Y938" s="144"/>
      <c r="Z938" s="144"/>
    </row>
    <row r="939" spans="3:26" ht="15"/>
    <row r="940" spans="3:26" ht="15">
      <c r="C940" s="142" t="s">
        <v>9956</v>
      </c>
      <c r="D940" s="142"/>
      <c r="F940" s="154" t="s">
        <v>9957</v>
      </c>
      <c r="G940" s="154"/>
      <c r="H940" s="154"/>
      <c r="I940" s="154"/>
      <c r="J940" s="154"/>
      <c r="K940" s="142" t="s">
        <v>9205</v>
      </c>
      <c r="L940" s="142"/>
      <c r="M940" s="144">
        <v>0</v>
      </c>
      <c r="N940" s="144"/>
      <c r="O940" s="144"/>
      <c r="P940" s="144"/>
      <c r="Q940" s="144"/>
      <c r="R940" s="144">
        <v>26.57</v>
      </c>
      <c r="S940" s="144"/>
      <c r="T940" s="144"/>
      <c r="U940" s="144"/>
      <c r="V940" s="144"/>
      <c r="W940" s="144">
        <v>26.57</v>
      </c>
      <c r="X940" s="144"/>
      <c r="Y940" s="144"/>
      <c r="Z940" s="144"/>
    </row>
    <row r="941" spans="3:26" ht="15"/>
    <row r="942" spans="3:26" ht="15">
      <c r="C942" s="142" t="s">
        <v>9958</v>
      </c>
      <c r="D942" s="142"/>
      <c r="F942" s="154" t="s">
        <v>9959</v>
      </c>
      <c r="G942" s="154"/>
      <c r="H942" s="154"/>
      <c r="I942" s="154"/>
      <c r="J942" s="154"/>
      <c r="K942" s="142" t="s">
        <v>9205</v>
      </c>
      <c r="L942" s="142"/>
      <c r="M942" s="144">
        <v>0</v>
      </c>
      <c r="N942" s="144"/>
      <c r="O942" s="144"/>
      <c r="P942" s="144"/>
      <c r="Q942" s="144"/>
      <c r="R942" s="144">
        <v>5.32</v>
      </c>
      <c r="S942" s="144"/>
      <c r="T942" s="144"/>
      <c r="U942" s="144"/>
      <c r="V942" s="144"/>
      <c r="W942" s="144">
        <v>5.32</v>
      </c>
      <c r="X942" s="144"/>
      <c r="Y942" s="144"/>
      <c r="Z942" s="144"/>
    </row>
    <row r="943" spans="3:26" ht="15"/>
    <row r="944" spans="3:26" ht="15">
      <c r="C944" s="142" t="s">
        <v>9960</v>
      </c>
      <c r="D944" s="142"/>
      <c r="F944" s="154" t="s">
        <v>9961</v>
      </c>
      <c r="G944" s="154"/>
      <c r="H944" s="154"/>
      <c r="I944" s="154"/>
      <c r="J944" s="154"/>
      <c r="K944" s="142" t="s">
        <v>9205</v>
      </c>
      <c r="L944" s="142"/>
      <c r="M944" s="144">
        <v>0</v>
      </c>
      <c r="N944" s="144"/>
      <c r="O944" s="144"/>
      <c r="P944" s="144"/>
      <c r="Q944" s="144"/>
      <c r="R944" s="144">
        <v>39.86</v>
      </c>
      <c r="S944" s="144"/>
      <c r="T944" s="144"/>
      <c r="U944" s="144"/>
      <c r="V944" s="144"/>
      <c r="W944" s="144">
        <v>39.86</v>
      </c>
      <c r="X944" s="144"/>
      <c r="Y944" s="144"/>
      <c r="Z944" s="144"/>
    </row>
    <row r="945" spans="2:26" ht="15"/>
    <row r="946" spans="2:26" ht="15">
      <c r="C946" s="142" t="s">
        <v>9962</v>
      </c>
      <c r="D946" s="142"/>
      <c r="F946" s="154" t="s">
        <v>9963</v>
      </c>
      <c r="G946" s="154"/>
      <c r="H946" s="154"/>
      <c r="I946" s="154"/>
      <c r="J946" s="154"/>
      <c r="K946" s="142" t="s">
        <v>9205</v>
      </c>
      <c r="L946" s="142"/>
      <c r="M946" s="144">
        <v>0</v>
      </c>
      <c r="N946" s="144"/>
      <c r="O946" s="144"/>
      <c r="P946" s="144"/>
      <c r="Q946" s="144"/>
      <c r="R946" s="144">
        <v>56.34</v>
      </c>
      <c r="S946" s="144"/>
      <c r="T946" s="144"/>
      <c r="U946" s="144"/>
      <c r="V946" s="144"/>
      <c r="W946" s="144">
        <v>56.34</v>
      </c>
      <c r="X946" s="144"/>
      <c r="Y946" s="144"/>
      <c r="Z946" s="144"/>
    </row>
    <row r="947" spans="2:26" ht="15"/>
    <row r="948" spans="2:26" ht="15"/>
    <row r="949" spans="2:26" ht="15">
      <c r="B949" s="145" t="s">
        <v>9964</v>
      </c>
      <c r="C949" s="145"/>
      <c r="F949" s="146" t="s">
        <v>9965</v>
      </c>
      <c r="G949" s="146"/>
      <c r="H949" s="146"/>
      <c r="I949" s="146"/>
    </row>
    <row r="950" spans="2:26" ht="15"/>
    <row r="951" spans="2:26" ht="15">
      <c r="C951" s="142" t="s">
        <v>9966</v>
      </c>
      <c r="D951" s="142"/>
      <c r="F951" s="154" t="s">
        <v>9967</v>
      </c>
      <c r="G951" s="154"/>
      <c r="H951" s="154"/>
      <c r="I951" s="154"/>
      <c r="J951" s="154"/>
      <c r="K951" s="142" t="s">
        <v>9205</v>
      </c>
      <c r="L951" s="142"/>
      <c r="M951" s="144">
        <v>0</v>
      </c>
      <c r="N951" s="144"/>
      <c r="O951" s="144"/>
      <c r="P951" s="144"/>
      <c r="Q951" s="144"/>
      <c r="R951" s="144">
        <v>111.44</v>
      </c>
      <c r="S951" s="144"/>
      <c r="T951" s="144"/>
      <c r="U951" s="144"/>
      <c r="V951" s="144"/>
      <c r="W951" s="144">
        <v>111.44</v>
      </c>
      <c r="X951" s="144"/>
      <c r="Y951" s="144"/>
      <c r="Z951" s="144"/>
    </row>
    <row r="952" spans="2:26" ht="15"/>
    <row r="953" spans="2:26" ht="15">
      <c r="C953" s="142" t="s">
        <v>9968</v>
      </c>
      <c r="D953" s="142"/>
      <c r="F953" s="154" t="s">
        <v>9969</v>
      </c>
      <c r="G953" s="154"/>
      <c r="H953" s="154"/>
      <c r="I953" s="154"/>
      <c r="J953" s="154"/>
      <c r="K953" s="142" t="s">
        <v>9205</v>
      </c>
      <c r="L953" s="142"/>
      <c r="M953" s="144">
        <v>0</v>
      </c>
      <c r="N953" s="144"/>
      <c r="O953" s="144"/>
      <c r="P953" s="144"/>
      <c r="Q953" s="144"/>
      <c r="R953" s="144">
        <v>26.57</v>
      </c>
      <c r="S953" s="144"/>
      <c r="T953" s="144"/>
      <c r="U953" s="144"/>
      <c r="V953" s="144"/>
      <c r="W953" s="144">
        <v>26.57</v>
      </c>
      <c r="X953" s="144"/>
      <c r="Y953" s="144"/>
      <c r="Z953" s="144"/>
    </row>
    <row r="954" spans="2:26" ht="15"/>
    <row r="955" spans="2:26" ht="15">
      <c r="C955" s="142" t="s">
        <v>9970</v>
      </c>
      <c r="D955" s="142"/>
      <c r="F955" s="154" t="s">
        <v>9971</v>
      </c>
      <c r="G955" s="154"/>
      <c r="H955" s="154"/>
      <c r="I955" s="154"/>
      <c r="J955" s="154"/>
      <c r="K955" s="142" t="s">
        <v>9205</v>
      </c>
      <c r="L955" s="142"/>
      <c r="M955" s="144">
        <v>0</v>
      </c>
      <c r="N955" s="144"/>
      <c r="O955" s="144"/>
      <c r="P955" s="144"/>
      <c r="Q955" s="144"/>
      <c r="R955" s="144">
        <v>13.290000000000001</v>
      </c>
      <c r="S955" s="144"/>
      <c r="T955" s="144"/>
      <c r="U955" s="144"/>
      <c r="V955" s="144"/>
      <c r="W955" s="144">
        <v>13.290000000000001</v>
      </c>
      <c r="X955" s="144"/>
      <c r="Y955" s="144"/>
      <c r="Z955" s="144"/>
    </row>
    <row r="956" spans="2:26" ht="15"/>
    <row r="957" spans="2:26" ht="15">
      <c r="C957" s="142" t="s">
        <v>9972</v>
      </c>
      <c r="D957" s="142"/>
      <c r="F957" s="154" t="s">
        <v>9973</v>
      </c>
      <c r="G957" s="154"/>
      <c r="H957" s="154"/>
      <c r="I957" s="154"/>
      <c r="J957" s="154"/>
      <c r="K957" s="142" t="s">
        <v>9205</v>
      </c>
      <c r="L957" s="142"/>
      <c r="M957" s="144">
        <v>0</v>
      </c>
      <c r="N957" s="144"/>
      <c r="O957" s="144"/>
      <c r="P957" s="144"/>
      <c r="Q957" s="144"/>
      <c r="R957" s="144">
        <v>6.65</v>
      </c>
      <c r="S957" s="144"/>
      <c r="T957" s="144"/>
      <c r="U957" s="144"/>
      <c r="V957" s="144"/>
      <c r="W957" s="144">
        <v>6.65</v>
      </c>
      <c r="X957" s="144"/>
      <c r="Y957" s="144"/>
      <c r="Z957" s="144"/>
    </row>
    <row r="958" spans="2:26" ht="15"/>
    <row r="959" spans="2:26" ht="15">
      <c r="C959" s="142" t="s">
        <v>9974</v>
      </c>
      <c r="D959" s="142"/>
      <c r="F959" s="154" t="s">
        <v>9975</v>
      </c>
      <c r="G959" s="154"/>
      <c r="H959" s="154"/>
      <c r="I959" s="154"/>
      <c r="J959" s="154"/>
      <c r="K959" s="142" t="s">
        <v>9248</v>
      </c>
      <c r="L959" s="142"/>
      <c r="M959" s="144">
        <v>0</v>
      </c>
      <c r="N959" s="144"/>
      <c r="O959" s="144"/>
      <c r="P959" s="144"/>
      <c r="Q959" s="144"/>
      <c r="R959" s="144">
        <v>26.57</v>
      </c>
      <c r="S959" s="144"/>
      <c r="T959" s="144"/>
      <c r="U959" s="144"/>
      <c r="V959" s="144"/>
      <c r="W959" s="144">
        <v>26.57</v>
      </c>
      <c r="X959" s="144"/>
      <c r="Y959" s="144"/>
      <c r="Z959" s="144"/>
    </row>
    <row r="960" spans="2:26" ht="15"/>
    <row r="961" spans="2:26" ht="15">
      <c r="C961" s="142" t="s">
        <v>9976</v>
      </c>
      <c r="D961" s="142"/>
      <c r="F961" s="154" t="s">
        <v>9977</v>
      </c>
      <c r="G961" s="154"/>
      <c r="H961" s="154"/>
      <c r="I961" s="154"/>
      <c r="J961" s="154"/>
      <c r="K961" s="142" t="s">
        <v>9205</v>
      </c>
      <c r="L961" s="142"/>
      <c r="M961" s="144">
        <v>0</v>
      </c>
      <c r="N961" s="144"/>
      <c r="O961" s="144"/>
      <c r="P961" s="144"/>
      <c r="Q961" s="144"/>
      <c r="R961" s="144">
        <v>5.32</v>
      </c>
      <c r="S961" s="144"/>
      <c r="T961" s="144"/>
      <c r="U961" s="144"/>
      <c r="V961" s="144"/>
      <c r="W961" s="144">
        <v>5.32</v>
      </c>
      <c r="X961" s="144"/>
      <c r="Y961" s="144"/>
      <c r="Z961" s="144"/>
    </row>
    <row r="962" spans="2:26" ht="15"/>
    <row r="963" spans="2:26" ht="15">
      <c r="C963" s="142" t="s">
        <v>9978</v>
      </c>
      <c r="D963" s="142"/>
      <c r="F963" s="154" t="s">
        <v>9979</v>
      </c>
      <c r="G963" s="154"/>
      <c r="H963" s="154"/>
      <c r="I963" s="154"/>
      <c r="J963" s="154"/>
      <c r="K963" s="142" t="s">
        <v>9205</v>
      </c>
      <c r="L963" s="142"/>
      <c r="M963" s="144">
        <v>0</v>
      </c>
      <c r="N963" s="144"/>
      <c r="O963" s="144"/>
      <c r="P963" s="144"/>
      <c r="Q963" s="144"/>
      <c r="R963" s="144">
        <v>10.63</v>
      </c>
      <c r="S963" s="144"/>
      <c r="T963" s="144"/>
      <c r="U963" s="144"/>
      <c r="V963" s="144"/>
      <c r="W963" s="144">
        <v>10.63</v>
      </c>
      <c r="X963" s="144"/>
      <c r="Y963" s="144"/>
      <c r="Z963" s="144"/>
    </row>
    <row r="964" spans="2:26" ht="15"/>
    <row r="965" spans="2:26" ht="15">
      <c r="C965" s="142" t="s">
        <v>9980</v>
      </c>
      <c r="D965" s="142"/>
      <c r="F965" s="154" t="s">
        <v>9981</v>
      </c>
      <c r="G965" s="154"/>
      <c r="H965" s="154"/>
      <c r="I965" s="154"/>
      <c r="J965" s="154"/>
      <c r="K965" s="142" t="s">
        <v>9205</v>
      </c>
      <c r="L965" s="142"/>
      <c r="M965" s="144">
        <v>0</v>
      </c>
      <c r="N965" s="144"/>
      <c r="O965" s="144"/>
      <c r="P965" s="144"/>
      <c r="Q965" s="144"/>
      <c r="R965" s="144">
        <v>2.66</v>
      </c>
      <c r="S965" s="144"/>
      <c r="T965" s="144"/>
      <c r="U965" s="144"/>
      <c r="V965" s="144"/>
      <c r="W965" s="144">
        <v>2.66</v>
      </c>
      <c r="X965" s="144"/>
      <c r="Y965" s="144"/>
      <c r="Z965" s="144"/>
    </row>
    <row r="966" spans="2:26" ht="15"/>
    <row r="967" spans="2:26" ht="15">
      <c r="C967" s="142" t="s">
        <v>9982</v>
      </c>
      <c r="D967" s="142"/>
      <c r="F967" s="154" t="s">
        <v>9983</v>
      </c>
      <c r="G967" s="154"/>
      <c r="H967" s="154"/>
      <c r="I967" s="154"/>
      <c r="J967" s="154"/>
      <c r="K967" s="142" t="s">
        <v>9205</v>
      </c>
      <c r="L967" s="142"/>
      <c r="M967" s="144">
        <v>0</v>
      </c>
      <c r="N967" s="144"/>
      <c r="O967" s="144"/>
      <c r="P967" s="144"/>
      <c r="Q967" s="144"/>
      <c r="R967" s="144">
        <v>3.99</v>
      </c>
      <c r="S967" s="144"/>
      <c r="T967" s="144"/>
      <c r="U967" s="144"/>
      <c r="V967" s="144"/>
      <c r="W967" s="144">
        <v>3.99</v>
      </c>
      <c r="X967" s="144"/>
      <c r="Y967" s="144"/>
      <c r="Z967" s="144"/>
    </row>
    <row r="968" spans="2:26" ht="15"/>
    <row r="969" spans="2:26" ht="15">
      <c r="C969" s="142" t="s">
        <v>9984</v>
      </c>
      <c r="D969" s="142"/>
      <c r="F969" s="154" t="s">
        <v>9985</v>
      </c>
      <c r="G969" s="154"/>
      <c r="H969" s="154"/>
      <c r="I969" s="154"/>
      <c r="J969" s="154"/>
      <c r="K969" s="142" t="s">
        <v>9205</v>
      </c>
      <c r="L969" s="142"/>
      <c r="M969" s="144">
        <v>0</v>
      </c>
      <c r="N969" s="144"/>
      <c r="O969" s="144"/>
      <c r="P969" s="144"/>
      <c r="Q969" s="144"/>
      <c r="R969" s="144">
        <v>6.65</v>
      </c>
      <c r="S969" s="144"/>
      <c r="T969" s="144"/>
      <c r="U969" s="144"/>
      <c r="V969" s="144"/>
      <c r="W969" s="144">
        <v>6.65</v>
      </c>
      <c r="X969" s="144"/>
      <c r="Y969" s="144"/>
      <c r="Z969" s="144"/>
    </row>
    <row r="970" spans="2:26" ht="15"/>
    <row r="971" spans="2:26" ht="15"/>
    <row r="972" spans="2:26" ht="15">
      <c r="B972" s="145" t="s">
        <v>9986</v>
      </c>
      <c r="C972" s="145"/>
      <c r="F972" s="146" t="s">
        <v>9987</v>
      </c>
      <c r="G972" s="146"/>
      <c r="H972" s="146"/>
      <c r="I972" s="146"/>
    </row>
    <row r="973" spans="2:26" ht="15"/>
    <row r="974" spans="2:26" ht="15">
      <c r="C974" s="142" t="s">
        <v>9988</v>
      </c>
      <c r="D974" s="142"/>
      <c r="F974" s="143" t="s">
        <v>9989</v>
      </c>
      <c r="G974" s="143"/>
      <c r="H974" s="143"/>
      <c r="I974" s="143"/>
      <c r="J974" s="143"/>
      <c r="K974" s="142" t="s">
        <v>9205</v>
      </c>
      <c r="L974" s="142"/>
      <c r="M974" s="144">
        <v>0</v>
      </c>
      <c r="N974" s="144"/>
      <c r="O974" s="144"/>
      <c r="P974" s="144"/>
      <c r="Q974" s="144"/>
      <c r="R974" s="144">
        <v>18.78</v>
      </c>
      <c r="S974" s="144"/>
      <c r="T974" s="144"/>
      <c r="U974" s="144"/>
      <c r="V974" s="144"/>
      <c r="W974" s="144">
        <v>18.78</v>
      </c>
      <c r="X974" s="144"/>
      <c r="Y974" s="144"/>
      <c r="Z974" s="144"/>
    </row>
    <row r="975" spans="2:26" ht="15">
      <c r="F975" s="143"/>
      <c r="G975" s="143"/>
      <c r="H975" s="143"/>
      <c r="I975" s="143"/>
      <c r="J975" s="143"/>
    </row>
    <row r="976" spans="2:26" ht="15"/>
    <row r="977" spans="2:26" ht="15">
      <c r="C977" s="142" t="s">
        <v>9990</v>
      </c>
      <c r="D977" s="142"/>
      <c r="F977" s="154" t="s">
        <v>9991</v>
      </c>
      <c r="G977" s="154"/>
      <c r="H977" s="154"/>
      <c r="I977" s="154"/>
      <c r="J977" s="154"/>
      <c r="K977" s="142" t="s">
        <v>9205</v>
      </c>
      <c r="L977" s="142"/>
      <c r="M977" s="144">
        <v>0</v>
      </c>
      <c r="N977" s="144"/>
      <c r="O977" s="144"/>
      <c r="P977" s="144"/>
      <c r="Q977" s="144"/>
      <c r="R977" s="144">
        <v>2.2000000000000002</v>
      </c>
      <c r="S977" s="144"/>
      <c r="T977" s="144"/>
      <c r="U977" s="144"/>
      <c r="V977" s="144"/>
      <c r="W977" s="144">
        <v>2.2000000000000002</v>
      </c>
      <c r="X977" s="144"/>
      <c r="Y977" s="144"/>
      <c r="Z977" s="144"/>
    </row>
    <row r="978" spans="2:26" ht="15"/>
    <row r="979" spans="2:26" ht="15">
      <c r="C979" s="142" t="s">
        <v>9992</v>
      </c>
      <c r="D979" s="142"/>
      <c r="F979" s="154" t="s">
        <v>9993</v>
      </c>
      <c r="G979" s="154"/>
      <c r="H979" s="154"/>
      <c r="I979" s="154"/>
      <c r="J979" s="154"/>
      <c r="K979" s="142" t="s">
        <v>9205</v>
      </c>
      <c r="L979" s="142"/>
      <c r="M979" s="144">
        <v>0</v>
      </c>
      <c r="N979" s="144"/>
      <c r="O979" s="144"/>
      <c r="P979" s="144"/>
      <c r="Q979" s="144"/>
      <c r="R979" s="144">
        <v>26.57</v>
      </c>
      <c r="S979" s="144"/>
      <c r="T979" s="144"/>
      <c r="U979" s="144"/>
      <c r="V979" s="144"/>
      <c r="W979" s="144">
        <v>26.57</v>
      </c>
      <c r="X979" s="144"/>
      <c r="Y979" s="144"/>
      <c r="Z979" s="144"/>
    </row>
    <row r="980" spans="2:26" ht="15"/>
    <row r="981" spans="2:26" ht="15">
      <c r="C981" s="142" t="s">
        <v>9994</v>
      </c>
      <c r="D981" s="142"/>
      <c r="F981" s="154" t="s">
        <v>9995</v>
      </c>
      <c r="G981" s="154"/>
      <c r="H981" s="154"/>
      <c r="I981" s="154"/>
      <c r="J981" s="154"/>
      <c r="K981" s="142" t="s">
        <v>9205</v>
      </c>
      <c r="L981" s="142"/>
      <c r="M981" s="144">
        <v>0</v>
      </c>
      <c r="N981" s="144"/>
      <c r="O981" s="144"/>
      <c r="P981" s="144"/>
      <c r="Q981" s="144"/>
      <c r="R981" s="144">
        <v>13.290000000000001</v>
      </c>
      <c r="S981" s="144"/>
      <c r="T981" s="144"/>
      <c r="U981" s="144"/>
      <c r="V981" s="144"/>
      <c r="W981" s="144">
        <v>13.290000000000001</v>
      </c>
      <c r="X981" s="144"/>
      <c r="Y981" s="144"/>
      <c r="Z981" s="144"/>
    </row>
    <row r="982" spans="2:26" ht="15"/>
    <row r="983" spans="2:26" ht="15">
      <c r="C983" s="142" t="s">
        <v>9996</v>
      </c>
      <c r="D983" s="142"/>
      <c r="F983" s="154" t="s">
        <v>9997</v>
      </c>
      <c r="G983" s="154"/>
      <c r="H983" s="154"/>
      <c r="I983" s="154"/>
      <c r="J983" s="154"/>
      <c r="K983" s="142" t="s">
        <v>9205</v>
      </c>
      <c r="L983" s="142"/>
      <c r="M983" s="144">
        <v>0</v>
      </c>
      <c r="N983" s="144"/>
      <c r="O983" s="144"/>
      <c r="P983" s="144"/>
      <c r="Q983" s="144"/>
      <c r="R983" s="144">
        <v>10.99</v>
      </c>
      <c r="S983" s="144"/>
      <c r="T983" s="144"/>
      <c r="U983" s="144"/>
      <c r="V983" s="144"/>
      <c r="W983" s="144">
        <v>10.99</v>
      </c>
      <c r="X983" s="144"/>
      <c r="Y983" s="144"/>
      <c r="Z983" s="144"/>
    </row>
    <row r="984" spans="2:26" ht="15"/>
    <row r="985" spans="2:26" ht="15">
      <c r="C985" s="142" t="s">
        <v>9998</v>
      </c>
      <c r="D985" s="142"/>
      <c r="F985" s="154" t="s">
        <v>9999</v>
      </c>
      <c r="G985" s="154"/>
      <c r="H985" s="154"/>
      <c r="I985" s="154"/>
      <c r="J985" s="154"/>
      <c r="K985" s="142" t="s">
        <v>9205</v>
      </c>
      <c r="L985" s="142"/>
      <c r="M985" s="144">
        <v>0</v>
      </c>
      <c r="N985" s="144"/>
      <c r="O985" s="144"/>
      <c r="P985" s="144"/>
      <c r="Q985" s="144"/>
      <c r="R985" s="144">
        <v>37.56</v>
      </c>
      <c r="S985" s="144"/>
      <c r="T985" s="144"/>
      <c r="U985" s="144"/>
      <c r="V985" s="144"/>
      <c r="W985" s="144">
        <v>37.56</v>
      </c>
      <c r="X985" s="144"/>
      <c r="Y985" s="144"/>
      <c r="Z985" s="144"/>
    </row>
    <row r="986" spans="2:26" ht="15"/>
    <row r="987" spans="2:26" ht="15"/>
    <row r="988" spans="2:26" ht="15">
      <c r="B988" s="145" t="s">
        <v>10000</v>
      </c>
      <c r="C988" s="145"/>
      <c r="F988" s="146" t="s">
        <v>10001</v>
      </c>
      <c r="G988" s="146"/>
      <c r="H988" s="146"/>
      <c r="I988" s="146"/>
    </row>
    <row r="989" spans="2:26" ht="15"/>
    <row r="990" spans="2:26" ht="15">
      <c r="C990" s="142" t="s">
        <v>10002</v>
      </c>
      <c r="D990" s="142"/>
      <c r="F990" s="154" t="s">
        <v>10003</v>
      </c>
      <c r="G990" s="154"/>
      <c r="H990" s="154"/>
      <c r="I990" s="154"/>
      <c r="J990" s="154"/>
      <c r="K990" s="142" t="s">
        <v>10004</v>
      </c>
      <c r="L990" s="142"/>
      <c r="M990" s="144">
        <v>0</v>
      </c>
      <c r="N990" s="144"/>
      <c r="O990" s="144"/>
      <c r="P990" s="144"/>
      <c r="Q990" s="144"/>
      <c r="R990" s="144">
        <v>0.44</v>
      </c>
      <c r="S990" s="144"/>
      <c r="T990" s="144"/>
      <c r="U990" s="144"/>
      <c r="V990" s="144"/>
      <c r="W990" s="144">
        <v>0.44</v>
      </c>
      <c r="X990" s="144"/>
      <c r="Y990" s="144"/>
      <c r="Z990" s="144"/>
    </row>
    <row r="991" spans="2:26" ht="15"/>
    <row r="992" spans="2:26" ht="15">
      <c r="C992" s="142" t="s">
        <v>10005</v>
      </c>
      <c r="D992" s="142"/>
      <c r="F992" s="154" t="s">
        <v>10006</v>
      </c>
      <c r="G992" s="154"/>
      <c r="H992" s="154"/>
      <c r="I992" s="154"/>
      <c r="J992" s="154"/>
      <c r="K992" s="142" t="s">
        <v>9205</v>
      </c>
      <c r="L992" s="142"/>
      <c r="M992" s="144">
        <v>0</v>
      </c>
      <c r="N992" s="144"/>
      <c r="O992" s="144"/>
      <c r="P992" s="144"/>
      <c r="Q992" s="144"/>
      <c r="R992" s="144">
        <v>39.86</v>
      </c>
      <c r="S992" s="144"/>
      <c r="T992" s="144"/>
      <c r="U992" s="144"/>
      <c r="V992" s="144"/>
      <c r="W992" s="144">
        <v>39.86</v>
      </c>
      <c r="X992" s="144"/>
      <c r="Y992" s="144"/>
      <c r="Z992" s="144"/>
    </row>
    <row r="993" spans="3:26" ht="15"/>
    <row r="994" spans="3:26" ht="15">
      <c r="C994" s="142" t="s">
        <v>10007</v>
      </c>
      <c r="D994" s="142"/>
      <c r="F994" s="154" t="s">
        <v>10008</v>
      </c>
      <c r="G994" s="154"/>
      <c r="H994" s="154"/>
      <c r="I994" s="154"/>
      <c r="J994" s="154"/>
      <c r="K994" s="142" t="s">
        <v>9205</v>
      </c>
      <c r="L994" s="142"/>
      <c r="M994" s="144">
        <v>0</v>
      </c>
      <c r="N994" s="144"/>
      <c r="O994" s="144"/>
      <c r="P994" s="144"/>
      <c r="Q994" s="144"/>
      <c r="R994" s="144">
        <v>53.14</v>
      </c>
      <c r="S994" s="144"/>
      <c r="T994" s="144"/>
      <c r="U994" s="144"/>
      <c r="V994" s="144"/>
      <c r="W994" s="144">
        <v>53.14</v>
      </c>
      <c r="X994" s="144"/>
      <c r="Y994" s="144"/>
      <c r="Z994" s="144"/>
    </row>
    <row r="995" spans="3:26" ht="15"/>
    <row r="996" spans="3:26" ht="15">
      <c r="C996" s="142" t="s">
        <v>10009</v>
      </c>
      <c r="D996" s="142"/>
      <c r="F996" s="154" t="s">
        <v>10010</v>
      </c>
      <c r="G996" s="154"/>
      <c r="H996" s="154"/>
      <c r="I996" s="154"/>
      <c r="J996" s="154"/>
      <c r="K996" s="142" t="s">
        <v>9304</v>
      </c>
      <c r="L996" s="142"/>
      <c r="M996" s="144">
        <v>0</v>
      </c>
      <c r="N996" s="144"/>
      <c r="O996" s="144"/>
      <c r="P996" s="144"/>
      <c r="Q996" s="144"/>
      <c r="R996" s="144">
        <v>10.63</v>
      </c>
      <c r="S996" s="144"/>
      <c r="T996" s="144"/>
      <c r="U996" s="144"/>
      <c r="V996" s="144"/>
      <c r="W996" s="144">
        <v>10.63</v>
      </c>
      <c r="X996" s="144"/>
      <c r="Y996" s="144"/>
      <c r="Z996" s="144"/>
    </row>
    <row r="997" spans="3:26" ht="15"/>
    <row r="998" spans="3:26" ht="15">
      <c r="C998" s="142" t="s">
        <v>10011</v>
      </c>
      <c r="D998" s="142"/>
      <c r="F998" s="154" t="s">
        <v>10012</v>
      </c>
      <c r="G998" s="154"/>
      <c r="H998" s="154"/>
      <c r="I998" s="154"/>
      <c r="J998" s="154"/>
      <c r="K998" s="142" t="s">
        <v>9248</v>
      </c>
      <c r="L998" s="142"/>
      <c r="M998" s="144">
        <v>0</v>
      </c>
      <c r="N998" s="144"/>
      <c r="O998" s="144"/>
      <c r="P998" s="144"/>
      <c r="Q998" s="144"/>
      <c r="R998" s="144">
        <v>26.57</v>
      </c>
      <c r="S998" s="144"/>
      <c r="T998" s="144"/>
      <c r="U998" s="144"/>
      <c r="V998" s="144"/>
      <c r="W998" s="144">
        <v>26.57</v>
      </c>
      <c r="X998" s="144"/>
      <c r="Y998" s="144"/>
      <c r="Z998" s="144"/>
    </row>
    <row r="999" spans="3:26" ht="15"/>
    <row r="1000" spans="3:26" ht="15">
      <c r="C1000" s="142" t="s">
        <v>10013</v>
      </c>
      <c r="D1000" s="142"/>
      <c r="F1000" s="154" t="s">
        <v>10014</v>
      </c>
      <c r="G1000" s="154"/>
      <c r="H1000" s="154"/>
      <c r="I1000" s="154"/>
      <c r="J1000" s="154"/>
      <c r="K1000" s="142" t="s">
        <v>9205</v>
      </c>
      <c r="L1000" s="142"/>
      <c r="M1000" s="144">
        <v>58.550000000000004</v>
      </c>
      <c r="N1000" s="144"/>
      <c r="O1000" s="144"/>
      <c r="P1000" s="144"/>
      <c r="Q1000" s="144"/>
      <c r="R1000" s="144">
        <v>75.12</v>
      </c>
      <c r="S1000" s="144"/>
      <c r="T1000" s="144"/>
      <c r="U1000" s="144"/>
      <c r="V1000" s="144"/>
      <c r="W1000" s="144">
        <v>133.66999999999999</v>
      </c>
      <c r="X1000" s="144"/>
      <c r="Y1000" s="144"/>
      <c r="Z1000" s="144"/>
    </row>
    <row r="1001" spans="3:26" ht="15"/>
    <row r="1002" spans="3:26" ht="15">
      <c r="C1002" s="142" t="s">
        <v>10015</v>
      </c>
      <c r="D1002" s="142"/>
      <c r="F1002" s="154" t="s">
        <v>10016</v>
      </c>
      <c r="G1002" s="154"/>
      <c r="H1002" s="154"/>
      <c r="I1002" s="154"/>
      <c r="J1002" s="154"/>
      <c r="K1002" s="142" t="s">
        <v>9205</v>
      </c>
      <c r="L1002" s="142"/>
      <c r="M1002" s="144">
        <v>58.550000000000004</v>
      </c>
      <c r="N1002" s="144"/>
      <c r="O1002" s="144"/>
      <c r="P1002" s="144"/>
      <c r="Q1002" s="144"/>
      <c r="R1002" s="144">
        <v>75.12</v>
      </c>
      <c r="S1002" s="144"/>
      <c r="T1002" s="144"/>
      <c r="U1002" s="144"/>
      <c r="V1002" s="144"/>
      <c r="W1002" s="144">
        <v>133.66999999999999</v>
      </c>
      <c r="X1002" s="144"/>
      <c r="Y1002" s="144"/>
      <c r="Z1002" s="144"/>
    </row>
    <row r="1003" spans="3:26" ht="15"/>
    <row r="1004" spans="3:26" ht="15">
      <c r="C1004" s="142" t="s">
        <v>10017</v>
      </c>
      <c r="D1004" s="142"/>
      <c r="F1004" s="154" t="s">
        <v>10018</v>
      </c>
      <c r="G1004" s="154"/>
      <c r="H1004" s="154"/>
      <c r="I1004" s="154"/>
      <c r="J1004" s="154"/>
      <c r="K1004" s="142" t="s">
        <v>9205</v>
      </c>
      <c r="L1004" s="142"/>
      <c r="M1004" s="144">
        <v>0</v>
      </c>
      <c r="N1004" s="144"/>
      <c r="O1004" s="144"/>
      <c r="P1004" s="144"/>
      <c r="Q1004" s="144"/>
      <c r="R1004" s="144">
        <v>84.01</v>
      </c>
      <c r="S1004" s="144"/>
      <c r="T1004" s="144"/>
      <c r="U1004" s="144"/>
      <c r="V1004" s="144"/>
      <c r="W1004" s="144">
        <v>84.01</v>
      </c>
      <c r="X1004" s="144"/>
      <c r="Y1004" s="144"/>
      <c r="Z1004" s="144"/>
    </row>
    <row r="1005" spans="3:26" ht="15"/>
    <row r="1006" spans="3:26" ht="15">
      <c r="C1006" s="142" t="s">
        <v>10019</v>
      </c>
      <c r="D1006" s="142"/>
      <c r="F1006" s="154" t="s">
        <v>10020</v>
      </c>
      <c r="G1006" s="154"/>
      <c r="H1006" s="154"/>
      <c r="I1006" s="154"/>
      <c r="J1006" s="154"/>
      <c r="K1006" s="142" t="s">
        <v>9248</v>
      </c>
      <c r="L1006" s="142"/>
      <c r="M1006" s="144">
        <v>0</v>
      </c>
      <c r="N1006" s="144"/>
      <c r="O1006" s="144"/>
      <c r="P1006" s="144"/>
      <c r="Q1006" s="144"/>
      <c r="R1006" s="144">
        <v>53.14</v>
      </c>
      <c r="S1006" s="144"/>
      <c r="T1006" s="144"/>
      <c r="U1006" s="144"/>
      <c r="V1006" s="144"/>
      <c r="W1006" s="144">
        <v>53.14</v>
      </c>
      <c r="X1006" s="144"/>
      <c r="Y1006" s="144"/>
      <c r="Z1006" s="144"/>
    </row>
    <row r="1007" spans="3:26" ht="15"/>
    <row r="1008" spans="3:26" ht="15">
      <c r="C1008" s="142" t="s">
        <v>10021</v>
      </c>
      <c r="D1008" s="142"/>
      <c r="F1008" s="154" t="s">
        <v>10022</v>
      </c>
      <c r="G1008" s="154"/>
      <c r="H1008" s="154"/>
      <c r="I1008" s="154"/>
      <c r="J1008" s="154"/>
      <c r="K1008" s="142" t="s">
        <v>9205</v>
      </c>
      <c r="L1008" s="142"/>
      <c r="M1008" s="144">
        <v>0</v>
      </c>
      <c r="N1008" s="144"/>
      <c r="O1008" s="144"/>
      <c r="P1008" s="144"/>
      <c r="Q1008" s="144"/>
      <c r="R1008" s="144">
        <v>9.4</v>
      </c>
      <c r="S1008" s="144"/>
      <c r="T1008" s="144"/>
      <c r="U1008" s="144"/>
      <c r="V1008" s="144"/>
      <c r="W1008" s="144">
        <v>9.4</v>
      </c>
      <c r="X1008" s="144"/>
      <c r="Y1008" s="144"/>
      <c r="Z1008" s="144"/>
    </row>
    <row r="1009" spans="2:26" ht="15"/>
    <row r="1010" spans="2:26" ht="15">
      <c r="C1010" s="142" t="s">
        <v>10023</v>
      </c>
      <c r="D1010" s="142"/>
      <c r="F1010" s="154" t="s">
        <v>10024</v>
      </c>
      <c r="G1010" s="154"/>
      <c r="H1010" s="154"/>
      <c r="I1010" s="154"/>
      <c r="J1010" s="154"/>
      <c r="K1010" s="142" t="s">
        <v>9205</v>
      </c>
      <c r="L1010" s="142"/>
      <c r="M1010" s="144">
        <v>0</v>
      </c>
      <c r="N1010" s="144"/>
      <c r="O1010" s="144"/>
      <c r="P1010" s="144"/>
      <c r="Q1010" s="144"/>
      <c r="R1010" s="144">
        <v>53.14</v>
      </c>
      <c r="S1010" s="144"/>
      <c r="T1010" s="144"/>
      <c r="U1010" s="144"/>
      <c r="V1010" s="144"/>
      <c r="W1010" s="144">
        <v>53.14</v>
      </c>
      <c r="X1010" s="144"/>
      <c r="Y1010" s="144"/>
      <c r="Z1010" s="144"/>
    </row>
    <row r="1011" spans="2:26" ht="15"/>
    <row r="1012" spans="2:26" ht="15">
      <c r="C1012" s="142" t="s">
        <v>10025</v>
      </c>
      <c r="D1012" s="142"/>
      <c r="F1012" s="154" t="s">
        <v>10026</v>
      </c>
      <c r="G1012" s="154"/>
      <c r="H1012" s="154"/>
      <c r="I1012" s="154"/>
      <c r="J1012" s="154"/>
      <c r="K1012" s="142" t="s">
        <v>9205</v>
      </c>
      <c r="L1012" s="142"/>
      <c r="M1012" s="144">
        <v>0</v>
      </c>
      <c r="N1012" s="144"/>
      <c r="O1012" s="144"/>
      <c r="P1012" s="144"/>
      <c r="Q1012" s="144"/>
      <c r="R1012" s="144">
        <v>12.46</v>
      </c>
      <c r="S1012" s="144"/>
      <c r="T1012" s="144"/>
      <c r="U1012" s="144"/>
      <c r="V1012" s="144"/>
      <c r="W1012" s="144">
        <v>12.46</v>
      </c>
      <c r="X1012" s="144"/>
      <c r="Y1012" s="144"/>
      <c r="Z1012" s="144"/>
    </row>
    <row r="1013" spans="2:26" ht="15"/>
    <row r="1014" spans="2:26" ht="15">
      <c r="C1014" s="142" t="s">
        <v>10027</v>
      </c>
      <c r="D1014" s="142"/>
      <c r="F1014" s="154" t="s">
        <v>10028</v>
      </c>
      <c r="G1014" s="154"/>
      <c r="H1014" s="154"/>
      <c r="I1014" s="154"/>
      <c r="J1014" s="154"/>
      <c r="K1014" s="142" t="s">
        <v>9205</v>
      </c>
      <c r="L1014" s="142"/>
      <c r="M1014" s="144">
        <v>0</v>
      </c>
      <c r="N1014" s="144"/>
      <c r="O1014" s="144"/>
      <c r="P1014" s="144"/>
      <c r="Q1014" s="144"/>
      <c r="R1014" s="144">
        <v>2.2000000000000002</v>
      </c>
      <c r="S1014" s="144"/>
      <c r="T1014" s="144"/>
      <c r="U1014" s="144"/>
      <c r="V1014" s="144"/>
      <c r="W1014" s="144">
        <v>2.2000000000000002</v>
      </c>
      <c r="X1014" s="144"/>
      <c r="Y1014" s="144"/>
      <c r="Z1014" s="144"/>
    </row>
    <row r="1015" spans="2:26" ht="15"/>
    <row r="1016" spans="2:26" ht="15">
      <c r="C1016" s="142" t="s">
        <v>10029</v>
      </c>
      <c r="D1016" s="142"/>
      <c r="F1016" s="154" t="s">
        <v>10030</v>
      </c>
      <c r="G1016" s="154"/>
      <c r="H1016" s="154"/>
      <c r="I1016" s="154"/>
      <c r="J1016" s="154"/>
      <c r="K1016" s="142" t="s">
        <v>9205</v>
      </c>
      <c r="L1016" s="142"/>
      <c r="M1016" s="144">
        <v>0</v>
      </c>
      <c r="N1016" s="144"/>
      <c r="O1016" s="144"/>
      <c r="P1016" s="144"/>
      <c r="Q1016" s="144"/>
      <c r="R1016" s="144">
        <v>2.2000000000000002</v>
      </c>
      <c r="S1016" s="144"/>
      <c r="T1016" s="144"/>
      <c r="U1016" s="144"/>
      <c r="V1016" s="144"/>
      <c r="W1016" s="144">
        <v>2.2000000000000002</v>
      </c>
      <c r="X1016" s="144"/>
      <c r="Y1016" s="144"/>
      <c r="Z1016" s="144"/>
    </row>
    <row r="1017" spans="2:26" ht="15"/>
    <row r="1018" spans="2:26" ht="15">
      <c r="C1018" s="142" t="s">
        <v>10031</v>
      </c>
      <c r="D1018" s="142"/>
      <c r="F1018" s="154" t="s">
        <v>10032</v>
      </c>
      <c r="G1018" s="154"/>
      <c r="H1018" s="154"/>
      <c r="I1018" s="154"/>
      <c r="J1018" s="154"/>
      <c r="K1018" s="142" t="s">
        <v>9205</v>
      </c>
      <c r="L1018" s="142"/>
      <c r="M1018" s="144">
        <v>0</v>
      </c>
      <c r="N1018" s="144"/>
      <c r="O1018" s="144"/>
      <c r="P1018" s="144"/>
      <c r="Q1018" s="144"/>
      <c r="R1018" s="144">
        <v>17.579999999999998</v>
      </c>
      <c r="S1018" s="144"/>
      <c r="T1018" s="144"/>
      <c r="U1018" s="144"/>
      <c r="V1018" s="144"/>
      <c r="W1018" s="144">
        <v>17.579999999999998</v>
      </c>
      <c r="X1018" s="144"/>
      <c r="Y1018" s="144"/>
      <c r="Z1018" s="144"/>
    </row>
    <row r="1019" spans="2:26" ht="15"/>
    <row r="1020" spans="2:26" ht="15"/>
    <row r="1021" spans="2:26" ht="15">
      <c r="B1021" s="145" t="s">
        <v>10033</v>
      </c>
      <c r="C1021" s="145"/>
      <c r="F1021" s="146" t="s">
        <v>10034</v>
      </c>
      <c r="G1021" s="146"/>
      <c r="H1021" s="146"/>
      <c r="I1021" s="146"/>
    </row>
    <row r="1022" spans="2:26" ht="15"/>
    <row r="1023" spans="2:26" ht="15">
      <c r="C1023" s="142" t="s">
        <v>10035</v>
      </c>
      <c r="D1023" s="142"/>
      <c r="F1023" s="154" t="s">
        <v>10036</v>
      </c>
      <c r="G1023" s="154"/>
      <c r="H1023" s="154"/>
      <c r="I1023" s="154"/>
      <c r="J1023" s="154"/>
      <c r="K1023" s="142" t="s">
        <v>9205</v>
      </c>
      <c r="L1023" s="142"/>
      <c r="M1023" s="144">
        <v>0</v>
      </c>
      <c r="N1023" s="144"/>
      <c r="O1023" s="144"/>
      <c r="P1023" s="144"/>
      <c r="Q1023" s="144"/>
      <c r="R1023" s="144">
        <v>2.75</v>
      </c>
      <c r="S1023" s="144"/>
      <c r="T1023" s="144"/>
      <c r="U1023" s="144"/>
      <c r="V1023" s="144"/>
      <c r="W1023" s="144">
        <v>2.75</v>
      </c>
      <c r="X1023" s="144"/>
      <c r="Y1023" s="144"/>
      <c r="Z1023" s="144"/>
    </row>
    <row r="1024" spans="2:26" ht="15"/>
    <row r="1025" spans="3:26" ht="15">
      <c r="C1025" s="142" t="s">
        <v>10037</v>
      </c>
      <c r="D1025" s="142"/>
      <c r="F1025" s="154" t="s">
        <v>10038</v>
      </c>
      <c r="G1025" s="154"/>
      <c r="H1025" s="154"/>
      <c r="I1025" s="154"/>
      <c r="J1025" s="154"/>
      <c r="K1025" s="142" t="s">
        <v>9205</v>
      </c>
      <c r="L1025" s="142"/>
      <c r="M1025" s="144">
        <v>0</v>
      </c>
      <c r="N1025" s="144"/>
      <c r="O1025" s="144"/>
      <c r="P1025" s="144"/>
      <c r="Q1025" s="144"/>
      <c r="R1025" s="144">
        <v>186.56</v>
      </c>
      <c r="S1025" s="144"/>
      <c r="T1025" s="144"/>
      <c r="U1025" s="144"/>
      <c r="V1025" s="144"/>
      <c r="W1025" s="144">
        <v>186.56</v>
      </c>
      <c r="X1025" s="144"/>
      <c r="Y1025" s="144"/>
      <c r="Z1025" s="144"/>
    </row>
    <row r="1026" spans="3:26" ht="15"/>
    <row r="1027" spans="3:26" ht="15">
      <c r="C1027" s="142" t="s">
        <v>10039</v>
      </c>
      <c r="D1027" s="142"/>
      <c r="F1027" s="154" t="s">
        <v>10040</v>
      </c>
      <c r="G1027" s="154"/>
      <c r="H1027" s="154"/>
      <c r="I1027" s="154"/>
      <c r="J1027" s="154"/>
      <c r="K1027" s="142" t="s">
        <v>9205</v>
      </c>
      <c r="L1027" s="142"/>
      <c r="M1027" s="144">
        <v>0</v>
      </c>
      <c r="N1027" s="144"/>
      <c r="O1027" s="144"/>
      <c r="P1027" s="144"/>
      <c r="Q1027" s="144"/>
      <c r="R1027" s="144">
        <v>17.27</v>
      </c>
      <c r="S1027" s="144"/>
      <c r="T1027" s="144"/>
      <c r="U1027" s="144"/>
      <c r="V1027" s="144"/>
      <c r="W1027" s="144">
        <v>17.27</v>
      </c>
      <c r="X1027" s="144"/>
      <c r="Y1027" s="144"/>
      <c r="Z1027" s="144"/>
    </row>
    <row r="1028" spans="3:26" ht="15"/>
    <row r="1029" spans="3:26" ht="15">
      <c r="C1029" s="142" t="s">
        <v>10041</v>
      </c>
      <c r="D1029" s="142"/>
      <c r="F1029" s="143" t="s">
        <v>10042</v>
      </c>
      <c r="G1029" s="143"/>
      <c r="H1029" s="143"/>
      <c r="I1029" s="143"/>
      <c r="J1029" s="143"/>
      <c r="K1029" s="142" t="s">
        <v>9205</v>
      </c>
      <c r="L1029" s="142"/>
      <c r="M1029" s="144">
        <v>117.09</v>
      </c>
      <c r="N1029" s="144"/>
      <c r="O1029" s="144"/>
      <c r="P1029" s="144"/>
      <c r="Q1029" s="144"/>
      <c r="R1029" s="144">
        <v>212.56</v>
      </c>
      <c r="S1029" s="144"/>
      <c r="T1029" s="144"/>
      <c r="U1029" s="144"/>
      <c r="V1029" s="144"/>
      <c r="W1029" s="144">
        <v>329.65000000000003</v>
      </c>
      <c r="X1029" s="144"/>
      <c r="Y1029" s="144"/>
      <c r="Z1029" s="144"/>
    </row>
    <row r="1030" spans="3:26" ht="15">
      <c r="F1030" s="143"/>
      <c r="G1030" s="143"/>
      <c r="H1030" s="143"/>
      <c r="I1030" s="143"/>
      <c r="J1030" s="143"/>
    </row>
    <row r="1031" spans="3:26" ht="15"/>
    <row r="1032" spans="3:26" ht="15">
      <c r="C1032" s="142" t="s">
        <v>10043</v>
      </c>
      <c r="D1032" s="142"/>
      <c r="F1032" s="143" t="s">
        <v>10044</v>
      </c>
      <c r="G1032" s="143"/>
      <c r="H1032" s="143"/>
      <c r="I1032" s="143"/>
      <c r="J1032" s="143"/>
      <c r="K1032" s="142" t="s">
        <v>9304</v>
      </c>
      <c r="L1032" s="142"/>
      <c r="M1032" s="144">
        <v>0</v>
      </c>
      <c r="N1032" s="144"/>
      <c r="O1032" s="144"/>
      <c r="P1032" s="144"/>
      <c r="Q1032" s="144"/>
      <c r="R1032" s="144">
        <v>13.290000000000001</v>
      </c>
      <c r="S1032" s="144"/>
      <c r="T1032" s="144"/>
      <c r="U1032" s="144"/>
      <c r="V1032" s="144"/>
      <c r="W1032" s="144">
        <v>13.290000000000001</v>
      </c>
      <c r="X1032" s="144"/>
      <c r="Y1032" s="144"/>
      <c r="Z1032" s="144"/>
    </row>
    <row r="1033" spans="3:26" ht="15">
      <c r="F1033" s="143"/>
      <c r="G1033" s="143"/>
      <c r="H1033" s="143"/>
      <c r="I1033" s="143"/>
      <c r="J1033" s="143"/>
    </row>
    <row r="1034" spans="3:26" ht="15"/>
    <row r="1035" spans="3:26" ht="15">
      <c r="C1035" s="142" t="s">
        <v>10045</v>
      </c>
      <c r="D1035" s="142"/>
      <c r="F1035" s="154" t="s">
        <v>10046</v>
      </c>
      <c r="G1035" s="154"/>
      <c r="H1035" s="154"/>
      <c r="I1035" s="154"/>
      <c r="J1035" s="154"/>
      <c r="K1035" s="142" t="s">
        <v>9304</v>
      </c>
      <c r="L1035" s="142"/>
      <c r="M1035" s="144">
        <v>0</v>
      </c>
      <c r="N1035" s="144"/>
      <c r="O1035" s="144"/>
      <c r="P1035" s="144"/>
      <c r="Q1035" s="144"/>
      <c r="R1035" s="144">
        <v>6.65</v>
      </c>
      <c r="S1035" s="144"/>
      <c r="T1035" s="144"/>
      <c r="U1035" s="144"/>
      <c r="V1035" s="144"/>
      <c r="W1035" s="144">
        <v>6.65</v>
      </c>
      <c r="X1035" s="144"/>
      <c r="Y1035" s="144"/>
      <c r="Z1035" s="144"/>
    </row>
    <row r="1036" spans="3:26" ht="15"/>
    <row r="1037" spans="3:26" ht="15">
      <c r="C1037" s="142" t="s">
        <v>10047</v>
      </c>
      <c r="D1037" s="142"/>
      <c r="F1037" s="143" t="s">
        <v>10048</v>
      </c>
      <c r="G1037" s="143"/>
      <c r="H1037" s="143"/>
      <c r="I1037" s="143"/>
      <c r="J1037" s="143"/>
      <c r="K1037" s="142" t="s">
        <v>9304</v>
      </c>
      <c r="L1037" s="142"/>
      <c r="M1037" s="144">
        <v>0</v>
      </c>
      <c r="N1037" s="144"/>
      <c r="O1037" s="144"/>
      <c r="P1037" s="144"/>
      <c r="Q1037" s="144"/>
      <c r="R1037" s="144">
        <v>26.57</v>
      </c>
      <c r="S1037" s="144"/>
      <c r="T1037" s="144"/>
      <c r="U1037" s="144"/>
      <c r="V1037" s="144"/>
      <c r="W1037" s="144">
        <v>26.57</v>
      </c>
      <c r="X1037" s="144"/>
      <c r="Y1037" s="144"/>
      <c r="Z1037" s="144"/>
    </row>
    <row r="1038" spans="3:26" ht="15">
      <c r="F1038" s="143"/>
      <c r="G1038" s="143"/>
      <c r="H1038" s="143"/>
      <c r="I1038" s="143"/>
      <c r="J1038" s="143"/>
    </row>
    <row r="1039" spans="3:26" ht="15"/>
    <row r="1040" spans="3:26" ht="15">
      <c r="C1040" s="142" t="s">
        <v>10049</v>
      </c>
      <c r="D1040" s="142"/>
      <c r="F1040" s="154" t="s">
        <v>10050</v>
      </c>
      <c r="G1040" s="154"/>
      <c r="H1040" s="154"/>
      <c r="I1040" s="154"/>
      <c r="J1040" s="154"/>
      <c r="K1040" s="142" t="s">
        <v>9304</v>
      </c>
      <c r="L1040" s="142"/>
      <c r="M1040" s="144">
        <v>0</v>
      </c>
      <c r="N1040" s="144"/>
      <c r="O1040" s="144"/>
      <c r="P1040" s="144"/>
      <c r="Q1040" s="144"/>
      <c r="R1040" s="144">
        <v>13.290000000000001</v>
      </c>
      <c r="S1040" s="144"/>
      <c r="T1040" s="144"/>
      <c r="U1040" s="144"/>
      <c r="V1040" s="144"/>
      <c r="W1040" s="144">
        <v>13.290000000000001</v>
      </c>
      <c r="X1040" s="144"/>
      <c r="Y1040" s="144"/>
      <c r="Z1040" s="144"/>
    </row>
    <row r="1041" spans="2:26" ht="15"/>
    <row r="1042" spans="2:26" ht="15">
      <c r="C1042" s="142" t="s">
        <v>10051</v>
      </c>
      <c r="D1042" s="142"/>
      <c r="F1042" s="154" t="s">
        <v>10052</v>
      </c>
      <c r="G1042" s="154"/>
      <c r="H1042" s="154"/>
      <c r="I1042" s="154"/>
      <c r="J1042" s="154"/>
      <c r="K1042" s="142" t="s">
        <v>9304</v>
      </c>
      <c r="L1042" s="142"/>
      <c r="M1042" s="144">
        <v>0</v>
      </c>
      <c r="N1042" s="144"/>
      <c r="O1042" s="144"/>
      <c r="P1042" s="144"/>
      <c r="Q1042" s="144"/>
      <c r="R1042" s="144">
        <v>5.32</v>
      </c>
      <c r="S1042" s="144"/>
      <c r="T1042" s="144"/>
      <c r="U1042" s="144"/>
      <c r="V1042" s="144"/>
      <c r="W1042" s="144">
        <v>5.32</v>
      </c>
      <c r="X1042" s="144"/>
      <c r="Y1042" s="144"/>
      <c r="Z1042" s="144"/>
    </row>
    <row r="1043" spans="2:26" ht="15"/>
    <row r="1044" spans="2:26" ht="15"/>
    <row r="1045" spans="2:26" ht="15">
      <c r="B1045" s="145" t="s">
        <v>10053</v>
      </c>
      <c r="C1045" s="145"/>
      <c r="F1045" s="146" t="s">
        <v>10054</v>
      </c>
      <c r="G1045" s="146"/>
      <c r="H1045" s="146"/>
      <c r="I1045" s="146"/>
    </row>
    <row r="1046" spans="2:26" ht="15"/>
    <row r="1047" spans="2:26" ht="15">
      <c r="C1047" s="142" t="s">
        <v>10055</v>
      </c>
      <c r="D1047" s="142"/>
      <c r="F1047" s="154" t="s">
        <v>10056</v>
      </c>
      <c r="G1047" s="154"/>
      <c r="H1047" s="154"/>
      <c r="I1047" s="154"/>
      <c r="J1047" s="154"/>
      <c r="K1047" s="142" t="s">
        <v>9304</v>
      </c>
      <c r="L1047" s="142"/>
      <c r="M1047" s="144">
        <v>0</v>
      </c>
      <c r="N1047" s="144"/>
      <c r="O1047" s="144"/>
      <c r="P1047" s="144"/>
      <c r="Q1047" s="144"/>
      <c r="R1047" s="144">
        <v>2.61</v>
      </c>
      <c r="S1047" s="144"/>
      <c r="T1047" s="144"/>
      <c r="U1047" s="144"/>
      <c r="V1047" s="144"/>
      <c r="W1047" s="144">
        <v>2.61</v>
      </c>
      <c r="X1047" s="144"/>
      <c r="Y1047" s="144"/>
      <c r="Z1047" s="144"/>
    </row>
    <row r="1048" spans="2:26" ht="15"/>
    <row r="1049" spans="2:26" ht="15">
      <c r="C1049" s="142" t="s">
        <v>10057</v>
      </c>
      <c r="D1049" s="142"/>
      <c r="F1049" s="154" t="s">
        <v>10058</v>
      </c>
      <c r="G1049" s="154"/>
      <c r="H1049" s="154"/>
      <c r="I1049" s="154"/>
      <c r="J1049" s="154"/>
      <c r="K1049" s="142" t="s">
        <v>9304</v>
      </c>
      <c r="L1049" s="142"/>
      <c r="M1049" s="144">
        <v>0</v>
      </c>
      <c r="N1049" s="144"/>
      <c r="O1049" s="144"/>
      <c r="P1049" s="144"/>
      <c r="Q1049" s="144"/>
      <c r="R1049" s="144">
        <v>1.7</v>
      </c>
      <c r="S1049" s="144"/>
      <c r="T1049" s="144"/>
      <c r="U1049" s="144"/>
      <c r="V1049" s="144"/>
      <c r="W1049" s="144">
        <v>1.7</v>
      </c>
      <c r="X1049" s="144"/>
      <c r="Y1049" s="144"/>
      <c r="Z1049" s="144"/>
    </row>
    <row r="1050" spans="2:26" ht="15"/>
    <row r="1051" spans="2:26" ht="15">
      <c r="C1051" s="142" t="s">
        <v>10059</v>
      </c>
      <c r="D1051" s="142"/>
      <c r="F1051" s="143" t="s">
        <v>10060</v>
      </c>
      <c r="G1051" s="143"/>
      <c r="H1051" s="143"/>
      <c r="I1051" s="143"/>
      <c r="J1051" s="143"/>
      <c r="K1051" s="142" t="s">
        <v>9304</v>
      </c>
      <c r="L1051" s="142"/>
      <c r="M1051" s="144">
        <v>0</v>
      </c>
      <c r="N1051" s="144"/>
      <c r="O1051" s="144"/>
      <c r="P1051" s="144"/>
      <c r="Q1051" s="144"/>
      <c r="R1051" s="144">
        <v>4.54</v>
      </c>
      <c r="S1051" s="144"/>
      <c r="T1051" s="144"/>
      <c r="U1051" s="144"/>
      <c r="V1051" s="144"/>
      <c r="W1051" s="144">
        <v>4.54</v>
      </c>
      <c r="X1051" s="144"/>
      <c r="Y1051" s="144"/>
      <c r="Z1051" s="144"/>
    </row>
    <row r="1052" spans="2:26" ht="15">
      <c r="F1052" s="143"/>
      <c r="G1052" s="143"/>
      <c r="H1052" s="143"/>
      <c r="I1052" s="143"/>
      <c r="J1052" s="143"/>
    </row>
    <row r="1053" spans="2:26" ht="15"/>
    <row r="1054" spans="2:26" ht="15">
      <c r="C1054" s="142" t="s">
        <v>10061</v>
      </c>
      <c r="D1054" s="142"/>
      <c r="F1054" s="154" t="s">
        <v>10062</v>
      </c>
      <c r="G1054" s="154"/>
      <c r="H1054" s="154"/>
      <c r="I1054" s="154"/>
      <c r="J1054" s="154"/>
      <c r="K1054" s="142" t="s">
        <v>9205</v>
      </c>
      <c r="L1054" s="142"/>
      <c r="M1054" s="144">
        <v>0</v>
      </c>
      <c r="N1054" s="144"/>
      <c r="O1054" s="144"/>
      <c r="P1054" s="144"/>
      <c r="Q1054" s="144"/>
      <c r="R1054" s="144">
        <v>50.730000000000004</v>
      </c>
      <c r="S1054" s="144"/>
      <c r="T1054" s="144"/>
      <c r="U1054" s="144"/>
      <c r="V1054" s="144"/>
      <c r="W1054" s="144">
        <v>50.730000000000004</v>
      </c>
      <c r="X1054" s="144"/>
      <c r="Y1054" s="144"/>
      <c r="Z1054" s="144"/>
    </row>
    <row r="1055" spans="2:26" ht="15"/>
    <row r="1056" spans="2:26" ht="15">
      <c r="C1056" s="142" t="s">
        <v>10063</v>
      </c>
      <c r="D1056" s="142"/>
      <c r="F1056" s="154" t="s">
        <v>10064</v>
      </c>
      <c r="G1056" s="154"/>
      <c r="H1056" s="154"/>
      <c r="I1056" s="154"/>
      <c r="J1056" s="154"/>
      <c r="K1056" s="142" t="s">
        <v>9205</v>
      </c>
      <c r="L1056" s="142"/>
      <c r="M1056" s="144">
        <v>0</v>
      </c>
      <c r="N1056" s="144"/>
      <c r="O1056" s="144"/>
      <c r="P1056" s="144"/>
      <c r="Q1056" s="144"/>
      <c r="R1056" s="144">
        <v>83.7</v>
      </c>
      <c r="S1056" s="144"/>
      <c r="T1056" s="144"/>
      <c r="U1056" s="144"/>
      <c r="V1056" s="144"/>
      <c r="W1056" s="144">
        <v>83.7</v>
      </c>
      <c r="X1056" s="144"/>
      <c r="Y1056" s="144"/>
      <c r="Z1056" s="144"/>
    </row>
    <row r="1057" spans="2:26" ht="15"/>
    <row r="1058" spans="2:26" ht="15"/>
    <row r="1059" spans="2:26" ht="15">
      <c r="B1059" s="145" t="s">
        <v>10065</v>
      </c>
      <c r="C1059" s="145"/>
      <c r="F1059" s="146" t="s">
        <v>10066</v>
      </c>
      <c r="G1059" s="146"/>
      <c r="H1059" s="146"/>
      <c r="I1059" s="146"/>
    </row>
    <row r="1060" spans="2:26" ht="15"/>
    <row r="1061" spans="2:26" ht="15">
      <c r="C1061" s="142" t="s">
        <v>10067</v>
      </c>
      <c r="D1061" s="142"/>
      <c r="F1061" s="154" t="s">
        <v>10068</v>
      </c>
      <c r="G1061" s="154"/>
      <c r="H1061" s="154"/>
      <c r="I1061" s="154"/>
      <c r="J1061" s="154"/>
      <c r="K1061" s="142" t="s">
        <v>9205</v>
      </c>
      <c r="L1061" s="142"/>
      <c r="M1061" s="144">
        <v>0</v>
      </c>
      <c r="N1061" s="144"/>
      <c r="O1061" s="144"/>
      <c r="P1061" s="144"/>
      <c r="Q1061" s="144"/>
      <c r="R1061" s="144">
        <v>7.78</v>
      </c>
      <c r="S1061" s="144"/>
      <c r="T1061" s="144"/>
      <c r="U1061" s="144"/>
      <c r="V1061" s="144"/>
      <c r="W1061" s="144">
        <v>7.78</v>
      </c>
      <c r="X1061" s="144"/>
      <c r="Y1061" s="144"/>
      <c r="Z1061" s="144"/>
    </row>
    <row r="1062" spans="2:26" ht="15"/>
    <row r="1063" spans="2:26" ht="15"/>
    <row r="1064" spans="2:26" ht="15">
      <c r="B1064" s="145" t="s">
        <v>10069</v>
      </c>
      <c r="C1064" s="145"/>
      <c r="F1064" s="146" t="s">
        <v>10070</v>
      </c>
      <c r="G1064" s="146"/>
      <c r="H1064" s="146"/>
      <c r="I1064" s="146"/>
    </row>
    <row r="1065" spans="2:26" ht="15"/>
    <row r="1066" spans="2:26" ht="15">
      <c r="C1066" s="142" t="s">
        <v>10071</v>
      </c>
      <c r="D1066" s="142"/>
      <c r="F1066" s="154" t="s">
        <v>10072</v>
      </c>
      <c r="G1066" s="154"/>
      <c r="H1066" s="154"/>
      <c r="I1066" s="154"/>
      <c r="J1066" s="154"/>
      <c r="K1066" s="142" t="s">
        <v>9205</v>
      </c>
      <c r="L1066" s="142"/>
      <c r="M1066" s="144">
        <v>0</v>
      </c>
      <c r="N1066" s="144"/>
      <c r="O1066" s="144"/>
      <c r="P1066" s="144"/>
      <c r="Q1066" s="144"/>
      <c r="R1066" s="144">
        <v>12.33</v>
      </c>
      <c r="S1066" s="144"/>
      <c r="T1066" s="144"/>
      <c r="U1066" s="144"/>
      <c r="V1066" s="144"/>
      <c r="W1066" s="144">
        <v>12.33</v>
      </c>
      <c r="X1066" s="144"/>
      <c r="Y1066" s="144"/>
      <c r="Z1066" s="144"/>
    </row>
    <row r="1067" spans="2:26" ht="15"/>
    <row r="1068" spans="2:26" ht="15"/>
    <row r="1069" spans="2:26" ht="15">
      <c r="B1069" s="145" t="s">
        <v>10073</v>
      </c>
      <c r="C1069" s="145"/>
      <c r="F1069" s="146" t="s">
        <v>10074</v>
      </c>
      <c r="G1069" s="146"/>
      <c r="H1069" s="146"/>
      <c r="I1069" s="146"/>
    </row>
    <row r="1070" spans="2:26" ht="15"/>
    <row r="1071" spans="2:26" ht="15">
      <c r="C1071" s="142" t="s">
        <v>10075</v>
      </c>
      <c r="D1071" s="142"/>
      <c r="F1071" s="143" t="s">
        <v>10076</v>
      </c>
      <c r="G1071" s="143"/>
      <c r="H1071" s="143"/>
      <c r="I1071" s="143"/>
      <c r="J1071" s="143"/>
      <c r="K1071" s="142" t="s">
        <v>9304</v>
      </c>
      <c r="L1071" s="142"/>
      <c r="M1071" s="144">
        <v>0.4</v>
      </c>
      <c r="N1071" s="144"/>
      <c r="O1071" s="144"/>
      <c r="P1071" s="144"/>
      <c r="Q1071" s="144"/>
      <c r="R1071" s="144">
        <v>4.54</v>
      </c>
      <c r="S1071" s="144"/>
      <c r="T1071" s="144"/>
      <c r="U1071" s="144"/>
      <c r="V1071" s="144"/>
      <c r="W1071" s="144">
        <v>4.9400000000000004</v>
      </c>
      <c r="X1071" s="144"/>
      <c r="Y1071" s="144"/>
      <c r="Z1071" s="144"/>
    </row>
    <row r="1072" spans="2:26" ht="15">
      <c r="F1072" s="143"/>
      <c r="G1072" s="143"/>
      <c r="H1072" s="143"/>
      <c r="I1072" s="143"/>
      <c r="J1072" s="143"/>
    </row>
    <row r="1073" spans="1:26" ht="15"/>
    <row r="1074" spans="1:26" ht="15">
      <c r="C1074" s="142" t="s">
        <v>10077</v>
      </c>
      <c r="D1074" s="142"/>
      <c r="F1074" s="154" t="s">
        <v>10078</v>
      </c>
      <c r="G1074" s="154"/>
      <c r="H1074" s="154"/>
      <c r="I1074" s="154"/>
      <c r="J1074" s="154"/>
      <c r="K1074" s="142" t="s">
        <v>9304</v>
      </c>
      <c r="L1074" s="142"/>
      <c r="M1074" s="144">
        <v>0</v>
      </c>
      <c r="N1074" s="144"/>
      <c r="O1074" s="144"/>
      <c r="P1074" s="144"/>
      <c r="Q1074" s="144"/>
      <c r="R1074" s="144">
        <v>2.27</v>
      </c>
      <c r="S1074" s="144"/>
      <c r="T1074" s="144"/>
      <c r="U1074" s="144"/>
      <c r="V1074" s="144"/>
      <c r="W1074" s="144">
        <v>2.27</v>
      </c>
      <c r="X1074" s="144"/>
      <c r="Y1074" s="144"/>
      <c r="Z1074" s="144"/>
    </row>
    <row r="1075" spans="1:26" ht="15"/>
    <row r="1076" spans="1:26" ht="15">
      <c r="C1076" s="142" t="s">
        <v>10079</v>
      </c>
      <c r="D1076" s="142"/>
      <c r="F1076" s="143" t="s">
        <v>10080</v>
      </c>
      <c r="G1076" s="143"/>
      <c r="H1076" s="143"/>
      <c r="I1076" s="143"/>
      <c r="J1076" s="143"/>
      <c r="K1076" s="142" t="s">
        <v>9304</v>
      </c>
      <c r="L1076" s="142"/>
      <c r="M1076" s="144">
        <v>0</v>
      </c>
      <c r="N1076" s="144"/>
      <c r="O1076" s="144"/>
      <c r="P1076" s="144"/>
      <c r="Q1076" s="144"/>
      <c r="R1076" s="144">
        <v>4.54</v>
      </c>
      <c r="S1076" s="144"/>
      <c r="T1076" s="144"/>
      <c r="U1076" s="144"/>
      <c r="V1076" s="144"/>
      <c r="W1076" s="144">
        <v>4.54</v>
      </c>
      <c r="X1076" s="144"/>
      <c r="Y1076" s="144"/>
      <c r="Z1076" s="144"/>
    </row>
    <row r="1077" spans="1:26" ht="15">
      <c r="F1077" s="143"/>
      <c r="G1077" s="143"/>
      <c r="H1077" s="143"/>
      <c r="I1077" s="143"/>
      <c r="J1077" s="143"/>
    </row>
    <row r="1078" spans="1:26" ht="15"/>
    <row r="1079" spans="1:26" ht="15">
      <c r="C1079" s="142" t="s">
        <v>10081</v>
      </c>
      <c r="D1079" s="142"/>
      <c r="F1079" s="143" t="s">
        <v>10082</v>
      </c>
      <c r="G1079" s="143"/>
      <c r="H1079" s="143"/>
      <c r="I1079" s="143"/>
      <c r="J1079" s="143"/>
      <c r="K1079" s="142" t="s">
        <v>9248</v>
      </c>
      <c r="L1079" s="142"/>
      <c r="M1079" s="144">
        <v>3.17</v>
      </c>
      <c r="N1079" s="144"/>
      <c r="O1079" s="144"/>
      <c r="P1079" s="144"/>
      <c r="Q1079" s="144"/>
      <c r="R1079" s="144">
        <v>6.8</v>
      </c>
      <c r="S1079" s="144"/>
      <c r="T1079" s="144"/>
      <c r="U1079" s="144"/>
      <c r="V1079" s="144"/>
      <c r="W1079" s="144">
        <v>9.9700000000000006</v>
      </c>
      <c r="X1079" s="144"/>
      <c r="Y1079" s="144"/>
      <c r="Z1079" s="144"/>
    </row>
    <row r="1080" spans="1:26" ht="15">
      <c r="F1080" s="143"/>
      <c r="G1080" s="143"/>
      <c r="H1080" s="143"/>
      <c r="I1080" s="143"/>
      <c r="J1080" s="143"/>
    </row>
    <row r="1081" spans="1:26" ht="15"/>
    <row r="1082" spans="1:26" ht="15">
      <c r="C1082" s="142" t="s">
        <v>10083</v>
      </c>
      <c r="D1082" s="142"/>
      <c r="F1082" s="143" t="s">
        <v>10084</v>
      </c>
      <c r="G1082" s="143"/>
      <c r="H1082" s="143"/>
      <c r="I1082" s="143"/>
      <c r="J1082" s="143"/>
      <c r="K1082" s="142" t="s">
        <v>9248</v>
      </c>
      <c r="L1082" s="142"/>
      <c r="M1082" s="144">
        <v>0</v>
      </c>
      <c r="N1082" s="144"/>
      <c r="O1082" s="144"/>
      <c r="P1082" s="144"/>
      <c r="Q1082" s="144"/>
      <c r="R1082" s="144">
        <v>6.8</v>
      </c>
      <c r="S1082" s="144"/>
      <c r="T1082" s="144"/>
      <c r="U1082" s="144"/>
      <c r="V1082" s="144"/>
      <c r="W1082" s="144">
        <v>6.8</v>
      </c>
      <c r="X1082" s="144"/>
      <c r="Y1082" s="144"/>
      <c r="Z1082" s="144"/>
    </row>
    <row r="1083" spans="1:26" ht="15">
      <c r="F1083" s="143"/>
      <c r="G1083" s="143"/>
      <c r="H1083" s="143"/>
      <c r="I1083" s="143"/>
      <c r="J1083" s="143"/>
    </row>
    <row r="1084" spans="1:26" ht="15"/>
    <row r="1085" spans="1:26" ht="15"/>
    <row r="1086" spans="1:26" ht="15"/>
    <row r="1087" spans="1:26" ht="15">
      <c r="A1087" s="149" t="s">
        <v>10085</v>
      </c>
      <c r="B1087" s="149"/>
      <c r="C1087" s="149"/>
      <c r="F1087" s="146" t="s">
        <v>10086</v>
      </c>
      <c r="G1087" s="146"/>
      <c r="H1087" s="146"/>
      <c r="I1087" s="146"/>
    </row>
    <row r="1088" spans="1:26" ht="15">
      <c r="A1088" s="149"/>
      <c r="B1088" s="149"/>
      <c r="C1088" s="149"/>
    </row>
    <row r="1089" spans="2:26" ht="15"/>
    <row r="1090" spans="2:26" ht="15"/>
    <row r="1091" spans="2:26" ht="15">
      <c r="B1091" s="145" t="s">
        <v>10087</v>
      </c>
      <c r="C1091" s="145"/>
      <c r="F1091" s="146" t="s">
        <v>10088</v>
      </c>
      <c r="G1091" s="146"/>
      <c r="H1091" s="146"/>
      <c r="I1091" s="146"/>
    </row>
    <row r="1092" spans="2:26" ht="15"/>
    <row r="1093" spans="2:26" ht="15">
      <c r="C1093" s="142" t="s">
        <v>10089</v>
      </c>
      <c r="D1093" s="142"/>
      <c r="F1093" s="143" t="s">
        <v>10090</v>
      </c>
      <c r="G1093" s="143"/>
      <c r="H1093" s="143"/>
      <c r="I1093" s="143"/>
      <c r="J1093" s="143"/>
      <c r="K1093" s="142" t="s">
        <v>9317</v>
      </c>
      <c r="L1093" s="142"/>
      <c r="M1093" s="144">
        <v>10.53</v>
      </c>
      <c r="N1093" s="144"/>
      <c r="O1093" s="144"/>
      <c r="P1093" s="144"/>
      <c r="Q1093" s="144"/>
      <c r="R1093" s="144">
        <v>61.24</v>
      </c>
      <c r="S1093" s="144"/>
      <c r="T1093" s="144"/>
      <c r="U1093" s="144"/>
      <c r="V1093" s="144"/>
      <c r="W1093" s="144">
        <v>71.77</v>
      </c>
      <c r="X1093" s="144"/>
      <c r="Y1093" s="144"/>
      <c r="Z1093" s="144"/>
    </row>
    <row r="1094" spans="2:26" ht="15">
      <c r="F1094" s="143"/>
      <c r="G1094" s="143"/>
      <c r="H1094" s="143"/>
      <c r="I1094" s="143"/>
      <c r="J1094" s="143"/>
    </row>
    <row r="1095" spans="2:26" ht="15"/>
    <row r="1096" spans="2:26" ht="15"/>
    <row r="1097" spans="2:26" ht="15">
      <c r="B1097" s="145" t="s">
        <v>10091</v>
      </c>
      <c r="C1097" s="145"/>
      <c r="F1097" s="146" t="s">
        <v>10092</v>
      </c>
      <c r="G1097" s="146"/>
      <c r="H1097" s="146"/>
      <c r="I1097" s="146"/>
    </row>
    <row r="1098" spans="2:26" ht="15"/>
    <row r="1099" spans="2:26" ht="15">
      <c r="C1099" s="142" t="s">
        <v>10093</v>
      </c>
      <c r="D1099" s="142"/>
      <c r="F1099" s="143" t="s">
        <v>10094</v>
      </c>
      <c r="G1099" s="143"/>
      <c r="H1099" s="143"/>
      <c r="I1099" s="143"/>
      <c r="J1099" s="143"/>
      <c r="K1099" s="142" t="s">
        <v>9317</v>
      </c>
      <c r="L1099" s="142"/>
      <c r="M1099" s="144">
        <v>75</v>
      </c>
      <c r="N1099" s="144"/>
      <c r="O1099" s="144"/>
      <c r="P1099" s="144"/>
      <c r="Q1099" s="144"/>
      <c r="R1099" s="144">
        <v>6.8</v>
      </c>
      <c r="S1099" s="144"/>
      <c r="T1099" s="144"/>
      <c r="U1099" s="144"/>
      <c r="V1099" s="144"/>
      <c r="W1099" s="144">
        <v>81.8</v>
      </c>
      <c r="X1099" s="144"/>
      <c r="Y1099" s="144"/>
      <c r="Z1099" s="144"/>
    </row>
    <row r="1100" spans="2:26" ht="15">
      <c r="F1100" s="143"/>
      <c r="G1100" s="143"/>
      <c r="H1100" s="143"/>
      <c r="I1100" s="143"/>
      <c r="J1100" s="143"/>
    </row>
    <row r="1101" spans="2:26" ht="15"/>
    <row r="1102" spans="2:26" ht="15">
      <c r="C1102" s="142" t="s">
        <v>10095</v>
      </c>
      <c r="D1102" s="142"/>
      <c r="F1102" s="143" t="s">
        <v>10096</v>
      </c>
      <c r="G1102" s="143"/>
      <c r="H1102" s="143"/>
      <c r="I1102" s="143"/>
      <c r="J1102" s="143"/>
      <c r="K1102" s="142" t="s">
        <v>9317</v>
      </c>
      <c r="L1102" s="142"/>
      <c r="M1102" s="144">
        <v>75</v>
      </c>
      <c r="N1102" s="144"/>
      <c r="O1102" s="144"/>
      <c r="P1102" s="144"/>
      <c r="Q1102" s="144"/>
      <c r="R1102" s="144">
        <v>6.8</v>
      </c>
      <c r="S1102" s="144"/>
      <c r="T1102" s="144"/>
      <c r="U1102" s="144"/>
      <c r="V1102" s="144"/>
      <c r="W1102" s="144">
        <v>81.8</v>
      </c>
      <c r="X1102" s="144"/>
      <c r="Y1102" s="144"/>
      <c r="Z1102" s="144"/>
    </row>
    <row r="1103" spans="2:26" ht="15">
      <c r="F1103" s="143"/>
      <c r="G1103" s="143"/>
      <c r="H1103" s="143"/>
      <c r="I1103" s="143"/>
      <c r="J1103" s="143"/>
    </row>
    <row r="1104" spans="2:26" ht="15">
      <c r="F1104" s="143"/>
      <c r="G1104" s="143"/>
      <c r="H1104" s="143"/>
      <c r="I1104" s="143"/>
      <c r="J1104" s="143"/>
    </row>
    <row r="1105" spans="2:26" ht="15"/>
    <row r="1106" spans="2:26" ht="15">
      <c r="C1106" s="142" t="s">
        <v>10097</v>
      </c>
      <c r="D1106" s="142"/>
      <c r="F1106" s="143" t="s">
        <v>10098</v>
      </c>
      <c r="G1106" s="143"/>
      <c r="H1106" s="143"/>
      <c r="I1106" s="143"/>
      <c r="J1106" s="143"/>
      <c r="K1106" s="142" t="s">
        <v>9317</v>
      </c>
      <c r="L1106" s="142"/>
      <c r="M1106" s="144">
        <v>93.75</v>
      </c>
      <c r="N1106" s="144"/>
      <c r="O1106" s="144"/>
      <c r="P1106" s="144"/>
      <c r="Q1106" s="144"/>
      <c r="R1106" s="144">
        <v>6.8</v>
      </c>
      <c r="S1106" s="144"/>
      <c r="T1106" s="144"/>
      <c r="U1106" s="144"/>
      <c r="V1106" s="144"/>
      <c r="W1106" s="144">
        <v>100.55</v>
      </c>
      <c r="X1106" s="144"/>
      <c r="Y1106" s="144"/>
      <c r="Z1106" s="144"/>
    </row>
    <row r="1107" spans="2:26" ht="15">
      <c r="F1107" s="143"/>
      <c r="G1107" s="143"/>
      <c r="H1107" s="143"/>
      <c r="I1107" s="143"/>
      <c r="J1107" s="143"/>
    </row>
    <row r="1108" spans="2:26" ht="15"/>
    <row r="1109" spans="2:26" ht="15">
      <c r="C1109" s="142" t="s">
        <v>10099</v>
      </c>
      <c r="D1109" s="142"/>
      <c r="F1109" s="143" t="s">
        <v>10100</v>
      </c>
      <c r="G1109" s="143"/>
      <c r="H1109" s="143"/>
      <c r="I1109" s="143"/>
      <c r="J1109" s="143"/>
      <c r="K1109" s="142" t="s">
        <v>9317</v>
      </c>
      <c r="L1109" s="142"/>
      <c r="M1109" s="144">
        <v>93.75</v>
      </c>
      <c r="N1109" s="144"/>
      <c r="O1109" s="144"/>
      <c r="P1109" s="144"/>
      <c r="Q1109" s="144"/>
      <c r="R1109" s="144">
        <v>6.8</v>
      </c>
      <c r="S1109" s="144"/>
      <c r="T1109" s="144"/>
      <c r="U1109" s="144"/>
      <c r="V1109" s="144"/>
      <c r="W1109" s="144">
        <v>100.55</v>
      </c>
      <c r="X1109" s="144"/>
      <c r="Y1109" s="144"/>
      <c r="Z1109" s="144"/>
    </row>
    <row r="1110" spans="2:26" ht="15">
      <c r="F1110" s="143"/>
      <c r="G1110" s="143"/>
      <c r="H1110" s="143"/>
      <c r="I1110" s="143"/>
      <c r="J1110" s="143"/>
    </row>
    <row r="1111" spans="2:26" ht="15"/>
    <row r="1112" spans="2:26" ht="15"/>
    <row r="1113" spans="2:26" ht="15">
      <c r="B1113" s="145" t="s">
        <v>10101</v>
      </c>
      <c r="C1113" s="145"/>
      <c r="F1113" s="146" t="s">
        <v>10102</v>
      </c>
      <c r="G1113" s="146"/>
      <c r="H1113" s="146"/>
      <c r="I1113" s="146"/>
    </row>
    <row r="1114" spans="2:26" ht="15"/>
    <row r="1115" spans="2:26" ht="15">
      <c r="C1115" s="142" t="s">
        <v>10103</v>
      </c>
      <c r="D1115" s="142"/>
      <c r="F1115" s="154" t="s">
        <v>10104</v>
      </c>
      <c r="G1115" s="154"/>
      <c r="H1115" s="154"/>
      <c r="I1115" s="154"/>
      <c r="J1115" s="154"/>
      <c r="K1115" s="142" t="s">
        <v>9317</v>
      </c>
      <c r="L1115" s="142"/>
      <c r="M1115" s="144">
        <v>8.93</v>
      </c>
      <c r="N1115" s="144"/>
      <c r="O1115" s="144"/>
      <c r="P1115" s="144"/>
      <c r="Q1115" s="144"/>
      <c r="R1115" s="144">
        <v>0</v>
      </c>
      <c r="S1115" s="144"/>
      <c r="T1115" s="144"/>
      <c r="U1115" s="144"/>
      <c r="V1115" s="144"/>
      <c r="W1115" s="144">
        <v>8.93</v>
      </c>
      <c r="X1115" s="144"/>
      <c r="Y1115" s="144"/>
      <c r="Z1115" s="144"/>
    </row>
    <row r="1116" spans="2:26" ht="15"/>
    <row r="1117" spans="2:26" ht="15">
      <c r="C1117" s="142" t="s">
        <v>10105</v>
      </c>
      <c r="D1117" s="142"/>
      <c r="F1117" s="154" t="s">
        <v>10106</v>
      </c>
      <c r="G1117" s="154"/>
      <c r="H1117" s="154"/>
      <c r="I1117" s="154"/>
      <c r="J1117" s="154"/>
      <c r="K1117" s="142" t="s">
        <v>9317</v>
      </c>
      <c r="L1117" s="142"/>
      <c r="M1117" s="144">
        <v>16.75</v>
      </c>
      <c r="N1117" s="144"/>
      <c r="O1117" s="144"/>
      <c r="P1117" s="144"/>
      <c r="Q1117" s="144"/>
      <c r="R1117" s="144">
        <v>0</v>
      </c>
      <c r="S1117" s="144"/>
      <c r="T1117" s="144"/>
      <c r="U1117" s="144"/>
      <c r="V1117" s="144"/>
      <c r="W1117" s="144">
        <v>16.75</v>
      </c>
      <c r="X1117" s="144"/>
      <c r="Y1117" s="144"/>
      <c r="Z1117" s="144"/>
    </row>
    <row r="1118" spans="2:26" ht="15"/>
    <row r="1119" spans="2:26" ht="15">
      <c r="C1119" s="142" t="s">
        <v>10107</v>
      </c>
      <c r="D1119" s="142"/>
      <c r="F1119" s="143" t="s">
        <v>10108</v>
      </c>
      <c r="G1119" s="143"/>
      <c r="H1119" s="143"/>
      <c r="I1119" s="143"/>
      <c r="J1119" s="143"/>
      <c r="K1119" s="142" t="s">
        <v>9317</v>
      </c>
      <c r="L1119" s="142"/>
      <c r="M1119" s="144">
        <v>20.79</v>
      </c>
      <c r="N1119" s="144"/>
      <c r="O1119" s="144"/>
      <c r="P1119" s="144"/>
      <c r="Q1119" s="144"/>
      <c r="R1119" s="144">
        <v>0</v>
      </c>
      <c r="S1119" s="144"/>
      <c r="T1119" s="144"/>
      <c r="U1119" s="144"/>
      <c r="V1119" s="144"/>
      <c r="W1119" s="144">
        <v>20.79</v>
      </c>
      <c r="X1119" s="144"/>
      <c r="Y1119" s="144"/>
      <c r="Z1119" s="144"/>
    </row>
    <row r="1120" spans="2:26" ht="15">
      <c r="F1120" s="143"/>
      <c r="G1120" s="143"/>
      <c r="H1120" s="143"/>
      <c r="I1120" s="143"/>
      <c r="J1120" s="143"/>
    </row>
    <row r="1121" spans="2:26" ht="15"/>
    <row r="1122" spans="2:26" ht="15">
      <c r="C1122" s="142" t="s">
        <v>10109</v>
      </c>
      <c r="D1122" s="142"/>
      <c r="F1122" s="143" t="s">
        <v>10110</v>
      </c>
      <c r="G1122" s="143"/>
      <c r="H1122" s="143"/>
      <c r="I1122" s="143"/>
      <c r="J1122" s="143"/>
      <c r="K1122" s="142" t="s">
        <v>9317</v>
      </c>
      <c r="L1122" s="142"/>
      <c r="M1122" s="144">
        <v>23.650000000000002</v>
      </c>
      <c r="N1122" s="144"/>
      <c r="O1122" s="144"/>
      <c r="P1122" s="144"/>
      <c r="Q1122" s="144"/>
      <c r="R1122" s="144">
        <v>0</v>
      </c>
      <c r="S1122" s="144"/>
      <c r="T1122" s="144"/>
      <c r="U1122" s="144"/>
      <c r="V1122" s="144"/>
      <c r="W1122" s="144">
        <v>23.650000000000002</v>
      </c>
      <c r="X1122" s="144"/>
      <c r="Y1122" s="144"/>
      <c r="Z1122" s="144"/>
    </row>
    <row r="1123" spans="2:26" ht="15">
      <c r="F1123" s="143"/>
      <c r="G1123" s="143"/>
      <c r="H1123" s="143"/>
      <c r="I1123" s="143"/>
      <c r="J1123" s="143"/>
    </row>
    <row r="1124" spans="2:26" ht="15"/>
    <row r="1125" spans="2:26" ht="15">
      <c r="C1125" s="142" t="s">
        <v>10111</v>
      </c>
      <c r="D1125" s="142"/>
      <c r="F1125" s="154" t="s">
        <v>10112</v>
      </c>
      <c r="G1125" s="154"/>
      <c r="H1125" s="154"/>
      <c r="I1125" s="154"/>
      <c r="J1125" s="154"/>
      <c r="K1125" s="142" t="s">
        <v>10113</v>
      </c>
      <c r="L1125" s="142"/>
      <c r="M1125" s="144">
        <v>1.18</v>
      </c>
      <c r="N1125" s="144"/>
      <c r="O1125" s="144"/>
      <c r="P1125" s="144"/>
      <c r="Q1125" s="144"/>
      <c r="R1125" s="144">
        <v>0</v>
      </c>
      <c r="S1125" s="144"/>
      <c r="T1125" s="144"/>
      <c r="U1125" s="144"/>
      <c r="V1125" s="144"/>
      <c r="W1125" s="144">
        <v>1.18</v>
      </c>
      <c r="X1125" s="144"/>
      <c r="Y1125" s="144"/>
      <c r="Z1125" s="144"/>
    </row>
    <row r="1126" spans="2:26" ht="15"/>
    <row r="1127" spans="2:26" ht="15">
      <c r="C1127" s="142" t="s">
        <v>10114</v>
      </c>
      <c r="D1127" s="142"/>
      <c r="F1127" s="143" t="s">
        <v>10115</v>
      </c>
      <c r="G1127" s="143"/>
      <c r="H1127" s="143"/>
      <c r="I1127" s="143"/>
      <c r="J1127" s="143"/>
      <c r="K1127" s="142" t="s">
        <v>9317</v>
      </c>
      <c r="L1127" s="142"/>
      <c r="M1127" s="144">
        <v>6.94</v>
      </c>
      <c r="N1127" s="144"/>
      <c r="O1127" s="144"/>
      <c r="P1127" s="144"/>
      <c r="Q1127" s="144"/>
      <c r="R1127" s="144">
        <v>0</v>
      </c>
      <c r="S1127" s="144"/>
      <c r="T1127" s="144"/>
      <c r="U1127" s="144"/>
      <c r="V1127" s="144"/>
      <c r="W1127" s="144">
        <v>6.94</v>
      </c>
      <c r="X1127" s="144"/>
      <c r="Y1127" s="144"/>
      <c r="Z1127" s="144"/>
    </row>
    <row r="1128" spans="2:26" ht="15">
      <c r="F1128" s="143"/>
      <c r="G1128" s="143"/>
      <c r="H1128" s="143"/>
      <c r="I1128" s="143"/>
      <c r="J1128" s="143"/>
    </row>
    <row r="1129" spans="2:26" ht="15"/>
    <row r="1130" spans="2:26" ht="15"/>
    <row r="1131" spans="2:26" ht="15">
      <c r="B1131" s="145" t="s">
        <v>10116</v>
      </c>
      <c r="C1131" s="145"/>
      <c r="F1131" s="146" t="s">
        <v>10117</v>
      </c>
      <c r="G1131" s="146"/>
      <c r="H1131" s="146"/>
      <c r="I1131" s="146"/>
    </row>
    <row r="1132" spans="2:26" ht="15"/>
    <row r="1133" spans="2:26" ht="15">
      <c r="C1133" s="142" t="s">
        <v>10118</v>
      </c>
      <c r="D1133" s="142"/>
      <c r="F1133" s="154" t="s">
        <v>10119</v>
      </c>
      <c r="G1133" s="154"/>
      <c r="H1133" s="154"/>
      <c r="I1133" s="154"/>
      <c r="J1133" s="154"/>
      <c r="K1133" s="142" t="s">
        <v>9317</v>
      </c>
      <c r="L1133" s="142"/>
      <c r="M1133" s="144">
        <v>3.88</v>
      </c>
      <c r="N1133" s="144"/>
      <c r="O1133" s="144"/>
      <c r="P1133" s="144"/>
      <c r="Q1133" s="144"/>
      <c r="R1133" s="144">
        <v>0</v>
      </c>
      <c r="S1133" s="144"/>
      <c r="T1133" s="144"/>
      <c r="U1133" s="144"/>
      <c r="V1133" s="144"/>
      <c r="W1133" s="144">
        <v>3.88</v>
      </c>
      <c r="X1133" s="144"/>
      <c r="Y1133" s="144"/>
      <c r="Z1133" s="144"/>
    </row>
    <row r="1134" spans="2:26" ht="15"/>
    <row r="1135" spans="2:26" ht="15">
      <c r="C1135" s="142" t="s">
        <v>10120</v>
      </c>
      <c r="D1135" s="142"/>
      <c r="F1135" s="154" t="s">
        <v>10121</v>
      </c>
      <c r="G1135" s="154"/>
      <c r="H1135" s="154"/>
      <c r="I1135" s="154"/>
      <c r="J1135" s="154"/>
      <c r="K1135" s="142" t="s">
        <v>9317</v>
      </c>
      <c r="L1135" s="142"/>
      <c r="M1135" s="144">
        <v>6.67</v>
      </c>
      <c r="N1135" s="144"/>
      <c r="O1135" s="144"/>
      <c r="P1135" s="144"/>
      <c r="Q1135" s="144"/>
      <c r="R1135" s="144">
        <v>0</v>
      </c>
      <c r="S1135" s="144"/>
      <c r="T1135" s="144"/>
      <c r="U1135" s="144"/>
      <c r="V1135" s="144"/>
      <c r="W1135" s="144">
        <v>6.67</v>
      </c>
      <c r="X1135" s="144"/>
      <c r="Y1135" s="144"/>
      <c r="Z1135" s="144"/>
    </row>
    <row r="1136" spans="2:26" ht="15"/>
    <row r="1137" spans="3:26" ht="15">
      <c r="C1137" s="142" t="s">
        <v>10122</v>
      </c>
      <c r="D1137" s="142"/>
      <c r="F1137" s="143" t="s">
        <v>10123</v>
      </c>
      <c r="G1137" s="143"/>
      <c r="H1137" s="143"/>
      <c r="I1137" s="143"/>
      <c r="J1137" s="143"/>
      <c r="K1137" s="142" t="s">
        <v>9317</v>
      </c>
      <c r="L1137" s="142"/>
      <c r="M1137" s="144">
        <v>5.79</v>
      </c>
      <c r="N1137" s="144"/>
      <c r="O1137" s="144"/>
      <c r="P1137" s="144"/>
      <c r="Q1137" s="144"/>
      <c r="R1137" s="144">
        <v>0</v>
      </c>
      <c r="S1137" s="144"/>
      <c r="T1137" s="144"/>
      <c r="U1137" s="144"/>
      <c r="V1137" s="144"/>
      <c r="W1137" s="144">
        <v>5.79</v>
      </c>
      <c r="X1137" s="144"/>
      <c r="Y1137" s="144"/>
      <c r="Z1137" s="144"/>
    </row>
    <row r="1138" spans="3:26" ht="15">
      <c r="F1138" s="143"/>
      <c r="G1138" s="143"/>
      <c r="H1138" s="143"/>
      <c r="I1138" s="143"/>
      <c r="J1138" s="143"/>
    </row>
    <row r="1139" spans="3:26" ht="15"/>
    <row r="1140" spans="3:26" ht="15">
      <c r="C1140" s="142" t="s">
        <v>10124</v>
      </c>
      <c r="D1140" s="142"/>
      <c r="F1140" s="143" t="s">
        <v>10125</v>
      </c>
      <c r="G1140" s="143"/>
      <c r="H1140" s="143"/>
      <c r="I1140" s="143"/>
      <c r="J1140" s="143"/>
      <c r="K1140" s="142" t="s">
        <v>9317</v>
      </c>
      <c r="L1140" s="142"/>
      <c r="M1140" s="144">
        <v>9.1999999999999993</v>
      </c>
      <c r="N1140" s="144"/>
      <c r="O1140" s="144"/>
      <c r="P1140" s="144"/>
      <c r="Q1140" s="144"/>
      <c r="R1140" s="144">
        <v>0</v>
      </c>
      <c r="S1140" s="144"/>
      <c r="T1140" s="144"/>
      <c r="U1140" s="144"/>
      <c r="V1140" s="144"/>
      <c r="W1140" s="144">
        <v>9.1999999999999993</v>
      </c>
      <c r="X1140" s="144"/>
      <c r="Y1140" s="144"/>
      <c r="Z1140" s="144"/>
    </row>
    <row r="1141" spans="3:26" ht="15">
      <c r="F1141" s="143"/>
      <c r="G1141" s="143"/>
      <c r="H1141" s="143"/>
      <c r="I1141" s="143"/>
      <c r="J1141" s="143"/>
    </row>
    <row r="1142" spans="3:26" ht="15"/>
    <row r="1143" spans="3:26" ht="15">
      <c r="C1143" s="142" t="s">
        <v>10126</v>
      </c>
      <c r="D1143" s="142"/>
      <c r="F1143" s="143" t="s">
        <v>10127</v>
      </c>
      <c r="G1143" s="143"/>
      <c r="H1143" s="143"/>
      <c r="I1143" s="143"/>
      <c r="J1143" s="143"/>
      <c r="K1143" s="142" t="s">
        <v>9317</v>
      </c>
      <c r="L1143" s="142"/>
      <c r="M1143" s="144">
        <v>6.4</v>
      </c>
      <c r="N1143" s="144"/>
      <c r="O1143" s="144"/>
      <c r="P1143" s="144"/>
      <c r="Q1143" s="144"/>
      <c r="R1143" s="144">
        <v>0</v>
      </c>
      <c r="S1143" s="144"/>
      <c r="T1143" s="144"/>
      <c r="U1143" s="144"/>
      <c r="V1143" s="144"/>
      <c r="W1143" s="144">
        <v>6.4</v>
      </c>
      <c r="X1143" s="144"/>
      <c r="Y1143" s="144"/>
      <c r="Z1143" s="144"/>
    </row>
    <row r="1144" spans="3:26" ht="15">
      <c r="F1144" s="143"/>
      <c r="G1144" s="143"/>
      <c r="H1144" s="143"/>
      <c r="I1144" s="143"/>
      <c r="J1144" s="143"/>
    </row>
    <row r="1145" spans="3:26" ht="15"/>
    <row r="1146" spans="3:26" ht="15">
      <c r="C1146" s="142" t="s">
        <v>10128</v>
      </c>
      <c r="D1146" s="142"/>
      <c r="F1146" s="143" t="s">
        <v>10129</v>
      </c>
      <c r="G1146" s="143"/>
      <c r="H1146" s="143"/>
      <c r="I1146" s="143"/>
      <c r="J1146" s="143"/>
      <c r="K1146" s="142" t="s">
        <v>9317</v>
      </c>
      <c r="L1146" s="142"/>
      <c r="M1146" s="144">
        <v>9.61</v>
      </c>
      <c r="N1146" s="144"/>
      <c r="O1146" s="144"/>
      <c r="P1146" s="144"/>
      <c r="Q1146" s="144"/>
      <c r="R1146" s="144">
        <v>0</v>
      </c>
      <c r="S1146" s="144"/>
      <c r="T1146" s="144"/>
      <c r="U1146" s="144"/>
      <c r="V1146" s="144"/>
      <c r="W1146" s="144">
        <v>9.61</v>
      </c>
      <c r="X1146" s="144"/>
      <c r="Y1146" s="144"/>
      <c r="Z1146" s="144"/>
    </row>
    <row r="1147" spans="3:26" ht="15">
      <c r="F1147" s="143"/>
      <c r="G1147" s="143"/>
      <c r="H1147" s="143"/>
      <c r="I1147" s="143"/>
      <c r="J1147" s="143"/>
    </row>
    <row r="1148" spans="3:26" ht="15"/>
    <row r="1149" spans="3:26" ht="15">
      <c r="C1149" s="142" t="s">
        <v>10130</v>
      </c>
      <c r="D1149" s="142"/>
      <c r="F1149" s="143" t="s">
        <v>10131</v>
      </c>
      <c r="G1149" s="143"/>
      <c r="H1149" s="143"/>
      <c r="I1149" s="143"/>
      <c r="J1149" s="143"/>
      <c r="K1149" s="142" t="s">
        <v>9317</v>
      </c>
      <c r="L1149" s="142"/>
      <c r="M1149" s="144">
        <v>8.56</v>
      </c>
      <c r="N1149" s="144"/>
      <c r="O1149" s="144"/>
      <c r="P1149" s="144"/>
      <c r="Q1149" s="144"/>
      <c r="R1149" s="144">
        <v>0</v>
      </c>
      <c r="S1149" s="144"/>
      <c r="T1149" s="144"/>
      <c r="U1149" s="144"/>
      <c r="V1149" s="144"/>
      <c r="W1149" s="144">
        <v>8.56</v>
      </c>
      <c r="X1149" s="144"/>
      <c r="Y1149" s="144"/>
      <c r="Z1149" s="144"/>
    </row>
    <row r="1150" spans="3:26" ht="15">
      <c r="F1150" s="143"/>
      <c r="G1150" s="143"/>
      <c r="H1150" s="143"/>
      <c r="I1150" s="143"/>
      <c r="J1150" s="143"/>
    </row>
    <row r="1151" spans="3:26" ht="15"/>
    <row r="1152" spans="3:26" ht="15">
      <c r="C1152" s="142" t="s">
        <v>10132</v>
      </c>
      <c r="D1152" s="142"/>
      <c r="F1152" s="143" t="s">
        <v>10133</v>
      </c>
      <c r="G1152" s="143"/>
      <c r="H1152" s="143"/>
      <c r="I1152" s="143"/>
      <c r="J1152" s="143"/>
      <c r="K1152" s="142" t="s">
        <v>9317</v>
      </c>
      <c r="L1152" s="142"/>
      <c r="M1152" s="144">
        <v>12.280000000000001</v>
      </c>
      <c r="N1152" s="144"/>
      <c r="O1152" s="144"/>
      <c r="P1152" s="144"/>
      <c r="Q1152" s="144"/>
      <c r="R1152" s="144">
        <v>0</v>
      </c>
      <c r="S1152" s="144"/>
      <c r="T1152" s="144"/>
      <c r="U1152" s="144"/>
      <c r="V1152" s="144"/>
      <c r="W1152" s="144">
        <v>12.280000000000001</v>
      </c>
      <c r="X1152" s="144"/>
      <c r="Y1152" s="144"/>
      <c r="Z1152" s="144"/>
    </row>
    <row r="1153" spans="3:26" ht="15">
      <c r="F1153" s="143"/>
      <c r="G1153" s="143"/>
      <c r="H1153" s="143"/>
      <c r="I1153" s="143"/>
      <c r="J1153" s="143"/>
    </row>
    <row r="1154" spans="3:26" ht="15"/>
    <row r="1155" spans="3:26" ht="15">
      <c r="C1155" s="142" t="s">
        <v>10134</v>
      </c>
      <c r="D1155" s="142"/>
      <c r="F1155" s="143" t="s">
        <v>10135</v>
      </c>
      <c r="G1155" s="143"/>
      <c r="H1155" s="143"/>
      <c r="I1155" s="143"/>
      <c r="J1155" s="143"/>
      <c r="K1155" s="142" t="s">
        <v>9317</v>
      </c>
      <c r="L1155" s="142"/>
      <c r="M1155" s="144">
        <v>12.82</v>
      </c>
      <c r="N1155" s="144"/>
      <c r="O1155" s="144"/>
      <c r="P1155" s="144"/>
      <c r="Q1155" s="144"/>
      <c r="R1155" s="144">
        <v>0</v>
      </c>
      <c r="S1155" s="144"/>
      <c r="T1155" s="144"/>
      <c r="U1155" s="144"/>
      <c r="V1155" s="144"/>
      <c r="W1155" s="144">
        <v>12.82</v>
      </c>
      <c r="X1155" s="144"/>
      <c r="Y1155" s="144"/>
      <c r="Z1155" s="144"/>
    </row>
    <row r="1156" spans="3:26" ht="15">
      <c r="F1156" s="143"/>
      <c r="G1156" s="143"/>
      <c r="H1156" s="143"/>
      <c r="I1156" s="143"/>
      <c r="J1156" s="143"/>
    </row>
    <row r="1157" spans="3:26" ht="15"/>
    <row r="1158" spans="3:26" ht="15">
      <c r="C1158" s="142" t="s">
        <v>10136</v>
      </c>
      <c r="D1158" s="142"/>
      <c r="F1158" s="143" t="s">
        <v>10137</v>
      </c>
      <c r="G1158" s="143"/>
      <c r="H1158" s="143"/>
      <c r="I1158" s="143"/>
      <c r="J1158" s="143"/>
      <c r="K1158" s="142" t="s">
        <v>9317</v>
      </c>
      <c r="L1158" s="142"/>
      <c r="M1158" s="144">
        <v>18.399999999999999</v>
      </c>
      <c r="N1158" s="144"/>
      <c r="O1158" s="144"/>
      <c r="P1158" s="144"/>
      <c r="Q1158" s="144"/>
      <c r="R1158" s="144">
        <v>0</v>
      </c>
      <c r="S1158" s="144"/>
      <c r="T1158" s="144"/>
      <c r="U1158" s="144"/>
      <c r="V1158" s="144"/>
      <c r="W1158" s="144">
        <v>18.399999999999999</v>
      </c>
      <c r="X1158" s="144"/>
      <c r="Y1158" s="144"/>
      <c r="Z1158" s="144"/>
    </row>
    <row r="1159" spans="3:26" ht="15">
      <c r="F1159" s="143"/>
      <c r="G1159" s="143"/>
      <c r="H1159" s="143"/>
      <c r="I1159" s="143"/>
      <c r="J1159" s="143"/>
    </row>
    <row r="1160" spans="3:26" ht="15"/>
    <row r="1161" spans="3:26" ht="15">
      <c r="C1161" s="142" t="s">
        <v>10138</v>
      </c>
      <c r="D1161" s="142"/>
      <c r="F1161" s="143" t="s">
        <v>10139</v>
      </c>
      <c r="G1161" s="143"/>
      <c r="H1161" s="143"/>
      <c r="I1161" s="143"/>
      <c r="J1161" s="143"/>
      <c r="K1161" s="142" t="s">
        <v>9317</v>
      </c>
      <c r="L1161" s="142"/>
      <c r="M1161" s="144">
        <v>17.07</v>
      </c>
      <c r="N1161" s="144"/>
      <c r="O1161" s="144"/>
      <c r="P1161" s="144"/>
      <c r="Q1161" s="144"/>
      <c r="R1161" s="144">
        <v>0</v>
      </c>
      <c r="S1161" s="144"/>
      <c r="T1161" s="144"/>
      <c r="U1161" s="144"/>
      <c r="V1161" s="144"/>
      <c r="W1161" s="144">
        <v>17.07</v>
      </c>
      <c r="X1161" s="144"/>
      <c r="Y1161" s="144"/>
      <c r="Z1161" s="144"/>
    </row>
    <row r="1162" spans="3:26" ht="15">
      <c r="F1162" s="143"/>
      <c r="G1162" s="143"/>
      <c r="H1162" s="143"/>
      <c r="I1162" s="143"/>
      <c r="J1162" s="143"/>
    </row>
    <row r="1163" spans="3:26" ht="15"/>
    <row r="1164" spans="3:26" ht="15">
      <c r="C1164" s="142" t="s">
        <v>10140</v>
      </c>
      <c r="D1164" s="142"/>
      <c r="F1164" s="143" t="s">
        <v>10141</v>
      </c>
      <c r="G1164" s="143"/>
      <c r="H1164" s="143"/>
      <c r="I1164" s="143"/>
      <c r="J1164" s="143"/>
      <c r="K1164" s="142" t="s">
        <v>9317</v>
      </c>
      <c r="L1164" s="142"/>
      <c r="M1164" s="144">
        <v>24.53</v>
      </c>
      <c r="N1164" s="144"/>
      <c r="O1164" s="144"/>
      <c r="P1164" s="144"/>
      <c r="Q1164" s="144"/>
      <c r="R1164" s="144">
        <v>0</v>
      </c>
      <c r="S1164" s="144"/>
      <c r="T1164" s="144"/>
      <c r="U1164" s="144"/>
      <c r="V1164" s="144"/>
      <c r="W1164" s="144">
        <v>24.53</v>
      </c>
      <c r="X1164" s="144"/>
      <c r="Y1164" s="144"/>
      <c r="Z1164" s="144"/>
    </row>
    <row r="1165" spans="3:26" ht="15">
      <c r="F1165" s="143"/>
      <c r="G1165" s="143"/>
      <c r="H1165" s="143"/>
      <c r="I1165" s="143"/>
      <c r="J1165" s="143"/>
    </row>
    <row r="1166" spans="3:26" ht="15"/>
    <row r="1167" spans="3:26" ht="15">
      <c r="C1167" s="142" t="s">
        <v>10142</v>
      </c>
      <c r="D1167" s="142"/>
      <c r="F1167" s="143" t="s">
        <v>10143</v>
      </c>
      <c r="G1167" s="143"/>
      <c r="H1167" s="143"/>
      <c r="I1167" s="143"/>
      <c r="J1167" s="143"/>
      <c r="K1167" s="142" t="s">
        <v>10113</v>
      </c>
      <c r="L1167" s="142"/>
      <c r="M1167" s="144">
        <v>0.82000000000000006</v>
      </c>
      <c r="N1167" s="144"/>
      <c r="O1167" s="144"/>
      <c r="P1167" s="144"/>
      <c r="Q1167" s="144"/>
      <c r="R1167" s="144">
        <v>0</v>
      </c>
      <c r="S1167" s="144"/>
      <c r="T1167" s="144"/>
      <c r="U1167" s="144"/>
      <c r="V1167" s="144"/>
      <c r="W1167" s="144">
        <v>0.82000000000000006</v>
      </c>
      <c r="X1167" s="144"/>
      <c r="Y1167" s="144"/>
      <c r="Z1167" s="144"/>
    </row>
    <row r="1168" spans="3:26" ht="15">
      <c r="F1168" s="143"/>
      <c r="G1168" s="143"/>
      <c r="H1168" s="143"/>
      <c r="I1168" s="143"/>
      <c r="J1168" s="143"/>
    </row>
    <row r="1169" spans="1:26" ht="15"/>
    <row r="1170" spans="1:26" ht="15">
      <c r="C1170" s="142" t="s">
        <v>10144</v>
      </c>
      <c r="D1170" s="142"/>
      <c r="F1170" s="143" t="s">
        <v>10145</v>
      </c>
      <c r="G1170" s="143"/>
      <c r="H1170" s="143"/>
      <c r="I1170" s="143"/>
      <c r="J1170" s="143"/>
      <c r="K1170" s="142" t="s">
        <v>10113</v>
      </c>
      <c r="L1170" s="142"/>
      <c r="M1170" s="144">
        <v>1.19</v>
      </c>
      <c r="N1170" s="144"/>
      <c r="O1170" s="144"/>
      <c r="P1170" s="144"/>
      <c r="Q1170" s="144"/>
      <c r="R1170" s="144">
        <v>0</v>
      </c>
      <c r="S1170" s="144"/>
      <c r="T1170" s="144"/>
      <c r="U1170" s="144"/>
      <c r="V1170" s="144"/>
      <c r="W1170" s="144">
        <v>1.19</v>
      </c>
      <c r="X1170" s="144"/>
      <c r="Y1170" s="144"/>
      <c r="Z1170" s="144"/>
    </row>
    <row r="1171" spans="1:26" ht="15">
      <c r="F1171" s="143"/>
      <c r="G1171" s="143"/>
      <c r="H1171" s="143"/>
      <c r="I1171" s="143"/>
      <c r="J1171" s="143"/>
    </row>
    <row r="1172" spans="1:26" ht="15"/>
    <row r="1173" spans="1:26" ht="15">
      <c r="C1173" s="142" t="s">
        <v>10146</v>
      </c>
      <c r="D1173" s="142"/>
      <c r="F1173" s="154" t="s">
        <v>10147</v>
      </c>
      <c r="G1173" s="154"/>
      <c r="H1173" s="154"/>
      <c r="I1173" s="154"/>
      <c r="J1173" s="154"/>
      <c r="K1173" s="142" t="s">
        <v>9317</v>
      </c>
      <c r="L1173" s="142"/>
      <c r="M1173" s="144">
        <v>1.97</v>
      </c>
      <c r="N1173" s="144"/>
      <c r="O1173" s="144"/>
      <c r="P1173" s="144"/>
      <c r="Q1173" s="144"/>
      <c r="R1173" s="144">
        <v>0</v>
      </c>
      <c r="S1173" s="144"/>
      <c r="T1173" s="144"/>
      <c r="U1173" s="144"/>
      <c r="V1173" s="144"/>
      <c r="W1173" s="144">
        <v>1.97</v>
      </c>
      <c r="X1173" s="144"/>
      <c r="Y1173" s="144"/>
      <c r="Z1173" s="144"/>
    </row>
    <row r="1174" spans="1:26" ht="15"/>
    <row r="1175" spans="1:26" ht="15"/>
    <row r="1176" spans="1:26" ht="15">
      <c r="A1176" s="149" t="s">
        <v>10148</v>
      </c>
      <c r="B1176" s="149"/>
      <c r="C1176" s="149"/>
      <c r="F1176" s="146" t="s">
        <v>10149</v>
      </c>
      <c r="G1176" s="146"/>
      <c r="H1176" s="146"/>
      <c r="I1176" s="146"/>
    </row>
    <row r="1177" spans="1:26" ht="15">
      <c r="A1177" s="149"/>
      <c r="B1177" s="149"/>
      <c r="C1177" s="149"/>
    </row>
    <row r="1178" spans="1:26" ht="15"/>
    <row r="1179" spans="1:26" ht="15"/>
    <row r="1180" spans="1:26" ht="15">
      <c r="B1180" s="145" t="s">
        <v>10150</v>
      </c>
      <c r="C1180" s="145"/>
      <c r="F1180" s="146" t="s">
        <v>10151</v>
      </c>
      <c r="G1180" s="146"/>
      <c r="H1180" s="146"/>
      <c r="I1180" s="146"/>
    </row>
    <row r="1181" spans="1:26" ht="15"/>
    <row r="1182" spans="1:26" ht="15">
      <c r="C1182" s="142" t="s">
        <v>10152</v>
      </c>
      <c r="D1182" s="142"/>
      <c r="F1182" s="154" t="s">
        <v>10153</v>
      </c>
      <c r="G1182" s="154"/>
      <c r="H1182" s="154"/>
      <c r="I1182" s="154"/>
      <c r="J1182" s="154"/>
      <c r="K1182" s="142" t="s">
        <v>9317</v>
      </c>
      <c r="L1182" s="142"/>
      <c r="M1182" s="144">
        <v>0</v>
      </c>
      <c r="N1182" s="144"/>
      <c r="O1182" s="144"/>
      <c r="P1182" s="144"/>
      <c r="Q1182" s="144"/>
      <c r="R1182" s="144">
        <v>28.35</v>
      </c>
      <c r="S1182" s="144"/>
      <c r="T1182" s="144"/>
      <c r="U1182" s="144"/>
      <c r="V1182" s="144"/>
      <c r="W1182" s="144">
        <v>28.35</v>
      </c>
      <c r="X1182" s="144"/>
      <c r="Y1182" s="144"/>
      <c r="Z1182" s="144"/>
    </row>
    <row r="1183" spans="1:26" ht="15"/>
    <row r="1184" spans="1:26" ht="15">
      <c r="C1184" s="142" t="s">
        <v>10154</v>
      </c>
      <c r="D1184" s="142"/>
      <c r="F1184" s="154" t="s">
        <v>10155</v>
      </c>
      <c r="G1184" s="154"/>
      <c r="H1184" s="154"/>
      <c r="I1184" s="154"/>
      <c r="J1184" s="154"/>
      <c r="K1184" s="142" t="s">
        <v>9317</v>
      </c>
      <c r="L1184" s="142"/>
      <c r="M1184" s="144">
        <v>0</v>
      </c>
      <c r="N1184" s="144"/>
      <c r="O1184" s="144"/>
      <c r="P1184" s="144"/>
      <c r="Q1184" s="144"/>
      <c r="R1184" s="144">
        <v>35.380000000000003</v>
      </c>
      <c r="S1184" s="144"/>
      <c r="T1184" s="144"/>
      <c r="U1184" s="144"/>
      <c r="V1184" s="144"/>
      <c r="W1184" s="144">
        <v>35.380000000000003</v>
      </c>
      <c r="X1184" s="144"/>
      <c r="Y1184" s="144"/>
      <c r="Z1184" s="144"/>
    </row>
    <row r="1185" spans="2:26" ht="15"/>
    <row r="1186" spans="2:26" ht="15"/>
    <row r="1187" spans="2:26" ht="15">
      <c r="B1187" s="145" t="s">
        <v>10156</v>
      </c>
      <c r="C1187" s="145"/>
      <c r="F1187" s="146" t="s">
        <v>10157</v>
      </c>
      <c r="G1187" s="146"/>
      <c r="H1187" s="146"/>
      <c r="I1187" s="146"/>
    </row>
    <row r="1188" spans="2:26" ht="15"/>
    <row r="1189" spans="2:26" ht="15">
      <c r="C1189" s="142" t="s">
        <v>10158</v>
      </c>
      <c r="D1189" s="142"/>
      <c r="F1189" s="143" t="s">
        <v>10159</v>
      </c>
      <c r="G1189" s="143"/>
      <c r="H1189" s="143"/>
      <c r="I1189" s="143"/>
      <c r="J1189" s="143"/>
      <c r="K1189" s="142" t="s">
        <v>9317</v>
      </c>
      <c r="L1189" s="142"/>
      <c r="M1189" s="144">
        <v>0</v>
      </c>
      <c r="N1189" s="144"/>
      <c r="O1189" s="144"/>
      <c r="P1189" s="144"/>
      <c r="Q1189" s="144"/>
      <c r="R1189" s="144">
        <v>34.020000000000003</v>
      </c>
      <c r="S1189" s="144"/>
      <c r="T1189" s="144"/>
      <c r="U1189" s="144"/>
      <c r="V1189" s="144"/>
      <c r="W1189" s="144">
        <v>34.020000000000003</v>
      </c>
      <c r="X1189" s="144"/>
      <c r="Y1189" s="144"/>
      <c r="Z1189" s="144"/>
    </row>
    <row r="1190" spans="2:26" ht="15">
      <c r="F1190" s="143"/>
      <c r="G1190" s="143"/>
      <c r="H1190" s="143"/>
      <c r="I1190" s="143"/>
      <c r="J1190" s="143"/>
    </row>
    <row r="1191" spans="2:26" ht="15"/>
    <row r="1192" spans="2:26" ht="15">
      <c r="C1192" s="142" t="s">
        <v>10160</v>
      </c>
      <c r="D1192" s="142"/>
      <c r="F1192" s="143" t="s">
        <v>10161</v>
      </c>
      <c r="G1192" s="143"/>
      <c r="H1192" s="143"/>
      <c r="I1192" s="143"/>
      <c r="J1192" s="143"/>
      <c r="K1192" s="142" t="s">
        <v>9317</v>
      </c>
      <c r="L1192" s="142"/>
      <c r="M1192" s="144">
        <v>0</v>
      </c>
      <c r="N1192" s="144"/>
      <c r="O1192" s="144"/>
      <c r="P1192" s="144"/>
      <c r="Q1192" s="144"/>
      <c r="R1192" s="144">
        <v>44</v>
      </c>
      <c r="S1192" s="144"/>
      <c r="T1192" s="144"/>
      <c r="U1192" s="144"/>
      <c r="V1192" s="144"/>
      <c r="W1192" s="144">
        <v>44</v>
      </c>
      <c r="X1192" s="144"/>
      <c r="Y1192" s="144"/>
      <c r="Z1192" s="144"/>
    </row>
    <row r="1193" spans="2:26" ht="15">
      <c r="F1193" s="143"/>
      <c r="G1193" s="143"/>
      <c r="H1193" s="143"/>
      <c r="I1193" s="143"/>
      <c r="J1193" s="143"/>
    </row>
    <row r="1194" spans="2:26" ht="15"/>
    <row r="1195" spans="2:26" ht="15"/>
    <row r="1196" spans="2:26" ht="15">
      <c r="B1196" s="145" t="s">
        <v>10162</v>
      </c>
      <c r="C1196" s="145"/>
      <c r="F1196" s="146" t="s">
        <v>10163</v>
      </c>
      <c r="G1196" s="146"/>
      <c r="H1196" s="146"/>
      <c r="I1196" s="146"/>
    </row>
    <row r="1197" spans="2:26" ht="15"/>
    <row r="1198" spans="2:26" ht="15">
      <c r="C1198" s="142" t="s">
        <v>10164</v>
      </c>
      <c r="D1198" s="142"/>
      <c r="F1198" s="154" t="s">
        <v>10165</v>
      </c>
      <c r="G1198" s="154"/>
      <c r="H1198" s="154"/>
      <c r="I1198" s="154"/>
      <c r="J1198" s="154"/>
      <c r="K1198" s="142" t="s">
        <v>9317</v>
      </c>
      <c r="L1198" s="142"/>
      <c r="M1198" s="144">
        <v>0</v>
      </c>
      <c r="N1198" s="144"/>
      <c r="O1198" s="144"/>
      <c r="P1198" s="144"/>
      <c r="Q1198" s="144"/>
      <c r="R1198" s="144">
        <v>4.88</v>
      </c>
      <c r="S1198" s="144"/>
      <c r="T1198" s="144"/>
      <c r="U1198" s="144"/>
      <c r="V1198" s="144"/>
      <c r="W1198" s="144">
        <v>4.88</v>
      </c>
      <c r="X1198" s="144"/>
      <c r="Y1198" s="144"/>
      <c r="Z1198" s="144"/>
    </row>
    <row r="1199" spans="2:26" ht="15"/>
    <row r="1200" spans="2:26" ht="15">
      <c r="C1200" s="142" t="s">
        <v>10166</v>
      </c>
      <c r="D1200" s="142"/>
      <c r="F1200" s="154" t="s">
        <v>10167</v>
      </c>
      <c r="G1200" s="154"/>
      <c r="H1200" s="154"/>
      <c r="I1200" s="154"/>
      <c r="J1200" s="154"/>
      <c r="K1200" s="142" t="s">
        <v>9317</v>
      </c>
      <c r="L1200" s="142"/>
      <c r="M1200" s="144">
        <v>0</v>
      </c>
      <c r="N1200" s="144"/>
      <c r="O1200" s="144"/>
      <c r="P1200" s="144"/>
      <c r="Q1200" s="144"/>
      <c r="R1200" s="144">
        <v>10.57</v>
      </c>
      <c r="S1200" s="144"/>
      <c r="T1200" s="144"/>
      <c r="U1200" s="144"/>
      <c r="V1200" s="144"/>
      <c r="W1200" s="144">
        <v>10.57</v>
      </c>
      <c r="X1200" s="144"/>
      <c r="Y1200" s="144"/>
      <c r="Z1200" s="144"/>
    </row>
    <row r="1201" spans="1:26" ht="15"/>
    <row r="1202" spans="1:26" ht="15">
      <c r="C1202" s="142" t="s">
        <v>10168</v>
      </c>
      <c r="D1202" s="142"/>
      <c r="F1202" s="154" t="s">
        <v>10169</v>
      </c>
      <c r="G1202" s="154"/>
      <c r="H1202" s="154"/>
      <c r="I1202" s="154"/>
      <c r="J1202" s="154"/>
      <c r="K1202" s="142" t="s">
        <v>9317</v>
      </c>
      <c r="L1202" s="142"/>
      <c r="M1202" s="144">
        <v>13.06</v>
      </c>
      <c r="N1202" s="144"/>
      <c r="O1202" s="144"/>
      <c r="P1202" s="144"/>
      <c r="Q1202" s="144"/>
      <c r="R1202" s="144">
        <v>38.1</v>
      </c>
      <c r="S1202" s="144"/>
      <c r="T1202" s="144"/>
      <c r="U1202" s="144"/>
      <c r="V1202" s="144"/>
      <c r="W1202" s="144">
        <v>51.160000000000004</v>
      </c>
      <c r="X1202" s="144"/>
      <c r="Y1202" s="144"/>
      <c r="Z1202" s="144"/>
    </row>
    <row r="1203" spans="1:26" ht="15"/>
    <row r="1204" spans="1:26" ht="15"/>
    <row r="1205" spans="1:26" ht="15">
      <c r="B1205" s="145" t="s">
        <v>10170</v>
      </c>
      <c r="C1205" s="145"/>
      <c r="F1205" s="146" t="s">
        <v>10171</v>
      </c>
      <c r="G1205" s="146"/>
      <c r="H1205" s="146"/>
      <c r="I1205" s="146"/>
    </row>
    <row r="1206" spans="1:26" ht="15"/>
    <row r="1207" spans="1:26" ht="15">
      <c r="C1207" s="142" t="s">
        <v>10172</v>
      </c>
      <c r="D1207" s="142"/>
      <c r="F1207" s="154" t="s">
        <v>10173</v>
      </c>
      <c r="G1207" s="154"/>
      <c r="H1207" s="154"/>
      <c r="I1207" s="154"/>
      <c r="J1207" s="154"/>
      <c r="K1207" s="142" t="s">
        <v>9317</v>
      </c>
      <c r="L1207" s="142"/>
      <c r="M1207" s="144">
        <v>0</v>
      </c>
      <c r="N1207" s="144"/>
      <c r="O1207" s="144"/>
      <c r="P1207" s="144"/>
      <c r="Q1207" s="144"/>
      <c r="R1207" s="144">
        <v>35.020000000000003</v>
      </c>
      <c r="S1207" s="144"/>
      <c r="T1207" s="144"/>
      <c r="U1207" s="144"/>
      <c r="V1207" s="144"/>
      <c r="W1207" s="144">
        <v>35.020000000000003</v>
      </c>
      <c r="X1207" s="144"/>
      <c r="Y1207" s="144"/>
      <c r="Z1207" s="144"/>
    </row>
    <row r="1208" spans="1:26" ht="15"/>
    <row r="1209" spans="1:26" ht="15"/>
    <row r="1210" spans="1:26" ht="15">
      <c r="B1210" s="145" t="s">
        <v>10174</v>
      </c>
      <c r="C1210" s="145"/>
      <c r="F1210" s="146" t="s">
        <v>10175</v>
      </c>
      <c r="G1210" s="146"/>
      <c r="H1210" s="146"/>
      <c r="I1210" s="146"/>
    </row>
    <row r="1211" spans="1:26" ht="15"/>
    <row r="1212" spans="1:26" ht="15">
      <c r="C1212" s="142" t="s">
        <v>10176</v>
      </c>
      <c r="D1212" s="142"/>
      <c r="F1212" s="154" t="s">
        <v>10177</v>
      </c>
      <c r="G1212" s="154"/>
      <c r="H1212" s="154"/>
      <c r="I1212" s="154"/>
      <c r="J1212" s="154"/>
      <c r="K1212" s="142" t="s">
        <v>9317</v>
      </c>
      <c r="L1212" s="142"/>
      <c r="M1212" s="144">
        <v>0</v>
      </c>
      <c r="N1212" s="144"/>
      <c r="O1212" s="144"/>
      <c r="P1212" s="144"/>
      <c r="Q1212" s="144"/>
      <c r="R1212" s="144">
        <v>6.8</v>
      </c>
      <c r="S1212" s="144"/>
      <c r="T1212" s="144"/>
      <c r="U1212" s="144"/>
      <c r="V1212" s="144"/>
      <c r="W1212" s="144">
        <v>6.8</v>
      </c>
      <c r="X1212" s="144"/>
      <c r="Y1212" s="144"/>
      <c r="Z1212" s="144"/>
    </row>
    <row r="1213" spans="1:26" ht="15"/>
    <row r="1214" spans="1:26" ht="15"/>
    <row r="1215" spans="1:26" ht="15">
      <c r="A1215" s="149" t="s">
        <v>10178</v>
      </c>
      <c r="B1215" s="149"/>
      <c r="C1215" s="149"/>
      <c r="F1215" s="146" t="s">
        <v>10179</v>
      </c>
      <c r="G1215" s="146"/>
      <c r="H1215" s="146"/>
      <c r="I1215" s="146"/>
    </row>
    <row r="1216" spans="1:26" ht="15">
      <c r="A1216" s="149"/>
      <c r="B1216" s="149"/>
      <c r="C1216" s="149"/>
    </row>
    <row r="1217" spans="2:26" ht="15"/>
    <row r="1218" spans="2:26" ht="15"/>
    <row r="1219" spans="2:26" ht="15">
      <c r="B1219" s="145" t="s">
        <v>10180</v>
      </c>
      <c r="C1219" s="145"/>
      <c r="F1219" s="147" t="s">
        <v>10181</v>
      </c>
      <c r="G1219" s="147"/>
      <c r="H1219" s="147"/>
      <c r="I1219" s="147"/>
    </row>
    <row r="1220" spans="2:26" ht="15">
      <c r="F1220" s="147"/>
      <c r="G1220" s="147"/>
      <c r="H1220" s="147"/>
      <c r="I1220" s="147"/>
    </row>
    <row r="1221" spans="2:26" ht="15"/>
    <row r="1222" spans="2:26" ht="15">
      <c r="C1222" s="142" t="s">
        <v>10182</v>
      </c>
      <c r="D1222" s="142"/>
      <c r="F1222" s="154" t="s">
        <v>10183</v>
      </c>
      <c r="G1222" s="154"/>
      <c r="H1222" s="154"/>
      <c r="I1222" s="154"/>
      <c r="J1222" s="154"/>
      <c r="K1222" s="142" t="s">
        <v>9317</v>
      </c>
      <c r="L1222" s="142"/>
      <c r="M1222" s="144">
        <v>6.48</v>
      </c>
      <c r="N1222" s="144"/>
      <c r="O1222" s="144"/>
      <c r="P1222" s="144"/>
      <c r="Q1222" s="144"/>
      <c r="R1222" s="144">
        <v>0.16</v>
      </c>
      <c r="S1222" s="144"/>
      <c r="T1222" s="144"/>
      <c r="U1222" s="144"/>
      <c r="V1222" s="144"/>
      <c r="W1222" s="144">
        <v>6.6400000000000006</v>
      </c>
      <c r="X1222" s="144"/>
      <c r="Y1222" s="144"/>
      <c r="Z1222" s="144"/>
    </row>
    <row r="1223" spans="2:26" ht="15"/>
    <row r="1224" spans="2:26" ht="15">
      <c r="C1224" s="142" t="s">
        <v>10184</v>
      </c>
      <c r="D1224" s="142"/>
      <c r="F1224" s="143" t="s">
        <v>10185</v>
      </c>
      <c r="G1224" s="143"/>
      <c r="H1224" s="143"/>
      <c r="I1224" s="143"/>
      <c r="J1224" s="143"/>
      <c r="K1224" s="142" t="s">
        <v>9317</v>
      </c>
      <c r="L1224" s="142"/>
      <c r="M1224" s="144">
        <v>6.67</v>
      </c>
      <c r="N1224" s="144"/>
      <c r="O1224" s="144"/>
      <c r="P1224" s="144"/>
      <c r="Q1224" s="144"/>
      <c r="R1224" s="144">
        <v>0.16</v>
      </c>
      <c r="S1224" s="144"/>
      <c r="T1224" s="144"/>
      <c r="U1224" s="144"/>
      <c r="V1224" s="144"/>
      <c r="W1224" s="144">
        <v>6.83</v>
      </c>
      <c r="X1224" s="144"/>
      <c r="Y1224" s="144"/>
      <c r="Z1224" s="144"/>
    </row>
    <row r="1225" spans="2:26" ht="15">
      <c r="F1225" s="143"/>
      <c r="G1225" s="143"/>
      <c r="H1225" s="143"/>
      <c r="I1225" s="143"/>
      <c r="J1225" s="143"/>
    </row>
    <row r="1226" spans="2:26" ht="15"/>
    <row r="1227" spans="2:26" ht="15">
      <c r="C1227" s="142" t="s">
        <v>10186</v>
      </c>
      <c r="D1227" s="142"/>
      <c r="F1227" s="143" t="s">
        <v>10187</v>
      </c>
      <c r="G1227" s="143"/>
      <c r="H1227" s="143"/>
      <c r="I1227" s="143"/>
      <c r="J1227" s="143"/>
      <c r="K1227" s="142" t="s">
        <v>9317</v>
      </c>
      <c r="L1227" s="142"/>
      <c r="M1227" s="144">
        <v>13.450000000000001</v>
      </c>
      <c r="N1227" s="144"/>
      <c r="O1227" s="144"/>
      <c r="P1227" s="144"/>
      <c r="Q1227" s="144"/>
      <c r="R1227" s="144">
        <v>0.53</v>
      </c>
      <c r="S1227" s="144"/>
      <c r="T1227" s="144"/>
      <c r="U1227" s="144"/>
      <c r="V1227" s="144"/>
      <c r="W1227" s="144">
        <v>13.98</v>
      </c>
      <c r="X1227" s="144"/>
      <c r="Y1227" s="144"/>
      <c r="Z1227" s="144"/>
    </row>
    <row r="1228" spans="2:26" ht="15">
      <c r="F1228" s="143"/>
      <c r="G1228" s="143"/>
      <c r="H1228" s="143"/>
      <c r="I1228" s="143"/>
      <c r="J1228" s="143"/>
    </row>
    <row r="1229" spans="2:26" ht="15"/>
    <row r="1230" spans="2:26" ht="15">
      <c r="C1230" s="142" t="s">
        <v>10188</v>
      </c>
      <c r="D1230" s="142"/>
      <c r="F1230" s="154" t="s">
        <v>10189</v>
      </c>
      <c r="G1230" s="154"/>
      <c r="H1230" s="154"/>
      <c r="I1230" s="154"/>
      <c r="J1230" s="154"/>
      <c r="K1230" s="142" t="s">
        <v>9317</v>
      </c>
      <c r="L1230" s="142"/>
      <c r="M1230" s="144">
        <v>5.99</v>
      </c>
      <c r="N1230" s="144"/>
      <c r="O1230" s="144"/>
      <c r="P1230" s="144"/>
      <c r="Q1230" s="144"/>
      <c r="R1230" s="144">
        <v>0</v>
      </c>
      <c r="S1230" s="144"/>
      <c r="T1230" s="144"/>
      <c r="U1230" s="144"/>
      <c r="V1230" s="144"/>
      <c r="W1230" s="144">
        <v>5.99</v>
      </c>
      <c r="X1230" s="144"/>
      <c r="Y1230" s="144"/>
      <c r="Z1230" s="144"/>
    </row>
    <row r="1231" spans="2:26" ht="15"/>
    <row r="1232" spans="2:26" ht="15"/>
    <row r="1233" spans="2:26" ht="15">
      <c r="B1233" s="145" t="s">
        <v>10190</v>
      </c>
      <c r="C1233" s="145"/>
      <c r="F1233" s="146" t="s">
        <v>10191</v>
      </c>
      <c r="G1233" s="146"/>
      <c r="H1233" s="146"/>
      <c r="I1233" s="146"/>
    </row>
    <row r="1234" spans="2:26" ht="15"/>
    <row r="1235" spans="2:26" ht="15">
      <c r="C1235" s="142" t="s">
        <v>10192</v>
      </c>
      <c r="D1235" s="142"/>
      <c r="F1235" s="154" t="s">
        <v>10193</v>
      </c>
      <c r="G1235" s="154"/>
      <c r="H1235" s="154"/>
      <c r="I1235" s="154"/>
      <c r="J1235" s="154"/>
      <c r="K1235" s="142" t="s">
        <v>9317</v>
      </c>
      <c r="L1235" s="142"/>
      <c r="M1235" s="144">
        <v>4.97</v>
      </c>
      <c r="N1235" s="144"/>
      <c r="O1235" s="144"/>
      <c r="P1235" s="144"/>
      <c r="Q1235" s="144"/>
      <c r="R1235" s="144">
        <v>0.73</v>
      </c>
      <c r="S1235" s="144"/>
      <c r="T1235" s="144"/>
      <c r="U1235" s="144"/>
      <c r="V1235" s="144"/>
      <c r="W1235" s="144">
        <v>5.7</v>
      </c>
      <c r="X1235" s="144"/>
      <c r="Y1235" s="144"/>
      <c r="Z1235" s="144"/>
    </row>
    <row r="1236" spans="2:26" ht="15"/>
    <row r="1237" spans="2:26" ht="15">
      <c r="C1237" s="142" t="s">
        <v>10194</v>
      </c>
      <c r="D1237" s="142"/>
      <c r="F1237" s="154" t="s">
        <v>10195</v>
      </c>
      <c r="G1237" s="154"/>
      <c r="H1237" s="154"/>
      <c r="I1237" s="154"/>
      <c r="J1237" s="154"/>
      <c r="K1237" s="142" t="s">
        <v>9317</v>
      </c>
      <c r="L1237" s="142"/>
      <c r="M1237" s="144">
        <v>5.6000000000000005</v>
      </c>
      <c r="N1237" s="144"/>
      <c r="O1237" s="144"/>
      <c r="P1237" s="144"/>
      <c r="Q1237" s="144"/>
      <c r="R1237" s="144">
        <v>0.82000000000000006</v>
      </c>
      <c r="S1237" s="144"/>
      <c r="T1237" s="144"/>
      <c r="U1237" s="144"/>
      <c r="V1237" s="144"/>
      <c r="W1237" s="144">
        <v>6.42</v>
      </c>
      <c r="X1237" s="144"/>
      <c r="Y1237" s="144"/>
      <c r="Z1237" s="144"/>
    </row>
    <row r="1238" spans="2:26" ht="15"/>
    <row r="1239" spans="2:26" ht="15">
      <c r="C1239" s="142" t="s">
        <v>10196</v>
      </c>
      <c r="D1239" s="142"/>
      <c r="F1239" s="154" t="s">
        <v>10197</v>
      </c>
      <c r="G1239" s="154"/>
      <c r="H1239" s="154"/>
      <c r="I1239" s="154"/>
      <c r="J1239" s="154"/>
      <c r="K1239" s="142" t="s">
        <v>9317</v>
      </c>
      <c r="L1239" s="142"/>
      <c r="M1239" s="144">
        <v>8.51</v>
      </c>
      <c r="N1239" s="144"/>
      <c r="O1239" s="144"/>
      <c r="P1239" s="144"/>
      <c r="Q1239" s="144"/>
      <c r="R1239" s="144">
        <v>0.47000000000000003</v>
      </c>
      <c r="S1239" s="144"/>
      <c r="T1239" s="144"/>
      <c r="U1239" s="144"/>
      <c r="V1239" s="144"/>
      <c r="W1239" s="144">
        <v>8.98</v>
      </c>
      <c r="X1239" s="144"/>
      <c r="Y1239" s="144"/>
      <c r="Z1239" s="144"/>
    </row>
    <row r="1240" spans="2:26" ht="15"/>
    <row r="1241" spans="2:26" ht="15">
      <c r="C1241" s="142" t="s">
        <v>10198</v>
      </c>
      <c r="D1241" s="142"/>
      <c r="F1241" s="143" t="s">
        <v>10199</v>
      </c>
      <c r="G1241" s="143"/>
      <c r="H1241" s="143"/>
      <c r="I1241" s="143"/>
      <c r="J1241" s="143"/>
      <c r="K1241" s="142" t="s">
        <v>9317</v>
      </c>
      <c r="L1241" s="142"/>
      <c r="M1241" s="144">
        <v>9.18</v>
      </c>
      <c r="N1241" s="144"/>
      <c r="O1241" s="144"/>
      <c r="P1241" s="144"/>
      <c r="Q1241" s="144"/>
      <c r="R1241" s="144">
        <v>0.45</v>
      </c>
      <c r="S1241" s="144"/>
      <c r="T1241" s="144"/>
      <c r="U1241" s="144"/>
      <c r="V1241" s="144"/>
      <c r="W1241" s="144">
        <v>9.6300000000000008</v>
      </c>
      <c r="X1241" s="144"/>
      <c r="Y1241" s="144"/>
      <c r="Z1241" s="144"/>
    </row>
    <row r="1242" spans="2:26" ht="15">
      <c r="F1242" s="143"/>
      <c r="G1242" s="143"/>
      <c r="H1242" s="143"/>
      <c r="I1242" s="143"/>
      <c r="J1242" s="143"/>
    </row>
    <row r="1243" spans="2:26" ht="15"/>
    <row r="1244" spans="2:26" ht="15"/>
    <row r="1245" spans="2:26" ht="15">
      <c r="B1245" s="145" t="s">
        <v>10200</v>
      </c>
      <c r="C1245" s="145"/>
      <c r="F1245" s="146" t="s">
        <v>10201</v>
      </c>
      <c r="G1245" s="146"/>
      <c r="H1245" s="146"/>
      <c r="I1245" s="146"/>
    </row>
    <row r="1246" spans="2:26" ht="15"/>
    <row r="1247" spans="2:26" ht="15">
      <c r="C1247" s="142" t="s">
        <v>10202</v>
      </c>
      <c r="D1247" s="142"/>
      <c r="F1247" s="154" t="s">
        <v>10203</v>
      </c>
      <c r="G1247" s="154"/>
      <c r="H1247" s="154"/>
      <c r="I1247" s="154"/>
      <c r="J1247" s="154"/>
      <c r="K1247" s="142" t="s">
        <v>9317</v>
      </c>
      <c r="L1247" s="142"/>
      <c r="M1247" s="144">
        <v>19.97</v>
      </c>
      <c r="N1247" s="144"/>
      <c r="O1247" s="144"/>
      <c r="P1247" s="144"/>
      <c r="Q1247" s="144"/>
      <c r="R1247" s="144">
        <v>1.06</v>
      </c>
      <c r="S1247" s="144"/>
      <c r="T1247" s="144"/>
      <c r="U1247" s="144"/>
      <c r="V1247" s="144"/>
      <c r="W1247" s="144">
        <v>21.03</v>
      </c>
      <c r="X1247" s="144"/>
      <c r="Y1247" s="144"/>
      <c r="Z1247" s="144"/>
    </row>
    <row r="1248" spans="2:26" ht="15"/>
    <row r="1249" spans="2:26" ht="15">
      <c r="C1249" s="142" t="s">
        <v>10204</v>
      </c>
      <c r="D1249" s="142"/>
      <c r="F1249" s="154" t="s">
        <v>10205</v>
      </c>
      <c r="G1249" s="154"/>
      <c r="H1249" s="154"/>
      <c r="I1249" s="154"/>
      <c r="J1249" s="154"/>
      <c r="K1249" s="142" t="s">
        <v>9317</v>
      </c>
      <c r="L1249" s="142"/>
      <c r="M1249" s="144">
        <v>16.95</v>
      </c>
      <c r="N1249" s="144"/>
      <c r="O1249" s="144"/>
      <c r="P1249" s="144"/>
      <c r="Q1249" s="144"/>
      <c r="R1249" s="144">
        <v>0.85</v>
      </c>
      <c r="S1249" s="144"/>
      <c r="T1249" s="144"/>
      <c r="U1249" s="144"/>
      <c r="V1249" s="144"/>
      <c r="W1249" s="144">
        <v>17.8</v>
      </c>
      <c r="X1249" s="144"/>
      <c r="Y1249" s="144"/>
      <c r="Z1249" s="144"/>
    </row>
    <row r="1250" spans="2:26" ht="15"/>
    <row r="1251" spans="2:26" ht="15"/>
    <row r="1252" spans="2:26" ht="15">
      <c r="B1252" s="145" t="s">
        <v>10206</v>
      </c>
      <c r="C1252" s="145"/>
      <c r="F1252" s="146" t="s">
        <v>10207</v>
      </c>
      <c r="G1252" s="146"/>
      <c r="H1252" s="146"/>
      <c r="I1252" s="146"/>
    </row>
    <row r="1253" spans="2:26" ht="15"/>
    <row r="1254" spans="2:26" ht="15">
      <c r="C1254" s="142" t="s">
        <v>10208</v>
      </c>
      <c r="D1254" s="142"/>
      <c r="F1254" s="154" t="s">
        <v>10209</v>
      </c>
      <c r="G1254" s="154"/>
      <c r="H1254" s="154"/>
      <c r="I1254" s="154"/>
      <c r="J1254" s="154"/>
      <c r="K1254" s="142" t="s">
        <v>9317</v>
      </c>
      <c r="L1254" s="142"/>
      <c r="M1254" s="144">
        <v>2.6</v>
      </c>
      <c r="N1254" s="144"/>
      <c r="O1254" s="144"/>
      <c r="P1254" s="144"/>
      <c r="Q1254" s="144"/>
      <c r="R1254" s="144">
        <v>7.0000000000000007E-2</v>
      </c>
      <c r="S1254" s="144"/>
      <c r="T1254" s="144"/>
      <c r="U1254" s="144"/>
      <c r="V1254" s="144"/>
      <c r="W1254" s="144">
        <v>2.67</v>
      </c>
      <c r="X1254" s="144"/>
      <c r="Y1254" s="144"/>
      <c r="Z1254" s="144"/>
    </row>
    <row r="1255" spans="2:26" ht="15"/>
    <row r="1256" spans="2:26" ht="15"/>
    <row r="1257" spans="2:26" ht="15">
      <c r="B1257" s="145" t="s">
        <v>10210</v>
      </c>
      <c r="C1257" s="145"/>
      <c r="F1257" s="146" t="s">
        <v>10211</v>
      </c>
      <c r="G1257" s="146"/>
      <c r="H1257" s="146"/>
      <c r="I1257" s="146"/>
    </row>
    <row r="1258" spans="2:26" ht="15"/>
    <row r="1259" spans="2:26" ht="15">
      <c r="C1259" s="142" t="s">
        <v>10212</v>
      </c>
      <c r="D1259" s="142"/>
      <c r="F1259" s="154" t="s">
        <v>10213</v>
      </c>
      <c r="G1259" s="154"/>
      <c r="H1259" s="154"/>
      <c r="I1259" s="154"/>
      <c r="J1259" s="154"/>
      <c r="K1259" s="142" t="s">
        <v>9317</v>
      </c>
      <c r="L1259" s="142"/>
      <c r="M1259" s="144">
        <v>2.04</v>
      </c>
      <c r="N1259" s="144"/>
      <c r="O1259" s="144"/>
      <c r="P1259" s="144"/>
      <c r="Q1259" s="144"/>
      <c r="R1259" s="144">
        <v>1.58</v>
      </c>
      <c r="S1259" s="144"/>
      <c r="T1259" s="144"/>
      <c r="U1259" s="144"/>
      <c r="V1259" s="144"/>
      <c r="W1259" s="144">
        <v>3.62</v>
      </c>
      <c r="X1259" s="144"/>
      <c r="Y1259" s="144"/>
      <c r="Z1259" s="144"/>
    </row>
    <row r="1260" spans="2:26" ht="15"/>
    <row r="1261" spans="2:26" ht="15">
      <c r="C1261" s="142" t="s">
        <v>10214</v>
      </c>
      <c r="D1261" s="142"/>
      <c r="F1261" s="143" t="s">
        <v>10215</v>
      </c>
      <c r="G1261" s="143"/>
      <c r="H1261" s="143"/>
      <c r="I1261" s="143"/>
      <c r="J1261" s="143"/>
      <c r="K1261" s="142" t="s">
        <v>9317</v>
      </c>
      <c r="L1261" s="142"/>
      <c r="M1261" s="144">
        <v>9.56</v>
      </c>
      <c r="N1261" s="144"/>
      <c r="O1261" s="144"/>
      <c r="P1261" s="144"/>
      <c r="Q1261" s="144"/>
      <c r="R1261" s="144">
        <v>1.45</v>
      </c>
      <c r="S1261" s="144"/>
      <c r="T1261" s="144"/>
      <c r="U1261" s="144"/>
      <c r="V1261" s="144"/>
      <c r="W1261" s="144">
        <v>11.01</v>
      </c>
      <c r="X1261" s="144"/>
      <c r="Y1261" s="144"/>
      <c r="Z1261" s="144"/>
    </row>
    <row r="1262" spans="2:26" ht="15">
      <c r="F1262" s="143"/>
      <c r="G1262" s="143"/>
      <c r="H1262" s="143"/>
      <c r="I1262" s="143"/>
      <c r="J1262" s="143"/>
    </row>
    <row r="1263" spans="2:26" ht="15"/>
    <row r="1264" spans="2:26" ht="15"/>
    <row r="1265" spans="1:26" ht="15">
      <c r="B1265" s="145" t="s">
        <v>10216</v>
      </c>
      <c r="C1265" s="145"/>
      <c r="F1265" s="146" t="s">
        <v>10217</v>
      </c>
      <c r="G1265" s="146"/>
      <c r="H1265" s="146"/>
      <c r="I1265" s="146"/>
    </row>
    <row r="1266" spans="1:26" ht="15"/>
    <row r="1267" spans="1:26" ht="15">
      <c r="C1267" s="142" t="s">
        <v>10218</v>
      </c>
      <c r="D1267" s="142"/>
      <c r="F1267" s="143" t="s">
        <v>10219</v>
      </c>
      <c r="G1267" s="143"/>
      <c r="H1267" s="143"/>
      <c r="I1267" s="143"/>
      <c r="J1267" s="143"/>
      <c r="K1267" s="142" t="s">
        <v>9317</v>
      </c>
      <c r="L1267" s="142"/>
      <c r="M1267" s="144">
        <v>8.31</v>
      </c>
      <c r="N1267" s="144"/>
      <c r="O1267" s="144"/>
      <c r="P1267" s="144"/>
      <c r="Q1267" s="144"/>
      <c r="R1267" s="144">
        <v>0.24</v>
      </c>
      <c r="S1267" s="144"/>
      <c r="T1267" s="144"/>
      <c r="U1267" s="144"/>
      <c r="V1267" s="144"/>
      <c r="W1267" s="144">
        <v>8.5500000000000007</v>
      </c>
      <c r="X1267" s="144"/>
      <c r="Y1267" s="144"/>
      <c r="Z1267" s="144"/>
    </row>
    <row r="1268" spans="1:26" ht="15">
      <c r="F1268" s="143"/>
      <c r="G1268" s="143"/>
      <c r="H1268" s="143"/>
      <c r="I1268" s="143"/>
      <c r="J1268" s="143"/>
    </row>
    <row r="1269" spans="1:26" ht="15"/>
    <row r="1270" spans="1:26" ht="15">
      <c r="C1270" s="142" t="s">
        <v>10220</v>
      </c>
      <c r="D1270" s="142"/>
      <c r="F1270" s="143" t="s">
        <v>10221</v>
      </c>
      <c r="G1270" s="143"/>
      <c r="H1270" s="143"/>
      <c r="I1270" s="143"/>
      <c r="J1270" s="143"/>
      <c r="K1270" s="142" t="s">
        <v>9317</v>
      </c>
      <c r="L1270" s="142"/>
      <c r="M1270" s="144">
        <v>5.91</v>
      </c>
      <c r="N1270" s="144"/>
      <c r="O1270" s="144"/>
      <c r="P1270" s="144"/>
      <c r="Q1270" s="144"/>
      <c r="R1270" s="144">
        <v>0.17</v>
      </c>
      <c r="S1270" s="144"/>
      <c r="T1270" s="144"/>
      <c r="U1270" s="144"/>
      <c r="V1270" s="144"/>
      <c r="W1270" s="144">
        <v>6.08</v>
      </c>
      <c r="X1270" s="144"/>
      <c r="Y1270" s="144"/>
      <c r="Z1270" s="144"/>
    </row>
    <row r="1271" spans="1:26" ht="15">
      <c r="F1271" s="143"/>
      <c r="G1271" s="143"/>
      <c r="H1271" s="143"/>
      <c r="I1271" s="143"/>
      <c r="J1271" s="143"/>
    </row>
    <row r="1272" spans="1:26" ht="15"/>
    <row r="1273" spans="1:26" ht="15">
      <c r="C1273" s="142" t="s">
        <v>10222</v>
      </c>
      <c r="D1273" s="142"/>
      <c r="F1273" s="143" t="s">
        <v>10223</v>
      </c>
      <c r="G1273" s="143"/>
      <c r="H1273" s="143"/>
      <c r="I1273" s="143"/>
      <c r="J1273" s="143"/>
      <c r="K1273" s="142" t="s">
        <v>9317</v>
      </c>
      <c r="L1273" s="142"/>
      <c r="M1273" s="144">
        <v>6.01</v>
      </c>
      <c r="N1273" s="144"/>
      <c r="O1273" s="144"/>
      <c r="P1273" s="144"/>
      <c r="Q1273" s="144"/>
      <c r="R1273" s="144">
        <v>7.0000000000000007E-2</v>
      </c>
      <c r="S1273" s="144"/>
      <c r="T1273" s="144"/>
      <c r="U1273" s="144"/>
      <c r="V1273" s="144"/>
      <c r="W1273" s="144">
        <v>6.08</v>
      </c>
      <c r="X1273" s="144"/>
      <c r="Y1273" s="144"/>
      <c r="Z1273" s="144"/>
    </row>
    <row r="1274" spans="1:26" ht="15">
      <c r="F1274" s="143"/>
      <c r="G1274" s="143"/>
      <c r="H1274" s="143"/>
      <c r="I1274" s="143"/>
      <c r="J1274" s="143"/>
    </row>
    <row r="1275" spans="1:26" ht="15"/>
    <row r="1276" spans="1:26" ht="15">
      <c r="C1276" s="142" t="s">
        <v>10224</v>
      </c>
      <c r="D1276" s="142"/>
      <c r="F1276" s="143" t="s">
        <v>10225</v>
      </c>
      <c r="G1276" s="143"/>
      <c r="H1276" s="143"/>
      <c r="I1276" s="143"/>
      <c r="J1276" s="143"/>
      <c r="K1276" s="142" t="s">
        <v>9317</v>
      </c>
      <c r="L1276" s="142"/>
      <c r="M1276" s="144">
        <v>8.73</v>
      </c>
      <c r="N1276" s="144"/>
      <c r="O1276" s="144"/>
      <c r="P1276" s="144"/>
      <c r="Q1276" s="144"/>
      <c r="R1276" s="144">
        <v>0.23</v>
      </c>
      <c r="S1276" s="144"/>
      <c r="T1276" s="144"/>
      <c r="U1276" s="144"/>
      <c r="V1276" s="144"/>
      <c r="W1276" s="144">
        <v>8.9600000000000009</v>
      </c>
      <c r="X1276" s="144"/>
      <c r="Y1276" s="144"/>
      <c r="Z1276" s="144"/>
    </row>
    <row r="1277" spans="1:26" ht="15">
      <c r="F1277" s="143"/>
      <c r="G1277" s="143"/>
      <c r="H1277" s="143"/>
      <c r="I1277" s="143"/>
      <c r="J1277" s="143"/>
    </row>
    <row r="1278" spans="1:26" ht="15"/>
    <row r="1279" spans="1:26" ht="15"/>
    <row r="1280" spans="1:26" ht="15">
      <c r="A1280" s="149" t="s">
        <v>10226</v>
      </c>
      <c r="B1280" s="149"/>
      <c r="C1280" s="149"/>
      <c r="F1280" s="146" t="s">
        <v>10227</v>
      </c>
      <c r="G1280" s="146"/>
      <c r="H1280" s="146"/>
      <c r="I1280" s="146"/>
    </row>
    <row r="1281" spans="1:26" ht="15">
      <c r="A1281" s="149"/>
      <c r="B1281" s="149"/>
      <c r="C1281" s="149"/>
    </row>
    <row r="1282" spans="1:26" ht="15"/>
    <row r="1283" spans="1:26" ht="15"/>
    <row r="1284" spans="1:26" ht="15">
      <c r="B1284" s="145" t="s">
        <v>10228</v>
      </c>
      <c r="C1284" s="145"/>
      <c r="F1284" s="146" t="s">
        <v>10229</v>
      </c>
      <c r="G1284" s="146"/>
      <c r="H1284" s="146"/>
      <c r="I1284" s="146"/>
    </row>
    <row r="1285" spans="1:26" ht="15"/>
    <row r="1286" spans="1:26" ht="15">
      <c r="C1286" s="142" t="s">
        <v>10230</v>
      </c>
      <c r="D1286" s="142"/>
      <c r="F1286" s="154" t="s">
        <v>10231</v>
      </c>
      <c r="G1286" s="154"/>
      <c r="H1286" s="154"/>
      <c r="I1286" s="154"/>
      <c r="J1286" s="154"/>
      <c r="K1286" s="142" t="s">
        <v>9248</v>
      </c>
      <c r="L1286" s="142"/>
      <c r="M1286" s="144">
        <v>15.58</v>
      </c>
      <c r="N1286" s="144"/>
      <c r="O1286" s="144"/>
      <c r="P1286" s="144"/>
      <c r="Q1286" s="144"/>
      <c r="R1286" s="144">
        <v>32.42</v>
      </c>
      <c r="S1286" s="144"/>
      <c r="T1286" s="144"/>
      <c r="U1286" s="144"/>
      <c r="V1286" s="144"/>
      <c r="W1286" s="144">
        <v>48</v>
      </c>
      <c r="X1286" s="144"/>
      <c r="Y1286" s="144"/>
      <c r="Z1286" s="144"/>
    </row>
    <row r="1287" spans="1:26" ht="15"/>
    <row r="1288" spans="1:26" ht="15">
      <c r="C1288" s="142" t="s">
        <v>10232</v>
      </c>
      <c r="D1288" s="142"/>
      <c r="F1288" s="154" t="s">
        <v>10233</v>
      </c>
      <c r="G1288" s="154"/>
      <c r="H1288" s="154"/>
      <c r="I1288" s="154"/>
      <c r="J1288" s="154"/>
      <c r="K1288" s="142" t="s">
        <v>9248</v>
      </c>
      <c r="L1288" s="142"/>
      <c r="M1288" s="144">
        <v>8.43</v>
      </c>
      <c r="N1288" s="144"/>
      <c r="O1288" s="144"/>
      <c r="P1288" s="144"/>
      <c r="Q1288" s="144"/>
      <c r="R1288" s="144">
        <v>19.489999999999998</v>
      </c>
      <c r="S1288" s="144"/>
      <c r="T1288" s="144"/>
      <c r="U1288" s="144"/>
      <c r="V1288" s="144"/>
      <c r="W1288" s="144">
        <v>27.92</v>
      </c>
      <c r="X1288" s="144"/>
      <c r="Y1288" s="144"/>
      <c r="Z1288" s="144"/>
    </row>
    <row r="1289" spans="1:26" ht="15"/>
    <row r="1290" spans="1:26" ht="15">
      <c r="C1290" s="142" t="s">
        <v>10234</v>
      </c>
      <c r="D1290" s="142"/>
      <c r="F1290" s="154" t="s">
        <v>10235</v>
      </c>
      <c r="G1290" s="154"/>
      <c r="H1290" s="154"/>
      <c r="I1290" s="154"/>
      <c r="J1290" s="154"/>
      <c r="K1290" s="142" t="s">
        <v>9248</v>
      </c>
      <c r="L1290" s="142"/>
      <c r="M1290" s="144">
        <v>5.7</v>
      </c>
      <c r="N1290" s="144"/>
      <c r="O1290" s="144"/>
      <c r="P1290" s="144"/>
      <c r="Q1290" s="144"/>
      <c r="R1290" s="144">
        <v>4.71</v>
      </c>
      <c r="S1290" s="144"/>
      <c r="T1290" s="144"/>
      <c r="U1290" s="144"/>
      <c r="V1290" s="144"/>
      <c r="W1290" s="144">
        <v>10.41</v>
      </c>
      <c r="X1290" s="144"/>
      <c r="Y1290" s="144"/>
      <c r="Z1290" s="144"/>
    </row>
    <row r="1291" spans="1:26" ht="15"/>
    <row r="1292" spans="1:26" ht="15">
      <c r="C1292" s="142" t="s">
        <v>10236</v>
      </c>
      <c r="D1292" s="142"/>
      <c r="F1292" s="154" t="s">
        <v>10237</v>
      </c>
      <c r="G1292" s="154"/>
      <c r="H1292" s="154"/>
      <c r="I1292" s="154"/>
      <c r="J1292" s="154"/>
      <c r="K1292" s="142" t="s">
        <v>9248</v>
      </c>
      <c r="L1292" s="142"/>
      <c r="M1292" s="144">
        <v>20.12</v>
      </c>
      <c r="N1292" s="144"/>
      <c r="O1292" s="144"/>
      <c r="P1292" s="144"/>
      <c r="Q1292" s="144"/>
      <c r="R1292" s="144">
        <v>38.46</v>
      </c>
      <c r="S1292" s="144"/>
      <c r="T1292" s="144"/>
      <c r="U1292" s="144"/>
      <c r="V1292" s="144"/>
      <c r="W1292" s="144">
        <v>58.58</v>
      </c>
      <c r="X1292" s="144"/>
      <c r="Y1292" s="144"/>
      <c r="Z1292" s="144"/>
    </row>
    <row r="1293" spans="1:26" ht="15"/>
    <row r="1294" spans="1:26" ht="15">
      <c r="C1294" s="142" t="s">
        <v>10238</v>
      </c>
      <c r="D1294" s="142"/>
      <c r="F1294" s="154" t="s">
        <v>10239</v>
      </c>
      <c r="G1294" s="154"/>
      <c r="H1294" s="154"/>
      <c r="I1294" s="154"/>
      <c r="J1294" s="154"/>
      <c r="K1294" s="142" t="s">
        <v>9248</v>
      </c>
      <c r="L1294" s="142"/>
      <c r="M1294" s="144">
        <v>85.8</v>
      </c>
      <c r="N1294" s="144"/>
      <c r="O1294" s="144"/>
      <c r="P1294" s="144"/>
      <c r="Q1294" s="144"/>
      <c r="R1294" s="144">
        <v>0</v>
      </c>
      <c r="S1294" s="144"/>
      <c r="T1294" s="144"/>
      <c r="U1294" s="144"/>
      <c r="V1294" s="144"/>
      <c r="W1294" s="144">
        <v>85.8</v>
      </c>
      <c r="X1294" s="144"/>
      <c r="Y1294" s="144"/>
      <c r="Z1294" s="144"/>
    </row>
    <row r="1295" spans="1:26" ht="15"/>
    <row r="1296" spans="1:26" ht="15">
      <c r="C1296" s="142" t="s">
        <v>10240</v>
      </c>
      <c r="D1296" s="142"/>
      <c r="F1296" s="154" t="s">
        <v>10241</v>
      </c>
      <c r="G1296" s="154"/>
      <c r="H1296" s="154"/>
      <c r="I1296" s="154"/>
      <c r="J1296" s="154"/>
      <c r="K1296" s="142" t="s">
        <v>9248</v>
      </c>
      <c r="L1296" s="142"/>
      <c r="M1296" s="144">
        <v>94.61</v>
      </c>
      <c r="N1296" s="144"/>
      <c r="O1296" s="144"/>
      <c r="P1296" s="144"/>
      <c r="Q1296" s="144"/>
      <c r="R1296" s="144">
        <v>0</v>
      </c>
      <c r="S1296" s="144"/>
      <c r="T1296" s="144"/>
      <c r="U1296" s="144"/>
      <c r="V1296" s="144"/>
      <c r="W1296" s="144">
        <v>94.61</v>
      </c>
      <c r="X1296" s="144"/>
      <c r="Y1296" s="144"/>
      <c r="Z1296" s="144"/>
    </row>
    <row r="1297" spans="2:26" ht="15"/>
    <row r="1298" spans="2:26" ht="15">
      <c r="C1298" s="142" t="s">
        <v>10242</v>
      </c>
      <c r="D1298" s="142"/>
      <c r="F1298" s="154" t="s">
        <v>10243</v>
      </c>
      <c r="G1298" s="154"/>
      <c r="H1298" s="154"/>
      <c r="I1298" s="154"/>
      <c r="J1298" s="154"/>
      <c r="K1298" s="142" t="s">
        <v>9248</v>
      </c>
      <c r="L1298" s="142"/>
      <c r="M1298" s="144">
        <v>105.2</v>
      </c>
      <c r="N1298" s="144"/>
      <c r="O1298" s="144"/>
      <c r="P1298" s="144"/>
      <c r="Q1298" s="144"/>
      <c r="R1298" s="144">
        <v>0</v>
      </c>
      <c r="S1298" s="144"/>
      <c r="T1298" s="144"/>
      <c r="U1298" s="144"/>
      <c r="V1298" s="144"/>
      <c r="W1298" s="144">
        <v>105.2</v>
      </c>
      <c r="X1298" s="144"/>
      <c r="Y1298" s="144"/>
      <c r="Z1298" s="144"/>
    </row>
    <row r="1299" spans="2:26" ht="15"/>
    <row r="1300" spans="2:26" ht="15"/>
    <row r="1301" spans="2:26" ht="15">
      <c r="B1301" s="145" t="s">
        <v>10244</v>
      </c>
      <c r="C1301" s="145"/>
      <c r="F1301" s="146" t="s">
        <v>10245</v>
      </c>
      <c r="G1301" s="146"/>
      <c r="H1301" s="146"/>
      <c r="I1301" s="146"/>
    </row>
    <row r="1302" spans="2:26" ht="15"/>
    <row r="1303" spans="2:26" ht="15">
      <c r="C1303" s="142" t="s">
        <v>10246</v>
      </c>
      <c r="D1303" s="142"/>
      <c r="F1303" s="154" t="s">
        <v>10247</v>
      </c>
      <c r="G1303" s="154"/>
      <c r="H1303" s="154"/>
      <c r="I1303" s="154"/>
      <c r="J1303" s="154"/>
      <c r="K1303" s="142" t="s">
        <v>9317</v>
      </c>
      <c r="L1303" s="142"/>
      <c r="M1303" s="144">
        <v>9.2799999999999994</v>
      </c>
      <c r="N1303" s="144"/>
      <c r="O1303" s="144"/>
      <c r="P1303" s="144"/>
      <c r="Q1303" s="144"/>
      <c r="R1303" s="144">
        <v>17.68</v>
      </c>
      <c r="S1303" s="144"/>
      <c r="T1303" s="144"/>
      <c r="U1303" s="144"/>
      <c r="V1303" s="144"/>
      <c r="W1303" s="144">
        <v>26.96</v>
      </c>
      <c r="X1303" s="144"/>
      <c r="Y1303" s="144"/>
      <c r="Z1303" s="144"/>
    </row>
    <row r="1304" spans="2:26" ht="15"/>
    <row r="1305" spans="2:26" ht="15">
      <c r="C1305" s="142" t="s">
        <v>10248</v>
      </c>
      <c r="D1305" s="142"/>
      <c r="F1305" s="154" t="s">
        <v>10249</v>
      </c>
      <c r="G1305" s="154"/>
      <c r="H1305" s="154"/>
      <c r="I1305" s="154"/>
      <c r="J1305" s="154"/>
      <c r="K1305" s="142" t="s">
        <v>9737</v>
      </c>
      <c r="L1305" s="142"/>
      <c r="M1305" s="144">
        <v>2.72</v>
      </c>
      <c r="N1305" s="144"/>
      <c r="O1305" s="144"/>
      <c r="P1305" s="144"/>
      <c r="Q1305" s="144"/>
      <c r="R1305" s="144">
        <v>1.26</v>
      </c>
      <c r="S1305" s="144"/>
      <c r="T1305" s="144"/>
      <c r="U1305" s="144"/>
      <c r="V1305" s="144"/>
      <c r="W1305" s="144">
        <v>3.98</v>
      </c>
      <c r="X1305" s="144"/>
      <c r="Y1305" s="144"/>
      <c r="Z1305" s="144"/>
    </row>
    <row r="1306" spans="2:26" ht="15"/>
    <row r="1307" spans="2:26" ht="15">
      <c r="C1307" s="142" t="s">
        <v>10250</v>
      </c>
      <c r="D1307" s="142"/>
      <c r="F1307" s="154" t="s">
        <v>10251</v>
      </c>
      <c r="G1307" s="154"/>
      <c r="H1307" s="154"/>
      <c r="I1307" s="154"/>
      <c r="J1307" s="154"/>
      <c r="K1307" s="142" t="s">
        <v>10252</v>
      </c>
      <c r="L1307" s="142"/>
      <c r="M1307" s="144">
        <v>2.75</v>
      </c>
      <c r="N1307" s="144"/>
      <c r="O1307" s="144"/>
      <c r="P1307" s="144"/>
      <c r="Q1307" s="144"/>
      <c r="R1307" s="144">
        <v>1.1299999999999999</v>
      </c>
      <c r="S1307" s="144"/>
      <c r="T1307" s="144"/>
      <c r="U1307" s="144"/>
      <c r="V1307" s="144"/>
      <c r="W1307" s="144">
        <v>3.88</v>
      </c>
      <c r="X1307" s="144"/>
      <c r="Y1307" s="144"/>
      <c r="Z1307" s="144"/>
    </row>
    <row r="1308" spans="2:26" ht="15"/>
    <row r="1309" spans="2:26" ht="15">
      <c r="C1309" s="142" t="s">
        <v>10253</v>
      </c>
      <c r="D1309" s="142"/>
      <c r="F1309" s="154" t="s">
        <v>10254</v>
      </c>
      <c r="G1309" s="154"/>
      <c r="H1309" s="154"/>
      <c r="I1309" s="154"/>
      <c r="J1309" s="154"/>
      <c r="K1309" s="142" t="s">
        <v>9317</v>
      </c>
      <c r="L1309" s="142"/>
      <c r="M1309" s="144">
        <v>0</v>
      </c>
      <c r="N1309" s="144"/>
      <c r="O1309" s="144"/>
      <c r="P1309" s="144"/>
      <c r="Q1309" s="144"/>
      <c r="R1309" s="144">
        <v>8.6</v>
      </c>
      <c r="S1309" s="144"/>
      <c r="T1309" s="144"/>
      <c r="U1309" s="144"/>
      <c r="V1309" s="144"/>
      <c r="W1309" s="144">
        <v>8.6</v>
      </c>
      <c r="X1309" s="144"/>
      <c r="Y1309" s="144"/>
      <c r="Z1309" s="144"/>
    </row>
    <row r="1310" spans="2:26" ht="15"/>
    <row r="1311" spans="2:26" ht="15"/>
    <row r="1312" spans="2:26" ht="15">
      <c r="B1312" s="145" t="s">
        <v>10255</v>
      </c>
      <c r="C1312" s="145"/>
      <c r="F1312" s="146" t="s">
        <v>10256</v>
      </c>
      <c r="G1312" s="146"/>
      <c r="H1312" s="146"/>
      <c r="I1312" s="146"/>
    </row>
    <row r="1313" spans="2:26" ht="15"/>
    <row r="1314" spans="2:26" ht="15">
      <c r="C1314" s="142" t="s">
        <v>10257</v>
      </c>
      <c r="D1314" s="142"/>
      <c r="F1314" s="154" t="s">
        <v>10258</v>
      </c>
      <c r="G1314" s="154"/>
      <c r="H1314" s="154"/>
      <c r="I1314" s="154"/>
      <c r="J1314" s="154"/>
      <c r="K1314" s="142" t="s">
        <v>9317</v>
      </c>
      <c r="L1314" s="142"/>
      <c r="M1314" s="144">
        <v>0</v>
      </c>
      <c r="N1314" s="144"/>
      <c r="O1314" s="144"/>
      <c r="P1314" s="144"/>
      <c r="Q1314" s="144"/>
      <c r="R1314" s="144">
        <v>4.88</v>
      </c>
      <c r="S1314" s="144"/>
      <c r="T1314" s="144"/>
      <c r="U1314" s="144"/>
      <c r="V1314" s="144"/>
      <c r="W1314" s="144">
        <v>4.88</v>
      </c>
      <c r="X1314" s="144"/>
      <c r="Y1314" s="144"/>
      <c r="Z1314" s="144"/>
    </row>
    <row r="1315" spans="2:26" ht="15"/>
    <row r="1316" spans="2:26" ht="15"/>
    <row r="1317" spans="2:26" ht="15">
      <c r="B1317" s="145" t="s">
        <v>10259</v>
      </c>
      <c r="C1317" s="145"/>
      <c r="F1317" s="146" t="s">
        <v>10260</v>
      </c>
      <c r="G1317" s="146"/>
      <c r="H1317" s="146"/>
      <c r="I1317" s="146"/>
    </row>
    <row r="1318" spans="2:26" ht="15"/>
    <row r="1319" spans="2:26" ht="15">
      <c r="C1319" s="142" t="s">
        <v>10261</v>
      </c>
      <c r="D1319" s="142"/>
      <c r="F1319" s="154" t="s">
        <v>10262</v>
      </c>
      <c r="G1319" s="154"/>
      <c r="H1319" s="154"/>
      <c r="I1319" s="154"/>
      <c r="J1319" s="154"/>
      <c r="K1319" s="142" t="s">
        <v>9248</v>
      </c>
      <c r="L1319" s="142"/>
      <c r="M1319" s="144">
        <v>16.95</v>
      </c>
      <c r="N1319" s="144"/>
      <c r="O1319" s="144"/>
      <c r="P1319" s="144"/>
      <c r="Q1319" s="144"/>
      <c r="R1319" s="144">
        <v>0.43</v>
      </c>
      <c r="S1319" s="144"/>
      <c r="T1319" s="144"/>
      <c r="U1319" s="144"/>
      <c r="V1319" s="144"/>
      <c r="W1319" s="144">
        <v>17.38</v>
      </c>
      <c r="X1319" s="144"/>
      <c r="Y1319" s="144"/>
      <c r="Z1319" s="144"/>
    </row>
    <row r="1320" spans="2:26" ht="15"/>
    <row r="1321" spans="2:26" ht="15">
      <c r="C1321" s="142" t="s">
        <v>10263</v>
      </c>
      <c r="D1321" s="142"/>
      <c r="F1321" s="154" t="s">
        <v>10264</v>
      </c>
      <c r="G1321" s="154"/>
      <c r="H1321" s="154"/>
      <c r="I1321" s="154"/>
      <c r="J1321" s="154"/>
      <c r="K1321" s="142" t="s">
        <v>9317</v>
      </c>
      <c r="L1321" s="142"/>
      <c r="M1321" s="144">
        <v>70.27</v>
      </c>
      <c r="N1321" s="144"/>
      <c r="O1321" s="144"/>
      <c r="P1321" s="144"/>
      <c r="Q1321" s="144"/>
      <c r="R1321" s="144">
        <v>12.540000000000001</v>
      </c>
      <c r="S1321" s="144"/>
      <c r="T1321" s="144"/>
      <c r="U1321" s="144"/>
      <c r="V1321" s="144"/>
      <c r="W1321" s="144">
        <v>82.81</v>
      </c>
      <c r="X1321" s="144"/>
      <c r="Y1321" s="144"/>
      <c r="Z1321" s="144"/>
    </row>
    <row r="1322" spans="2:26" ht="15"/>
    <row r="1323" spans="2:26" ht="15">
      <c r="C1323" s="142" t="s">
        <v>10265</v>
      </c>
      <c r="D1323" s="142"/>
      <c r="F1323" s="154" t="s">
        <v>10266</v>
      </c>
      <c r="G1323" s="154"/>
      <c r="H1323" s="154"/>
      <c r="I1323" s="154"/>
      <c r="J1323" s="154"/>
      <c r="K1323" s="142" t="s">
        <v>9317</v>
      </c>
      <c r="L1323" s="142"/>
      <c r="M1323" s="144">
        <v>75.38</v>
      </c>
      <c r="N1323" s="144"/>
      <c r="O1323" s="144"/>
      <c r="P1323" s="144"/>
      <c r="Q1323" s="144"/>
      <c r="R1323" s="144">
        <v>7.5200000000000005</v>
      </c>
      <c r="S1323" s="144"/>
      <c r="T1323" s="144"/>
      <c r="U1323" s="144"/>
      <c r="V1323" s="144"/>
      <c r="W1323" s="144">
        <v>82.9</v>
      </c>
      <c r="X1323" s="144"/>
      <c r="Y1323" s="144"/>
      <c r="Z1323" s="144"/>
    </row>
    <row r="1324" spans="2:26" ht="15"/>
    <row r="1325" spans="2:26" ht="15">
      <c r="C1325" s="142" t="s">
        <v>10267</v>
      </c>
      <c r="D1325" s="142"/>
      <c r="F1325" s="143" t="s">
        <v>10268</v>
      </c>
      <c r="G1325" s="143"/>
      <c r="H1325" s="143"/>
      <c r="I1325" s="143"/>
      <c r="J1325" s="143"/>
      <c r="K1325" s="142" t="s">
        <v>9248</v>
      </c>
      <c r="L1325" s="142"/>
      <c r="M1325" s="144">
        <v>4.4400000000000004</v>
      </c>
      <c r="N1325" s="144"/>
      <c r="O1325" s="144"/>
      <c r="P1325" s="144"/>
      <c r="Q1325" s="144"/>
      <c r="R1325" s="144">
        <v>7.5200000000000005</v>
      </c>
      <c r="S1325" s="144"/>
      <c r="T1325" s="144"/>
      <c r="U1325" s="144"/>
      <c r="V1325" s="144"/>
      <c r="W1325" s="144">
        <v>11.96</v>
      </c>
      <c r="X1325" s="144"/>
      <c r="Y1325" s="144"/>
      <c r="Z1325" s="144"/>
    </row>
    <row r="1326" spans="2:26" ht="15">
      <c r="F1326" s="143"/>
      <c r="G1326" s="143"/>
      <c r="H1326" s="143"/>
      <c r="I1326" s="143"/>
      <c r="J1326" s="143"/>
    </row>
    <row r="1327" spans="2:26" ht="15"/>
    <row r="1328" spans="2:26" ht="15">
      <c r="C1328" s="142" t="s">
        <v>10269</v>
      </c>
      <c r="D1328" s="142"/>
      <c r="F1328" s="143" t="s">
        <v>10270</v>
      </c>
      <c r="G1328" s="143"/>
      <c r="H1328" s="143"/>
      <c r="I1328" s="143"/>
      <c r="J1328" s="143"/>
      <c r="K1328" s="142" t="s">
        <v>9248</v>
      </c>
      <c r="L1328" s="142"/>
      <c r="M1328" s="144">
        <v>3</v>
      </c>
      <c r="N1328" s="144"/>
      <c r="O1328" s="144"/>
      <c r="P1328" s="144"/>
      <c r="Q1328" s="144"/>
      <c r="R1328" s="144">
        <v>7.5200000000000005</v>
      </c>
      <c r="S1328" s="144"/>
      <c r="T1328" s="144"/>
      <c r="U1328" s="144"/>
      <c r="V1328" s="144"/>
      <c r="W1328" s="144">
        <v>10.52</v>
      </c>
      <c r="X1328" s="144"/>
      <c r="Y1328" s="144"/>
      <c r="Z1328" s="144"/>
    </row>
    <row r="1329" spans="2:26" ht="15">
      <c r="F1329" s="143"/>
      <c r="G1329" s="143"/>
      <c r="H1329" s="143"/>
      <c r="I1329" s="143"/>
      <c r="J1329" s="143"/>
    </row>
    <row r="1330" spans="2:26" ht="15"/>
    <row r="1331" spans="2:26" ht="15">
      <c r="C1331" s="142" t="s">
        <v>10271</v>
      </c>
      <c r="D1331" s="142"/>
      <c r="F1331" s="143" t="s">
        <v>10272</v>
      </c>
      <c r="G1331" s="143"/>
      <c r="H1331" s="143"/>
      <c r="I1331" s="143"/>
      <c r="J1331" s="143"/>
      <c r="K1331" s="142" t="s">
        <v>9248</v>
      </c>
      <c r="L1331" s="142"/>
      <c r="M1331" s="144">
        <v>8.98</v>
      </c>
      <c r="N1331" s="144"/>
      <c r="O1331" s="144"/>
      <c r="P1331" s="144"/>
      <c r="Q1331" s="144"/>
      <c r="R1331" s="144">
        <v>7.5200000000000005</v>
      </c>
      <c r="S1331" s="144"/>
      <c r="T1331" s="144"/>
      <c r="U1331" s="144"/>
      <c r="V1331" s="144"/>
      <c r="W1331" s="144">
        <v>16.5</v>
      </c>
      <c r="X1331" s="144"/>
      <c r="Y1331" s="144"/>
      <c r="Z1331" s="144"/>
    </row>
    <row r="1332" spans="2:26" ht="15">
      <c r="F1332" s="143"/>
      <c r="G1332" s="143"/>
      <c r="H1332" s="143"/>
      <c r="I1332" s="143"/>
      <c r="J1332" s="143"/>
    </row>
    <row r="1333" spans="2:26" ht="15"/>
    <row r="1334" spans="2:26" ht="15"/>
    <row r="1335" spans="2:26" ht="15">
      <c r="B1335" s="145" t="s">
        <v>10273</v>
      </c>
      <c r="C1335" s="145"/>
      <c r="F1335" s="146" t="s">
        <v>10274</v>
      </c>
      <c r="G1335" s="146"/>
      <c r="H1335" s="146"/>
      <c r="I1335" s="146"/>
    </row>
    <row r="1336" spans="2:26" ht="15"/>
    <row r="1337" spans="2:26" ht="15">
      <c r="C1337" s="142" t="s">
        <v>10275</v>
      </c>
      <c r="D1337" s="142"/>
      <c r="F1337" s="154" t="s">
        <v>10276</v>
      </c>
      <c r="G1337" s="154"/>
      <c r="H1337" s="154"/>
      <c r="I1337" s="154"/>
      <c r="J1337" s="154"/>
      <c r="K1337" s="142" t="s">
        <v>9304</v>
      </c>
      <c r="L1337" s="142"/>
      <c r="M1337" s="144">
        <v>3.49</v>
      </c>
      <c r="N1337" s="144"/>
      <c r="O1337" s="144"/>
      <c r="P1337" s="144"/>
      <c r="Q1337" s="144"/>
      <c r="R1337" s="144">
        <v>8.7799999999999994</v>
      </c>
      <c r="S1337" s="144"/>
      <c r="T1337" s="144"/>
      <c r="U1337" s="144"/>
      <c r="V1337" s="144"/>
      <c r="W1337" s="144">
        <v>12.27</v>
      </c>
      <c r="X1337" s="144"/>
      <c r="Y1337" s="144"/>
      <c r="Z1337" s="144"/>
    </row>
    <row r="1338" spans="2:26" ht="15"/>
    <row r="1339" spans="2:26" ht="15">
      <c r="C1339" s="142" t="s">
        <v>10277</v>
      </c>
      <c r="D1339" s="142"/>
      <c r="F1339" s="154" t="s">
        <v>10278</v>
      </c>
      <c r="G1339" s="154"/>
      <c r="H1339" s="154"/>
      <c r="I1339" s="154"/>
      <c r="J1339" s="154"/>
      <c r="K1339" s="142" t="s">
        <v>9304</v>
      </c>
      <c r="L1339" s="142"/>
      <c r="M1339" s="144">
        <v>6.94</v>
      </c>
      <c r="N1339" s="144"/>
      <c r="O1339" s="144"/>
      <c r="P1339" s="144"/>
      <c r="Q1339" s="144"/>
      <c r="R1339" s="144">
        <v>8.7799999999999994</v>
      </c>
      <c r="S1339" s="144"/>
      <c r="T1339" s="144"/>
      <c r="U1339" s="144"/>
      <c r="V1339" s="144"/>
      <c r="W1339" s="144">
        <v>15.72</v>
      </c>
      <c r="X1339" s="144"/>
      <c r="Y1339" s="144"/>
      <c r="Z1339" s="144"/>
    </row>
    <row r="1340" spans="2:26" ht="15"/>
    <row r="1341" spans="2:26" ht="15">
      <c r="C1341" s="142" t="s">
        <v>10279</v>
      </c>
      <c r="D1341" s="142"/>
      <c r="F1341" s="154" t="s">
        <v>10280</v>
      </c>
      <c r="G1341" s="154"/>
      <c r="H1341" s="154"/>
      <c r="I1341" s="154"/>
      <c r="J1341" s="154"/>
      <c r="K1341" s="142" t="s">
        <v>9304</v>
      </c>
      <c r="L1341" s="142"/>
      <c r="M1341" s="144">
        <v>8.85</v>
      </c>
      <c r="N1341" s="144"/>
      <c r="O1341" s="144"/>
      <c r="P1341" s="144"/>
      <c r="Q1341" s="144"/>
      <c r="R1341" s="144">
        <v>10.029999999999999</v>
      </c>
      <c r="S1341" s="144"/>
      <c r="T1341" s="144"/>
      <c r="U1341" s="144"/>
      <c r="V1341" s="144"/>
      <c r="W1341" s="144">
        <v>18.88</v>
      </c>
      <c r="X1341" s="144"/>
      <c r="Y1341" s="144"/>
      <c r="Z1341" s="144"/>
    </row>
    <row r="1342" spans="2:26" ht="15"/>
    <row r="1343" spans="2:26" ht="15">
      <c r="C1343" s="142" t="s">
        <v>10281</v>
      </c>
      <c r="D1343" s="142"/>
      <c r="F1343" s="154" t="s">
        <v>10282</v>
      </c>
      <c r="G1343" s="154"/>
      <c r="H1343" s="154"/>
      <c r="I1343" s="154"/>
      <c r="J1343" s="154"/>
      <c r="K1343" s="142" t="s">
        <v>9304</v>
      </c>
      <c r="L1343" s="142"/>
      <c r="M1343" s="144">
        <v>9.5399999999999991</v>
      </c>
      <c r="N1343" s="144"/>
      <c r="O1343" s="144"/>
      <c r="P1343" s="144"/>
      <c r="Q1343" s="144"/>
      <c r="R1343" s="144">
        <v>12.540000000000001</v>
      </c>
      <c r="S1343" s="144"/>
      <c r="T1343" s="144"/>
      <c r="U1343" s="144"/>
      <c r="V1343" s="144"/>
      <c r="W1343" s="144">
        <v>22.080000000000002</v>
      </c>
      <c r="X1343" s="144"/>
      <c r="Y1343" s="144"/>
      <c r="Z1343" s="144"/>
    </row>
    <row r="1344" spans="2:26" ht="15"/>
    <row r="1345" spans="2:26" ht="15"/>
    <row r="1346" spans="2:26" ht="15">
      <c r="B1346" s="145" t="s">
        <v>10283</v>
      </c>
      <c r="C1346" s="145"/>
      <c r="F1346" s="146" t="s">
        <v>10284</v>
      </c>
      <c r="G1346" s="146"/>
      <c r="H1346" s="146"/>
      <c r="I1346" s="146"/>
    </row>
    <row r="1347" spans="2:26" ht="15"/>
    <row r="1348" spans="2:26" ht="15">
      <c r="C1348" s="142" t="s">
        <v>10285</v>
      </c>
      <c r="D1348" s="142"/>
      <c r="F1348" s="154" t="s">
        <v>10286</v>
      </c>
      <c r="G1348" s="154"/>
      <c r="H1348" s="154"/>
      <c r="I1348" s="154"/>
      <c r="J1348" s="154"/>
      <c r="K1348" s="142" t="s">
        <v>9245</v>
      </c>
      <c r="L1348" s="142"/>
      <c r="M1348" s="144">
        <v>4539.53</v>
      </c>
      <c r="N1348" s="144"/>
      <c r="O1348" s="144"/>
      <c r="P1348" s="144"/>
      <c r="Q1348" s="144"/>
      <c r="R1348" s="144">
        <v>0</v>
      </c>
      <c r="S1348" s="144"/>
      <c r="T1348" s="144"/>
      <c r="U1348" s="144"/>
      <c r="V1348" s="144"/>
      <c r="W1348" s="144">
        <v>4539.53</v>
      </c>
      <c r="X1348" s="144"/>
      <c r="Y1348" s="144"/>
      <c r="Z1348" s="144"/>
    </row>
    <row r="1349" spans="2:26" ht="15"/>
    <row r="1350" spans="2:26" ht="15">
      <c r="C1350" s="142" t="s">
        <v>10287</v>
      </c>
      <c r="D1350" s="142"/>
      <c r="F1350" s="143" t="s">
        <v>10288</v>
      </c>
      <c r="G1350" s="143"/>
      <c r="H1350" s="143"/>
      <c r="I1350" s="143"/>
      <c r="J1350" s="143"/>
      <c r="K1350" s="142" t="s">
        <v>10289</v>
      </c>
      <c r="L1350" s="142"/>
      <c r="M1350" s="144">
        <v>411.78000000000003</v>
      </c>
      <c r="N1350" s="144"/>
      <c r="O1350" s="144"/>
      <c r="P1350" s="144"/>
      <c r="Q1350" s="144"/>
      <c r="R1350" s="144">
        <v>0</v>
      </c>
      <c r="S1350" s="144"/>
      <c r="T1350" s="144"/>
      <c r="U1350" s="144"/>
      <c r="V1350" s="144"/>
      <c r="W1350" s="144">
        <v>411.78000000000003</v>
      </c>
      <c r="X1350" s="144"/>
      <c r="Y1350" s="144"/>
      <c r="Z1350" s="144"/>
    </row>
    <row r="1351" spans="2:26" ht="15">
      <c r="F1351" s="143"/>
      <c r="G1351" s="143"/>
      <c r="H1351" s="143"/>
      <c r="I1351" s="143"/>
      <c r="J1351" s="143"/>
    </row>
    <row r="1352" spans="2:26" ht="15">
      <c r="F1352" s="143"/>
      <c r="G1352" s="143"/>
      <c r="H1352" s="143"/>
      <c r="I1352" s="143"/>
      <c r="J1352" s="143"/>
    </row>
    <row r="1353" spans="2:26" ht="15"/>
    <row r="1354" spans="2:26" ht="15">
      <c r="C1354" s="142" t="s">
        <v>10290</v>
      </c>
      <c r="D1354" s="142"/>
      <c r="F1354" s="154" t="s">
        <v>10291</v>
      </c>
      <c r="G1354" s="154"/>
      <c r="H1354" s="154"/>
      <c r="I1354" s="154"/>
      <c r="J1354" s="154"/>
      <c r="K1354" s="142" t="s">
        <v>9205</v>
      </c>
      <c r="L1354" s="142"/>
      <c r="M1354" s="144">
        <v>264.39999999999998</v>
      </c>
      <c r="N1354" s="144"/>
      <c r="O1354" s="144"/>
      <c r="P1354" s="144"/>
      <c r="Q1354" s="144"/>
      <c r="R1354" s="144">
        <v>0</v>
      </c>
      <c r="S1354" s="144"/>
      <c r="T1354" s="144"/>
      <c r="U1354" s="144"/>
      <c r="V1354" s="144"/>
      <c r="W1354" s="144">
        <v>264.39999999999998</v>
      </c>
      <c r="X1354" s="144"/>
      <c r="Y1354" s="144"/>
      <c r="Z1354" s="144"/>
    </row>
    <row r="1355" spans="2:26" ht="15"/>
    <row r="1356" spans="2:26" ht="15">
      <c r="C1356" s="142" t="s">
        <v>10292</v>
      </c>
      <c r="D1356" s="142"/>
      <c r="F1356" s="143" t="s">
        <v>10293</v>
      </c>
      <c r="G1356" s="143"/>
      <c r="H1356" s="143"/>
      <c r="I1356" s="143"/>
      <c r="J1356" s="143"/>
      <c r="K1356" s="142" t="s">
        <v>10294</v>
      </c>
      <c r="L1356" s="142"/>
      <c r="M1356" s="144">
        <v>2.38</v>
      </c>
      <c r="N1356" s="144"/>
      <c r="O1356" s="144"/>
      <c r="P1356" s="144"/>
      <c r="Q1356" s="144"/>
      <c r="R1356" s="144">
        <v>2.27</v>
      </c>
      <c r="S1356" s="144"/>
      <c r="T1356" s="144"/>
      <c r="U1356" s="144"/>
      <c r="V1356" s="144"/>
      <c r="W1356" s="144">
        <v>4.6500000000000004</v>
      </c>
      <c r="X1356" s="144"/>
      <c r="Y1356" s="144"/>
      <c r="Z1356" s="144"/>
    </row>
    <row r="1357" spans="2:26" ht="15">
      <c r="F1357" s="143"/>
      <c r="G1357" s="143"/>
      <c r="H1357" s="143"/>
      <c r="I1357" s="143"/>
      <c r="J1357" s="143"/>
    </row>
    <row r="1358" spans="2:26" ht="15"/>
    <row r="1359" spans="2:26" ht="15"/>
    <row r="1360" spans="2:26" ht="15">
      <c r="B1360" s="145" t="s">
        <v>10295</v>
      </c>
      <c r="C1360" s="145"/>
      <c r="F1360" s="146" t="s">
        <v>10296</v>
      </c>
      <c r="G1360" s="146"/>
      <c r="H1360" s="146"/>
      <c r="I1360" s="146"/>
    </row>
    <row r="1361" spans="1:26" ht="15"/>
    <row r="1362" spans="1:26" ht="15">
      <c r="C1362" s="142" t="s">
        <v>10297</v>
      </c>
      <c r="D1362" s="142"/>
      <c r="F1362" s="154" t="s">
        <v>10298</v>
      </c>
      <c r="G1362" s="154"/>
      <c r="H1362" s="154"/>
      <c r="I1362" s="154"/>
      <c r="J1362" s="154"/>
      <c r="K1362" s="142" t="s">
        <v>9317</v>
      </c>
      <c r="L1362" s="142"/>
      <c r="M1362" s="144">
        <v>77.95</v>
      </c>
      <c r="N1362" s="144"/>
      <c r="O1362" s="144"/>
      <c r="P1362" s="144"/>
      <c r="Q1362" s="144"/>
      <c r="R1362" s="144">
        <v>75.209999999999994</v>
      </c>
      <c r="S1362" s="144"/>
      <c r="T1362" s="144"/>
      <c r="U1362" s="144"/>
      <c r="V1362" s="144"/>
      <c r="W1362" s="144">
        <v>153.16</v>
      </c>
      <c r="X1362" s="144"/>
      <c r="Y1362" s="144"/>
      <c r="Z1362" s="144"/>
    </row>
    <row r="1363" spans="1:26" ht="15"/>
    <row r="1364" spans="1:26" ht="15">
      <c r="C1364" s="142" t="s">
        <v>10299</v>
      </c>
      <c r="D1364" s="142"/>
      <c r="F1364" s="154" t="s">
        <v>10300</v>
      </c>
      <c r="G1364" s="154"/>
      <c r="H1364" s="154"/>
      <c r="I1364" s="154"/>
      <c r="J1364" s="154"/>
      <c r="K1364" s="142" t="s">
        <v>9317</v>
      </c>
      <c r="L1364" s="142"/>
      <c r="M1364" s="144">
        <v>163.58000000000001</v>
      </c>
      <c r="N1364" s="144"/>
      <c r="O1364" s="144"/>
      <c r="P1364" s="144"/>
      <c r="Q1364" s="144"/>
      <c r="R1364" s="144">
        <v>145.63999999999999</v>
      </c>
      <c r="S1364" s="144"/>
      <c r="T1364" s="144"/>
      <c r="U1364" s="144"/>
      <c r="V1364" s="144"/>
      <c r="W1364" s="144">
        <v>309.22000000000003</v>
      </c>
      <c r="X1364" s="144"/>
      <c r="Y1364" s="144"/>
      <c r="Z1364" s="144"/>
    </row>
    <row r="1365" spans="1:26" ht="15"/>
    <row r="1366" spans="1:26" ht="15">
      <c r="C1366" s="142" t="s">
        <v>10301</v>
      </c>
      <c r="D1366" s="142"/>
      <c r="F1366" s="143" t="s">
        <v>10302</v>
      </c>
      <c r="G1366" s="143"/>
      <c r="H1366" s="143"/>
      <c r="I1366" s="143"/>
      <c r="J1366" s="143"/>
      <c r="K1366" s="142" t="s">
        <v>9317</v>
      </c>
      <c r="L1366" s="142"/>
      <c r="M1366" s="144">
        <v>332.33</v>
      </c>
      <c r="N1366" s="144"/>
      <c r="O1366" s="144"/>
      <c r="P1366" s="144"/>
      <c r="Q1366" s="144"/>
      <c r="R1366" s="144">
        <v>82.7</v>
      </c>
      <c r="S1366" s="144"/>
      <c r="T1366" s="144"/>
      <c r="U1366" s="144"/>
      <c r="V1366" s="144"/>
      <c r="W1366" s="144">
        <v>415.03000000000003</v>
      </c>
      <c r="X1366" s="144"/>
      <c r="Y1366" s="144"/>
      <c r="Z1366" s="144"/>
    </row>
    <row r="1367" spans="1:26" ht="15">
      <c r="F1367" s="143"/>
      <c r="G1367" s="143"/>
      <c r="H1367" s="143"/>
      <c r="I1367" s="143"/>
      <c r="J1367" s="143"/>
    </row>
    <row r="1368" spans="1:26" ht="15"/>
    <row r="1369" spans="1:26" ht="15"/>
    <row r="1370" spans="1:26" ht="15">
      <c r="A1370" s="149" t="s">
        <v>10303</v>
      </c>
      <c r="B1370" s="149"/>
      <c r="C1370" s="149"/>
      <c r="F1370" s="146" t="s">
        <v>10304</v>
      </c>
      <c r="G1370" s="146"/>
      <c r="H1370" s="146"/>
      <c r="I1370" s="146"/>
    </row>
    <row r="1371" spans="1:26" ht="15"/>
    <row r="1372" spans="1:26" ht="15"/>
    <row r="1373" spans="1:26" ht="15"/>
    <row r="1374" spans="1:26" ht="15">
      <c r="B1374" s="145" t="s">
        <v>10305</v>
      </c>
      <c r="C1374" s="145"/>
      <c r="F1374" s="146" t="s">
        <v>10306</v>
      </c>
      <c r="G1374" s="146"/>
      <c r="H1374" s="146"/>
      <c r="I1374" s="146"/>
    </row>
    <row r="1375" spans="1:26" ht="15"/>
    <row r="1376" spans="1:26" ht="15">
      <c r="C1376" s="142" t="s">
        <v>10307</v>
      </c>
      <c r="D1376" s="142"/>
      <c r="F1376" s="154" t="s">
        <v>10308</v>
      </c>
      <c r="G1376" s="154"/>
      <c r="H1376" s="154"/>
      <c r="I1376" s="154"/>
      <c r="J1376" s="154"/>
      <c r="K1376" s="142" t="s">
        <v>9248</v>
      </c>
      <c r="L1376" s="142"/>
      <c r="M1376" s="144">
        <v>18.04</v>
      </c>
      <c r="N1376" s="144"/>
      <c r="O1376" s="144"/>
      <c r="P1376" s="144"/>
      <c r="Q1376" s="144"/>
      <c r="R1376" s="144">
        <v>31.68</v>
      </c>
      <c r="S1376" s="144"/>
      <c r="T1376" s="144"/>
      <c r="U1376" s="144"/>
      <c r="V1376" s="144"/>
      <c r="W1376" s="144">
        <v>49.72</v>
      </c>
      <c r="X1376" s="144"/>
      <c r="Y1376" s="144"/>
      <c r="Z1376" s="144"/>
    </row>
    <row r="1377" spans="2:26" ht="15"/>
    <row r="1378" spans="2:26" ht="15">
      <c r="C1378" s="142" t="s">
        <v>10309</v>
      </c>
      <c r="D1378" s="142"/>
      <c r="F1378" s="154" t="s">
        <v>10310</v>
      </c>
      <c r="G1378" s="154"/>
      <c r="H1378" s="154"/>
      <c r="I1378" s="154"/>
      <c r="J1378" s="154"/>
      <c r="K1378" s="142" t="s">
        <v>9248</v>
      </c>
      <c r="L1378" s="142"/>
      <c r="M1378" s="144">
        <v>72.31</v>
      </c>
      <c r="N1378" s="144"/>
      <c r="O1378" s="144"/>
      <c r="P1378" s="144"/>
      <c r="Q1378" s="144"/>
      <c r="R1378" s="144">
        <v>36.56</v>
      </c>
      <c r="S1378" s="144"/>
      <c r="T1378" s="144"/>
      <c r="U1378" s="144"/>
      <c r="V1378" s="144"/>
      <c r="W1378" s="144">
        <v>108.87</v>
      </c>
      <c r="X1378" s="144"/>
      <c r="Y1378" s="144"/>
      <c r="Z1378" s="144"/>
    </row>
    <row r="1379" spans="2:26" ht="15"/>
    <row r="1380" spans="2:26" ht="15">
      <c r="C1380" s="142" t="s">
        <v>10311</v>
      </c>
      <c r="D1380" s="142"/>
      <c r="F1380" s="154" t="s">
        <v>10312</v>
      </c>
      <c r="G1380" s="154"/>
      <c r="H1380" s="154"/>
      <c r="I1380" s="154"/>
      <c r="J1380" s="154"/>
      <c r="K1380" s="142" t="s">
        <v>9248</v>
      </c>
      <c r="L1380" s="142"/>
      <c r="M1380" s="144">
        <v>24.11</v>
      </c>
      <c r="N1380" s="144"/>
      <c r="O1380" s="144"/>
      <c r="P1380" s="144"/>
      <c r="Q1380" s="144"/>
      <c r="R1380" s="144">
        <v>29.25</v>
      </c>
      <c r="S1380" s="144"/>
      <c r="T1380" s="144"/>
      <c r="U1380" s="144"/>
      <c r="V1380" s="144"/>
      <c r="W1380" s="144">
        <v>53.36</v>
      </c>
      <c r="X1380" s="144"/>
      <c r="Y1380" s="144"/>
      <c r="Z1380" s="144"/>
    </row>
    <row r="1381" spans="2:26" ht="15"/>
    <row r="1382" spans="2:26" ht="15"/>
    <row r="1383" spans="2:26" ht="15">
      <c r="B1383" s="145" t="s">
        <v>10313</v>
      </c>
      <c r="C1383" s="145"/>
      <c r="F1383" s="146" t="s">
        <v>10314</v>
      </c>
      <c r="G1383" s="146"/>
      <c r="H1383" s="146"/>
      <c r="I1383" s="146"/>
    </row>
    <row r="1384" spans="2:26" ht="15"/>
    <row r="1385" spans="2:26" ht="15">
      <c r="C1385" s="142" t="s">
        <v>10315</v>
      </c>
      <c r="D1385" s="142"/>
      <c r="F1385" s="154" t="s">
        <v>10316</v>
      </c>
      <c r="G1385" s="154"/>
      <c r="H1385" s="154"/>
      <c r="I1385" s="154"/>
      <c r="J1385" s="154"/>
      <c r="K1385" s="142" t="s">
        <v>9248</v>
      </c>
      <c r="L1385" s="142"/>
      <c r="M1385" s="144">
        <v>52.160000000000004</v>
      </c>
      <c r="N1385" s="144"/>
      <c r="O1385" s="144"/>
      <c r="P1385" s="144"/>
      <c r="Q1385" s="144"/>
      <c r="R1385" s="144">
        <v>34.119999999999997</v>
      </c>
      <c r="S1385" s="144"/>
      <c r="T1385" s="144"/>
      <c r="U1385" s="144"/>
      <c r="V1385" s="144"/>
      <c r="W1385" s="144">
        <v>86.28</v>
      </c>
      <c r="X1385" s="144"/>
      <c r="Y1385" s="144"/>
      <c r="Z1385" s="144"/>
    </row>
    <row r="1386" spans="2:26" ht="15"/>
    <row r="1387" spans="2:26" ht="15">
      <c r="C1387" s="142" t="s">
        <v>10317</v>
      </c>
      <c r="D1387" s="142"/>
      <c r="F1387" s="154" t="s">
        <v>10318</v>
      </c>
      <c r="G1387" s="154"/>
      <c r="H1387" s="154"/>
      <c r="I1387" s="154"/>
      <c r="J1387" s="154"/>
      <c r="K1387" s="142" t="s">
        <v>9248</v>
      </c>
      <c r="L1387" s="142"/>
      <c r="M1387" s="144">
        <v>55.24</v>
      </c>
      <c r="N1387" s="144"/>
      <c r="O1387" s="144"/>
      <c r="P1387" s="144"/>
      <c r="Q1387" s="144"/>
      <c r="R1387" s="144">
        <v>34.119999999999997</v>
      </c>
      <c r="S1387" s="144"/>
      <c r="T1387" s="144"/>
      <c r="U1387" s="144"/>
      <c r="V1387" s="144"/>
      <c r="W1387" s="144">
        <v>89.36</v>
      </c>
      <c r="X1387" s="144"/>
      <c r="Y1387" s="144"/>
      <c r="Z1387" s="144"/>
    </row>
    <row r="1388" spans="2:26" ht="15"/>
    <row r="1389" spans="2:26" ht="15">
      <c r="C1389" s="142" t="s">
        <v>10319</v>
      </c>
      <c r="D1389" s="142"/>
      <c r="F1389" s="154" t="s">
        <v>10320</v>
      </c>
      <c r="G1389" s="154"/>
      <c r="H1389" s="154"/>
      <c r="I1389" s="154"/>
      <c r="J1389" s="154"/>
      <c r="K1389" s="142" t="s">
        <v>9248</v>
      </c>
      <c r="L1389" s="142"/>
      <c r="M1389" s="144">
        <v>47.28</v>
      </c>
      <c r="N1389" s="144"/>
      <c r="O1389" s="144"/>
      <c r="P1389" s="144"/>
      <c r="Q1389" s="144"/>
      <c r="R1389" s="144">
        <v>60.93</v>
      </c>
      <c r="S1389" s="144"/>
      <c r="T1389" s="144"/>
      <c r="U1389" s="144"/>
      <c r="V1389" s="144"/>
      <c r="W1389" s="144">
        <v>108.21000000000001</v>
      </c>
      <c r="X1389" s="144"/>
      <c r="Y1389" s="144"/>
      <c r="Z1389" s="144"/>
    </row>
    <row r="1390" spans="2:26" ht="15"/>
    <row r="1391" spans="2:26" ht="15">
      <c r="C1391" s="142" t="s">
        <v>10321</v>
      </c>
      <c r="D1391" s="142"/>
      <c r="F1391" s="154" t="s">
        <v>10322</v>
      </c>
      <c r="G1391" s="154"/>
      <c r="H1391" s="154"/>
      <c r="I1391" s="154"/>
      <c r="J1391" s="154"/>
      <c r="K1391" s="142" t="s">
        <v>9248</v>
      </c>
      <c r="L1391" s="142"/>
      <c r="M1391" s="144">
        <v>34.08</v>
      </c>
      <c r="N1391" s="144"/>
      <c r="O1391" s="144"/>
      <c r="P1391" s="144"/>
      <c r="Q1391" s="144"/>
      <c r="R1391" s="144">
        <v>32.9</v>
      </c>
      <c r="S1391" s="144"/>
      <c r="T1391" s="144"/>
      <c r="U1391" s="144"/>
      <c r="V1391" s="144"/>
      <c r="W1391" s="144">
        <v>66.98</v>
      </c>
      <c r="X1391" s="144"/>
      <c r="Y1391" s="144"/>
      <c r="Z1391" s="144"/>
    </row>
    <row r="1392" spans="2:26" ht="15"/>
    <row r="1393" spans="2:26" ht="15">
      <c r="C1393" s="142" t="s">
        <v>10323</v>
      </c>
      <c r="D1393" s="142"/>
      <c r="F1393" s="154" t="s">
        <v>10324</v>
      </c>
      <c r="G1393" s="154"/>
      <c r="H1393" s="154"/>
      <c r="I1393" s="154"/>
      <c r="J1393" s="154"/>
      <c r="K1393" s="142" t="s">
        <v>9248</v>
      </c>
      <c r="L1393" s="142"/>
      <c r="M1393" s="144">
        <v>17.79</v>
      </c>
      <c r="N1393" s="144"/>
      <c r="O1393" s="144"/>
      <c r="P1393" s="144"/>
      <c r="Q1393" s="144"/>
      <c r="R1393" s="144">
        <v>26.810000000000002</v>
      </c>
      <c r="S1393" s="144"/>
      <c r="T1393" s="144"/>
      <c r="U1393" s="144"/>
      <c r="V1393" s="144"/>
      <c r="W1393" s="144">
        <v>44.6</v>
      </c>
      <c r="X1393" s="144"/>
      <c r="Y1393" s="144"/>
      <c r="Z1393" s="144"/>
    </row>
    <row r="1394" spans="2:26" ht="15"/>
    <row r="1395" spans="2:26" ht="15">
      <c r="C1395" s="142" t="s">
        <v>10325</v>
      </c>
      <c r="D1395" s="142"/>
      <c r="F1395" s="154" t="s">
        <v>10326</v>
      </c>
      <c r="G1395" s="154"/>
      <c r="H1395" s="154"/>
      <c r="I1395" s="154"/>
      <c r="J1395" s="154"/>
      <c r="K1395" s="142" t="s">
        <v>9248</v>
      </c>
      <c r="L1395" s="142"/>
      <c r="M1395" s="144">
        <v>47.84</v>
      </c>
      <c r="N1395" s="144"/>
      <c r="O1395" s="144"/>
      <c r="P1395" s="144"/>
      <c r="Q1395" s="144"/>
      <c r="R1395" s="144">
        <v>53.33</v>
      </c>
      <c r="S1395" s="144"/>
      <c r="T1395" s="144"/>
      <c r="U1395" s="144"/>
      <c r="V1395" s="144"/>
      <c r="W1395" s="144">
        <v>101.17</v>
      </c>
      <c r="X1395" s="144"/>
      <c r="Y1395" s="144"/>
      <c r="Z1395" s="144"/>
    </row>
    <row r="1396" spans="2:26" ht="15"/>
    <row r="1397" spans="2:26" ht="15"/>
    <row r="1398" spans="2:26" ht="15">
      <c r="B1398" s="145" t="s">
        <v>10327</v>
      </c>
      <c r="C1398" s="145"/>
      <c r="F1398" s="146" t="s">
        <v>10328</v>
      </c>
      <c r="G1398" s="146"/>
      <c r="H1398" s="146"/>
      <c r="I1398" s="146"/>
    </row>
    <row r="1399" spans="2:26" ht="15"/>
    <row r="1400" spans="2:26" ht="15">
      <c r="C1400" s="142" t="s">
        <v>10329</v>
      </c>
      <c r="D1400" s="142"/>
      <c r="F1400" s="154" t="s">
        <v>10330</v>
      </c>
      <c r="G1400" s="154"/>
      <c r="H1400" s="154"/>
      <c r="I1400" s="154"/>
      <c r="J1400" s="154"/>
      <c r="K1400" s="142" t="s">
        <v>9304</v>
      </c>
      <c r="L1400" s="142"/>
      <c r="M1400" s="144">
        <v>52.620000000000005</v>
      </c>
      <c r="N1400" s="144"/>
      <c r="O1400" s="144"/>
      <c r="P1400" s="144"/>
      <c r="Q1400" s="144"/>
      <c r="R1400" s="144">
        <v>5.79</v>
      </c>
      <c r="S1400" s="144"/>
      <c r="T1400" s="144"/>
      <c r="U1400" s="144"/>
      <c r="V1400" s="144"/>
      <c r="W1400" s="144">
        <v>58.410000000000004</v>
      </c>
      <c r="X1400" s="144"/>
      <c r="Y1400" s="144"/>
      <c r="Z1400" s="144"/>
    </row>
    <row r="1401" spans="2:26" ht="15"/>
    <row r="1402" spans="2:26" ht="15">
      <c r="C1402" s="142" t="s">
        <v>10331</v>
      </c>
      <c r="D1402" s="142"/>
      <c r="F1402" s="154" t="s">
        <v>10332</v>
      </c>
      <c r="G1402" s="154"/>
      <c r="H1402" s="154"/>
      <c r="I1402" s="154"/>
      <c r="J1402" s="154"/>
      <c r="K1402" s="142" t="s">
        <v>9304</v>
      </c>
      <c r="L1402" s="142"/>
      <c r="M1402" s="144">
        <v>64.599999999999994</v>
      </c>
      <c r="N1402" s="144"/>
      <c r="O1402" s="144"/>
      <c r="P1402" s="144"/>
      <c r="Q1402" s="144"/>
      <c r="R1402" s="144">
        <v>5.79</v>
      </c>
      <c r="S1402" s="144"/>
      <c r="T1402" s="144"/>
      <c r="U1402" s="144"/>
      <c r="V1402" s="144"/>
      <c r="W1402" s="144">
        <v>70.39</v>
      </c>
      <c r="X1402" s="144"/>
      <c r="Y1402" s="144"/>
      <c r="Z1402" s="144"/>
    </row>
    <row r="1403" spans="2:26" ht="15"/>
    <row r="1404" spans="2:26" ht="15">
      <c r="C1404" s="142" t="s">
        <v>10333</v>
      </c>
      <c r="D1404" s="142"/>
      <c r="F1404" s="154" t="s">
        <v>10334</v>
      </c>
      <c r="G1404" s="154"/>
      <c r="H1404" s="154"/>
      <c r="I1404" s="154"/>
      <c r="J1404" s="154"/>
      <c r="K1404" s="142" t="s">
        <v>9304</v>
      </c>
      <c r="L1404" s="142"/>
      <c r="M1404" s="144">
        <v>79.61</v>
      </c>
      <c r="N1404" s="144"/>
      <c r="O1404" s="144"/>
      <c r="P1404" s="144"/>
      <c r="Q1404" s="144"/>
      <c r="R1404" s="144">
        <v>5.79</v>
      </c>
      <c r="S1404" s="144"/>
      <c r="T1404" s="144"/>
      <c r="U1404" s="144"/>
      <c r="V1404" s="144"/>
      <c r="W1404" s="144">
        <v>85.4</v>
      </c>
      <c r="X1404" s="144"/>
      <c r="Y1404" s="144"/>
      <c r="Z1404" s="144"/>
    </row>
    <row r="1405" spans="2:26" ht="15"/>
    <row r="1406" spans="2:26" ht="15">
      <c r="C1406" s="142" t="s">
        <v>10335</v>
      </c>
      <c r="D1406" s="142"/>
      <c r="F1406" s="154" t="s">
        <v>10336</v>
      </c>
      <c r="G1406" s="154"/>
      <c r="H1406" s="154"/>
      <c r="I1406" s="154"/>
      <c r="J1406" s="154"/>
      <c r="K1406" s="142" t="s">
        <v>9304</v>
      </c>
      <c r="L1406" s="142"/>
      <c r="M1406" s="144">
        <v>92.61</v>
      </c>
      <c r="N1406" s="144"/>
      <c r="O1406" s="144"/>
      <c r="P1406" s="144"/>
      <c r="Q1406" s="144"/>
      <c r="R1406" s="144">
        <v>5.79</v>
      </c>
      <c r="S1406" s="144"/>
      <c r="T1406" s="144"/>
      <c r="U1406" s="144"/>
      <c r="V1406" s="144"/>
      <c r="W1406" s="144">
        <v>98.4</v>
      </c>
      <c r="X1406" s="144"/>
      <c r="Y1406" s="144"/>
      <c r="Z1406" s="144"/>
    </row>
    <row r="1407" spans="2:26" ht="15"/>
    <row r="1408" spans="2:26" ht="15">
      <c r="C1408" s="142" t="s">
        <v>10337</v>
      </c>
      <c r="D1408" s="142"/>
      <c r="F1408" s="154" t="s">
        <v>10338</v>
      </c>
      <c r="G1408" s="154"/>
      <c r="H1408" s="154"/>
      <c r="I1408" s="154"/>
      <c r="J1408" s="154"/>
      <c r="K1408" s="142" t="s">
        <v>9304</v>
      </c>
      <c r="L1408" s="142"/>
      <c r="M1408" s="144">
        <v>110.21000000000001</v>
      </c>
      <c r="N1408" s="144"/>
      <c r="O1408" s="144"/>
      <c r="P1408" s="144"/>
      <c r="Q1408" s="144"/>
      <c r="R1408" s="144">
        <v>5.79</v>
      </c>
      <c r="S1408" s="144"/>
      <c r="T1408" s="144"/>
      <c r="U1408" s="144"/>
      <c r="V1408" s="144"/>
      <c r="W1408" s="144">
        <v>116</v>
      </c>
      <c r="X1408" s="144"/>
      <c r="Y1408" s="144"/>
      <c r="Z1408" s="144"/>
    </row>
    <row r="1409" spans="1:26" ht="15"/>
    <row r="1410" spans="1:26" ht="15">
      <c r="C1410" s="142" t="s">
        <v>10339</v>
      </c>
      <c r="D1410" s="142"/>
      <c r="F1410" s="154" t="s">
        <v>10340</v>
      </c>
      <c r="G1410" s="154"/>
      <c r="H1410" s="154"/>
      <c r="I1410" s="154"/>
      <c r="J1410" s="154"/>
      <c r="K1410" s="142" t="s">
        <v>9304</v>
      </c>
      <c r="L1410" s="142"/>
      <c r="M1410" s="144">
        <v>123.47</v>
      </c>
      <c r="N1410" s="144"/>
      <c r="O1410" s="144"/>
      <c r="P1410" s="144"/>
      <c r="Q1410" s="144"/>
      <c r="R1410" s="144">
        <v>5.79</v>
      </c>
      <c r="S1410" s="144"/>
      <c r="T1410" s="144"/>
      <c r="U1410" s="144"/>
      <c r="V1410" s="144"/>
      <c r="W1410" s="144">
        <v>129.26</v>
      </c>
      <c r="X1410" s="144"/>
      <c r="Y1410" s="144"/>
      <c r="Z1410" s="144"/>
    </row>
    <row r="1411" spans="1:26" ht="15"/>
    <row r="1412" spans="1:26" ht="15">
      <c r="C1412" s="142" t="s">
        <v>10341</v>
      </c>
      <c r="D1412" s="142"/>
      <c r="F1412" s="154" t="s">
        <v>10342</v>
      </c>
      <c r="G1412" s="154"/>
      <c r="H1412" s="154"/>
      <c r="I1412" s="154"/>
      <c r="J1412" s="154"/>
      <c r="K1412" s="142" t="s">
        <v>9304</v>
      </c>
      <c r="L1412" s="142"/>
      <c r="M1412" s="144">
        <v>146.86000000000001</v>
      </c>
      <c r="N1412" s="144"/>
      <c r="O1412" s="144"/>
      <c r="P1412" s="144"/>
      <c r="Q1412" s="144"/>
      <c r="R1412" s="144">
        <v>5.79</v>
      </c>
      <c r="S1412" s="144"/>
      <c r="T1412" s="144"/>
      <c r="U1412" s="144"/>
      <c r="V1412" s="144"/>
      <c r="W1412" s="144">
        <v>152.65</v>
      </c>
      <c r="X1412" s="144"/>
      <c r="Y1412" s="144"/>
      <c r="Z1412" s="144"/>
    </row>
    <row r="1413" spans="1:26" ht="15"/>
    <row r="1414" spans="1:26" ht="15"/>
    <row r="1415" spans="1:26" ht="15">
      <c r="A1415" s="149" t="s">
        <v>10343</v>
      </c>
      <c r="B1415" s="149"/>
      <c r="C1415" s="149"/>
      <c r="F1415" s="146" t="s">
        <v>10344</v>
      </c>
      <c r="G1415" s="146"/>
      <c r="H1415" s="146"/>
      <c r="I1415" s="146"/>
    </row>
    <row r="1416" spans="1:26" ht="15">
      <c r="A1416" s="149"/>
      <c r="B1416" s="149"/>
      <c r="C1416" s="149"/>
    </row>
    <row r="1417" spans="1:26" ht="15"/>
    <row r="1418" spans="1:26" ht="15"/>
    <row r="1419" spans="1:26" ht="15">
      <c r="B1419" s="145" t="s">
        <v>10345</v>
      </c>
      <c r="C1419" s="145"/>
      <c r="F1419" s="146" t="s">
        <v>10346</v>
      </c>
      <c r="G1419" s="146"/>
      <c r="H1419" s="146"/>
      <c r="I1419" s="146"/>
    </row>
    <row r="1420" spans="1:26" ht="15"/>
    <row r="1421" spans="1:26" ht="15">
      <c r="C1421" s="142" t="s">
        <v>10347</v>
      </c>
      <c r="D1421" s="142"/>
      <c r="F1421" s="154" t="s">
        <v>10348</v>
      </c>
      <c r="G1421" s="154"/>
      <c r="H1421" s="154"/>
      <c r="I1421" s="154"/>
      <c r="J1421" s="154"/>
      <c r="K1421" s="142" t="s">
        <v>9737</v>
      </c>
      <c r="L1421" s="142"/>
      <c r="M1421" s="144">
        <v>4.22</v>
      </c>
      <c r="N1421" s="144"/>
      <c r="O1421" s="144"/>
      <c r="P1421" s="144"/>
      <c r="Q1421" s="144"/>
      <c r="R1421" s="144">
        <v>1.43</v>
      </c>
      <c r="S1421" s="144"/>
      <c r="T1421" s="144"/>
      <c r="U1421" s="144"/>
      <c r="V1421" s="144"/>
      <c r="W1421" s="144">
        <v>5.65</v>
      </c>
      <c r="X1421" s="144"/>
      <c r="Y1421" s="144"/>
      <c r="Z1421" s="144"/>
    </row>
    <row r="1422" spans="1:26" ht="15"/>
    <row r="1423" spans="1:26" ht="15">
      <c r="C1423" s="142" t="s">
        <v>10349</v>
      </c>
      <c r="D1423" s="142"/>
      <c r="F1423" s="154" t="s">
        <v>10350</v>
      </c>
      <c r="G1423" s="154"/>
      <c r="H1423" s="154"/>
      <c r="I1423" s="154"/>
      <c r="J1423" s="154"/>
      <c r="K1423" s="142" t="s">
        <v>9737</v>
      </c>
      <c r="L1423" s="142"/>
      <c r="M1423" s="144">
        <v>3.7600000000000002</v>
      </c>
      <c r="N1423" s="144"/>
      <c r="O1423" s="144"/>
      <c r="P1423" s="144"/>
      <c r="Q1423" s="144"/>
      <c r="R1423" s="144">
        <v>1.43</v>
      </c>
      <c r="S1423" s="144"/>
      <c r="T1423" s="144"/>
      <c r="U1423" s="144"/>
      <c r="V1423" s="144"/>
      <c r="W1423" s="144">
        <v>5.19</v>
      </c>
      <c r="X1423" s="144"/>
      <c r="Y1423" s="144"/>
      <c r="Z1423" s="144"/>
    </row>
    <row r="1424" spans="1:26" ht="15"/>
    <row r="1425" spans="1:26" ht="15">
      <c r="C1425" s="142" t="s">
        <v>10351</v>
      </c>
      <c r="D1425" s="142"/>
      <c r="F1425" s="154" t="s">
        <v>10352</v>
      </c>
      <c r="G1425" s="154"/>
      <c r="H1425" s="154"/>
      <c r="I1425" s="154"/>
      <c r="J1425" s="154"/>
      <c r="K1425" s="142" t="s">
        <v>9737</v>
      </c>
      <c r="L1425" s="142"/>
      <c r="M1425" s="144">
        <v>3.62</v>
      </c>
      <c r="N1425" s="144"/>
      <c r="O1425" s="144"/>
      <c r="P1425" s="144"/>
      <c r="Q1425" s="144"/>
      <c r="R1425" s="144">
        <v>1.43</v>
      </c>
      <c r="S1425" s="144"/>
      <c r="T1425" s="144"/>
      <c r="U1425" s="144"/>
      <c r="V1425" s="144"/>
      <c r="W1425" s="144">
        <v>5.05</v>
      </c>
      <c r="X1425" s="144"/>
      <c r="Y1425" s="144"/>
      <c r="Z1425" s="144"/>
    </row>
    <row r="1426" spans="1:26" ht="15"/>
    <row r="1427" spans="1:26" ht="15"/>
    <row r="1428" spans="1:26" ht="15">
      <c r="B1428" s="145" t="s">
        <v>10353</v>
      </c>
      <c r="C1428" s="145"/>
      <c r="F1428" s="146" t="s">
        <v>10354</v>
      </c>
      <c r="G1428" s="146"/>
      <c r="H1428" s="146"/>
      <c r="I1428" s="146"/>
    </row>
    <row r="1429" spans="1:26" ht="15"/>
    <row r="1430" spans="1:26" ht="15">
      <c r="C1430" s="142" t="s">
        <v>10355</v>
      </c>
      <c r="D1430" s="142"/>
      <c r="F1430" s="154" t="s">
        <v>10356</v>
      </c>
      <c r="G1430" s="154"/>
      <c r="H1430" s="154"/>
      <c r="I1430" s="154"/>
      <c r="J1430" s="154"/>
      <c r="K1430" s="142" t="s">
        <v>9737</v>
      </c>
      <c r="L1430" s="142"/>
      <c r="M1430" s="144">
        <v>4.8</v>
      </c>
      <c r="N1430" s="144"/>
      <c r="O1430" s="144"/>
      <c r="P1430" s="144"/>
      <c r="Q1430" s="144"/>
      <c r="R1430" s="144">
        <v>0.71</v>
      </c>
      <c r="S1430" s="144"/>
      <c r="T1430" s="144"/>
      <c r="U1430" s="144"/>
      <c r="V1430" s="144"/>
      <c r="W1430" s="144">
        <v>5.51</v>
      </c>
      <c r="X1430" s="144"/>
      <c r="Y1430" s="144"/>
      <c r="Z1430" s="144"/>
    </row>
    <row r="1431" spans="1:26" ht="15"/>
    <row r="1432" spans="1:26" ht="15"/>
    <row r="1433" spans="1:26" ht="15">
      <c r="A1433" s="149" t="s">
        <v>10357</v>
      </c>
      <c r="B1433" s="149"/>
      <c r="C1433" s="149"/>
      <c r="F1433" s="146" t="s">
        <v>10358</v>
      </c>
      <c r="G1433" s="146"/>
      <c r="H1433" s="146"/>
      <c r="I1433" s="146"/>
    </row>
    <row r="1434" spans="1:26" ht="15">
      <c r="A1434" s="149"/>
      <c r="B1434" s="149"/>
      <c r="C1434" s="149"/>
    </row>
    <row r="1435" spans="1:26" ht="15"/>
    <row r="1436" spans="1:26" ht="15"/>
    <row r="1437" spans="1:26" ht="15">
      <c r="B1437" s="145" t="s">
        <v>10359</v>
      </c>
      <c r="C1437" s="145"/>
      <c r="F1437" s="146" t="s">
        <v>10360</v>
      </c>
      <c r="G1437" s="146"/>
      <c r="H1437" s="146"/>
      <c r="I1437" s="146"/>
    </row>
    <row r="1438" spans="1:26" ht="15"/>
    <row r="1439" spans="1:26" ht="15">
      <c r="C1439" s="142" t="s">
        <v>10361</v>
      </c>
      <c r="D1439" s="142"/>
      <c r="F1439" s="154" t="s">
        <v>10362</v>
      </c>
      <c r="G1439" s="154"/>
      <c r="H1439" s="154"/>
      <c r="I1439" s="154"/>
      <c r="J1439" s="154"/>
      <c r="K1439" s="142" t="s">
        <v>9317</v>
      </c>
      <c r="L1439" s="142"/>
      <c r="M1439" s="144">
        <v>263.55</v>
      </c>
      <c r="N1439" s="144"/>
      <c r="O1439" s="144"/>
      <c r="P1439" s="144"/>
      <c r="Q1439" s="144"/>
      <c r="R1439" s="144">
        <v>0</v>
      </c>
      <c r="S1439" s="144"/>
      <c r="T1439" s="144"/>
      <c r="U1439" s="144"/>
      <c r="V1439" s="144"/>
      <c r="W1439" s="144">
        <v>263.55</v>
      </c>
      <c r="X1439" s="144"/>
      <c r="Y1439" s="144"/>
      <c r="Z1439" s="144"/>
    </row>
    <row r="1440" spans="1:26" ht="15"/>
    <row r="1441" spans="3:26" ht="15">
      <c r="C1441" s="142" t="s">
        <v>10363</v>
      </c>
      <c r="D1441" s="142"/>
      <c r="F1441" s="154" t="s">
        <v>10364</v>
      </c>
      <c r="G1441" s="154"/>
      <c r="H1441" s="154"/>
      <c r="I1441" s="154"/>
      <c r="J1441" s="154"/>
      <c r="K1441" s="142" t="s">
        <v>9317</v>
      </c>
      <c r="L1441" s="142"/>
      <c r="M1441" s="144">
        <v>273.32</v>
      </c>
      <c r="N1441" s="144"/>
      <c r="O1441" s="144"/>
      <c r="P1441" s="144"/>
      <c r="Q1441" s="144"/>
      <c r="R1441" s="144">
        <v>0</v>
      </c>
      <c r="S1441" s="144"/>
      <c r="T1441" s="144"/>
      <c r="U1441" s="144"/>
      <c r="V1441" s="144"/>
      <c r="W1441" s="144">
        <v>273.32</v>
      </c>
      <c r="X1441" s="144"/>
      <c r="Y1441" s="144"/>
      <c r="Z1441" s="144"/>
    </row>
    <row r="1442" spans="3:26" ht="15"/>
    <row r="1443" spans="3:26" ht="15">
      <c r="C1443" s="142" t="s">
        <v>10365</v>
      </c>
      <c r="D1443" s="142"/>
      <c r="F1443" s="154" t="s">
        <v>10366</v>
      </c>
      <c r="G1443" s="154"/>
      <c r="H1443" s="154"/>
      <c r="I1443" s="154"/>
      <c r="J1443" s="154"/>
      <c r="K1443" s="142" t="s">
        <v>9317</v>
      </c>
      <c r="L1443" s="142"/>
      <c r="M1443" s="144">
        <v>288.45</v>
      </c>
      <c r="N1443" s="144"/>
      <c r="O1443" s="144"/>
      <c r="P1443" s="144"/>
      <c r="Q1443" s="144"/>
      <c r="R1443" s="144">
        <v>0</v>
      </c>
      <c r="S1443" s="144"/>
      <c r="T1443" s="144"/>
      <c r="U1443" s="144"/>
      <c r="V1443" s="144"/>
      <c r="W1443" s="144">
        <v>288.45</v>
      </c>
      <c r="X1443" s="144"/>
      <c r="Y1443" s="144"/>
      <c r="Z1443" s="144"/>
    </row>
    <row r="1444" spans="3:26" ht="15"/>
    <row r="1445" spans="3:26" ht="15">
      <c r="C1445" s="142" t="s">
        <v>10367</v>
      </c>
      <c r="D1445" s="142"/>
      <c r="F1445" s="154" t="s">
        <v>10368</v>
      </c>
      <c r="G1445" s="154"/>
      <c r="H1445" s="154"/>
      <c r="I1445" s="154"/>
      <c r="J1445" s="154"/>
      <c r="K1445" s="142" t="s">
        <v>9317</v>
      </c>
      <c r="L1445" s="142"/>
      <c r="M1445" s="144">
        <v>305.66000000000003</v>
      </c>
      <c r="N1445" s="144"/>
      <c r="O1445" s="144"/>
      <c r="P1445" s="144"/>
      <c r="Q1445" s="144"/>
      <c r="R1445" s="144">
        <v>0</v>
      </c>
      <c r="S1445" s="144"/>
      <c r="T1445" s="144"/>
      <c r="U1445" s="144"/>
      <c r="V1445" s="144"/>
      <c r="W1445" s="144">
        <v>305.66000000000003</v>
      </c>
      <c r="X1445" s="144"/>
      <c r="Y1445" s="144"/>
      <c r="Z1445" s="144"/>
    </row>
    <row r="1446" spans="3:26" ht="15"/>
    <row r="1447" spans="3:26" ht="15">
      <c r="C1447" s="142" t="s">
        <v>10369</v>
      </c>
      <c r="D1447" s="142"/>
      <c r="F1447" s="154" t="s">
        <v>10370</v>
      </c>
      <c r="G1447" s="154"/>
      <c r="H1447" s="154"/>
      <c r="I1447" s="154"/>
      <c r="J1447" s="154"/>
      <c r="K1447" s="142" t="s">
        <v>9317</v>
      </c>
      <c r="L1447" s="142"/>
      <c r="M1447" s="144">
        <v>323.01</v>
      </c>
      <c r="N1447" s="144"/>
      <c r="O1447" s="144"/>
      <c r="P1447" s="144"/>
      <c r="Q1447" s="144"/>
      <c r="R1447" s="144">
        <v>0</v>
      </c>
      <c r="S1447" s="144"/>
      <c r="T1447" s="144"/>
      <c r="U1447" s="144"/>
      <c r="V1447" s="144"/>
      <c r="W1447" s="144">
        <v>323.01</v>
      </c>
      <c r="X1447" s="144"/>
      <c r="Y1447" s="144"/>
      <c r="Z1447" s="144"/>
    </row>
    <row r="1448" spans="3:26" ht="15"/>
    <row r="1449" spans="3:26" ht="15">
      <c r="C1449" s="142" t="s">
        <v>10371</v>
      </c>
      <c r="D1449" s="142"/>
      <c r="F1449" s="154" t="s">
        <v>10372</v>
      </c>
      <c r="G1449" s="154"/>
      <c r="H1449" s="154"/>
      <c r="I1449" s="154"/>
      <c r="J1449" s="154"/>
      <c r="K1449" s="142" t="s">
        <v>9317</v>
      </c>
      <c r="L1449" s="142"/>
      <c r="M1449" s="144">
        <v>297.36</v>
      </c>
      <c r="N1449" s="144"/>
      <c r="O1449" s="144"/>
      <c r="P1449" s="144"/>
      <c r="Q1449" s="144"/>
      <c r="R1449" s="144">
        <v>0</v>
      </c>
      <c r="S1449" s="144"/>
      <c r="T1449" s="144"/>
      <c r="U1449" s="144"/>
      <c r="V1449" s="144"/>
      <c r="W1449" s="144">
        <v>297.36</v>
      </c>
      <c r="X1449" s="144"/>
      <c r="Y1449" s="144"/>
      <c r="Z1449" s="144"/>
    </row>
    <row r="1450" spans="3:26" ht="15"/>
    <row r="1451" spans="3:26" ht="15">
      <c r="C1451" s="142" t="s">
        <v>10373</v>
      </c>
      <c r="D1451" s="142"/>
      <c r="F1451" s="154" t="s">
        <v>10374</v>
      </c>
      <c r="G1451" s="154"/>
      <c r="H1451" s="154"/>
      <c r="I1451" s="154"/>
      <c r="J1451" s="154"/>
      <c r="K1451" s="142" t="s">
        <v>9317</v>
      </c>
      <c r="L1451" s="142"/>
      <c r="M1451" s="144">
        <v>310.08999999999997</v>
      </c>
      <c r="N1451" s="144"/>
      <c r="O1451" s="144"/>
      <c r="P1451" s="144"/>
      <c r="Q1451" s="144"/>
      <c r="R1451" s="144">
        <v>0</v>
      </c>
      <c r="S1451" s="144"/>
      <c r="T1451" s="144"/>
      <c r="U1451" s="144"/>
      <c r="V1451" s="144"/>
      <c r="W1451" s="144">
        <v>310.08999999999997</v>
      </c>
      <c r="X1451" s="144"/>
      <c r="Y1451" s="144"/>
      <c r="Z1451" s="144"/>
    </row>
    <row r="1452" spans="3:26" ht="15"/>
    <row r="1453" spans="3:26" ht="15">
      <c r="C1453" s="142" t="s">
        <v>10375</v>
      </c>
      <c r="D1453" s="142"/>
      <c r="F1453" s="154" t="s">
        <v>10376</v>
      </c>
      <c r="G1453" s="154"/>
      <c r="H1453" s="154"/>
      <c r="I1453" s="154"/>
      <c r="J1453" s="154"/>
      <c r="K1453" s="142" t="s">
        <v>9317</v>
      </c>
      <c r="L1453" s="142"/>
      <c r="M1453" s="144">
        <v>335.49</v>
      </c>
      <c r="N1453" s="144"/>
      <c r="O1453" s="144"/>
      <c r="P1453" s="144"/>
      <c r="Q1453" s="144"/>
      <c r="R1453" s="144">
        <v>0</v>
      </c>
      <c r="S1453" s="144"/>
      <c r="T1453" s="144"/>
      <c r="U1453" s="144"/>
      <c r="V1453" s="144"/>
      <c r="W1453" s="144">
        <v>335.49</v>
      </c>
      <c r="X1453" s="144"/>
      <c r="Y1453" s="144"/>
      <c r="Z1453" s="144"/>
    </row>
    <row r="1454" spans="3:26" ht="15"/>
    <row r="1455" spans="3:26" ht="15">
      <c r="C1455" s="142" t="s">
        <v>10377</v>
      </c>
      <c r="D1455" s="142"/>
      <c r="F1455" s="154" t="s">
        <v>10378</v>
      </c>
      <c r="G1455" s="154"/>
      <c r="H1455" s="154"/>
      <c r="I1455" s="154"/>
      <c r="J1455" s="154"/>
      <c r="K1455" s="142" t="s">
        <v>9317</v>
      </c>
      <c r="L1455" s="142"/>
      <c r="M1455" s="144">
        <v>321.58999999999997</v>
      </c>
      <c r="N1455" s="144"/>
      <c r="O1455" s="144"/>
      <c r="P1455" s="144"/>
      <c r="Q1455" s="144"/>
      <c r="R1455" s="144">
        <v>0</v>
      </c>
      <c r="S1455" s="144"/>
      <c r="T1455" s="144"/>
      <c r="U1455" s="144"/>
      <c r="V1455" s="144"/>
      <c r="W1455" s="144">
        <v>321.58999999999997</v>
      </c>
      <c r="X1455" s="144"/>
      <c r="Y1455" s="144"/>
      <c r="Z1455" s="144"/>
    </row>
    <row r="1456" spans="3:26" ht="15"/>
    <row r="1457" spans="2:26" ht="15">
      <c r="C1457" s="142" t="s">
        <v>10379</v>
      </c>
      <c r="D1457" s="142"/>
      <c r="F1457" s="154" t="s">
        <v>10380</v>
      </c>
      <c r="G1457" s="154"/>
      <c r="H1457" s="154"/>
      <c r="I1457" s="154"/>
      <c r="J1457" s="154"/>
      <c r="K1457" s="142" t="s">
        <v>9317</v>
      </c>
      <c r="L1457" s="142"/>
      <c r="M1457" s="144">
        <v>360.09000000000003</v>
      </c>
      <c r="N1457" s="144"/>
      <c r="O1457" s="144"/>
      <c r="P1457" s="144"/>
      <c r="Q1457" s="144"/>
      <c r="R1457" s="144">
        <v>0</v>
      </c>
      <c r="S1457" s="144"/>
      <c r="T1457" s="144"/>
      <c r="U1457" s="144"/>
      <c r="V1457" s="144"/>
      <c r="W1457" s="144">
        <v>360.09000000000003</v>
      </c>
      <c r="X1457" s="144"/>
      <c r="Y1457" s="144"/>
      <c r="Z1457" s="144"/>
    </row>
    <row r="1458" spans="2:26" ht="15"/>
    <row r="1459" spans="2:26" ht="15">
      <c r="C1459" s="142" t="s">
        <v>10381</v>
      </c>
      <c r="D1459" s="142"/>
      <c r="F1459" s="143" t="s">
        <v>10382</v>
      </c>
      <c r="G1459" s="143"/>
      <c r="H1459" s="143"/>
      <c r="I1459" s="143"/>
      <c r="J1459" s="143"/>
      <c r="K1459" s="142" t="s">
        <v>9317</v>
      </c>
      <c r="L1459" s="142"/>
      <c r="M1459" s="144">
        <v>330.53000000000003</v>
      </c>
      <c r="N1459" s="144"/>
      <c r="O1459" s="144"/>
      <c r="P1459" s="144"/>
      <c r="Q1459" s="144"/>
      <c r="R1459" s="144">
        <v>0</v>
      </c>
      <c r="S1459" s="144"/>
      <c r="T1459" s="144"/>
      <c r="U1459" s="144"/>
      <c r="V1459" s="144"/>
      <c r="W1459" s="144">
        <v>330.53000000000003</v>
      </c>
      <c r="X1459" s="144"/>
      <c r="Y1459" s="144"/>
      <c r="Z1459" s="144"/>
    </row>
    <row r="1460" spans="2:26" ht="15">
      <c r="F1460" s="143"/>
      <c r="G1460" s="143"/>
      <c r="H1460" s="143"/>
      <c r="I1460" s="143"/>
      <c r="J1460" s="143"/>
    </row>
    <row r="1461" spans="2:26" ht="15"/>
    <row r="1462" spans="2:26" ht="15">
      <c r="C1462" s="142" t="s">
        <v>10383</v>
      </c>
      <c r="D1462" s="142"/>
      <c r="F1462" s="154" t="s">
        <v>10384</v>
      </c>
      <c r="G1462" s="154"/>
      <c r="H1462" s="154"/>
      <c r="I1462" s="154"/>
      <c r="J1462" s="154"/>
      <c r="K1462" s="142" t="s">
        <v>9317</v>
      </c>
      <c r="L1462" s="142"/>
      <c r="M1462" s="144">
        <v>207.9</v>
      </c>
      <c r="N1462" s="144"/>
      <c r="O1462" s="144"/>
      <c r="P1462" s="144"/>
      <c r="Q1462" s="144"/>
      <c r="R1462" s="144">
        <v>0</v>
      </c>
      <c r="S1462" s="144"/>
      <c r="T1462" s="144"/>
      <c r="U1462" s="144"/>
      <c r="V1462" s="144"/>
      <c r="W1462" s="144">
        <v>207.9</v>
      </c>
      <c r="X1462" s="144"/>
      <c r="Y1462" s="144"/>
      <c r="Z1462" s="144"/>
    </row>
    <row r="1463" spans="2:26" ht="15"/>
    <row r="1464" spans="2:26" ht="15"/>
    <row r="1465" spans="2:26" ht="15">
      <c r="B1465" s="145" t="s">
        <v>10385</v>
      </c>
      <c r="C1465" s="145"/>
      <c r="F1465" s="146" t="s">
        <v>10386</v>
      </c>
      <c r="G1465" s="146"/>
      <c r="H1465" s="146"/>
      <c r="I1465" s="146"/>
    </row>
    <row r="1466" spans="2:26" ht="15"/>
    <row r="1467" spans="2:26" ht="15">
      <c r="C1467" s="142" t="s">
        <v>10387</v>
      </c>
      <c r="D1467" s="142"/>
      <c r="F1467" s="154" t="s">
        <v>10388</v>
      </c>
      <c r="G1467" s="154"/>
      <c r="H1467" s="154"/>
      <c r="I1467" s="154"/>
      <c r="J1467" s="154"/>
      <c r="K1467" s="142" t="s">
        <v>9317</v>
      </c>
      <c r="L1467" s="142"/>
      <c r="M1467" s="144">
        <v>251.18</v>
      </c>
      <c r="N1467" s="144"/>
      <c r="O1467" s="144"/>
      <c r="P1467" s="144"/>
      <c r="Q1467" s="144"/>
      <c r="R1467" s="144">
        <v>0</v>
      </c>
      <c r="S1467" s="144"/>
      <c r="T1467" s="144"/>
      <c r="U1467" s="144"/>
      <c r="V1467" s="144"/>
      <c r="W1467" s="144">
        <v>251.18</v>
      </c>
      <c r="X1467" s="144"/>
      <c r="Y1467" s="144"/>
      <c r="Z1467" s="144"/>
    </row>
    <row r="1468" spans="2:26" ht="15"/>
    <row r="1469" spans="2:26" ht="15">
      <c r="C1469" s="142" t="s">
        <v>10389</v>
      </c>
      <c r="D1469" s="142"/>
      <c r="F1469" s="154" t="s">
        <v>10390</v>
      </c>
      <c r="G1469" s="154"/>
      <c r="H1469" s="154"/>
      <c r="I1469" s="154"/>
      <c r="J1469" s="154"/>
      <c r="K1469" s="142" t="s">
        <v>9317</v>
      </c>
      <c r="L1469" s="142"/>
      <c r="M1469" s="144">
        <v>267.48</v>
      </c>
      <c r="N1469" s="144"/>
      <c r="O1469" s="144"/>
      <c r="P1469" s="144"/>
      <c r="Q1469" s="144"/>
      <c r="R1469" s="144">
        <v>0</v>
      </c>
      <c r="S1469" s="144"/>
      <c r="T1469" s="144"/>
      <c r="U1469" s="144"/>
      <c r="V1469" s="144"/>
      <c r="W1469" s="144">
        <v>267.48</v>
      </c>
      <c r="X1469" s="144"/>
      <c r="Y1469" s="144"/>
      <c r="Z1469" s="144"/>
    </row>
    <row r="1470" spans="2:26" ht="15"/>
    <row r="1471" spans="2:26" ht="15">
      <c r="C1471" s="142" t="s">
        <v>10391</v>
      </c>
      <c r="D1471" s="142"/>
      <c r="F1471" s="154" t="s">
        <v>10392</v>
      </c>
      <c r="G1471" s="154"/>
      <c r="H1471" s="154"/>
      <c r="I1471" s="154"/>
      <c r="J1471" s="154"/>
      <c r="K1471" s="142" t="s">
        <v>9317</v>
      </c>
      <c r="L1471" s="142"/>
      <c r="M1471" s="144">
        <v>306.70999999999998</v>
      </c>
      <c r="N1471" s="144"/>
      <c r="O1471" s="144"/>
      <c r="P1471" s="144"/>
      <c r="Q1471" s="144"/>
      <c r="R1471" s="144">
        <v>0</v>
      </c>
      <c r="S1471" s="144"/>
      <c r="T1471" s="144"/>
      <c r="U1471" s="144"/>
      <c r="V1471" s="144"/>
      <c r="W1471" s="144">
        <v>306.70999999999998</v>
      </c>
      <c r="X1471" s="144"/>
      <c r="Y1471" s="144"/>
      <c r="Z1471" s="144"/>
    </row>
    <row r="1472" spans="2:26" ht="15"/>
    <row r="1473" spans="2:26" ht="15"/>
    <row r="1474" spans="2:26" ht="15">
      <c r="B1474" s="145" t="s">
        <v>10393</v>
      </c>
      <c r="C1474" s="145"/>
      <c r="F1474" s="147" t="s">
        <v>10394</v>
      </c>
      <c r="G1474" s="147"/>
      <c r="H1474" s="147"/>
      <c r="I1474" s="147"/>
    </row>
    <row r="1475" spans="2:26" ht="15">
      <c r="F1475" s="147"/>
      <c r="G1475" s="147"/>
      <c r="H1475" s="147"/>
      <c r="I1475" s="147"/>
    </row>
    <row r="1476" spans="2:26" ht="15"/>
    <row r="1477" spans="2:26" ht="15">
      <c r="C1477" s="142" t="s">
        <v>10395</v>
      </c>
      <c r="D1477" s="142"/>
      <c r="F1477" s="154" t="s">
        <v>10396</v>
      </c>
      <c r="G1477" s="154"/>
      <c r="H1477" s="154"/>
      <c r="I1477" s="154"/>
      <c r="J1477" s="154"/>
      <c r="K1477" s="142" t="s">
        <v>9317</v>
      </c>
      <c r="L1477" s="142"/>
      <c r="M1477" s="144">
        <v>239.19</v>
      </c>
      <c r="N1477" s="144"/>
      <c r="O1477" s="144"/>
      <c r="P1477" s="144"/>
      <c r="Q1477" s="144"/>
      <c r="R1477" s="144">
        <v>68.040000000000006</v>
      </c>
      <c r="S1477" s="144"/>
      <c r="T1477" s="144"/>
      <c r="U1477" s="144"/>
      <c r="V1477" s="144"/>
      <c r="W1477" s="144">
        <v>307.23</v>
      </c>
      <c r="X1477" s="144"/>
      <c r="Y1477" s="144"/>
      <c r="Z1477" s="144"/>
    </row>
    <row r="1478" spans="2:26" ht="15"/>
    <row r="1479" spans="2:26" ht="15">
      <c r="C1479" s="142" t="s">
        <v>10397</v>
      </c>
      <c r="D1479" s="142"/>
      <c r="F1479" s="154" t="s">
        <v>10398</v>
      </c>
      <c r="G1479" s="154"/>
      <c r="H1479" s="154"/>
      <c r="I1479" s="154"/>
      <c r="J1479" s="154"/>
      <c r="K1479" s="142" t="s">
        <v>9317</v>
      </c>
      <c r="L1479" s="142"/>
      <c r="M1479" s="144">
        <v>280.73</v>
      </c>
      <c r="N1479" s="144"/>
      <c r="O1479" s="144"/>
      <c r="P1479" s="144"/>
      <c r="Q1479" s="144"/>
      <c r="R1479" s="144">
        <v>68.040000000000006</v>
      </c>
      <c r="S1479" s="144"/>
      <c r="T1479" s="144"/>
      <c r="U1479" s="144"/>
      <c r="V1479" s="144"/>
      <c r="W1479" s="144">
        <v>348.77</v>
      </c>
      <c r="X1479" s="144"/>
      <c r="Y1479" s="144"/>
      <c r="Z1479" s="144"/>
    </row>
    <row r="1480" spans="2:26" ht="15"/>
    <row r="1481" spans="2:26" ht="15"/>
    <row r="1482" spans="2:26" ht="15">
      <c r="B1482" s="145" t="s">
        <v>10399</v>
      </c>
      <c r="C1482" s="145"/>
      <c r="F1482" s="147" t="s">
        <v>10400</v>
      </c>
      <c r="G1482" s="147"/>
      <c r="H1482" s="147"/>
      <c r="I1482" s="147"/>
    </row>
    <row r="1483" spans="2:26" ht="15">
      <c r="F1483" s="147"/>
      <c r="G1483" s="147"/>
      <c r="H1483" s="147"/>
      <c r="I1483" s="147"/>
    </row>
    <row r="1484" spans="2:26" ht="15"/>
    <row r="1485" spans="2:26" ht="15">
      <c r="C1485" s="142" t="s">
        <v>10401</v>
      </c>
      <c r="D1485" s="142"/>
      <c r="F1485" s="143" t="s">
        <v>10402</v>
      </c>
      <c r="G1485" s="143"/>
      <c r="H1485" s="143"/>
      <c r="I1485" s="143"/>
      <c r="J1485" s="143"/>
      <c r="K1485" s="142" t="s">
        <v>9317</v>
      </c>
      <c r="L1485" s="142"/>
      <c r="M1485" s="144">
        <v>181.36</v>
      </c>
      <c r="N1485" s="144"/>
      <c r="O1485" s="144"/>
      <c r="P1485" s="144"/>
      <c r="Q1485" s="144"/>
      <c r="R1485" s="144">
        <v>28.35</v>
      </c>
      <c r="S1485" s="144"/>
      <c r="T1485" s="144"/>
      <c r="U1485" s="144"/>
      <c r="V1485" s="144"/>
      <c r="W1485" s="144">
        <v>209.71</v>
      </c>
      <c r="X1485" s="144"/>
      <c r="Y1485" s="144"/>
      <c r="Z1485" s="144"/>
    </row>
    <row r="1486" spans="2:26" ht="15">
      <c r="F1486" s="143"/>
      <c r="G1486" s="143"/>
      <c r="H1486" s="143"/>
      <c r="I1486" s="143"/>
      <c r="J1486" s="143"/>
    </row>
    <row r="1487" spans="2:26" ht="15"/>
    <row r="1488" spans="2:26" ht="15">
      <c r="C1488" s="142" t="s">
        <v>10403</v>
      </c>
      <c r="D1488" s="142"/>
      <c r="F1488" s="143" t="s">
        <v>10404</v>
      </c>
      <c r="G1488" s="143"/>
      <c r="H1488" s="143"/>
      <c r="I1488" s="143"/>
      <c r="J1488" s="143"/>
      <c r="K1488" s="142" t="s">
        <v>9317</v>
      </c>
      <c r="L1488" s="142"/>
      <c r="M1488" s="144">
        <v>204.36</v>
      </c>
      <c r="N1488" s="144"/>
      <c r="O1488" s="144"/>
      <c r="P1488" s="144"/>
      <c r="Q1488" s="144"/>
      <c r="R1488" s="144">
        <v>28.35</v>
      </c>
      <c r="S1488" s="144"/>
      <c r="T1488" s="144"/>
      <c r="U1488" s="144"/>
      <c r="V1488" s="144"/>
      <c r="W1488" s="144">
        <v>232.71</v>
      </c>
      <c r="X1488" s="144"/>
      <c r="Y1488" s="144"/>
      <c r="Z1488" s="144"/>
    </row>
    <row r="1489" spans="2:26" ht="15">
      <c r="F1489" s="143"/>
      <c r="G1489" s="143"/>
      <c r="H1489" s="143"/>
      <c r="I1489" s="143"/>
      <c r="J1489" s="143"/>
    </row>
    <row r="1490" spans="2:26" ht="15"/>
    <row r="1491" spans="2:26" ht="15">
      <c r="C1491" s="142" t="s">
        <v>10405</v>
      </c>
      <c r="D1491" s="142"/>
      <c r="F1491" s="143" t="s">
        <v>10406</v>
      </c>
      <c r="G1491" s="143"/>
      <c r="H1491" s="143"/>
      <c r="I1491" s="143"/>
      <c r="J1491" s="143"/>
      <c r="K1491" s="142" t="s">
        <v>9317</v>
      </c>
      <c r="L1491" s="142"/>
      <c r="M1491" s="144">
        <v>252.11</v>
      </c>
      <c r="N1491" s="144"/>
      <c r="O1491" s="144"/>
      <c r="P1491" s="144"/>
      <c r="Q1491" s="144"/>
      <c r="R1491" s="144">
        <v>28.35</v>
      </c>
      <c r="S1491" s="144"/>
      <c r="T1491" s="144"/>
      <c r="U1491" s="144"/>
      <c r="V1491" s="144"/>
      <c r="W1491" s="144">
        <v>280.45999999999998</v>
      </c>
      <c r="X1491" s="144"/>
      <c r="Y1491" s="144"/>
      <c r="Z1491" s="144"/>
    </row>
    <row r="1492" spans="2:26" ht="15">
      <c r="F1492" s="143"/>
      <c r="G1492" s="143"/>
      <c r="H1492" s="143"/>
      <c r="I1492" s="143"/>
      <c r="J1492" s="143"/>
    </row>
    <row r="1493" spans="2:26" ht="15"/>
    <row r="1494" spans="2:26" ht="15"/>
    <row r="1495" spans="2:26" ht="15">
      <c r="B1495" s="145" t="s">
        <v>10407</v>
      </c>
      <c r="C1495" s="145"/>
      <c r="F1495" s="146" t="s">
        <v>10408</v>
      </c>
      <c r="G1495" s="146"/>
      <c r="H1495" s="146"/>
      <c r="I1495" s="146"/>
    </row>
    <row r="1496" spans="2:26" ht="15"/>
    <row r="1497" spans="2:26" ht="15">
      <c r="C1497" s="142" t="s">
        <v>10409</v>
      </c>
      <c r="D1497" s="142"/>
      <c r="F1497" s="154" t="s">
        <v>10410</v>
      </c>
      <c r="G1497" s="154"/>
      <c r="H1497" s="154"/>
      <c r="I1497" s="154"/>
      <c r="J1497" s="154"/>
      <c r="K1497" s="142" t="s">
        <v>9317</v>
      </c>
      <c r="L1497" s="142"/>
      <c r="M1497" s="144">
        <v>54.21</v>
      </c>
      <c r="N1497" s="144"/>
      <c r="O1497" s="144"/>
      <c r="P1497" s="144"/>
      <c r="Q1497" s="144"/>
      <c r="R1497" s="144">
        <v>28.35</v>
      </c>
      <c r="S1497" s="144"/>
      <c r="T1497" s="144"/>
      <c r="U1497" s="144"/>
      <c r="V1497" s="144"/>
      <c r="W1497" s="144">
        <v>82.56</v>
      </c>
      <c r="X1497" s="144"/>
      <c r="Y1497" s="144"/>
      <c r="Z1497" s="144"/>
    </row>
    <row r="1498" spans="2:26" ht="15"/>
    <row r="1499" spans="2:26" ht="15">
      <c r="C1499" s="142" t="s">
        <v>10411</v>
      </c>
      <c r="D1499" s="142"/>
      <c r="F1499" s="154" t="s">
        <v>10412</v>
      </c>
      <c r="G1499" s="154"/>
      <c r="H1499" s="154"/>
      <c r="I1499" s="154"/>
      <c r="J1499" s="154"/>
      <c r="K1499" s="142" t="s">
        <v>9317</v>
      </c>
      <c r="L1499" s="142"/>
      <c r="M1499" s="144">
        <v>2777.91</v>
      </c>
      <c r="N1499" s="144"/>
      <c r="O1499" s="144"/>
      <c r="P1499" s="144"/>
      <c r="Q1499" s="144"/>
      <c r="R1499" s="144">
        <v>31.78</v>
      </c>
      <c r="S1499" s="144"/>
      <c r="T1499" s="144"/>
      <c r="U1499" s="144"/>
      <c r="V1499" s="144"/>
      <c r="W1499" s="144">
        <v>2809.69</v>
      </c>
      <c r="X1499" s="144"/>
      <c r="Y1499" s="144"/>
      <c r="Z1499" s="144"/>
    </row>
    <row r="1500" spans="2:26" ht="15"/>
    <row r="1501" spans="2:26" ht="15">
      <c r="C1501" s="142" t="s">
        <v>10413</v>
      </c>
      <c r="D1501" s="142"/>
      <c r="F1501" s="154" t="s">
        <v>10414</v>
      </c>
      <c r="G1501" s="154"/>
      <c r="H1501" s="154"/>
      <c r="I1501" s="154"/>
      <c r="J1501" s="154"/>
      <c r="K1501" s="142" t="s">
        <v>9317</v>
      </c>
      <c r="L1501" s="142"/>
      <c r="M1501" s="144">
        <v>218.59</v>
      </c>
      <c r="N1501" s="144"/>
      <c r="O1501" s="144"/>
      <c r="P1501" s="144"/>
      <c r="Q1501" s="144"/>
      <c r="R1501" s="144">
        <v>31.78</v>
      </c>
      <c r="S1501" s="144"/>
      <c r="T1501" s="144"/>
      <c r="U1501" s="144"/>
      <c r="V1501" s="144"/>
      <c r="W1501" s="144">
        <v>250.37</v>
      </c>
      <c r="X1501" s="144"/>
      <c r="Y1501" s="144"/>
      <c r="Z1501" s="144"/>
    </row>
    <row r="1502" spans="2:26" ht="15"/>
    <row r="1503" spans="2:26" ht="15">
      <c r="C1503" s="142" t="s">
        <v>10415</v>
      </c>
      <c r="D1503" s="142"/>
      <c r="F1503" s="143" t="s">
        <v>10416</v>
      </c>
      <c r="G1503" s="143"/>
      <c r="H1503" s="143"/>
      <c r="I1503" s="143"/>
      <c r="J1503" s="143"/>
      <c r="K1503" s="142" t="s">
        <v>9317</v>
      </c>
      <c r="L1503" s="142"/>
      <c r="M1503" s="144">
        <v>211.33</v>
      </c>
      <c r="N1503" s="144"/>
      <c r="O1503" s="144"/>
      <c r="P1503" s="144"/>
      <c r="Q1503" s="144"/>
      <c r="R1503" s="144">
        <v>208.9</v>
      </c>
      <c r="S1503" s="144"/>
      <c r="T1503" s="144"/>
      <c r="U1503" s="144"/>
      <c r="V1503" s="144"/>
      <c r="W1503" s="144">
        <v>420.23</v>
      </c>
      <c r="X1503" s="144"/>
      <c r="Y1503" s="144"/>
      <c r="Z1503" s="144"/>
    </row>
    <row r="1504" spans="2:26" ht="15">
      <c r="F1504" s="143"/>
      <c r="G1504" s="143"/>
      <c r="H1504" s="143"/>
      <c r="I1504" s="143"/>
      <c r="J1504" s="143"/>
    </row>
    <row r="1505" spans="2:26" ht="15"/>
    <row r="1506" spans="2:26" ht="15">
      <c r="C1506" s="142" t="s">
        <v>10417</v>
      </c>
      <c r="D1506" s="142"/>
      <c r="F1506" s="154" t="s">
        <v>10418</v>
      </c>
      <c r="G1506" s="154"/>
      <c r="H1506" s="154"/>
      <c r="I1506" s="154"/>
      <c r="J1506" s="154"/>
      <c r="K1506" s="142" t="s">
        <v>9317</v>
      </c>
      <c r="L1506" s="142"/>
      <c r="M1506" s="144">
        <v>1534.55</v>
      </c>
      <c r="N1506" s="144"/>
      <c r="O1506" s="144"/>
      <c r="P1506" s="144"/>
      <c r="Q1506" s="144"/>
      <c r="R1506" s="144">
        <v>382</v>
      </c>
      <c r="S1506" s="144"/>
      <c r="T1506" s="144"/>
      <c r="U1506" s="144"/>
      <c r="V1506" s="144"/>
      <c r="W1506" s="144">
        <v>1916.55</v>
      </c>
      <c r="X1506" s="144"/>
      <c r="Y1506" s="144"/>
      <c r="Z1506" s="144"/>
    </row>
    <row r="1507" spans="2:26" ht="15"/>
    <row r="1508" spans="2:26" ht="15"/>
    <row r="1509" spans="2:26" ht="15">
      <c r="B1509" s="145" t="s">
        <v>10419</v>
      </c>
      <c r="C1509" s="145"/>
      <c r="F1509" s="146" t="s">
        <v>10420</v>
      </c>
      <c r="G1509" s="146"/>
      <c r="H1509" s="146"/>
      <c r="I1509" s="146"/>
    </row>
    <row r="1510" spans="2:26" ht="15"/>
    <row r="1511" spans="2:26" ht="15">
      <c r="C1511" s="142" t="s">
        <v>10421</v>
      </c>
      <c r="D1511" s="142"/>
      <c r="F1511" s="143" t="s">
        <v>10422</v>
      </c>
      <c r="G1511" s="143"/>
      <c r="H1511" s="143"/>
      <c r="I1511" s="143"/>
      <c r="J1511" s="143"/>
      <c r="K1511" s="142" t="s">
        <v>9317</v>
      </c>
      <c r="L1511" s="142"/>
      <c r="M1511" s="144">
        <v>0</v>
      </c>
      <c r="N1511" s="144"/>
      <c r="O1511" s="144"/>
      <c r="P1511" s="144"/>
      <c r="Q1511" s="144"/>
      <c r="R1511" s="144">
        <v>47.75</v>
      </c>
      <c r="S1511" s="144"/>
      <c r="T1511" s="144"/>
      <c r="U1511" s="144"/>
      <c r="V1511" s="144"/>
      <c r="W1511" s="144">
        <v>47.75</v>
      </c>
      <c r="X1511" s="144"/>
      <c r="Y1511" s="144"/>
      <c r="Z1511" s="144"/>
    </row>
    <row r="1512" spans="2:26" ht="15">
      <c r="F1512" s="143"/>
      <c r="G1512" s="143"/>
      <c r="H1512" s="143"/>
      <c r="I1512" s="143"/>
      <c r="J1512" s="143"/>
    </row>
    <row r="1513" spans="2:26" ht="15"/>
    <row r="1514" spans="2:26" ht="15">
      <c r="C1514" s="142" t="s">
        <v>10423</v>
      </c>
      <c r="D1514" s="142"/>
      <c r="F1514" s="154" t="s">
        <v>10424</v>
      </c>
      <c r="G1514" s="154"/>
      <c r="H1514" s="154"/>
      <c r="I1514" s="154"/>
      <c r="J1514" s="154"/>
      <c r="K1514" s="142" t="s">
        <v>9317</v>
      </c>
      <c r="L1514" s="142"/>
      <c r="M1514" s="144">
        <v>0</v>
      </c>
      <c r="N1514" s="144"/>
      <c r="O1514" s="144"/>
      <c r="P1514" s="144"/>
      <c r="Q1514" s="144"/>
      <c r="R1514" s="144">
        <v>95.5</v>
      </c>
      <c r="S1514" s="144"/>
      <c r="T1514" s="144"/>
      <c r="U1514" s="144"/>
      <c r="V1514" s="144"/>
      <c r="W1514" s="144">
        <v>95.5</v>
      </c>
      <c r="X1514" s="144"/>
      <c r="Y1514" s="144"/>
      <c r="Z1514" s="144"/>
    </row>
    <row r="1515" spans="2:26" ht="15"/>
    <row r="1516" spans="2:26" ht="15">
      <c r="C1516" s="142" t="s">
        <v>10425</v>
      </c>
      <c r="D1516" s="142"/>
      <c r="F1516" s="154" t="s">
        <v>10426</v>
      </c>
      <c r="G1516" s="154"/>
      <c r="H1516" s="154"/>
      <c r="I1516" s="154"/>
      <c r="J1516" s="154"/>
      <c r="K1516" s="142" t="s">
        <v>9317</v>
      </c>
      <c r="L1516" s="142"/>
      <c r="M1516" s="144">
        <v>0</v>
      </c>
      <c r="N1516" s="144"/>
      <c r="O1516" s="144"/>
      <c r="P1516" s="144"/>
      <c r="Q1516" s="144"/>
      <c r="R1516" s="144">
        <v>65.959999999999994</v>
      </c>
      <c r="S1516" s="144"/>
      <c r="T1516" s="144"/>
      <c r="U1516" s="144"/>
      <c r="V1516" s="144"/>
      <c r="W1516" s="144">
        <v>65.959999999999994</v>
      </c>
      <c r="X1516" s="144"/>
      <c r="Y1516" s="144"/>
      <c r="Z1516" s="144"/>
    </row>
    <row r="1517" spans="2:26" ht="15"/>
    <row r="1518" spans="2:26" ht="15">
      <c r="C1518" s="142" t="s">
        <v>10427</v>
      </c>
      <c r="D1518" s="142"/>
      <c r="F1518" s="154" t="s">
        <v>10428</v>
      </c>
      <c r="G1518" s="154"/>
      <c r="H1518" s="154"/>
      <c r="I1518" s="154"/>
      <c r="J1518" s="154"/>
      <c r="K1518" s="142" t="s">
        <v>9317</v>
      </c>
      <c r="L1518" s="142"/>
      <c r="M1518" s="144">
        <v>32.53</v>
      </c>
      <c r="N1518" s="144"/>
      <c r="O1518" s="144"/>
      <c r="P1518" s="144"/>
      <c r="Q1518" s="144"/>
      <c r="R1518" s="144">
        <v>72.819999999999993</v>
      </c>
      <c r="S1518" s="144"/>
      <c r="T1518" s="144"/>
      <c r="U1518" s="144"/>
      <c r="V1518" s="144"/>
      <c r="W1518" s="144">
        <v>105.35000000000001</v>
      </c>
      <c r="X1518" s="144"/>
      <c r="Y1518" s="144"/>
      <c r="Z1518" s="144"/>
    </row>
    <row r="1519" spans="2:26" ht="15"/>
    <row r="1520" spans="2:26" ht="15">
      <c r="C1520" s="142" t="s">
        <v>10429</v>
      </c>
      <c r="D1520" s="142"/>
      <c r="F1520" s="154" t="s">
        <v>10430</v>
      </c>
      <c r="G1520" s="154"/>
      <c r="H1520" s="154"/>
      <c r="I1520" s="154"/>
      <c r="J1520" s="154"/>
      <c r="K1520" s="142" t="s">
        <v>9248</v>
      </c>
      <c r="L1520" s="142"/>
      <c r="M1520" s="144">
        <v>12.47</v>
      </c>
      <c r="N1520" s="144"/>
      <c r="O1520" s="144"/>
      <c r="P1520" s="144"/>
      <c r="Q1520" s="144"/>
      <c r="R1520" s="144">
        <v>0</v>
      </c>
      <c r="S1520" s="144"/>
      <c r="T1520" s="144"/>
      <c r="U1520" s="144"/>
      <c r="V1520" s="144"/>
      <c r="W1520" s="144">
        <v>12.47</v>
      </c>
      <c r="X1520" s="144"/>
      <c r="Y1520" s="144"/>
      <c r="Z1520" s="144"/>
    </row>
    <row r="1521" spans="2:26" ht="15"/>
    <row r="1522" spans="2:26" ht="15"/>
    <row r="1523" spans="2:26" ht="15">
      <c r="B1523" s="145" t="s">
        <v>10431</v>
      </c>
      <c r="C1523" s="145"/>
      <c r="F1523" s="146" t="s">
        <v>10432</v>
      </c>
      <c r="G1523" s="146"/>
      <c r="H1523" s="146"/>
      <c r="I1523" s="146"/>
    </row>
    <row r="1524" spans="2:26" ht="15"/>
    <row r="1525" spans="2:26" ht="15">
      <c r="C1525" s="142" t="s">
        <v>10433</v>
      </c>
      <c r="D1525" s="142"/>
      <c r="F1525" s="154" t="s">
        <v>10434</v>
      </c>
      <c r="G1525" s="154"/>
      <c r="H1525" s="154"/>
      <c r="I1525" s="154"/>
      <c r="J1525" s="154"/>
      <c r="K1525" s="142" t="s">
        <v>9317</v>
      </c>
      <c r="L1525" s="142"/>
      <c r="M1525" s="144">
        <v>85.77</v>
      </c>
      <c r="N1525" s="144"/>
      <c r="O1525" s="144"/>
      <c r="P1525" s="144"/>
      <c r="Q1525" s="144"/>
      <c r="R1525" s="144">
        <v>39.69</v>
      </c>
      <c r="S1525" s="144"/>
      <c r="T1525" s="144"/>
      <c r="U1525" s="144"/>
      <c r="V1525" s="144"/>
      <c r="W1525" s="144">
        <v>125.46000000000001</v>
      </c>
      <c r="X1525" s="144"/>
      <c r="Y1525" s="144"/>
      <c r="Z1525" s="144"/>
    </row>
    <row r="1526" spans="2:26" ht="15"/>
    <row r="1527" spans="2:26" ht="15">
      <c r="C1527" s="142" t="s">
        <v>10435</v>
      </c>
      <c r="D1527" s="142"/>
      <c r="F1527" s="154" t="s">
        <v>10436</v>
      </c>
      <c r="G1527" s="154"/>
      <c r="H1527" s="154"/>
      <c r="I1527" s="154"/>
      <c r="J1527" s="154"/>
      <c r="K1527" s="142" t="s">
        <v>9317</v>
      </c>
      <c r="L1527" s="142"/>
      <c r="M1527" s="144">
        <v>84.320000000000007</v>
      </c>
      <c r="N1527" s="144"/>
      <c r="O1527" s="144"/>
      <c r="P1527" s="144"/>
      <c r="Q1527" s="144"/>
      <c r="R1527" s="144">
        <v>17.010000000000002</v>
      </c>
      <c r="S1527" s="144"/>
      <c r="T1527" s="144"/>
      <c r="U1527" s="144"/>
      <c r="V1527" s="144"/>
      <c r="W1527" s="144">
        <v>101.33</v>
      </c>
      <c r="X1527" s="144"/>
      <c r="Y1527" s="144"/>
      <c r="Z1527" s="144"/>
    </row>
    <row r="1528" spans="2:26" ht="15"/>
    <row r="1529" spans="2:26" ht="15">
      <c r="C1529" s="142" t="s">
        <v>10437</v>
      </c>
      <c r="D1529" s="142"/>
      <c r="F1529" s="154" t="s">
        <v>10438</v>
      </c>
      <c r="G1529" s="154"/>
      <c r="H1529" s="154"/>
      <c r="I1529" s="154"/>
      <c r="J1529" s="154"/>
      <c r="K1529" s="142" t="s">
        <v>9248</v>
      </c>
      <c r="L1529" s="142"/>
      <c r="M1529" s="144">
        <v>1.36</v>
      </c>
      <c r="N1529" s="144"/>
      <c r="O1529" s="144"/>
      <c r="P1529" s="144"/>
      <c r="Q1529" s="144"/>
      <c r="R1529" s="144">
        <v>0.34</v>
      </c>
      <c r="S1529" s="144"/>
      <c r="T1529" s="144"/>
      <c r="U1529" s="144"/>
      <c r="V1529" s="144"/>
      <c r="W1529" s="144">
        <v>1.7</v>
      </c>
      <c r="X1529" s="144"/>
      <c r="Y1529" s="144"/>
      <c r="Z1529" s="144"/>
    </row>
    <row r="1530" spans="2:26" ht="15"/>
    <row r="1531" spans="2:26" ht="15">
      <c r="C1531" s="142" t="s">
        <v>10439</v>
      </c>
      <c r="D1531" s="142"/>
      <c r="F1531" s="154" t="s">
        <v>10440</v>
      </c>
      <c r="G1531" s="154"/>
      <c r="H1531" s="154"/>
      <c r="I1531" s="154"/>
      <c r="J1531" s="154"/>
      <c r="K1531" s="142" t="s">
        <v>9317</v>
      </c>
      <c r="L1531" s="142"/>
      <c r="M1531" s="144">
        <v>306.86</v>
      </c>
      <c r="N1531" s="144"/>
      <c r="O1531" s="144"/>
      <c r="P1531" s="144"/>
      <c r="Q1531" s="144"/>
      <c r="R1531" s="144">
        <v>29.02</v>
      </c>
      <c r="S1531" s="144"/>
      <c r="T1531" s="144"/>
      <c r="U1531" s="144"/>
      <c r="V1531" s="144"/>
      <c r="W1531" s="144">
        <v>335.88</v>
      </c>
      <c r="X1531" s="144"/>
      <c r="Y1531" s="144"/>
      <c r="Z1531" s="144"/>
    </row>
    <row r="1532" spans="2:26" ht="15"/>
    <row r="1533" spans="2:26" ht="15">
      <c r="C1533" s="142" t="s">
        <v>10441</v>
      </c>
      <c r="D1533" s="142"/>
      <c r="F1533" s="154" t="s">
        <v>10442</v>
      </c>
      <c r="G1533" s="154"/>
      <c r="H1533" s="154"/>
      <c r="I1533" s="154"/>
      <c r="J1533" s="154"/>
      <c r="K1533" s="142" t="s">
        <v>9317</v>
      </c>
      <c r="L1533" s="142"/>
      <c r="M1533" s="144">
        <v>141.75</v>
      </c>
      <c r="N1533" s="144"/>
      <c r="O1533" s="144"/>
      <c r="P1533" s="144"/>
      <c r="Q1533" s="144"/>
      <c r="R1533" s="144">
        <v>22.68</v>
      </c>
      <c r="S1533" s="144"/>
      <c r="T1533" s="144"/>
      <c r="U1533" s="144"/>
      <c r="V1533" s="144"/>
      <c r="W1533" s="144">
        <v>164.43</v>
      </c>
      <c r="X1533" s="144"/>
      <c r="Y1533" s="144"/>
      <c r="Z1533" s="144"/>
    </row>
    <row r="1534" spans="2:26" ht="15"/>
    <row r="1535" spans="2:26" ht="15">
      <c r="C1535" s="142" t="s">
        <v>10443</v>
      </c>
      <c r="D1535" s="142"/>
      <c r="F1535" s="154" t="s">
        <v>10444</v>
      </c>
      <c r="G1535" s="154"/>
      <c r="H1535" s="154"/>
      <c r="I1535" s="154"/>
      <c r="J1535" s="154"/>
      <c r="K1535" s="142" t="s">
        <v>9317</v>
      </c>
      <c r="L1535" s="142"/>
      <c r="M1535" s="144">
        <v>0</v>
      </c>
      <c r="N1535" s="144"/>
      <c r="O1535" s="144"/>
      <c r="P1535" s="144"/>
      <c r="Q1535" s="144"/>
      <c r="R1535" s="144">
        <v>22.68</v>
      </c>
      <c r="S1535" s="144"/>
      <c r="T1535" s="144"/>
      <c r="U1535" s="144"/>
      <c r="V1535" s="144"/>
      <c r="W1535" s="144">
        <v>22.68</v>
      </c>
      <c r="X1535" s="144"/>
      <c r="Y1535" s="144"/>
      <c r="Z1535" s="144"/>
    </row>
    <row r="1536" spans="2:26" ht="15"/>
    <row r="1537" spans="2:26" ht="15">
      <c r="C1537" s="142" t="s">
        <v>10445</v>
      </c>
      <c r="D1537" s="142"/>
      <c r="F1537" s="154" t="s">
        <v>10446</v>
      </c>
      <c r="G1537" s="154"/>
      <c r="H1537" s="154"/>
      <c r="I1537" s="154"/>
      <c r="J1537" s="154"/>
      <c r="K1537" s="142" t="s">
        <v>9317</v>
      </c>
      <c r="L1537" s="142"/>
      <c r="M1537" s="144">
        <v>97.68</v>
      </c>
      <c r="N1537" s="144"/>
      <c r="O1537" s="144"/>
      <c r="P1537" s="144"/>
      <c r="Q1537" s="144"/>
      <c r="R1537" s="144">
        <v>11.34</v>
      </c>
      <c r="S1537" s="144"/>
      <c r="T1537" s="144"/>
      <c r="U1537" s="144"/>
      <c r="V1537" s="144"/>
      <c r="W1537" s="144">
        <v>109.02</v>
      </c>
      <c r="X1537" s="144"/>
      <c r="Y1537" s="144"/>
      <c r="Z1537" s="144"/>
    </row>
    <row r="1538" spans="2:26" ht="15"/>
    <row r="1539" spans="2:26" ht="15">
      <c r="C1539" s="142" t="s">
        <v>10447</v>
      </c>
      <c r="D1539" s="142"/>
      <c r="F1539" s="154" t="s">
        <v>10448</v>
      </c>
      <c r="G1539" s="154"/>
      <c r="H1539" s="154"/>
      <c r="I1539" s="154"/>
      <c r="J1539" s="154"/>
      <c r="K1539" s="142" t="s">
        <v>9317</v>
      </c>
      <c r="L1539" s="142"/>
      <c r="M1539" s="144">
        <v>83.23</v>
      </c>
      <c r="N1539" s="144"/>
      <c r="O1539" s="144"/>
      <c r="P1539" s="144"/>
      <c r="Q1539" s="144"/>
      <c r="R1539" s="144">
        <v>34.020000000000003</v>
      </c>
      <c r="S1539" s="144"/>
      <c r="T1539" s="144"/>
      <c r="U1539" s="144"/>
      <c r="V1539" s="144"/>
      <c r="W1539" s="144">
        <v>117.25</v>
      </c>
      <c r="X1539" s="144"/>
      <c r="Y1539" s="144"/>
      <c r="Z1539" s="144"/>
    </row>
    <row r="1540" spans="2:26" ht="15"/>
    <row r="1541" spans="2:26" ht="15">
      <c r="C1541" s="142" t="s">
        <v>10449</v>
      </c>
      <c r="D1541" s="142"/>
      <c r="F1541" s="154" t="s">
        <v>10450</v>
      </c>
      <c r="G1541" s="154"/>
      <c r="H1541" s="154"/>
      <c r="I1541" s="154"/>
      <c r="J1541" s="154"/>
      <c r="K1541" s="142" t="s">
        <v>9317</v>
      </c>
      <c r="L1541" s="142"/>
      <c r="M1541" s="144">
        <v>85.77</v>
      </c>
      <c r="N1541" s="144"/>
      <c r="O1541" s="144"/>
      <c r="P1541" s="144"/>
      <c r="Q1541" s="144"/>
      <c r="R1541" s="144">
        <v>53.42</v>
      </c>
      <c r="S1541" s="144"/>
      <c r="T1541" s="144"/>
      <c r="U1541" s="144"/>
      <c r="V1541" s="144"/>
      <c r="W1541" s="144">
        <v>139.19</v>
      </c>
      <c r="X1541" s="144"/>
      <c r="Y1541" s="144"/>
      <c r="Z1541" s="144"/>
    </row>
    <row r="1542" spans="2:26" ht="15"/>
    <row r="1543" spans="2:26" ht="15">
      <c r="C1543" s="142" t="s">
        <v>10451</v>
      </c>
      <c r="D1543" s="142"/>
      <c r="F1543" s="154" t="s">
        <v>10452</v>
      </c>
      <c r="G1543" s="154"/>
      <c r="H1543" s="154"/>
      <c r="I1543" s="154"/>
      <c r="J1543" s="154"/>
      <c r="K1543" s="142" t="s">
        <v>9317</v>
      </c>
      <c r="L1543" s="142"/>
      <c r="M1543" s="144">
        <v>94.070000000000007</v>
      </c>
      <c r="N1543" s="144"/>
      <c r="O1543" s="144"/>
      <c r="P1543" s="144"/>
      <c r="Q1543" s="144"/>
      <c r="R1543" s="144">
        <v>0.11</v>
      </c>
      <c r="S1543" s="144"/>
      <c r="T1543" s="144"/>
      <c r="U1543" s="144"/>
      <c r="V1543" s="144"/>
      <c r="W1543" s="144">
        <v>94.18</v>
      </c>
      <c r="X1543" s="144"/>
      <c r="Y1543" s="144"/>
      <c r="Z1543" s="144"/>
    </row>
    <row r="1544" spans="2:26" ht="15"/>
    <row r="1545" spans="2:26" ht="15">
      <c r="C1545" s="142" t="s">
        <v>10453</v>
      </c>
      <c r="D1545" s="142"/>
      <c r="F1545" s="154" t="s">
        <v>10454</v>
      </c>
      <c r="G1545" s="154"/>
      <c r="H1545" s="154"/>
      <c r="I1545" s="154"/>
      <c r="J1545" s="154"/>
      <c r="K1545" s="142" t="s">
        <v>9317</v>
      </c>
      <c r="L1545" s="142"/>
      <c r="M1545" s="144">
        <v>222.51</v>
      </c>
      <c r="N1545" s="144"/>
      <c r="O1545" s="144"/>
      <c r="P1545" s="144"/>
      <c r="Q1545" s="144"/>
      <c r="R1545" s="144">
        <v>9.07</v>
      </c>
      <c r="S1545" s="144"/>
      <c r="T1545" s="144"/>
      <c r="U1545" s="144"/>
      <c r="V1545" s="144"/>
      <c r="W1545" s="144">
        <v>231.58</v>
      </c>
      <c r="X1545" s="144"/>
      <c r="Y1545" s="144"/>
      <c r="Z1545" s="144"/>
    </row>
    <row r="1546" spans="2:26" ht="15"/>
    <row r="1547" spans="2:26" ht="15"/>
    <row r="1548" spans="2:26" ht="15">
      <c r="B1548" s="145" t="s">
        <v>10455</v>
      </c>
      <c r="C1548" s="145"/>
      <c r="F1548" s="146" t="s">
        <v>10456</v>
      </c>
      <c r="G1548" s="146"/>
      <c r="H1548" s="146"/>
      <c r="I1548" s="146"/>
    </row>
    <row r="1549" spans="2:26" ht="15"/>
    <row r="1550" spans="2:26" ht="15">
      <c r="C1550" s="142" t="s">
        <v>10457</v>
      </c>
      <c r="D1550" s="142"/>
      <c r="F1550" s="154" t="s">
        <v>10458</v>
      </c>
      <c r="G1550" s="154"/>
      <c r="H1550" s="154"/>
      <c r="I1550" s="154"/>
      <c r="J1550" s="154"/>
      <c r="K1550" s="142" t="s">
        <v>9248</v>
      </c>
      <c r="L1550" s="142"/>
      <c r="M1550" s="144">
        <v>0.78</v>
      </c>
      <c r="N1550" s="144"/>
      <c r="O1550" s="144"/>
      <c r="P1550" s="144"/>
      <c r="Q1550" s="144"/>
      <c r="R1550" s="144">
        <v>2.84</v>
      </c>
      <c r="S1550" s="144"/>
      <c r="T1550" s="144"/>
      <c r="U1550" s="144"/>
      <c r="V1550" s="144"/>
      <c r="W1550" s="144">
        <v>3.62</v>
      </c>
      <c r="X1550" s="144"/>
      <c r="Y1550" s="144"/>
      <c r="Z1550" s="144"/>
    </row>
    <row r="1551" spans="2:26" ht="15"/>
    <row r="1552" spans="2:26" ht="15">
      <c r="C1552" s="142" t="s">
        <v>10459</v>
      </c>
      <c r="D1552" s="142"/>
      <c r="F1552" s="154" t="s">
        <v>10460</v>
      </c>
      <c r="G1552" s="154"/>
      <c r="H1552" s="154"/>
      <c r="I1552" s="154"/>
      <c r="J1552" s="154"/>
      <c r="K1552" s="142" t="s">
        <v>9304</v>
      </c>
      <c r="L1552" s="142"/>
      <c r="M1552" s="144">
        <v>9.49</v>
      </c>
      <c r="N1552" s="144"/>
      <c r="O1552" s="144"/>
      <c r="P1552" s="144"/>
      <c r="Q1552" s="144"/>
      <c r="R1552" s="144">
        <v>0</v>
      </c>
      <c r="S1552" s="144"/>
      <c r="T1552" s="144"/>
      <c r="U1552" s="144"/>
      <c r="V1552" s="144"/>
      <c r="W1552" s="144">
        <v>9.49</v>
      </c>
      <c r="X1552" s="144"/>
      <c r="Y1552" s="144"/>
      <c r="Z1552" s="144"/>
    </row>
    <row r="1553" spans="1:26" ht="15"/>
    <row r="1554" spans="1:26" ht="15">
      <c r="C1554" s="142" t="s">
        <v>10461</v>
      </c>
      <c r="D1554" s="142"/>
      <c r="F1554" s="154" t="s">
        <v>10462</v>
      </c>
      <c r="G1554" s="154"/>
      <c r="H1554" s="154"/>
      <c r="I1554" s="154"/>
      <c r="J1554" s="154"/>
      <c r="K1554" s="142" t="s">
        <v>9248</v>
      </c>
      <c r="L1554" s="142"/>
      <c r="M1554" s="144">
        <v>1.8800000000000001</v>
      </c>
      <c r="N1554" s="144"/>
      <c r="O1554" s="144"/>
      <c r="P1554" s="144"/>
      <c r="Q1554" s="144"/>
      <c r="R1554" s="144">
        <v>2.84</v>
      </c>
      <c r="S1554" s="144"/>
      <c r="T1554" s="144"/>
      <c r="U1554" s="144"/>
      <c r="V1554" s="144"/>
      <c r="W1554" s="144">
        <v>4.72</v>
      </c>
      <c r="X1554" s="144"/>
      <c r="Y1554" s="144"/>
      <c r="Z1554" s="144"/>
    </row>
    <row r="1555" spans="1:26" ht="15"/>
    <row r="1556" spans="1:26" ht="15">
      <c r="C1556" s="142" t="s">
        <v>10463</v>
      </c>
      <c r="D1556" s="142"/>
      <c r="F1556" s="143" t="s">
        <v>10464</v>
      </c>
      <c r="G1556" s="143"/>
      <c r="H1556" s="143"/>
      <c r="I1556" s="143"/>
      <c r="J1556" s="143"/>
      <c r="K1556" s="142" t="s">
        <v>9317</v>
      </c>
      <c r="L1556" s="142"/>
      <c r="M1556" s="144">
        <v>5129.75</v>
      </c>
      <c r="N1556" s="144"/>
      <c r="O1556" s="144"/>
      <c r="P1556" s="144"/>
      <c r="Q1556" s="144"/>
      <c r="R1556" s="144">
        <v>981.34</v>
      </c>
      <c r="S1556" s="144"/>
      <c r="T1556" s="144"/>
      <c r="U1556" s="144"/>
      <c r="V1556" s="144"/>
      <c r="W1556" s="144">
        <v>6111.09</v>
      </c>
      <c r="X1556" s="144"/>
      <c r="Y1556" s="144"/>
      <c r="Z1556" s="144"/>
    </row>
    <row r="1557" spans="1:26" ht="15">
      <c r="F1557" s="143"/>
      <c r="G1557" s="143"/>
      <c r="H1557" s="143"/>
      <c r="I1557" s="143"/>
      <c r="J1557" s="143"/>
    </row>
    <row r="1558" spans="1:26" ht="15"/>
    <row r="1559" spans="1:26" ht="15">
      <c r="C1559" s="142" t="s">
        <v>10465</v>
      </c>
      <c r="D1559" s="142"/>
      <c r="F1559" s="154" t="s">
        <v>10466</v>
      </c>
      <c r="G1559" s="154"/>
      <c r="H1559" s="154"/>
      <c r="I1559" s="154"/>
      <c r="J1559" s="154"/>
      <c r="K1559" s="142" t="s">
        <v>9304</v>
      </c>
      <c r="L1559" s="142"/>
      <c r="M1559" s="144">
        <v>63.93</v>
      </c>
      <c r="N1559" s="144"/>
      <c r="O1559" s="144"/>
      <c r="P1559" s="144"/>
      <c r="Q1559" s="144"/>
      <c r="R1559" s="144">
        <v>75.209999999999994</v>
      </c>
      <c r="S1559" s="144"/>
      <c r="T1559" s="144"/>
      <c r="U1559" s="144"/>
      <c r="V1559" s="144"/>
      <c r="W1559" s="144">
        <v>139.13999999999999</v>
      </c>
      <c r="X1559" s="144"/>
      <c r="Y1559" s="144"/>
      <c r="Z1559" s="144"/>
    </row>
    <row r="1560" spans="1:26" ht="15"/>
    <row r="1561" spans="1:26" ht="15"/>
    <row r="1562" spans="1:26" ht="15">
      <c r="A1562" s="149" t="s">
        <v>10467</v>
      </c>
      <c r="B1562" s="149"/>
      <c r="C1562" s="149"/>
      <c r="F1562" s="146" t="s">
        <v>10468</v>
      </c>
      <c r="G1562" s="146"/>
      <c r="H1562" s="146"/>
      <c r="I1562" s="146"/>
    </row>
    <row r="1563" spans="1:26" ht="15">
      <c r="A1563" s="149"/>
      <c r="B1563" s="149"/>
      <c r="C1563" s="149"/>
    </row>
    <row r="1564" spans="1:26" ht="15"/>
    <row r="1565" spans="1:26" ht="15"/>
    <row r="1566" spans="1:26" ht="15">
      <c r="B1566" s="145" t="s">
        <v>10469</v>
      </c>
      <c r="C1566" s="145"/>
      <c r="F1566" s="146" t="s">
        <v>10470</v>
      </c>
      <c r="G1566" s="146"/>
      <c r="H1566" s="146"/>
      <c r="I1566" s="146"/>
    </row>
    <row r="1567" spans="1:26" ht="15"/>
    <row r="1568" spans="1:26" ht="15">
      <c r="C1568" s="142" t="s">
        <v>10471</v>
      </c>
      <c r="D1568" s="142"/>
      <c r="F1568" s="154" t="s">
        <v>10472</v>
      </c>
      <c r="G1568" s="154"/>
      <c r="H1568" s="154"/>
      <c r="I1568" s="154"/>
      <c r="J1568" s="154"/>
      <c r="K1568" s="142" t="s">
        <v>9304</v>
      </c>
      <c r="L1568" s="142"/>
      <c r="M1568" s="144">
        <v>12.120000000000001</v>
      </c>
      <c r="N1568" s="144"/>
      <c r="O1568" s="144"/>
      <c r="P1568" s="144"/>
      <c r="Q1568" s="144"/>
      <c r="R1568" s="144">
        <v>26.45</v>
      </c>
      <c r="S1568" s="144"/>
      <c r="T1568" s="144"/>
      <c r="U1568" s="144"/>
      <c r="V1568" s="144"/>
      <c r="W1568" s="144">
        <v>38.57</v>
      </c>
      <c r="X1568" s="144"/>
      <c r="Y1568" s="144"/>
      <c r="Z1568" s="144"/>
    </row>
    <row r="1569" spans="2:26" ht="15"/>
    <row r="1570" spans="2:26" ht="15">
      <c r="C1570" s="142" t="s">
        <v>10473</v>
      </c>
      <c r="D1570" s="142"/>
      <c r="F1570" s="154" t="s">
        <v>10474</v>
      </c>
      <c r="G1570" s="154"/>
      <c r="H1570" s="154"/>
      <c r="I1570" s="154"/>
      <c r="J1570" s="154"/>
      <c r="K1570" s="142" t="s">
        <v>9304</v>
      </c>
      <c r="L1570" s="142"/>
      <c r="M1570" s="144">
        <v>17.079999999999998</v>
      </c>
      <c r="N1570" s="144"/>
      <c r="O1570" s="144"/>
      <c r="P1570" s="144"/>
      <c r="Q1570" s="144"/>
      <c r="R1570" s="144">
        <v>28.330000000000002</v>
      </c>
      <c r="S1570" s="144"/>
      <c r="T1570" s="144"/>
      <c r="U1570" s="144"/>
      <c r="V1570" s="144"/>
      <c r="W1570" s="144">
        <v>45.410000000000004</v>
      </c>
      <c r="X1570" s="144"/>
      <c r="Y1570" s="144"/>
      <c r="Z1570" s="144"/>
    </row>
    <row r="1571" spans="2:26" ht="15"/>
    <row r="1572" spans="2:26" ht="15">
      <c r="C1572" s="142" t="s">
        <v>10475</v>
      </c>
      <c r="D1572" s="142"/>
      <c r="F1572" s="154" t="s">
        <v>10476</v>
      </c>
      <c r="G1572" s="154"/>
      <c r="H1572" s="154"/>
      <c r="I1572" s="154"/>
      <c r="J1572" s="154"/>
      <c r="K1572" s="142" t="s">
        <v>9304</v>
      </c>
      <c r="L1572" s="142"/>
      <c r="M1572" s="144">
        <v>24.22</v>
      </c>
      <c r="N1572" s="144"/>
      <c r="O1572" s="144"/>
      <c r="P1572" s="144"/>
      <c r="Q1572" s="144"/>
      <c r="R1572" s="144">
        <v>30.86</v>
      </c>
      <c r="S1572" s="144"/>
      <c r="T1572" s="144"/>
      <c r="U1572" s="144"/>
      <c r="V1572" s="144"/>
      <c r="W1572" s="144">
        <v>55.08</v>
      </c>
      <c r="X1572" s="144"/>
      <c r="Y1572" s="144"/>
      <c r="Z1572" s="144"/>
    </row>
    <row r="1573" spans="2:26" ht="15"/>
    <row r="1574" spans="2:26" ht="15"/>
    <row r="1575" spans="2:26" ht="15">
      <c r="B1575" s="145" t="s">
        <v>10477</v>
      </c>
      <c r="C1575" s="145"/>
      <c r="F1575" s="146" t="s">
        <v>10478</v>
      </c>
      <c r="G1575" s="146"/>
      <c r="H1575" s="146"/>
      <c r="I1575" s="146"/>
    </row>
    <row r="1576" spans="2:26" ht="15"/>
    <row r="1577" spans="2:26" ht="15">
      <c r="C1577" s="142" t="s">
        <v>10479</v>
      </c>
      <c r="D1577" s="142"/>
      <c r="F1577" s="154" t="s">
        <v>10480</v>
      </c>
      <c r="G1577" s="154"/>
      <c r="H1577" s="154"/>
      <c r="I1577" s="154"/>
      <c r="J1577" s="154"/>
      <c r="K1577" s="142" t="s">
        <v>9245</v>
      </c>
      <c r="L1577" s="142"/>
      <c r="M1577" s="144">
        <v>8820.19</v>
      </c>
      <c r="N1577" s="144"/>
      <c r="O1577" s="144"/>
      <c r="P1577" s="144"/>
      <c r="Q1577" s="144"/>
      <c r="R1577" s="144">
        <v>0</v>
      </c>
      <c r="S1577" s="144"/>
      <c r="T1577" s="144"/>
      <c r="U1577" s="144"/>
      <c r="V1577" s="144"/>
      <c r="W1577" s="144">
        <v>8820.19</v>
      </c>
      <c r="X1577" s="144"/>
      <c r="Y1577" s="144"/>
      <c r="Z1577" s="144"/>
    </row>
    <row r="1578" spans="2:26" ht="15"/>
    <row r="1579" spans="2:26" ht="15">
      <c r="C1579" s="142" t="s">
        <v>10481</v>
      </c>
      <c r="D1579" s="142"/>
      <c r="F1579" s="154" t="s">
        <v>10482</v>
      </c>
      <c r="G1579" s="154"/>
      <c r="H1579" s="154"/>
      <c r="I1579" s="154"/>
      <c r="J1579" s="154"/>
      <c r="K1579" s="142" t="s">
        <v>9304</v>
      </c>
      <c r="L1579" s="142"/>
      <c r="M1579" s="144">
        <v>66.91</v>
      </c>
      <c r="N1579" s="144"/>
      <c r="O1579" s="144"/>
      <c r="P1579" s="144"/>
      <c r="Q1579" s="144"/>
      <c r="R1579" s="144">
        <v>1.1299999999999999</v>
      </c>
      <c r="S1579" s="144"/>
      <c r="T1579" s="144"/>
      <c r="U1579" s="144"/>
      <c r="V1579" s="144"/>
      <c r="W1579" s="144">
        <v>68.040000000000006</v>
      </c>
      <c r="X1579" s="144"/>
      <c r="Y1579" s="144"/>
      <c r="Z1579" s="144"/>
    </row>
    <row r="1580" spans="2:26" ht="15"/>
    <row r="1581" spans="2:26" ht="15">
      <c r="C1581" s="142" t="s">
        <v>10483</v>
      </c>
      <c r="D1581" s="142"/>
      <c r="F1581" s="154" t="s">
        <v>10484</v>
      </c>
      <c r="G1581" s="154"/>
      <c r="H1581" s="154"/>
      <c r="I1581" s="154"/>
      <c r="J1581" s="154"/>
      <c r="K1581" s="142" t="s">
        <v>9304</v>
      </c>
      <c r="L1581" s="142"/>
      <c r="M1581" s="144">
        <v>75.349999999999994</v>
      </c>
      <c r="N1581" s="144"/>
      <c r="O1581" s="144"/>
      <c r="P1581" s="144"/>
      <c r="Q1581" s="144"/>
      <c r="R1581" s="144">
        <v>1.1299999999999999</v>
      </c>
      <c r="S1581" s="144"/>
      <c r="T1581" s="144"/>
      <c r="U1581" s="144"/>
      <c r="V1581" s="144"/>
      <c r="W1581" s="144">
        <v>76.48</v>
      </c>
      <c r="X1581" s="144"/>
      <c r="Y1581" s="144"/>
      <c r="Z1581" s="144"/>
    </row>
    <row r="1582" spans="2:26" ht="15"/>
    <row r="1583" spans="2:26" ht="15">
      <c r="C1583" s="142" t="s">
        <v>10485</v>
      </c>
      <c r="D1583" s="142"/>
      <c r="F1583" s="154" t="s">
        <v>10486</v>
      </c>
      <c r="G1583" s="154"/>
      <c r="H1583" s="154"/>
      <c r="I1583" s="154"/>
      <c r="J1583" s="154"/>
      <c r="K1583" s="142" t="s">
        <v>9304</v>
      </c>
      <c r="L1583" s="142"/>
      <c r="M1583" s="144">
        <v>95.04</v>
      </c>
      <c r="N1583" s="144"/>
      <c r="O1583" s="144"/>
      <c r="P1583" s="144"/>
      <c r="Q1583" s="144"/>
      <c r="R1583" s="144">
        <v>1.1299999999999999</v>
      </c>
      <c r="S1583" s="144"/>
      <c r="T1583" s="144"/>
      <c r="U1583" s="144"/>
      <c r="V1583" s="144"/>
      <c r="W1583" s="144">
        <v>96.17</v>
      </c>
      <c r="X1583" s="144"/>
      <c r="Y1583" s="144"/>
      <c r="Z1583" s="144"/>
    </row>
    <row r="1584" spans="2:26" ht="15"/>
    <row r="1585" spans="2:26" ht="15">
      <c r="C1585" s="142" t="s">
        <v>10487</v>
      </c>
      <c r="D1585" s="142"/>
      <c r="F1585" s="154" t="s">
        <v>10488</v>
      </c>
      <c r="G1585" s="154"/>
      <c r="H1585" s="154"/>
      <c r="I1585" s="154"/>
      <c r="J1585" s="154"/>
      <c r="K1585" s="142" t="s">
        <v>9304</v>
      </c>
      <c r="L1585" s="142"/>
      <c r="M1585" s="144">
        <v>119.92</v>
      </c>
      <c r="N1585" s="144"/>
      <c r="O1585" s="144"/>
      <c r="P1585" s="144"/>
      <c r="Q1585" s="144"/>
      <c r="R1585" s="144">
        <v>1.1299999999999999</v>
      </c>
      <c r="S1585" s="144"/>
      <c r="T1585" s="144"/>
      <c r="U1585" s="144"/>
      <c r="V1585" s="144"/>
      <c r="W1585" s="144">
        <v>121.05</v>
      </c>
      <c r="X1585" s="144"/>
      <c r="Y1585" s="144"/>
      <c r="Z1585" s="144"/>
    </row>
    <row r="1586" spans="2:26" ht="15"/>
    <row r="1587" spans="2:26" ht="15">
      <c r="C1587" s="142" t="s">
        <v>10489</v>
      </c>
      <c r="D1587" s="142"/>
      <c r="F1587" s="154" t="s">
        <v>10490</v>
      </c>
      <c r="G1587" s="154"/>
      <c r="H1587" s="154"/>
      <c r="I1587" s="154"/>
      <c r="J1587" s="154"/>
      <c r="K1587" s="142" t="s">
        <v>9304</v>
      </c>
      <c r="L1587" s="142"/>
      <c r="M1587" s="144">
        <v>121.22</v>
      </c>
      <c r="N1587" s="144"/>
      <c r="O1587" s="144"/>
      <c r="P1587" s="144"/>
      <c r="Q1587" s="144"/>
      <c r="R1587" s="144">
        <v>1.1299999999999999</v>
      </c>
      <c r="S1587" s="144"/>
      <c r="T1587" s="144"/>
      <c r="U1587" s="144"/>
      <c r="V1587" s="144"/>
      <c r="W1587" s="144">
        <v>122.35000000000001</v>
      </c>
      <c r="X1587" s="144"/>
      <c r="Y1587" s="144"/>
      <c r="Z1587" s="144"/>
    </row>
    <row r="1588" spans="2:26" ht="15"/>
    <row r="1589" spans="2:26" ht="15">
      <c r="C1589" s="142" t="s">
        <v>10491</v>
      </c>
      <c r="D1589" s="142"/>
      <c r="F1589" s="154" t="s">
        <v>10492</v>
      </c>
      <c r="G1589" s="154"/>
      <c r="H1589" s="154"/>
      <c r="I1589" s="154"/>
      <c r="J1589" s="154"/>
      <c r="K1589" s="142" t="s">
        <v>9304</v>
      </c>
      <c r="L1589" s="142"/>
      <c r="M1589" s="144">
        <v>246.59</v>
      </c>
      <c r="N1589" s="144"/>
      <c r="O1589" s="144"/>
      <c r="P1589" s="144"/>
      <c r="Q1589" s="144"/>
      <c r="R1589" s="144">
        <v>1.1299999999999999</v>
      </c>
      <c r="S1589" s="144"/>
      <c r="T1589" s="144"/>
      <c r="U1589" s="144"/>
      <c r="V1589" s="144"/>
      <c r="W1589" s="144">
        <v>247.72</v>
      </c>
      <c r="X1589" s="144"/>
      <c r="Y1589" s="144"/>
      <c r="Z1589" s="144"/>
    </row>
    <row r="1590" spans="2:26" ht="15"/>
    <row r="1591" spans="2:26" ht="15"/>
    <row r="1592" spans="2:26" ht="15">
      <c r="B1592" s="145" t="s">
        <v>10493</v>
      </c>
      <c r="C1592" s="145"/>
      <c r="F1592" s="146" t="s">
        <v>10494</v>
      </c>
      <c r="G1592" s="146"/>
      <c r="H1592" s="146"/>
      <c r="I1592" s="146"/>
    </row>
    <row r="1593" spans="2:26" ht="15"/>
    <row r="1594" spans="2:26" ht="15">
      <c r="C1594" s="142" t="s">
        <v>10495</v>
      </c>
      <c r="D1594" s="142"/>
      <c r="F1594" s="154" t="s">
        <v>10496</v>
      </c>
      <c r="G1594" s="154"/>
      <c r="H1594" s="154"/>
      <c r="I1594" s="154"/>
      <c r="J1594" s="154"/>
      <c r="K1594" s="142" t="s">
        <v>9245</v>
      </c>
      <c r="L1594" s="142"/>
      <c r="M1594" s="144">
        <v>1358.13</v>
      </c>
      <c r="N1594" s="144"/>
      <c r="O1594" s="144"/>
      <c r="P1594" s="144"/>
      <c r="Q1594" s="144"/>
      <c r="R1594" s="144">
        <v>0</v>
      </c>
      <c r="S1594" s="144"/>
      <c r="T1594" s="144"/>
      <c r="U1594" s="144"/>
      <c r="V1594" s="144"/>
      <c r="W1594" s="144">
        <v>1358.13</v>
      </c>
      <c r="X1594" s="144"/>
      <c r="Y1594" s="144"/>
      <c r="Z1594" s="144"/>
    </row>
    <row r="1595" spans="2:26" ht="15"/>
    <row r="1596" spans="2:26" ht="15">
      <c r="C1596" s="142" t="s">
        <v>10497</v>
      </c>
      <c r="D1596" s="142"/>
      <c r="F1596" s="154" t="s">
        <v>10498</v>
      </c>
      <c r="G1596" s="154"/>
      <c r="H1596" s="154"/>
      <c r="I1596" s="154"/>
      <c r="J1596" s="154"/>
      <c r="K1596" s="142" t="s">
        <v>9304</v>
      </c>
      <c r="L1596" s="142"/>
      <c r="M1596" s="144">
        <v>23.62</v>
      </c>
      <c r="N1596" s="144"/>
      <c r="O1596" s="144"/>
      <c r="P1596" s="144"/>
      <c r="Q1596" s="144"/>
      <c r="R1596" s="144">
        <v>8.3699999999999992</v>
      </c>
      <c r="S1596" s="144"/>
      <c r="T1596" s="144"/>
      <c r="U1596" s="144"/>
      <c r="V1596" s="144"/>
      <c r="W1596" s="144">
        <v>31.990000000000002</v>
      </c>
      <c r="X1596" s="144"/>
      <c r="Y1596" s="144"/>
      <c r="Z1596" s="144"/>
    </row>
    <row r="1597" spans="2:26" ht="15"/>
    <row r="1598" spans="2:26" ht="15">
      <c r="C1598" s="142" t="s">
        <v>10499</v>
      </c>
      <c r="D1598" s="142"/>
      <c r="F1598" s="154" t="s">
        <v>10500</v>
      </c>
      <c r="G1598" s="154"/>
      <c r="H1598" s="154"/>
      <c r="I1598" s="154"/>
      <c r="J1598" s="154"/>
      <c r="K1598" s="142" t="s">
        <v>9304</v>
      </c>
      <c r="L1598" s="142"/>
      <c r="M1598" s="144">
        <v>31.46</v>
      </c>
      <c r="N1598" s="144"/>
      <c r="O1598" s="144"/>
      <c r="P1598" s="144"/>
      <c r="Q1598" s="144"/>
      <c r="R1598" s="144">
        <v>12.09</v>
      </c>
      <c r="S1598" s="144"/>
      <c r="T1598" s="144"/>
      <c r="U1598" s="144"/>
      <c r="V1598" s="144"/>
      <c r="W1598" s="144">
        <v>43.550000000000004</v>
      </c>
      <c r="X1598" s="144"/>
      <c r="Y1598" s="144"/>
      <c r="Z1598" s="144"/>
    </row>
    <row r="1599" spans="2:26" ht="15"/>
    <row r="1600" spans="2:26" ht="15">
      <c r="C1600" s="142" t="s">
        <v>10501</v>
      </c>
      <c r="D1600" s="142"/>
      <c r="F1600" s="154" t="s">
        <v>10502</v>
      </c>
      <c r="G1600" s="154"/>
      <c r="H1600" s="154"/>
      <c r="I1600" s="154"/>
      <c r="J1600" s="154"/>
      <c r="K1600" s="142" t="s">
        <v>9304</v>
      </c>
      <c r="L1600" s="142"/>
      <c r="M1600" s="144">
        <v>40.99</v>
      </c>
      <c r="N1600" s="144"/>
      <c r="O1600" s="144"/>
      <c r="P1600" s="144"/>
      <c r="Q1600" s="144"/>
      <c r="R1600" s="144">
        <v>16.559999999999999</v>
      </c>
      <c r="S1600" s="144"/>
      <c r="T1600" s="144"/>
      <c r="U1600" s="144"/>
      <c r="V1600" s="144"/>
      <c r="W1600" s="144">
        <v>57.550000000000004</v>
      </c>
      <c r="X1600" s="144"/>
      <c r="Y1600" s="144"/>
      <c r="Z1600" s="144"/>
    </row>
    <row r="1601" spans="2:26" ht="15"/>
    <row r="1602" spans="2:26" ht="15">
      <c r="C1602" s="142" t="s">
        <v>10503</v>
      </c>
      <c r="D1602" s="142"/>
      <c r="F1602" s="154" t="s">
        <v>10504</v>
      </c>
      <c r="G1602" s="154"/>
      <c r="H1602" s="154"/>
      <c r="I1602" s="154"/>
      <c r="J1602" s="154"/>
      <c r="K1602" s="142" t="s">
        <v>9304</v>
      </c>
      <c r="L1602" s="142"/>
      <c r="M1602" s="144">
        <v>52.07</v>
      </c>
      <c r="N1602" s="144"/>
      <c r="O1602" s="144"/>
      <c r="P1602" s="144"/>
      <c r="Q1602" s="144"/>
      <c r="R1602" s="144">
        <v>21.900000000000002</v>
      </c>
      <c r="S1602" s="144"/>
      <c r="T1602" s="144"/>
      <c r="U1602" s="144"/>
      <c r="V1602" s="144"/>
      <c r="W1602" s="144">
        <v>73.97</v>
      </c>
      <c r="X1602" s="144"/>
      <c r="Y1602" s="144"/>
      <c r="Z1602" s="144"/>
    </row>
    <row r="1603" spans="2:26" ht="15"/>
    <row r="1604" spans="2:26" ht="15"/>
    <row r="1605" spans="2:26" ht="15">
      <c r="B1605" s="145" t="s">
        <v>10505</v>
      </c>
      <c r="C1605" s="145"/>
      <c r="F1605" s="146" t="s">
        <v>10506</v>
      </c>
      <c r="G1605" s="146"/>
      <c r="H1605" s="146"/>
      <c r="I1605" s="146"/>
    </row>
    <row r="1606" spans="2:26" ht="15"/>
    <row r="1607" spans="2:26" ht="15">
      <c r="C1607" s="142" t="s">
        <v>10507</v>
      </c>
      <c r="D1607" s="142"/>
      <c r="F1607" s="154" t="s">
        <v>10508</v>
      </c>
      <c r="G1607" s="154"/>
      <c r="H1607" s="154"/>
      <c r="I1607" s="154"/>
      <c r="J1607" s="154"/>
      <c r="K1607" s="142" t="s">
        <v>9245</v>
      </c>
      <c r="L1607" s="142"/>
      <c r="M1607" s="144">
        <v>1605.2</v>
      </c>
      <c r="N1607" s="144"/>
      <c r="O1607" s="144"/>
      <c r="P1607" s="144"/>
      <c r="Q1607" s="144"/>
      <c r="R1607" s="144">
        <v>0</v>
      </c>
      <c r="S1607" s="144"/>
      <c r="T1607" s="144"/>
      <c r="U1607" s="144"/>
      <c r="V1607" s="144"/>
      <c r="W1607" s="144">
        <v>1605.2</v>
      </c>
      <c r="X1607" s="144"/>
      <c r="Y1607" s="144"/>
      <c r="Z1607" s="144"/>
    </row>
    <row r="1608" spans="2:26" ht="15"/>
    <row r="1609" spans="2:26" ht="15">
      <c r="C1609" s="142" t="s">
        <v>10509</v>
      </c>
      <c r="D1609" s="142"/>
      <c r="F1609" s="154" t="s">
        <v>10510</v>
      </c>
      <c r="G1609" s="154"/>
      <c r="H1609" s="154"/>
      <c r="I1609" s="154"/>
      <c r="J1609" s="154"/>
      <c r="K1609" s="142" t="s">
        <v>9304</v>
      </c>
      <c r="L1609" s="142"/>
      <c r="M1609" s="144">
        <v>43.59</v>
      </c>
      <c r="N1609" s="144"/>
      <c r="O1609" s="144"/>
      <c r="P1609" s="144"/>
      <c r="Q1609" s="144"/>
      <c r="R1609" s="144">
        <v>7.05</v>
      </c>
      <c r="S1609" s="144"/>
      <c r="T1609" s="144"/>
      <c r="U1609" s="144"/>
      <c r="V1609" s="144"/>
      <c r="W1609" s="144">
        <v>50.64</v>
      </c>
      <c r="X1609" s="144"/>
      <c r="Y1609" s="144"/>
      <c r="Z1609" s="144"/>
    </row>
    <row r="1610" spans="2:26" ht="15"/>
    <row r="1611" spans="2:26" ht="15">
      <c r="C1611" s="142" t="s">
        <v>10511</v>
      </c>
      <c r="D1611" s="142"/>
      <c r="F1611" s="154" t="s">
        <v>10512</v>
      </c>
      <c r="G1611" s="154"/>
      <c r="H1611" s="154"/>
      <c r="I1611" s="154"/>
      <c r="J1611" s="154"/>
      <c r="K1611" s="142" t="s">
        <v>9304</v>
      </c>
      <c r="L1611" s="142"/>
      <c r="M1611" s="144">
        <v>53.47</v>
      </c>
      <c r="N1611" s="144"/>
      <c r="O1611" s="144"/>
      <c r="P1611" s="144"/>
      <c r="Q1611" s="144"/>
      <c r="R1611" s="144">
        <v>10.18</v>
      </c>
      <c r="S1611" s="144"/>
      <c r="T1611" s="144"/>
      <c r="U1611" s="144"/>
      <c r="V1611" s="144"/>
      <c r="W1611" s="144">
        <v>63.65</v>
      </c>
      <c r="X1611" s="144"/>
      <c r="Y1611" s="144"/>
      <c r="Z1611" s="144"/>
    </row>
    <row r="1612" spans="2:26" ht="15"/>
    <row r="1613" spans="2:26" ht="15">
      <c r="C1613" s="142" t="s">
        <v>10513</v>
      </c>
      <c r="D1613" s="142"/>
      <c r="F1613" s="154" t="s">
        <v>10514</v>
      </c>
      <c r="G1613" s="154"/>
      <c r="H1613" s="154"/>
      <c r="I1613" s="154"/>
      <c r="J1613" s="154"/>
      <c r="K1613" s="142" t="s">
        <v>9304</v>
      </c>
      <c r="L1613" s="142"/>
      <c r="M1613" s="144">
        <v>67.95</v>
      </c>
      <c r="N1613" s="144"/>
      <c r="O1613" s="144"/>
      <c r="P1613" s="144"/>
      <c r="Q1613" s="144"/>
      <c r="R1613" s="144">
        <v>13.86</v>
      </c>
      <c r="S1613" s="144"/>
      <c r="T1613" s="144"/>
      <c r="U1613" s="144"/>
      <c r="V1613" s="144"/>
      <c r="W1613" s="144">
        <v>81.81</v>
      </c>
      <c r="X1613" s="144"/>
      <c r="Y1613" s="144"/>
      <c r="Z1613" s="144"/>
    </row>
    <row r="1614" spans="2:26" ht="15"/>
    <row r="1615" spans="2:26" ht="15">
      <c r="C1615" s="142" t="s">
        <v>10515</v>
      </c>
      <c r="D1615" s="142"/>
      <c r="F1615" s="154" t="s">
        <v>10516</v>
      </c>
      <c r="G1615" s="154"/>
      <c r="H1615" s="154"/>
      <c r="I1615" s="154"/>
      <c r="J1615" s="154"/>
      <c r="K1615" s="142" t="s">
        <v>9304</v>
      </c>
      <c r="L1615" s="142"/>
      <c r="M1615" s="144">
        <v>104.06</v>
      </c>
      <c r="N1615" s="144"/>
      <c r="O1615" s="144"/>
      <c r="P1615" s="144"/>
      <c r="Q1615" s="144"/>
      <c r="R1615" s="144">
        <v>18.079999999999998</v>
      </c>
      <c r="S1615" s="144"/>
      <c r="T1615" s="144"/>
      <c r="U1615" s="144"/>
      <c r="V1615" s="144"/>
      <c r="W1615" s="144">
        <v>122.14</v>
      </c>
      <c r="X1615" s="144"/>
      <c r="Y1615" s="144"/>
      <c r="Z1615" s="144"/>
    </row>
    <row r="1616" spans="2:26" ht="15"/>
    <row r="1617" spans="2:26" ht="15"/>
    <row r="1618" spans="2:26" ht="15">
      <c r="B1618" s="145" t="s">
        <v>10517</v>
      </c>
      <c r="C1618" s="145"/>
      <c r="F1618" s="146" t="s">
        <v>10518</v>
      </c>
      <c r="G1618" s="146"/>
      <c r="H1618" s="146"/>
      <c r="I1618" s="146"/>
    </row>
    <row r="1619" spans="2:26" ht="15"/>
    <row r="1620" spans="2:26" ht="15">
      <c r="C1620" s="142" t="s">
        <v>10519</v>
      </c>
      <c r="D1620" s="142"/>
      <c r="F1620" s="154" t="s">
        <v>10520</v>
      </c>
      <c r="G1620" s="154"/>
      <c r="H1620" s="154"/>
      <c r="I1620" s="154"/>
      <c r="J1620" s="154"/>
      <c r="K1620" s="142" t="s">
        <v>9245</v>
      </c>
      <c r="L1620" s="142"/>
      <c r="M1620" s="144">
        <v>14675.08</v>
      </c>
      <c r="N1620" s="144"/>
      <c r="O1620" s="144"/>
      <c r="P1620" s="144"/>
      <c r="Q1620" s="144"/>
      <c r="R1620" s="144">
        <v>0</v>
      </c>
      <c r="S1620" s="144"/>
      <c r="T1620" s="144"/>
      <c r="U1620" s="144"/>
      <c r="V1620" s="144"/>
      <c r="W1620" s="144">
        <v>14675.08</v>
      </c>
      <c r="X1620" s="144"/>
      <c r="Y1620" s="144"/>
      <c r="Z1620" s="144"/>
    </row>
    <row r="1621" spans="2:26" ht="15"/>
    <row r="1622" spans="2:26" ht="15">
      <c r="C1622" s="142" t="s">
        <v>10521</v>
      </c>
      <c r="D1622" s="142"/>
      <c r="F1622" s="154" t="s">
        <v>10522</v>
      </c>
      <c r="G1622" s="154"/>
      <c r="H1622" s="154"/>
      <c r="I1622" s="154"/>
      <c r="J1622" s="154"/>
      <c r="K1622" s="142" t="s">
        <v>9304</v>
      </c>
      <c r="L1622" s="142"/>
      <c r="M1622" s="144">
        <v>128.99</v>
      </c>
      <c r="N1622" s="144"/>
      <c r="O1622" s="144"/>
      <c r="P1622" s="144"/>
      <c r="Q1622" s="144"/>
      <c r="R1622" s="144">
        <v>5.09</v>
      </c>
      <c r="S1622" s="144"/>
      <c r="T1622" s="144"/>
      <c r="U1622" s="144"/>
      <c r="V1622" s="144"/>
      <c r="W1622" s="144">
        <v>134.08000000000001</v>
      </c>
      <c r="X1622" s="144"/>
      <c r="Y1622" s="144"/>
      <c r="Z1622" s="144"/>
    </row>
    <row r="1623" spans="2:26" ht="15"/>
    <row r="1624" spans="2:26" ht="15">
      <c r="C1624" s="142" t="s">
        <v>10523</v>
      </c>
      <c r="D1624" s="142"/>
      <c r="F1624" s="154" t="s">
        <v>10524</v>
      </c>
      <c r="G1624" s="154"/>
      <c r="H1624" s="154"/>
      <c r="I1624" s="154"/>
      <c r="J1624" s="154"/>
      <c r="K1624" s="142" t="s">
        <v>9304</v>
      </c>
      <c r="L1624" s="142"/>
      <c r="M1624" s="144">
        <v>142.08000000000001</v>
      </c>
      <c r="N1624" s="144"/>
      <c r="O1624" s="144"/>
      <c r="P1624" s="144"/>
      <c r="Q1624" s="144"/>
      <c r="R1624" s="144">
        <v>6.36</v>
      </c>
      <c r="S1624" s="144"/>
      <c r="T1624" s="144"/>
      <c r="U1624" s="144"/>
      <c r="V1624" s="144"/>
      <c r="W1624" s="144">
        <v>148.44</v>
      </c>
      <c r="X1624" s="144"/>
      <c r="Y1624" s="144"/>
      <c r="Z1624" s="144"/>
    </row>
    <row r="1625" spans="2:26" ht="15"/>
    <row r="1626" spans="2:26" ht="15">
      <c r="C1626" s="142" t="s">
        <v>10525</v>
      </c>
      <c r="D1626" s="142"/>
      <c r="F1626" s="154" t="s">
        <v>10526</v>
      </c>
      <c r="G1626" s="154"/>
      <c r="H1626" s="154"/>
      <c r="I1626" s="154"/>
      <c r="J1626" s="154"/>
      <c r="K1626" s="142" t="s">
        <v>9304</v>
      </c>
      <c r="L1626" s="142"/>
      <c r="M1626" s="144">
        <v>177.75</v>
      </c>
      <c r="N1626" s="144"/>
      <c r="O1626" s="144"/>
      <c r="P1626" s="144"/>
      <c r="Q1626" s="144"/>
      <c r="R1626" s="144">
        <v>9.59</v>
      </c>
      <c r="S1626" s="144"/>
      <c r="T1626" s="144"/>
      <c r="U1626" s="144"/>
      <c r="V1626" s="144"/>
      <c r="W1626" s="144">
        <v>187.34</v>
      </c>
      <c r="X1626" s="144"/>
      <c r="Y1626" s="144"/>
      <c r="Z1626" s="144"/>
    </row>
    <row r="1627" spans="2:26" ht="15"/>
    <row r="1628" spans="2:26" ht="15">
      <c r="C1628" s="142" t="s">
        <v>10527</v>
      </c>
      <c r="D1628" s="142"/>
      <c r="F1628" s="154" t="s">
        <v>10528</v>
      </c>
      <c r="G1628" s="154"/>
      <c r="H1628" s="154"/>
      <c r="I1628" s="154"/>
      <c r="J1628" s="154"/>
      <c r="K1628" s="142" t="s">
        <v>9304</v>
      </c>
      <c r="L1628" s="142"/>
      <c r="M1628" s="144">
        <v>200.14000000000001</v>
      </c>
      <c r="N1628" s="144"/>
      <c r="O1628" s="144"/>
      <c r="P1628" s="144"/>
      <c r="Q1628" s="144"/>
      <c r="R1628" s="144">
        <v>13.39</v>
      </c>
      <c r="S1628" s="144"/>
      <c r="T1628" s="144"/>
      <c r="U1628" s="144"/>
      <c r="V1628" s="144"/>
      <c r="W1628" s="144">
        <v>213.53</v>
      </c>
      <c r="X1628" s="144"/>
      <c r="Y1628" s="144"/>
      <c r="Z1628" s="144"/>
    </row>
    <row r="1629" spans="2:26" ht="15"/>
    <row r="1630" spans="2:26" ht="15">
      <c r="C1630" s="142" t="s">
        <v>10529</v>
      </c>
      <c r="D1630" s="142"/>
      <c r="F1630" s="154" t="s">
        <v>10530</v>
      </c>
      <c r="G1630" s="154"/>
      <c r="H1630" s="154"/>
      <c r="I1630" s="154"/>
      <c r="J1630" s="154"/>
      <c r="K1630" s="142" t="s">
        <v>9304</v>
      </c>
      <c r="L1630" s="142"/>
      <c r="M1630" s="144">
        <v>240.91</v>
      </c>
      <c r="N1630" s="144"/>
      <c r="O1630" s="144"/>
      <c r="P1630" s="144"/>
      <c r="Q1630" s="144"/>
      <c r="R1630" s="144">
        <v>20.43</v>
      </c>
      <c r="S1630" s="144"/>
      <c r="T1630" s="144"/>
      <c r="U1630" s="144"/>
      <c r="V1630" s="144"/>
      <c r="W1630" s="144">
        <v>261.33999999999997</v>
      </c>
      <c r="X1630" s="144"/>
      <c r="Y1630" s="144"/>
      <c r="Z1630" s="144"/>
    </row>
    <row r="1631" spans="2:26" ht="15"/>
    <row r="1632" spans="2:26" ht="15">
      <c r="C1632" s="142" t="s">
        <v>10531</v>
      </c>
      <c r="D1632" s="142"/>
      <c r="F1632" s="154" t="s">
        <v>10532</v>
      </c>
      <c r="G1632" s="154"/>
      <c r="H1632" s="154"/>
      <c r="I1632" s="154"/>
      <c r="J1632" s="154"/>
      <c r="K1632" s="142" t="s">
        <v>9304</v>
      </c>
      <c r="L1632" s="142"/>
      <c r="M1632" s="144">
        <v>276.02999999999997</v>
      </c>
      <c r="N1632" s="144"/>
      <c r="O1632" s="144"/>
      <c r="P1632" s="144"/>
      <c r="Q1632" s="144"/>
      <c r="R1632" s="144">
        <v>23.95</v>
      </c>
      <c r="S1632" s="144"/>
      <c r="T1632" s="144"/>
      <c r="U1632" s="144"/>
      <c r="V1632" s="144"/>
      <c r="W1632" s="144">
        <v>299.98</v>
      </c>
      <c r="X1632" s="144"/>
      <c r="Y1632" s="144"/>
      <c r="Z1632" s="144"/>
    </row>
    <row r="1633" spans="2:26" ht="15"/>
    <row r="1634" spans="2:26" ht="15">
      <c r="C1634" s="142" t="s">
        <v>10533</v>
      </c>
      <c r="D1634" s="142"/>
      <c r="F1634" s="154" t="s">
        <v>10534</v>
      </c>
      <c r="G1634" s="154"/>
      <c r="H1634" s="154"/>
      <c r="I1634" s="154"/>
      <c r="J1634" s="154"/>
      <c r="K1634" s="142" t="s">
        <v>9304</v>
      </c>
      <c r="L1634" s="142"/>
      <c r="M1634" s="144">
        <v>321.05</v>
      </c>
      <c r="N1634" s="144"/>
      <c r="O1634" s="144"/>
      <c r="P1634" s="144"/>
      <c r="Q1634" s="144"/>
      <c r="R1634" s="144">
        <v>28.3</v>
      </c>
      <c r="S1634" s="144"/>
      <c r="T1634" s="144"/>
      <c r="U1634" s="144"/>
      <c r="V1634" s="144"/>
      <c r="W1634" s="144">
        <v>349.35</v>
      </c>
      <c r="X1634" s="144"/>
      <c r="Y1634" s="144"/>
      <c r="Z1634" s="144"/>
    </row>
    <row r="1635" spans="2:26" ht="15"/>
    <row r="1636" spans="2:26" ht="15">
      <c r="C1636" s="142" t="s">
        <v>10535</v>
      </c>
      <c r="D1636" s="142"/>
      <c r="F1636" s="154" t="s">
        <v>10536</v>
      </c>
      <c r="G1636" s="154"/>
      <c r="H1636" s="154"/>
      <c r="I1636" s="154"/>
      <c r="J1636" s="154"/>
      <c r="K1636" s="142" t="s">
        <v>9304</v>
      </c>
      <c r="L1636" s="142"/>
      <c r="M1636" s="144">
        <v>412.31</v>
      </c>
      <c r="N1636" s="144"/>
      <c r="O1636" s="144"/>
      <c r="P1636" s="144"/>
      <c r="Q1636" s="144"/>
      <c r="R1636" s="144">
        <v>23.95</v>
      </c>
      <c r="S1636" s="144"/>
      <c r="T1636" s="144"/>
      <c r="U1636" s="144"/>
      <c r="V1636" s="144"/>
      <c r="W1636" s="144">
        <v>436.26</v>
      </c>
      <c r="X1636" s="144"/>
      <c r="Y1636" s="144"/>
      <c r="Z1636" s="144"/>
    </row>
    <row r="1637" spans="2:26" ht="15"/>
    <row r="1638" spans="2:26" ht="15"/>
    <row r="1639" spans="2:26" ht="15">
      <c r="B1639" s="145" t="s">
        <v>10537</v>
      </c>
      <c r="C1639" s="145"/>
      <c r="F1639" s="146" t="s">
        <v>10538</v>
      </c>
      <c r="G1639" s="146"/>
      <c r="H1639" s="146"/>
      <c r="I1639" s="146"/>
    </row>
    <row r="1640" spans="2:26" ht="15"/>
    <row r="1641" spans="2:26" ht="15">
      <c r="C1641" s="142" t="s">
        <v>10539</v>
      </c>
      <c r="D1641" s="142"/>
      <c r="F1641" s="154" t="s">
        <v>10540</v>
      </c>
      <c r="G1641" s="154"/>
      <c r="H1641" s="154"/>
      <c r="I1641" s="154"/>
      <c r="J1641" s="154"/>
      <c r="K1641" s="142" t="s">
        <v>9245</v>
      </c>
      <c r="L1641" s="142"/>
      <c r="M1641" s="144">
        <v>1368.17</v>
      </c>
      <c r="N1641" s="144"/>
      <c r="O1641" s="144"/>
      <c r="P1641" s="144"/>
      <c r="Q1641" s="144"/>
      <c r="R1641" s="144">
        <v>0</v>
      </c>
      <c r="S1641" s="144"/>
      <c r="T1641" s="144"/>
      <c r="U1641" s="144"/>
      <c r="V1641" s="144"/>
      <c r="W1641" s="144">
        <v>1368.17</v>
      </c>
      <c r="X1641" s="144"/>
      <c r="Y1641" s="144"/>
      <c r="Z1641" s="144"/>
    </row>
    <row r="1642" spans="2:26" ht="15"/>
    <row r="1643" spans="2:26" ht="15">
      <c r="C1643" s="142" t="s">
        <v>10541</v>
      </c>
      <c r="D1643" s="142"/>
      <c r="F1643" s="154" t="s">
        <v>10542</v>
      </c>
      <c r="G1643" s="154"/>
      <c r="H1643" s="154"/>
      <c r="I1643" s="154"/>
      <c r="J1643" s="154"/>
      <c r="K1643" s="142" t="s">
        <v>9304</v>
      </c>
      <c r="L1643" s="142"/>
      <c r="M1643" s="144">
        <v>20.079999999999998</v>
      </c>
      <c r="N1643" s="144"/>
      <c r="O1643" s="144"/>
      <c r="P1643" s="144"/>
      <c r="Q1643" s="144"/>
      <c r="R1643" s="144">
        <v>0</v>
      </c>
      <c r="S1643" s="144"/>
      <c r="T1643" s="144"/>
      <c r="U1643" s="144"/>
      <c r="V1643" s="144"/>
      <c r="W1643" s="144">
        <v>20.079999999999998</v>
      </c>
      <c r="X1643" s="144"/>
      <c r="Y1643" s="144"/>
      <c r="Z1643" s="144"/>
    </row>
    <row r="1644" spans="2:26" ht="15"/>
    <row r="1645" spans="2:26" ht="15">
      <c r="C1645" s="142" t="s">
        <v>10543</v>
      </c>
      <c r="D1645" s="142"/>
      <c r="F1645" s="154" t="s">
        <v>10544</v>
      </c>
      <c r="G1645" s="154"/>
      <c r="H1645" s="154"/>
      <c r="I1645" s="154"/>
      <c r="J1645" s="154"/>
      <c r="K1645" s="142" t="s">
        <v>9304</v>
      </c>
      <c r="L1645" s="142"/>
      <c r="M1645" s="144">
        <v>24.36</v>
      </c>
      <c r="N1645" s="144"/>
      <c r="O1645" s="144"/>
      <c r="P1645" s="144"/>
      <c r="Q1645" s="144"/>
      <c r="R1645" s="144">
        <v>0</v>
      </c>
      <c r="S1645" s="144"/>
      <c r="T1645" s="144"/>
      <c r="U1645" s="144"/>
      <c r="V1645" s="144"/>
      <c r="W1645" s="144">
        <v>24.36</v>
      </c>
      <c r="X1645" s="144"/>
      <c r="Y1645" s="144"/>
      <c r="Z1645" s="144"/>
    </row>
    <row r="1646" spans="2:26" ht="15"/>
    <row r="1647" spans="2:26" ht="15">
      <c r="C1647" s="142" t="s">
        <v>10545</v>
      </c>
      <c r="D1647" s="142"/>
      <c r="F1647" s="154" t="s">
        <v>10546</v>
      </c>
      <c r="G1647" s="154"/>
      <c r="H1647" s="154"/>
      <c r="I1647" s="154"/>
      <c r="J1647" s="154"/>
      <c r="K1647" s="142" t="s">
        <v>9304</v>
      </c>
      <c r="L1647" s="142"/>
      <c r="M1647" s="144">
        <v>38.93</v>
      </c>
      <c r="N1647" s="144"/>
      <c r="O1647" s="144"/>
      <c r="P1647" s="144"/>
      <c r="Q1647" s="144"/>
      <c r="R1647" s="144">
        <v>0</v>
      </c>
      <c r="S1647" s="144"/>
      <c r="T1647" s="144"/>
      <c r="U1647" s="144"/>
      <c r="V1647" s="144"/>
      <c r="W1647" s="144">
        <v>38.93</v>
      </c>
      <c r="X1647" s="144"/>
      <c r="Y1647" s="144"/>
      <c r="Z1647" s="144"/>
    </row>
    <row r="1648" spans="2:26" ht="15"/>
    <row r="1649" spans="2:26" ht="15">
      <c r="C1649" s="142" t="s">
        <v>10547</v>
      </c>
      <c r="D1649" s="142"/>
      <c r="F1649" s="154" t="s">
        <v>10548</v>
      </c>
      <c r="G1649" s="154"/>
      <c r="H1649" s="154"/>
      <c r="I1649" s="154"/>
      <c r="J1649" s="154"/>
      <c r="K1649" s="142" t="s">
        <v>9304</v>
      </c>
      <c r="L1649" s="142"/>
      <c r="M1649" s="144">
        <v>118.5</v>
      </c>
      <c r="N1649" s="144"/>
      <c r="O1649" s="144"/>
      <c r="P1649" s="144"/>
      <c r="Q1649" s="144"/>
      <c r="R1649" s="144">
        <v>0</v>
      </c>
      <c r="S1649" s="144"/>
      <c r="T1649" s="144"/>
      <c r="U1649" s="144"/>
      <c r="V1649" s="144"/>
      <c r="W1649" s="144">
        <v>118.5</v>
      </c>
      <c r="X1649" s="144"/>
      <c r="Y1649" s="144"/>
      <c r="Z1649" s="144"/>
    </row>
    <row r="1650" spans="2:26" ht="15"/>
    <row r="1651" spans="2:26" ht="15">
      <c r="C1651" s="142" t="s">
        <v>10549</v>
      </c>
      <c r="D1651" s="142"/>
      <c r="F1651" s="154" t="s">
        <v>10550</v>
      </c>
      <c r="G1651" s="154"/>
      <c r="H1651" s="154"/>
      <c r="I1651" s="154"/>
      <c r="J1651" s="154"/>
      <c r="K1651" s="142" t="s">
        <v>9304</v>
      </c>
      <c r="L1651" s="142"/>
      <c r="M1651" s="144">
        <v>172.79</v>
      </c>
      <c r="N1651" s="144"/>
      <c r="O1651" s="144"/>
      <c r="P1651" s="144"/>
      <c r="Q1651" s="144"/>
      <c r="R1651" s="144">
        <v>0</v>
      </c>
      <c r="S1651" s="144"/>
      <c r="T1651" s="144"/>
      <c r="U1651" s="144"/>
      <c r="V1651" s="144"/>
      <c r="W1651" s="144">
        <v>172.79</v>
      </c>
      <c r="X1651" s="144"/>
      <c r="Y1651" s="144"/>
      <c r="Z1651" s="144"/>
    </row>
    <row r="1652" spans="2:26" ht="15"/>
    <row r="1653" spans="2:26" ht="15">
      <c r="C1653" s="142" t="s">
        <v>10551</v>
      </c>
      <c r="D1653" s="142"/>
      <c r="F1653" s="154" t="s">
        <v>10552</v>
      </c>
      <c r="G1653" s="154"/>
      <c r="H1653" s="154"/>
      <c r="I1653" s="154"/>
      <c r="J1653" s="154"/>
      <c r="K1653" s="142" t="s">
        <v>9304</v>
      </c>
      <c r="L1653" s="142"/>
      <c r="M1653" s="144">
        <v>256.39999999999998</v>
      </c>
      <c r="N1653" s="144"/>
      <c r="O1653" s="144"/>
      <c r="P1653" s="144"/>
      <c r="Q1653" s="144"/>
      <c r="R1653" s="144">
        <v>0</v>
      </c>
      <c r="S1653" s="144"/>
      <c r="T1653" s="144"/>
      <c r="U1653" s="144"/>
      <c r="V1653" s="144"/>
      <c r="W1653" s="144">
        <v>256.39999999999998</v>
      </c>
      <c r="X1653" s="144"/>
      <c r="Y1653" s="144"/>
      <c r="Z1653" s="144"/>
    </row>
    <row r="1654" spans="2:26" ht="15"/>
    <row r="1655" spans="2:26" ht="15">
      <c r="C1655" s="142" t="s">
        <v>10553</v>
      </c>
      <c r="D1655" s="142"/>
      <c r="F1655" s="154" t="s">
        <v>10554</v>
      </c>
      <c r="G1655" s="154"/>
      <c r="H1655" s="154"/>
      <c r="I1655" s="154"/>
      <c r="J1655" s="154"/>
      <c r="K1655" s="142" t="s">
        <v>9304</v>
      </c>
      <c r="L1655" s="142"/>
      <c r="M1655" s="144">
        <v>72.33</v>
      </c>
      <c r="N1655" s="144"/>
      <c r="O1655" s="144"/>
      <c r="P1655" s="144"/>
      <c r="Q1655" s="144"/>
      <c r="R1655" s="144">
        <v>0</v>
      </c>
      <c r="S1655" s="144"/>
      <c r="T1655" s="144"/>
      <c r="U1655" s="144"/>
      <c r="V1655" s="144"/>
      <c r="W1655" s="144">
        <v>72.33</v>
      </c>
      <c r="X1655" s="144"/>
      <c r="Y1655" s="144"/>
      <c r="Z1655" s="144"/>
    </row>
    <row r="1656" spans="2:26" ht="15"/>
    <row r="1657" spans="2:26" ht="15">
      <c r="C1657" s="142" t="s">
        <v>10555</v>
      </c>
      <c r="D1657" s="142"/>
      <c r="F1657" s="154" t="s">
        <v>10556</v>
      </c>
      <c r="G1657" s="154"/>
      <c r="H1657" s="154"/>
      <c r="I1657" s="154"/>
      <c r="J1657" s="154"/>
      <c r="K1657" s="142" t="s">
        <v>9304</v>
      </c>
      <c r="L1657" s="142"/>
      <c r="M1657" s="144">
        <v>62.4</v>
      </c>
      <c r="N1657" s="144"/>
      <c r="O1657" s="144"/>
      <c r="P1657" s="144"/>
      <c r="Q1657" s="144"/>
      <c r="R1657" s="144">
        <v>0</v>
      </c>
      <c r="S1657" s="144"/>
      <c r="T1657" s="144"/>
      <c r="U1657" s="144"/>
      <c r="V1657" s="144"/>
      <c r="W1657" s="144">
        <v>62.4</v>
      </c>
      <c r="X1657" s="144"/>
      <c r="Y1657" s="144"/>
      <c r="Z1657" s="144"/>
    </row>
    <row r="1658" spans="2:26" ht="15"/>
    <row r="1659" spans="2:26" ht="15">
      <c r="C1659" s="142" t="s">
        <v>10557</v>
      </c>
      <c r="D1659" s="142"/>
      <c r="F1659" s="154" t="s">
        <v>10558</v>
      </c>
      <c r="G1659" s="154"/>
      <c r="H1659" s="154"/>
      <c r="I1659" s="154"/>
      <c r="J1659" s="154"/>
      <c r="K1659" s="142" t="s">
        <v>9317</v>
      </c>
      <c r="L1659" s="142"/>
      <c r="M1659" s="144">
        <v>313.13</v>
      </c>
      <c r="N1659" s="144"/>
      <c r="O1659" s="144"/>
      <c r="P1659" s="144"/>
      <c r="Q1659" s="144"/>
      <c r="R1659" s="144">
        <v>0</v>
      </c>
      <c r="S1659" s="144"/>
      <c r="T1659" s="144"/>
      <c r="U1659" s="144"/>
      <c r="V1659" s="144"/>
      <c r="W1659" s="144">
        <v>313.13</v>
      </c>
      <c r="X1659" s="144"/>
      <c r="Y1659" s="144"/>
      <c r="Z1659" s="144"/>
    </row>
    <row r="1660" spans="2:26" ht="15"/>
    <row r="1661" spans="2:26" ht="15"/>
    <row r="1662" spans="2:26" ht="15">
      <c r="B1662" s="145" t="s">
        <v>10559</v>
      </c>
      <c r="C1662" s="145"/>
      <c r="F1662" s="146" t="s">
        <v>10560</v>
      </c>
      <c r="G1662" s="146"/>
      <c r="H1662" s="146"/>
      <c r="I1662" s="146"/>
    </row>
    <row r="1663" spans="2:26" ht="15"/>
    <row r="1664" spans="2:26" ht="15">
      <c r="C1664" s="142" t="s">
        <v>10561</v>
      </c>
      <c r="D1664" s="142"/>
      <c r="F1664" s="154" t="s">
        <v>10562</v>
      </c>
      <c r="G1664" s="154"/>
      <c r="H1664" s="154"/>
      <c r="I1664" s="154"/>
      <c r="J1664" s="154"/>
      <c r="K1664" s="142" t="s">
        <v>9245</v>
      </c>
      <c r="L1664" s="142"/>
      <c r="M1664" s="144">
        <v>24638.95</v>
      </c>
      <c r="N1664" s="144"/>
      <c r="O1664" s="144"/>
      <c r="P1664" s="144"/>
      <c r="Q1664" s="144"/>
      <c r="R1664" s="144">
        <v>0</v>
      </c>
      <c r="S1664" s="144"/>
      <c r="T1664" s="144"/>
      <c r="U1664" s="144"/>
      <c r="V1664" s="144"/>
      <c r="W1664" s="144">
        <v>24638.95</v>
      </c>
      <c r="X1664" s="144"/>
      <c r="Y1664" s="144"/>
      <c r="Z1664" s="144"/>
    </row>
    <row r="1665" spans="3:26" ht="15"/>
    <row r="1666" spans="3:26" ht="15">
      <c r="C1666" s="142" t="s">
        <v>10563</v>
      </c>
      <c r="D1666" s="142"/>
      <c r="F1666" s="154" t="s">
        <v>10564</v>
      </c>
      <c r="G1666" s="154"/>
      <c r="H1666" s="154"/>
      <c r="I1666" s="154"/>
      <c r="J1666" s="154"/>
      <c r="K1666" s="142" t="s">
        <v>9304</v>
      </c>
      <c r="L1666" s="142"/>
      <c r="M1666" s="144">
        <v>43.26</v>
      </c>
      <c r="N1666" s="144"/>
      <c r="O1666" s="144"/>
      <c r="P1666" s="144"/>
      <c r="Q1666" s="144"/>
      <c r="R1666" s="144">
        <v>3.02</v>
      </c>
      <c r="S1666" s="144"/>
      <c r="T1666" s="144"/>
      <c r="U1666" s="144"/>
      <c r="V1666" s="144"/>
      <c r="W1666" s="144">
        <v>46.28</v>
      </c>
      <c r="X1666" s="144"/>
      <c r="Y1666" s="144"/>
      <c r="Z1666" s="144"/>
    </row>
    <row r="1667" spans="3:26" ht="15"/>
    <row r="1668" spans="3:26" ht="15">
      <c r="C1668" s="142" t="s">
        <v>10565</v>
      </c>
      <c r="D1668" s="142"/>
      <c r="F1668" s="154" t="s">
        <v>10566</v>
      </c>
      <c r="G1668" s="154"/>
      <c r="H1668" s="154"/>
      <c r="I1668" s="154"/>
      <c r="J1668" s="154"/>
      <c r="K1668" s="142" t="s">
        <v>9304</v>
      </c>
      <c r="L1668" s="142"/>
      <c r="M1668" s="144">
        <v>79.42</v>
      </c>
      <c r="N1668" s="144"/>
      <c r="O1668" s="144"/>
      <c r="P1668" s="144"/>
      <c r="Q1668" s="144"/>
      <c r="R1668" s="144">
        <v>3.02</v>
      </c>
      <c r="S1668" s="144"/>
      <c r="T1668" s="144"/>
      <c r="U1668" s="144"/>
      <c r="V1668" s="144"/>
      <c r="W1668" s="144">
        <v>82.44</v>
      </c>
      <c r="X1668" s="144"/>
      <c r="Y1668" s="144"/>
      <c r="Z1668" s="144"/>
    </row>
    <row r="1669" spans="3:26" ht="15"/>
    <row r="1670" spans="3:26" ht="15">
      <c r="C1670" s="142" t="s">
        <v>10567</v>
      </c>
      <c r="D1670" s="142"/>
      <c r="F1670" s="154" t="s">
        <v>10568</v>
      </c>
      <c r="G1670" s="154"/>
      <c r="H1670" s="154"/>
      <c r="I1670" s="154"/>
      <c r="J1670" s="154"/>
      <c r="K1670" s="142" t="s">
        <v>9304</v>
      </c>
      <c r="L1670" s="142"/>
      <c r="M1670" s="144">
        <v>36.92</v>
      </c>
      <c r="N1670" s="144"/>
      <c r="O1670" s="144"/>
      <c r="P1670" s="144"/>
      <c r="Q1670" s="144"/>
      <c r="R1670" s="144">
        <v>3.02</v>
      </c>
      <c r="S1670" s="144"/>
      <c r="T1670" s="144"/>
      <c r="U1670" s="144"/>
      <c r="V1670" s="144"/>
      <c r="W1670" s="144">
        <v>39.94</v>
      </c>
      <c r="X1670" s="144"/>
      <c r="Y1670" s="144"/>
      <c r="Z1670" s="144"/>
    </row>
    <row r="1671" spans="3:26" ht="15"/>
    <row r="1672" spans="3:26" ht="15">
      <c r="C1672" s="142" t="s">
        <v>10569</v>
      </c>
      <c r="D1672" s="142"/>
      <c r="F1672" s="154" t="s">
        <v>10570</v>
      </c>
      <c r="G1672" s="154"/>
      <c r="H1672" s="154"/>
      <c r="I1672" s="154"/>
      <c r="J1672" s="154"/>
      <c r="K1672" s="142" t="s">
        <v>9304</v>
      </c>
      <c r="L1672" s="142"/>
      <c r="M1672" s="144">
        <v>21.79</v>
      </c>
      <c r="N1672" s="144"/>
      <c r="O1672" s="144"/>
      <c r="P1672" s="144"/>
      <c r="Q1672" s="144"/>
      <c r="R1672" s="144">
        <v>3.02</v>
      </c>
      <c r="S1672" s="144"/>
      <c r="T1672" s="144"/>
      <c r="U1672" s="144"/>
      <c r="V1672" s="144"/>
      <c r="W1672" s="144">
        <v>24.810000000000002</v>
      </c>
      <c r="X1672" s="144"/>
      <c r="Y1672" s="144"/>
      <c r="Z1672" s="144"/>
    </row>
    <row r="1673" spans="3:26" ht="15"/>
    <row r="1674" spans="3:26" ht="15">
      <c r="C1674" s="142" t="s">
        <v>10571</v>
      </c>
      <c r="D1674" s="142"/>
      <c r="F1674" s="154" t="s">
        <v>10572</v>
      </c>
      <c r="G1674" s="154"/>
      <c r="H1674" s="154"/>
      <c r="I1674" s="154"/>
      <c r="J1674" s="154"/>
      <c r="K1674" s="142" t="s">
        <v>9304</v>
      </c>
      <c r="L1674" s="142"/>
      <c r="M1674" s="144">
        <v>51.01</v>
      </c>
      <c r="N1674" s="144"/>
      <c r="O1674" s="144"/>
      <c r="P1674" s="144"/>
      <c r="Q1674" s="144"/>
      <c r="R1674" s="144">
        <v>3.02</v>
      </c>
      <c r="S1674" s="144"/>
      <c r="T1674" s="144"/>
      <c r="U1674" s="144"/>
      <c r="V1674" s="144"/>
      <c r="W1674" s="144">
        <v>54.03</v>
      </c>
      <c r="X1674" s="144"/>
      <c r="Y1674" s="144"/>
      <c r="Z1674" s="144"/>
    </row>
    <row r="1675" spans="3:26" ht="15"/>
    <row r="1676" spans="3:26" ht="15">
      <c r="C1676" s="142" t="s">
        <v>10573</v>
      </c>
      <c r="D1676" s="142"/>
      <c r="F1676" s="154" t="s">
        <v>10574</v>
      </c>
      <c r="G1676" s="154"/>
      <c r="H1676" s="154"/>
      <c r="I1676" s="154"/>
      <c r="J1676" s="154"/>
      <c r="K1676" s="142" t="s">
        <v>9304</v>
      </c>
      <c r="L1676" s="142"/>
      <c r="M1676" s="144">
        <v>63.980000000000004</v>
      </c>
      <c r="N1676" s="144"/>
      <c r="O1676" s="144"/>
      <c r="P1676" s="144"/>
      <c r="Q1676" s="144"/>
      <c r="R1676" s="144">
        <v>3.02</v>
      </c>
      <c r="S1676" s="144"/>
      <c r="T1676" s="144"/>
      <c r="U1676" s="144"/>
      <c r="V1676" s="144"/>
      <c r="W1676" s="144">
        <v>67</v>
      </c>
      <c r="X1676" s="144"/>
      <c r="Y1676" s="144"/>
      <c r="Z1676" s="144"/>
    </row>
    <row r="1677" spans="3:26" ht="15"/>
    <row r="1678" spans="3:26" ht="15">
      <c r="C1678" s="142" t="s">
        <v>10575</v>
      </c>
      <c r="D1678" s="142"/>
      <c r="F1678" s="154" t="s">
        <v>10576</v>
      </c>
      <c r="G1678" s="154"/>
      <c r="H1678" s="154"/>
      <c r="I1678" s="154"/>
      <c r="J1678" s="154"/>
      <c r="K1678" s="142" t="s">
        <v>9304</v>
      </c>
      <c r="L1678" s="142"/>
      <c r="M1678" s="144">
        <v>164.47</v>
      </c>
      <c r="N1678" s="144"/>
      <c r="O1678" s="144"/>
      <c r="P1678" s="144"/>
      <c r="Q1678" s="144"/>
      <c r="R1678" s="144">
        <v>3.02</v>
      </c>
      <c r="S1678" s="144"/>
      <c r="T1678" s="144"/>
      <c r="U1678" s="144"/>
      <c r="V1678" s="144"/>
      <c r="W1678" s="144">
        <v>167.49</v>
      </c>
      <c r="X1678" s="144"/>
      <c r="Y1678" s="144"/>
      <c r="Z1678" s="144"/>
    </row>
    <row r="1679" spans="3:26" ht="15"/>
    <row r="1680" spans="3:26" ht="15">
      <c r="C1680" s="142" t="s">
        <v>10577</v>
      </c>
      <c r="D1680" s="142"/>
      <c r="F1680" s="154" t="s">
        <v>10578</v>
      </c>
      <c r="G1680" s="154"/>
      <c r="H1680" s="154"/>
      <c r="I1680" s="154"/>
      <c r="J1680" s="154"/>
      <c r="K1680" s="142" t="s">
        <v>9304</v>
      </c>
      <c r="L1680" s="142"/>
      <c r="M1680" s="144">
        <v>92.88</v>
      </c>
      <c r="N1680" s="144"/>
      <c r="O1680" s="144"/>
      <c r="P1680" s="144"/>
      <c r="Q1680" s="144"/>
      <c r="R1680" s="144">
        <v>3.02</v>
      </c>
      <c r="S1680" s="144"/>
      <c r="T1680" s="144"/>
      <c r="U1680" s="144"/>
      <c r="V1680" s="144"/>
      <c r="W1680" s="144">
        <v>95.9</v>
      </c>
      <c r="X1680" s="144"/>
      <c r="Y1680" s="144"/>
      <c r="Z1680" s="144"/>
    </row>
    <row r="1681" spans="1:26" ht="15"/>
    <row r="1682" spans="1:26" ht="15">
      <c r="C1682" s="142" t="s">
        <v>10579</v>
      </c>
      <c r="D1682" s="142"/>
      <c r="F1682" s="154" t="s">
        <v>10580</v>
      </c>
      <c r="G1682" s="154"/>
      <c r="H1682" s="154"/>
      <c r="I1682" s="154"/>
      <c r="J1682" s="154"/>
      <c r="K1682" s="142" t="s">
        <v>9304</v>
      </c>
      <c r="L1682" s="142"/>
      <c r="M1682" s="144">
        <v>109.7</v>
      </c>
      <c r="N1682" s="144"/>
      <c r="O1682" s="144"/>
      <c r="P1682" s="144"/>
      <c r="Q1682" s="144"/>
      <c r="R1682" s="144">
        <v>3.02</v>
      </c>
      <c r="S1682" s="144"/>
      <c r="T1682" s="144"/>
      <c r="U1682" s="144"/>
      <c r="V1682" s="144"/>
      <c r="W1682" s="144">
        <v>112.72</v>
      </c>
      <c r="X1682" s="144"/>
      <c r="Y1682" s="144"/>
      <c r="Z1682" s="144"/>
    </row>
    <row r="1683" spans="1:26" ht="15"/>
    <row r="1684" spans="1:26" ht="15"/>
    <row r="1685" spans="1:26" ht="15">
      <c r="A1685" s="149" t="s">
        <v>10581</v>
      </c>
      <c r="B1685" s="149"/>
      <c r="C1685" s="149"/>
      <c r="F1685" s="146" t="s">
        <v>10582</v>
      </c>
      <c r="G1685" s="146"/>
      <c r="H1685" s="146"/>
      <c r="I1685" s="146"/>
    </row>
    <row r="1686" spans="1:26" ht="15">
      <c r="A1686" s="149"/>
      <c r="B1686" s="149"/>
      <c r="C1686" s="149"/>
    </row>
    <row r="1687" spans="1:26" ht="15"/>
    <row r="1688" spans="1:26" ht="15"/>
    <row r="1689" spans="1:26" ht="15">
      <c r="B1689" s="145" t="s">
        <v>10583</v>
      </c>
      <c r="C1689" s="145"/>
      <c r="F1689" s="146" t="s">
        <v>10584</v>
      </c>
      <c r="G1689" s="146"/>
      <c r="H1689" s="146"/>
      <c r="I1689" s="146"/>
    </row>
    <row r="1690" spans="1:26" ht="15"/>
    <row r="1691" spans="1:26" ht="15">
      <c r="C1691" s="142" t="s">
        <v>10585</v>
      </c>
      <c r="D1691" s="142"/>
      <c r="F1691" s="143" t="s">
        <v>10586</v>
      </c>
      <c r="G1691" s="143"/>
      <c r="H1691" s="143"/>
      <c r="I1691" s="143"/>
      <c r="J1691" s="143"/>
      <c r="K1691" s="142" t="s">
        <v>9248</v>
      </c>
      <c r="L1691" s="142"/>
      <c r="M1691" s="144">
        <v>59.99</v>
      </c>
      <c r="N1691" s="144"/>
      <c r="O1691" s="144"/>
      <c r="P1691" s="144"/>
      <c r="Q1691" s="144"/>
      <c r="R1691" s="144">
        <v>19.48</v>
      </c>
      <c r="S1691" s="144"/>
      <c r="T1691" s="144"/>
      <c r="U1691" s="144"/>
      <c r="V1691" s="144"/>
      <c r="W1691" s="144">
        <v>79.47</v>
      </c>
      <c r="X1691" s="144"/>
      <c r="Y1691" s="144"/>
      <c r="Z1691" s="144"/>
    </row>
    <row r="1692" spans="1:26" ht="15">
      <c r="F1692" s="143"/>
      <c r="G1692" s="143"/>
      <c r="H1692" s="143"/>
      <c r="I1692" s="143"/>
      <c r="J1692" s="143"/>
    </row>
    <row r="1693" spans="1:26" ht="15"/>
    <row r="1694" spans="1:26" ht="15">
      <c r="C1694" s="142" t="s">
        <v>10587</v>
      </c>
      <c r="D1694" s="142"/>
      <c r="F1694" s="143" t="s">
        <v>10588</v>
      </c>
      <c r="G1694" s="143"/>
      <c r="H1694" s="143"/>
      <c r="I1694" s="143"/>
      <c r="J1694" s="143"/>
      <c r="K1694" s="142" t="s">
        <v>9248</v>
      </c>
      <c r="L1694" s="142"/>
      <c r="M1694" s="144">
        <v>69.59</v>
      </c>
      <c r="N1694" s="144"/>
      <c r="O1694" s="144"/>
      <c r="P1694" s="144"/>
      <c r="Q1694" s="144"/>
      <c r="R1694" s="144">
        <v>21.29</v>
      </c>
      <c r="S1694" s="144"/>
      <c r="T1694" s="144"/>
      <c r="U1694" s="144"/>
      <c r="V1694" s="144"/>
      <c r="W1694" s="144">
        <v>90.88</v>
      </c>
      <c r="X1694" s="144"/>
      <c r="Y1694" s="144"/>
      <c r="Z1694" s="144"/>
    </row>
    <row r="1695" spans="1:26" ht="15">
      <c r="F1695" s="143"/>
      <c r="G1695" s="143"/>
      <c r="H1695" s="143"/>
      <c r="I1695" s="143"/>
      <c r="J1695" s="143"/>
    </row>
    <row r="1696" spans="1:26" ht="15"/>
    <row r="1697" spans="3:26" ht="15">
      <c r="C1697" s="142" t="s">
        <v>10589</v>
      </c>
      <c r="D1697" s="142"/>
      <c r="F1697" s="143" t="s">
        <v>10590</v>
      </c>
      <c r="G1697" s="143"/>
      <c r="H1697" s="143"/>
      <c r="I1697" s="143"/>
      <c r="J1697" s="143"/>
      <c r="K1697" s="142" t="s">
        <v>9248</v>
      </c>
      <c r="L1697" s="142"/>
      <c r="M1697" s="144">
        <v>78.75</v>
      </c>
      <c r="N1697" s="144"/>
      <c r="O1697" s="144"/>
      <c r="P1697" s="144"/>
      <c r="Q1697" s="144"/>
      <c r="R1697" s="144">
        <v>23.12</v>
      </c>
      <c r="S1697" s="144"/>
      <c r="T1697" s="144"/>
      <c r="U1697" s="144"/>
      <c r="V1697" s="144"/>
      <c r="W1697" s="144">
        <v>101.87</v>
      </c>
      <c r="X1697" s="144"/>
      <c r="Y1697" s="144"/>
      <c r="Z1697" s="144"/>
    </row>
    <row r="1698" spans="3:26" ht="15">
      <c r="F1698" s="143"/>
      <c r="G1698" s="143"/>
      <c r="H1698" s="143"/>
      <c r="I1698" s="143"/>
      <c r="J1698" s="143"/>
    </row>
    <row r="1699" spans="3:26" ht="15"/>
    <row r="1700" spans="3:26" ht="15">
      <c r="C1700" s="142" t="s">
        <v>10591</v>
      </c>
      <c r="D1700" s="142"/>
      <c r="F1700" s="143" t="s">
        <v>10592</v>
      </c>
      <c r="G1700" s="143"/>
      <c r="H1700" s="143"/>
      <c r="I1700" s="143"/>
      <c r="J1700" s="143"/>
      <c r="K1700" s="142" t="s">
        <v>9248</v>
      </c>
      <c r="L1700" s="142"/>
      <c r="M1700" s="144">
        <v>90.78</v>
      </c>
      <c r="N1700" s="144"/>
      <c r="O1700" s="144"/>
      <c r="P1700" s="144"/>
      <c r="Q1700" s="144"/>
      <c r="R1700" s="144">
        <v>24.94</v>
      </c>
      <c r="S1700" s="144"/>
      <c r="T1700" s="144"/>
      <c r="U1700" s="144"/>
      <c r="V1700" s="144"/>
      <c r="W1700" s="144">
        <v>115.72</v>
      </c>
      <c r="X1700" s="144"/>
      <c r="Y1700" s="144"/>
      <c r="Z1700" s="144"/>
    </row>
    <row r="1701" spans="3:26" ht="15">
      <c r="F1701" s="143"/>
      <c r="G1701" s="143"/>
      <c r="H1701" s="143"/>
      <c r="I1701" s="143"/>
      <c r="J1701" s="143"/>
    </row>
    <row r="1702" spans="3:26" ht="15"/>
    <row r="1703" spans="3:26" ht="15">
      <c r="C1703" s="142" t="s">
        <v>10593</v>
      </c>
      <c r="D1703" s="142"/>
      <c r="F1703" s="143" t="s">
        <v>10594</v>
      </c>
      <c r="G1703" s="143"/>
      <c r="H1703" s="143"/>
      <c r="I1703" s="143"/>
      <c r="J1703" s="143"/>
      <c r="K1703" s="142" t="s">
        <v>9248</v>
      </c>
      <c r="L1703" s="142"/>
      <c r="M1703" s="144">
        <v>108.74000000000001</v>
      </c>
      <c r="N1703" s="144"/>
      <c r="O1703" s="144"/>
      <c r="P1703" s="144"/>
      <c r="Q1703" s="144"/>
      <c r="R1703" s="144">
        <v>27.240000000000002</v>
      </c>
      <c r="S1703" s="144"/>
      <c r="T1703" s="144"/>
      <c r="U1703" s="144"/>
      <c r="V1703" s="144"/>
      <c r="W1703" s="144">
        <v>135.97999999999999</v>
      </c>
      <c r="X1703" s="144"/>
      <c r="Y1703" s="144"/>
      <c r="Z1703" s="144"/>
    </row>
    <row r="1704" spans="3:26" ht="15">
      <c r="F1704" s="143"/>
      <c r="G1704" s="143"/>
      <c r="H1704" s="143"/>
      <c r="I1704" s="143"/>
      <c r="J1704" s="143"/>
    </row>
    <row r="1705" spans="3:26" ht="15"/>
    <row r="1706" spans="3:26" ht="15">
      <c r="C1706" s="142" t="s">
        <v>10595</v>
      </c>
      <c r="D1706" s="142"/>
      <c r="F1706" s="143" t="s">
        <v>10596</v>
      </c>
      <c r="G1706" s="143"/>
      <c r="H1706" s="143"/>
      <c r="I1706" s="143"/>
      <c r="J1706" s="143"/>
      <c r="K1706" s="142" t="s">
        <v>9248</v>
      </c>
      <c r="L1706" s="142"/>
      <c r="M1706" s="144">
        <v>60.4</v>
      </c>
      <c r="N1706" s="144"/>
      <c r="O1706" s="144"/>
      <c r="P1706" s="144"/>
      <c r="Q1706" s="144"/>
      <c r="R1706" s="144">
        <v>19.48</v>
      </c>
      <c r="S1706" s="144"/>
      <c r="T1706" s="144"/>
      <c r="U1706" s="144"/>
      <c r="V1706" s="144"/>
      <c r="W1706" s="144">
        <v>79.88</v>
      </c>
      <c r="X1706" s="144"/>
      <c r="Y1706" s="144"/>
      <c r="Z1706" s="144"/>
    </row>
    <row r="1707" spans="3:26" ht="15">
      <c r="F1707" s="143"/>
      <c r="G1707" s="143"/>
      <c r="H1707" s="143"/>
      <c r="I1707" s="143"/>
      <c r="J1707" s="143"/>
    </row>
    <row r="1708" spans="3:26" ht="15"/>
    <row r="1709" spans="3:26" ht="15">
      <c r="C1709" s="142" t="s">
        <v>10597</v>
      </c>
      <c r="D1709" s="142"/>
      <c r="F1709" s="143" t="s">
        <v>10598</v>
      </c>
      <c r="G1709" s="143"/>
      <c r="H1709" s="143"/>
      <c r="I1709" s="143"/>
      <c r="J1709" s="143"/>
      <c r="K1709" s="142" t="s">
        <v>9248</v>
      </c>
      <c r="L1709" s="142"/>
      <c r="M1709" s="144">
        <v>70</v>
      </c>
      <c r="N1709" s="144"/>
      <c r="O1709" s="144"/>
      <c r="P1709" s="144"/>
      <c r="Q1709" s="144"/>
      <c r="R1709" s="144">
        <v>21.29</v>
      </c>
      <c r="S1709" s="144"/>
      <c r="T1709" s="144"/>
      <c r="U1709" s="144"/>
      <c r="V1709" s="144"/>
      <c r="W1709" s="144">
        <v>91.29</v>
      </c>
      <c r="X1709" s="144"/>
      <c r="Y1709" s="144"/>
      <c r="Z1709" s="144"/>
    </row>
    <row r="1710" spans="3:26" ht="15">
      <c r="F1710" s="143"/>
      <c r="G1710" s="143"/>
      <c r="H1710" s="143"/>
      <c r="I1710" s="143"/>
      <c r="J1710" s="143"/>
    </row>
    <row r="1711" spans="3:26" ht="15"/>
    <row r="1712" spans="3:26" ht="15">
      <c r="C1712" s="142" t="s">
        <v>10599</v>
      </c>
      <c r="D1712" s="142"/>
      <c r="F1712" s="143" t="s">
        <v>10600</v>
      </c>
      <c r="G1712" s="143"/>
      <c r="H1712" s="143"/>
      <c r="I1712" s="143"/>
      <c r="J1712" s="143"/>
      <c r="K1712" s="142" t="s">
        <v>9248</v>
      </c>
      <c r="L1712" s="142"/>
      <c r="M1712" s="144">
        <v>79.16</v>
      </c>
      <c r="N1712" s="144"/>
      <c r="O1712" s="144"/>
      <c r="P1712" s="144"/>
      <c r="Q1712" s="144"/>
      <c r="R1712" s="144">
        <v>23.12</v>
      </c>
      <c r="S1712" s="144"/>
      <c r="T1712" s="144"/>
      <c r="U1712" s="144"/>
      <c r="V1712" s="144"/>
      <c r="W1712" s="144">
        <v>102.28</v>
      </c>
      <c r="X1712" s="144"/>
      <c r="Y1712" s="144"/>
      <c r="Z1712" s="144"/>
    </row>
    <row r="1713" spans="2:26" ht="15">
      <c r="F1713" s="143"/>
      <c r="G1713" s="143"/>
      <c r="H1713" s="143"/>
      <c r="I1713" s="143"/>
      <c r="J1713" s="143"/>
    </row>
    <row r="1714" spans="2:26" ht="15"/>
    <row r="1715" spans="2:26" ht="15">
      <c r="C1715" s="142" t="s">
        <v>10601</v>
      </c>
      <c r="D1715" s="142"/>
      <c r="F1715" s="143" t="s">
        <v>10602</v>
      </c>
      <c r="G1715" s="143"/>
      <c r="H1715" s="143"/>
      <c r="I1715" s="143"/>
      <c r="J1715" s="143"/>
      <c r="K1715" s="142" t="s">
        <v>9248</v>
      </c>
      <c r="L1715" s="142"/>
      <c r="M1715" s="144">
        <v>91.19</v>
      </c>
      <c r="N1715" s="144"/>
      <c r="O1715" s="144"/>
      <c r="P1715" s="144"/>
      <c r="Q1715" s="144"/>
      <c r="R1715" s="144">
        <v>24.94</v>
      </c>
      <c r="S1715" s="144"/>
      <c r="T1715" s="144"/>
      <c r="U1715" s="144"/>
      <c r="V1715" s="144"/>
      <c r="W1715" s="144">
        <v>116.13</v>
      </c>
      <c r="X1715" s="144"/>
      <c r="Y1715" s="144"/>
      <c r="Z1715" s="144"/>
    </row>
    <row r="1716" spans="2:26" ht="15">
      <c r="F1716" s="143"/>
      <c r="G1716" s="143"/>
      <c r="H1716" s="143"/>
      <c r="I1716" s="143"/>
      <c r="J1716" s="143"/>
    </row>
    <row r="1717" spans="2:26" ht="15"/>
    <row r="1718" spans="2:26" ht="15">
      <c r="C1718" s="142" t="s">
        <v>10603</v>
      </c>
      <c r="D1718" s="142"/>
      <c r="F1718" s="143" t="s">
        <v>10604</v>
      </c>
      <c r="G1718" s="143"/>
      <c r="H1718" s="143"/>
      <c r="I1718" s="143"/>
      <c r="J1718" s="143"/>
      <c r="K1718" s="142" t="s">
        <v>9248</v>
      </c>
      <c r="L1718" s="142"/>
      <c r="M1718" s="144">
        <v>109.35000000000001</v>
      </c>
      <c r="N1718" s="144"/>
      <c r="O1718" s="144"/>
      <c r="P1718" s="144"/>
      <c r="Q1718" s="144"/>
      <c r="R1718" s="144">
        <v>27.240000000000002</v>
      </c>
      <c r="S1718" s="144"/>
      <c r="T1718" s="144"/>
      <c r="U1718" s="144"/>
      <c r="V1718" s="144"/>
      <c r="W1718" s="144">
        <v>136.59</v>
      </c>
      <c r="X1718" s="144"/>
      <c r="Y1718" s="144"/>
      <c r="Z1718" s="144"/>
    </row>
    <row r="1719" spans="2:26" ht="15">
      <c r="F1719" s="143"/>
      <c r="G1719" s="143"/>
      <c r="H1719" s="143"/>
      <c r="I1719" s="143"/>
      <c r="J1719" s="143"/>
    </row>
    <row r="1720" spans="2:26" ht="15"/>
    <row r="1721" spans="2:26" ht="15"/>
    <row r="1722" spans="2:26" ht="15">
      <c r="B1722" s="145" t="s">
        <v>10605</v>
      </c>
      <c r="C1722" s="145"/>
      <c r="F1722" s="146" t="s">
        <v>10606</v>
      </c>
      <c r="G1722" s="146"/>
      <c r="H1722" s="146"/>
      <c r="I1722" s="146"/>
    </row>
    <row r="1723" spans="2:26" ht="15"/>
    <row r="1724" spans="2:26" ht="15">
      <c r="C1724" s="142" t="s">
        <v>10607</v>
      </c>
      <c r="D1724" s="142"/>
      <c r="F1724" s="143" t="s">
        <v>10608</v>
      </c>
      <c r="G1724" s="143"/>
      <c r="H1724" s="143"/>
      <c r="I1724" s="143"/>
      <c r="J1724" s="143"/>
      <c r="K1724" s="142" t="s">
        <v>9248</v>
      </c>
      <c r="L1724" s="142"/>
      <c r="M1724" s="144">
        <v>70.47</v>
      </c>
      <c r="N1724" s="144"/>
      <c r="O1724" s="144"/>
      <c r="P1724" s="144"/>
      <c r="Q1724" s="144"/>
      <c r="R1724" s="144">
        <v>19.48</v>
      </c>
      <c r="S1724" s="144"/>
      <c r="T1724" s="144"/>
      <c r="U1724" s="144"/>
      <c r="V1724" s="144"/>
      <c r="W1724" s="144">
        <v>89.95</v>
      </c>
      <c r="X1724" s="144"/>
      <c r="Y1724" s="144"/>
      <c r="Z1724" s="144"/>
    </row>
    <row r="1725" spans="2:26" ht="15">
      <c r="F1725" s="143"/>
      <c r="G1725" s="143"/>
      <c r="H1725" s="143"/>
      <c r="I1725" s="143"/>
      <c r="J1725" s="143"/>
    </row>
    <row r="1726" spans="2:26" ht="15"/>
    <row r="1727" spans="2:26" ht="15">
      <c r="C1727" s="142" t="s">
        <v>10609</v>
      </c>
      <c r="D1727" s="142"/>
      <c r="F1727" s="143" t="s">
        <v>10610</v>
      </c>
      <c r="G1727" s="143"/>
      <c r="H1727" s="143"/>
      <c r="I1727" s="143"/>
      <c r="J1727" s="143"/>
      <c r="K1727" s="142" t="s">
        <v>9248</v>
      </c>
      <c r="L1727" s="142"/>
      <c r="M1727" s="144">
        <v>70.47</v>
      </c>
      <c r="N1727" s="144"/>
      <c r="O1727" s="144"/>
      <c r="P1727" s="144"/>
      <c r="Q1727" s="144"/>
      <c r="R1727" s="144">
        <v>21.29</v>
      </c>
      <c r="S1727" s="144"/>
      <c r="T1727" s="144"/>
      <c r="U1727" s="144"/>
      <c r="V1727" s="144"/>
      <c r="W1727" s="144">
        <v>91.76</v>
      </c>
      <c r="X1727" s="144"/>
      <c r="Y1727" s="144"/>
      <c r="Z1727" s="144"/>
    </row>
    <row r="1728" spans="2:26" ht="15">
      <c r="F1728" s="143"/>
      <c r="G1728" s="143"/>
      <c r="H1728" s="143"/>
      <c r="I1728" s="143"/>
      <c r="J1728" s="143"/>
    </row>
    <row r="1729" spans="3:26" ht="15"/>
    <row r="1730" spans="3:26" ht="15">
      <c r="C1730" s="142" t="s">
        <v>10611</v>
      </c>
      <c r="D1730" s="142"/>
      <c r="F1730" s="143" t="s">
        <v>10612</v>
      </c>
      <c r="G1730" s="143"/>
      <c r="H1730" s="143"/>
      <c r="I1730" s="143"/>
      <c r="J1730" s="143"/>
      <c r="K1730" s="142" t="s">
        <v>9248</v>
      </c>
      <c r="L1730" s="142"/>
      <c r="M1730" s="144">
        <v>77.22</v>
      </c>
      <c r="N1730" s="144"/>
      <c r="O1730" s="144"/>
      <c r="P1730" s="144"/>
      <c r="Q1730" s="144"/>
      <c r="R1730" s="144">
        <v>23.12</v>
      </c>
      <c r="S1730" s="144"/>
      <c r="T1730" s="144"/>
      <c r="U1730" s="144"/>
      <c r="V1730" s="144"/>
      <c r="W1730" s="144">
        <v>100.34</v>
      </c>
      <c r="X1730" s="144"/>
      <c r="Y1730" s="144"/>
      <c r="Z1730" s="144"/>
    </row>
    <row r="1731" spans="3:26" ht="15">
      <c r="F1731" s="143"/>
      <c r="G1731" s="143"/>
      <c r="H1731" s="143"/>
      <c r="I1731" s="143"/>
      <c r="J1731" s="143"/>
    </row>
    <row r="1732" spans="3:26" ht="15"/>
    <row r="1733" spans="3:26" ht="15">
      <c r="C1733" s="142" t="s">
        <v>10613</v>
      </c>
      <c r="D1733" s="142"/>
      <c r="F1733" s="143" t="s">
        <v>10614</v>
      </c>
      <c r="G1733" s="143"/>
      <c r="H1733" s="143"/>
      <c r="I1733" s="143"/>
      <c r="J1733" s="143"/>
      <c r="K1733" s="142" t="s">
        <v>9248</v>
      </c>
      <c r="L1733" s="142"/>
      <c r="M1733" s="144">
        <v>85.460000000000008</v>
      </c>
      <c r="N1733" s="144"/>
      <c r="O1733" s="144"/>
      <c r="P1733" s="144"/>
      <c r="Q1733" s="144"/>
      <c r="R1733" s="144">
        <v>24.94</v>
      </c>
      <c r="S1733" s="144"/>
      <c r="T1733" s="144"/>
      <c r="U1733" s="144"/>
      <c r="V1733" s="144"/>
      <c r="W1733" s="144">
        <v>110.4</v>
      </c>
      <c r="X1733" s="144"/>
      <c r="Y1733" s="144"/>
      <c r="Z1733" s="144"/>
    </row>
    <row r="1734" spans="3:26" ht="15">
      <c r="F1734" s="143"/>
      <c r="G1734" s="143"/>
      <c r="H1734" s="143"/>
      <c r="I1734" s="143"/>
      <c r="J1734" s="143"/>
    </row>
    <row r="1735" spans="3:26" ht="15"/>
    <row r="1736" spans="3:26" ht="15">
      <c r="C1736" s="142" t="s">
        <v>10615</v>
      </c>
      <c r="D1736" s="142"/>
      <c r="F1736" s="143" t="s">
        <v>10616</v>
      </c>
      <c r="G1736" s="143"/>
      <c r="H1736" s="143"/>
      <c r="I1736" s="143"/>
      <c r="J1736" s="143"/>
      <c r="K1736" s="142" t="s">
        <v>9248</v>
      </c>
      <c r="L1736" s="142"/>
      <c r="M1736" s="144">
        <v>96.25</v>
      </c>
      <c r="N1736" s="144"/>
      <c r="O1736" s="144"/>
      <c r="P1736" s="144"/>
      <c r="Q1736" s="144"/>
      <c r="R1736" s="144">
        <v>27.36</v>
      </c>
      <c r="S1736" s="144"/>
      <c r="T1736" s="144"/>
      <c r="U1736" s="144"/>
      <c r="V1736" s="144"/>
      <c r="W1736" s="144">
        <v>123.61</v>
      </c>
      <c r="X1736" s="144"/>
      <c r="Y1736" s="144"/>
      <c r="Z1736" s="144"/>
    </row>
    <row r="1737" spans="3:26" ht="15">
      <c r="F1737" s="143"/>
      <c r="G1737" s="143"/>
      <c r="H1737" s="143"/>
      <c r="I1737" s="143"/>
      <c r="J1737" s="143"/>
    </row>
    <row r="1738" spans="3:26" ht="15"/>
    <row r="1739" spans="3:26" ht="15">
      <c r="C1739" s="142" t="s">
        <v>10617</v>
      </c>
      <c r="D1739" s="142"/>
      <c r="F1739" s="143" t="s">
        <v>10618</v>
      </c>
      <c r="G1739" s="143"/>
      <c r="H1739" s="143"/>
      <c r="I1739" s="143"/>
      <c r="J1739" s="143"/>
      <c r="K1739" s="142" t="s">
        <v>9248</v>
      </c>
      <c r="L1739" s="142"/>
      <c r="M1739" s="144">
        <v>70.88</v>
      </c>
      <c r="N1739" s="144"/>
      <c r="O1739" s="144"/>
      <c r="P1739" s="144"/>
      <c r="Q1739" s="144"/>
      <c r="R1739" s="144">
        <v>19.48</v>
      </c>
      <c r="S1739" s="144"/>
      <c r="T1739" s="144"/>
      <c r="U1739" s="144"/>
      <c r="V1739" s="144"/>
      <c r="W1739" s="144">
        <v>90.36</v>
      </c>
      <c r="X1739" s="144"/>
      <c r="Y1739" s="144"/>
      <c r="Z1739" s="144"/>
    </row>
    <row r="1740" spans="3:26" ht="15">
      <c r="F1740" s="143"/>
      <c r="G1740" s="143"/>
      <c r="H1740" s="143"/>
      <c r="I1740" s="143"/>
      <c r="J1740" s="143"/>
    </row>
    <row r="1741" spans="3:26" ht="15"/>
    <row r="1742" spans="3:26" ht="15">
      <c r="C1742" s="142" t="s">
        <v>10619</v>
      </c>
      <c r="D1742" s="142"/>
      <c r="F1742" s="143" t="s">
        <v>10620</v>
      </c>
      <c r="G1742" s="143"/>
      <c r="H1742" s="143"/>
      <c r="I1742" s="143"/>
      <c r="J1742" s="143"/>
      <c r="K1742" s="142" t="s">
        <v>9248</v>
      </c>
      <c r="L1742" s="142"/>
      <c r="M1742" s="144">
        <v>70.88</v>
      </c>
      <c r="N1742" s="144"/>
      <c r="O1742" s="144"/>
      <c r="P1742" s="144"/>
      <c r="Q1742" s="144"/>
      <c r="R1742" s="144">
        <v>21.29</v>
      </c>
      <c r="S1742" s="144"/>
      <c r="T1742" s="144"/>
      <c r="U1742" s="144"/>
      <c r="V1742" s="144"/>
      <c r="W1742" s="144">
        <v>92.17</v>
      </c>
      <c r="X1742" s="144"/>
      <c r="Y1742" s="144"/>
      <c r="Z1742" s="144"/>
    </row>
    <row r="1743" spans="3:26" ht="15">
      <c r="F1743" s="143"/>
      <c r="G1743" s="143"/>
      <c r="H1743" s="143"/>
      <c r="I1743" s="143"/>
      <c r="J1743" s="143"/>
    </row>
    <row r="1744" spans="3:26" ht="15"/>
    <row r="1745" spans="2:26" ht="15">
      <c r="C1745" s="142" t="s">
        <v>10621</v>
      </c>
      <c r="D1745" s="142"/>
      <c r="F1745" s="143" t="s">
        <v>10622</v>
      </c>
      <c r="G1745" s="143"/>
      <c r="H1745" s="143"/>
      <c r="I1745" s="143"/>
      <c r="J1745" s="143"/>
      <c r="K1745" s="142" t="s">
        <v>9248</v>
      </c>
      <c r="L1745" s="142"/>
      <c r="M1745" s="144">
        <v>77.63</v>
      </c>
      <c r="N1745" s="144"/>
      <c r="O1745" s="144"/>
      <c r="P1745" s="144"/>
      <c r="Q1745" s="144"/>
      <c r="R1745" s="144">
        <v>23.12</v>
      </c>
      <c r="S1745" s="144"/>
      <c r="T1745" s="144"/>
      <c r="U1745" s="144"/>
      <c r="V1745" s="144"/>
      <c r="W1745" s="144">
        <v>100.75</v>
      </c>
      <c r="X1745" s="144"/>
      <c r="Y1745" s="144"/>
      <c r="Z1745" s="144"/>
    </row>
    <row r="1746" spans="2:26" ht="15">
      <c r="F1746" s="143"/>
      <c r="G1746" s="143"/>
      <c r="H1746" s="143"/>
      <c r="I1746" s="143"/>
      <c r="J1746" s="143"/>
    </row>
    <row r="1747" spans="2:26" ht="15"/>
    <row r="1748" spans="2:26" ht="15">
      <c r="C1748" s="142" t="s">
        <v>10623</v>
      </c>
      <c r="D1748" s="142"/>
      <c r="F1748" s="143" t="s">
        <v>10624</v>
      </c>
      <c r="G1748" s="143"/>
      <c r="H1748" s="143"/>
      <c r="I1748" s="143"/>
      <c r="J1748" s="143"/>
      <c r="K1748" s="142" t="s">
        <v>9248</v>
      </c>
      <c r="L1748" s="142"/>
      <c r="M1748" s="144">
        <v>85.87</v>
      </c>
      <c r="N1748" s="144"/>
      <c r="O1748" s="144"/>
      <c r="P1748" s="144"/>
      <c r="Q1748" s="144"/>
      <c r="R1748" s="144">
        <v>24.94</v>
      </c>
      <c r="S1748" s="144"/>
      <c r="T1748" s="144"/>
      <c r="U1748" s="144"/>
      <c r="V1748" s="144"/>
      <c r="W1748" s="144">
        <v>110.81</v>
      </c>
      <c r="X1748" s="144"/>
      <c r="Y1748" s="144"/>
      <c r="Z1748" s="144"/>
    </row>
    <row r="1749" spans="2:26" ht="15">
      <c r="F1749" s="143"/>
      <c r="G1749" s="143"/>
      <c r="H1749" s="143"/>
      <c r="I1749" s="143"/>
      <c r="J1749" s="143"/>
    </row>
    <row r="1750" spans="2:26" ht="15"/>
    <row r="1751" spans="2:26" ht="15">
      <c r="C1751" s="142" t="s">
        <v>10625</v>
      </c>
      <c r="D1751" s="142"/>
      <c r="F1751" s="143" t="s">
        <v>10626</v>
      </c>
      <c r="G1751" s="143"/>
      <c r="H1751" s="143"/>
      <c r="I1751" s="143"/>
      <c r="J1751" s="143"/>
      <c r="K1751" s="142" t="s">
        <v>9248</v>
      </c>
      <c r="L1751" s="142"/>
      <c r="M1751" s="144">
        <v>97.73</v>
      </c>
      <c r="N1751" s="144"/>
      <c r="O1751" s="144"/>
      <c r="P1751" s="144"/>
      <c r="Q1751" s="144"/>
      <c r="R1751" s="144">
        <v>27.240000000000002</v>
      </c>
      <c r="S1751" s="144"/>
      <c r="T1751" s="144"/>
      <c r="U1751" s="144"/>
      <c r="V1751" s="144"/>
      <c r="W1751" s="144">
        <v>124.97</v>
      </c>
      <c r="X1751" s="144"/>
      <c r="Y1751" s="144"/>
      <c r="Z1751" s="144"/>
    </row>
    <row r="1752" spans="2:26" ht="15">
      <c r="F1752" s="143"/>
      <c r="G1752" s="143"/>
      <c r="H1752" s="143"/>
      <c r="I1752" s="143"/>
      <c r="J1752" s="143"/>
    </row>
    <row r="1753" spans="2:26" ht="15"/>
    <row r="1754" spans="2:26" ht="15"/>
    <row r="1755" spans="2:26" ht="15">
      <c r="B1755" s="145" t="s">
        <v>10627</v>
      </c>
      <c r="C1755" s="145"/>
      <c r="F1755" s="146" t="s">
        <v>10628</v>
      </c>
      <c r="G1755" s="146"/>
      <c r="H1755" s="146"/>
      <c r="I1755" s="146"/>
    </row>
    <row r="1756" spans="2:26" ht="15"/>
    <row r="1757" spans="2:26" ht="15">
      <c r="C1757" s="142" t="s">
        <v>10629</v>
      </c>
      <c r="D1757" s="142"/>
      <c r="F1757" s="154" t="s">
        <v>10630</v>
      </c>
      <c r="G1757" s="154"/>
      <c r="H1757" s="154"/>
      <c r="I1757" s="154"/>
      <c r="J1757" s="154"/>
      <c r="K1757" s="142" t="s">
        <v>9248</v>
      </c>
      <c r="L1757" s="142"/>
      <c r="M1757" s="144">
        <v>135.54</v>
      </c>
      <c r="N1757" s="144"/>
      <c r="O1757" s="144"/>
      <c r="P1757" s="144"/>
      <c r="Q1757" s="144"/>
      <c r="R1757" s="144">
        <v>4.92</v>
      </c>
      <c r="S1757" s="144"/>
      <c r="T1757" s="144"/>
      <c r="U1757" s="144"/>
      <c r="V1757" s="144"/>
      <c r="W1757" s="144">
        <v>140.46</v>
      </c>
      <c r="X1757" s="144"/>
      <c r="Y1757" s="144"/>
      <c r="Z1757" s="144"/>
    </row>
    <row r="1758" spans="2:26" ht="15"/>
    <row r="1759" spans="2:26" ht="15">
      <c r="C1759" s="142" t="s">
        <v>10631</v>
      </c>
      <c r="D1759" s="142"/>
      <c r="F1759" s="154" t="s">
        <v>10632</v>
      </c>
      <c r="G1759" s="154"/>
      <c r="H1759" s="154"/>
      <c r="I1759" s="154"/>
      <c r="J1759" s="154"/>
      <c r="K1759" s="142" t="s">
        <v>9248</v>
      </c>
      <c r="L1759" s="142"/>
      <c r="M1759" s="144">
        <v>140.76</v>
      </c>
      <c r="N1759" s="144"/>
      <c r="O1759" s="144"/>
      <c r="P1759" s="144"/>
      <c r="Q1759" s="144"/>
      <c r="R1759" s="144">
        <v>4.92</v>
      </c>
      <c r="S1759" s="144"/>
      <c r="T1759" s="144"/>
      <c r="U1759" s="144"/>
      <c r="V1759" s="144"/>
      <c r="W1759" s="144">
        <v>145.68</v>
      </c>
      <c r="X1759" s="144"/>
      <c r="Y1759" s="144"/>
      <c r="Z1759" s="144"/>
    </row>
    <row r="1760" spans="2:26" ht="15"/>
    <row r="1761" spans="2:26" ht="15">
      <c r="C1761" s="142" t="s">
        <v>10633</v>
      </c>
      <c r="D1761" s="142"/>
      <c r="F1761" s="154" t="s">
        <v>10634</v>
      </c>
      <c r="G1761" s="154"/>
      <c r="H1761" s="154"/>
      <c r="I1761" s="154"/>
      <c r="J1761" s="154"/>
      <c r="K1761" s="142" t="s">
        <v>9248</v>
      </c>
      <c r="L1761" s="142"/>
      <c r="M1761" s="144">
        <v>191.56</v>
      </c>
      <c r="N1761" s="144"/>
      <c r="O1761" s="144"/>
      <c r="P1761" s="144"/>
      <c r="Q1761" s="144"/>
      <c r="R1761" s="144">
        <v>4.92</v>
      </c>
      <c r="S1761" s="144"/>
      <c r="T1761" s="144"/>
      <c r="U1761" s="144"/>
      <c r="V1761" s="144"/>
      <c r="W1761" s="144">
        <v>196.48000000000002</v>
      </c>
      <c r="X1761" s="144"/>
      <c r="Y1761" s="144"/>
      <c r="Z1761" s="144"/>
    </row>
    <row r="1762" spans="2:26" ht="15"/>
    <row r="1763" spans="2:26" ht="15">
      <c r="C1763" s="142" t="s">
        <v>10635</v>
      </c>
      <c r="D1763" s="142"/>
      <c r="F1763" s="154" t="s">
        <v>10636</v>
      </c>
      <c r="G1763" s="154"/>
      <c r="H1763" s="154"/>
      <c r="I1763" s="154"/>
      <c r="J1763" s="154"/>
      <c r="K1763" s="142" t="s">
        <v>9248</v>
      </c>
      <c r="L1763" s="142"/>
      <c r="M1763" s="144">
        <v>228.95000000000002</v>
      </c>
      <c r="N1763" s="144"/>
      <c r="O1763" s="144"/>
      <c r="P1763" s="144"/>
      <c r="Q1763" s="144"/>
      <c r="R1763" s="144">
        <v>4.92</v>
      </c>
      <c r="S1763" s="144"/>
      <c r="T1763" s="144"/>
      <c r="U1763" s="144"/>
      <c r="V1763" s="144"/>
      <c r="W1763" s="144">
        <v>233.87</v>
      </c>
      <c r="X1763" s="144"/>
      <c r="Y1763" s="144"/>
      <c r="Z1763" s="144"/>
    </row>
    <row r="1764" spans="2:26" ht="15"/>
    <row r="1765" spans="2:26" ht="15">
      <c r="C1765" s="142" t="s">
        <v>10637</v>
      </c>
      <c r="D1765" s="142"/>
      <c r="F1765" s="154" t="s">
        <v>10638</v>
      </c>
      <c r="G1765" s="154"/>
      <c r="H1765" s="154"/>
      <c r="I1765" s="154"/>
      <c r="J1765" s="154"/>
      <c r="K1765" s="142" t="s">
        <v>9248</v>
      </c>
      <c r="L1765" s="142"/>
      <c r="M1765" s="144">
        <v>167.5</v>
      </c>
      <c r="N1765" s="144"/>
      <c r="O1765" s="144"/>
      <c r="P1765" s="144"/>
      <c r="Q1765" s="144"/>
      <c r="R1765" s="144">
        <v>4.92</v>
      </c>
      <c r="S1765" s="144"/>
      <c r="T1765" s="144"/>
      <c r="U1765" s="144"/>
      <c r="V1765" s="144"/>
      <c r="W1765" s="144">
        <v>172.42000000000002</v>
      </c>
      <c r="X1765" s="144"/>
      <c r="Y1765" s="144"/>
      <c r="Z1765" s="144"/>
    </row>
    <row r="1766" spans="2:26" ht="15"/>
    <row r="1767" spans="2:26" ht="15"/>
    <row r="1768" spans="2:26" ht="15">
      <c r="B1768" s="145" t="s">
        <v>10639</v>
      </c>
      <c r="C1768" s="145"/>
      <c r="F1768" s="146" t="s">
        <v>10640</v>
      </c>
      <c r="G1768" s="146"/>
      <c r="H1768" s="146"/>
      <c r="I1768" s="146"/>
    </row>
    <row r="1769" spans="2:26" ht="15"/>
    <row r="1770" spans="2:26" ht="15">
      <c r="C1770" s="142" t="s">
        <v>10641</v>
      </c>
      <c r="D1770" s="142"/>
      <c r="F1770" s="154" t="s">
        <v>10642</v>
      </c>
      <c r="G1770" s="154"/>
      <c r="H1770" s="154"/>
      <c r="I1770" s="154"/>
      <c r="J1770" s="154"/>
      <c r="K1770" s="142" t="s">
        <v>9248</v>
      </c>
      <c r="L1770" s="142"/>
      <c r="M1770" s="144">
        <v>91.29</v>
      </c>
      <c r="N1770" s="144"/>
      <c r="O1770" s="144"/>
      <c r="P1770" s="144"/>
      <c r="Q1770" s="144"/>
      <c r="R1770" s="144">
        <v>6.78</v>
      </c>
      <c r="S1770" s="144"/>
      <c r="T1770" s="144"/>
      <c r="U1770" s="144"/>
      <c r="V1770" s="144"/>
      <c r="W1770" s="144">
        <v>98.070000000000007</v>
      </c>
      <c r="X1770" s="144"/>
      <c r="Y1770" s="144"/>
      <c r="Z1770" s="144"/>
    </row>
    <row r="1771" spans="2:26" ht="15"/>
    <row r="1772" spans="2:26" ht="15">
      <c r="C1772" s="142" t="s">
        <v>10643</v>
      </c>
      <c r="D1772" s="142"/>
      <c r="F1772" s="154" t="s">
        <v>10644</v>
      </c>
      <c r="G1772" s="154"/>
      <c r="H1772" s="154"/>
      <c r="I1772" s="154"/>
      <c r="J1772" s="154"/>
      <c r="K1772" s="142" t="s">
        <v>9248</v>
      </c>
      <c r="L1772" s="142"/>
      <c r="M1772" s="144">
        <v>82.19</v>
      </c>
      <c r="N1772" s="144"/>
      <c r="O1772" s="144"/>
      <c r="P1772" s="144"/>
      <c r="Q1772" s="144"/>
      <c r="R1772" s="144">
        <v>6.65</v>
      </c>
      <c r="S1772" s="144"/>
      <c r="T1772" s="144"/>
      <c r="U1772" s="144"/>
      <c r="V1772" s="144"/>
      <c r="W1772" s="144">
        <v>88.84</v>
      </c>
      <c r="X1772" s="144"/>
      <c r="Y1772" s="144"/>
      <c r="Z1772" s="144"/>
    </row>
    <row r="1773" spans="2:26" ht="15"/>
    <row r="1774" spans="2:26" ht="15">
      <c r="C1774" s="142" t="s">
        <v>10645</v>
      </c>
      <c r="D1774" s="142"/>
      <c r="F1774" s="154" t="s">
        <v>10646</v>
      </c>
      <c r="G1774" s="154"/>
      <c r="H1774" s="154"/>
      <c r="I1774" s="154"/>
      <c r="J1774" s="154"/>
      <c r="K1774" s="142" t="s">
        <v>9248</v>
      </c>
      <c r="L1774" s="142"/>
      <c r="M1774" s="144">
        <v>68</v>
      </c>
      <c r="N1774" s="144"/>
      <c r="O1774" s="144"/>
      <c r="P1774" s="144"/>
      <c r="Q1774" s="144"/>
      <c r="R1774" s="144">
        <v>6.0200000000000005</v>
      </c>
      <c r="S1774" s="144"/>
      <c r="T1774" s="144"/>
      <c r="U1774" s="144"/>
      <c r="V1774" s="144"/>
      <c r="W1774" s="144">
        <v>74.02</v>
      </c>
      <c r="X1774" s="144"/>
      <c r="Y1774" s="144"/>
      <c r="Z1774" s="144"/>
    </row>
    <row r="1775" spans="2:26" ht="15"/>
    <row r="1776" spans="2:26" ht="15">
      <c r="C1776" s="142" t="s">
        <v>10647</v>
      </c>
      <c r="D1776" s="142"/>
      <c r="F1776" s="154" t="s">
        <v>10648</v>
      </c>
      <c r="G1776" s="154"/>
      <c r="H1776" s="154"/>
      <c r="I1776" s="154"/>
      <c r="J1776" s="154"/>
      <c r="K1776" s="142" t="s">
        <v>9248</v>
      </c>
      <c r="L1776" s="142"/>
      <c r="M1776" s="144">
        <v>62.34</v>
      </c>
      <c r="N1776" s="144"/>
      <c r="O1776" s="144"/>
      <c r="P1776" s="144"/>
      <c r="Q1776" s="144"/>
      <c r="R1776" s="144">
        <v>5.71</v>
      </c>
      <c r="S1776" s="144"/>
      <c r="T1776" s="144"/>
      <c r="U1776" s="144"/>
      <c r="V1776" s="144"/>
      <c r="W1776" s="144">
        <v>68.05</v>
      </c>
      <c r="X1776" s="144"/>
      <c r="Y1776" s="144"/>
      <c r="Z1776" s="144"/>
    </row>
    <row r="1777" spans="3:26" ht="15"/>
    <row r="1778" spans="3:26" ht="15">
      <c r="C1778" s="142" t="s">
        <v>10649</v>
      </c>
      <c r="D1778" s="142"/>
      <c r="F1778" s="154" t="s">
        <v>10650</v>
      </c>
      <c r="G1778" s="154"/>
      <c r="H1778" s="154"/>
      <c r="I1778" s="154"/>
      <c r="J1778" s="154"/>
      <c r="K1778" s="142" t="s">
        <v>9248</v>
      </c>
      <c r="L1778" s="142"/>
      <c r="M1778" s="144">
        <v>75.790000000000006</v>
      </c>
      <c r="N1778" s="144"/>
      <c r="O1778" s="144"/>
      <c r="P1778" s="144"/>
      <c r="Q1778" s="144"/>
      <c r="R1778" s="144">
        <v>6.34</v>
      </c>
      <c r="S1778" s="144"/>
      <c r="T1778" s="144"/>
      <c r="U1778" s="144"/>
      <c r="V1778" s="144"/>
      <c r="W1778" s="144">
        <v>82.13</v>
      </c>
      <c r="X1778" s="144"/>
      <c r="Y1778" s="144"/>
      <c r="Z1778" s="144"/>
    </row>
    <row r="1779" spans="3:26" ht="15"/>
    <row r="1780" spans="3:26" ht="15">
      <c r="C1780" s="142" t="s">
        <v>10651</v>
      </c>
      <c r="D1780" s="142"/>
      <c r="F1780" s="154" t="s">
        <v>10652</v>
      </c>
      <c r="G1780" s="154"/>
      <c r="H1780" s="154"/>
      <c r="I1780" s="154"/>
      <c r="J1780" s="154"/>
      <c r="K1780" s="142" t="s">
        <v>9248</v>
      </c>
      <c r="L1780" s="142"/>
      <c r="M1780" s="144">
        <v>61.56</v>
      </c>
      <c r="N1780" s="144"/>
      <c r="O1780" s="144"/>
      <c r="P1780" s="144"/>
      <c r="Q1780" s="144"/>
      <c r="R1780" s="144">
        <v>5.71</v>
      </c>
      <c r="S1780" s="144"/>
      <c r="T1780" s="144"/>
      <c r="U1780" s="144"/>
      <c r="V1780" s="144"/>
      <c r="W1780" s="144">
        <v>67.27</v>
      </c>
      <c r="X1780" s="144"/>
      <c r="Y1780" s="144"/>
      <c r="Z1780" s="144"/>
    </row>
    <row r="1781" spans="3:26" ht="15"/>
    <row r="1782" spans="3:26" ht="15">
      <c r="C1782" s="142" t="s">
        <v>10653</v>
      </c>
      <c r="D1782" s="142"/>
      <c r="F1782" s="154" t="s">
        <v>10654</v>
      </c>
      <c r="G1782" s="154"/>
      <c r="H1782" s="154"/>
      <c r="I1782" s="154"/>
      <c r="J1782" s="154"/>
      <c r="K1782" s="142" t="s">
        <v>9248</v>
      </c>
      <c r="L1782" s="142"/>
      <c r="M1782" s="144">
        <v>67.23</v>
      </c>
      <c r="N1782" s="144"/>
      <c r="O1782" s="144"/>
      <c r="P1782" s="144"/>
      <c r="Q1782" s="144"/>
      <c r="R1782" s="144">
        <v>6.0200000000000005</v>
      </c>
      <c r="S1782" s="144"/>
      <c r="T1782" s="144"/>
      <c r="U1782" s="144"/>
      <c r="V1782" s="144"/>
      <c r="W1782" s="144">
        <v>73.25</v>
      </c>
      <c r="X1782" s="144"/>
      <c r="Y1782" s="144"/>
      <c r="Z1782" s="144"/>
    </row>
    <row r="1783" spans="3:26" ht="15"/>
    <row r="1784" spans="3:26" ht="15">
      <c r="C1784" s="142" t="s">
        <v>10655</v>
      </c>
      <c r="D1784" s="142"/>
      <c r="F1784" s="154" t="s">
        <v>10656</v>
      </c>
      <c r="G1784" s="154"/>
      <c r="H1784" s="154"/>
      <c r="I1784" s="154"/>
      <c r="J1784" s="154"/>
      <c r="K1784" s="142" t="s">
        <v>9248</v>
      </c>
      <c r="L1784" s="142"/>
      <c r="M1784" s="144">
        <v>64.55</v>
      </c>
      <c r="N1784" s="144"/>
      <c r="O1784" s="144"/>
      <c r="P1784" s="144"/>
      <c r="Q1784" s="144"/>
      <c r="R1784" s="144">
        <v>5.86</v>
      </c>
      <c r="S1784" s="144"/>
      <c r="T1784" s="144"/>
      <c r="U1784" s="144"/>
      <c r="V1784" s="144"/>
      <c r="W1784" s="144">
        <v>70.41</v>
      </c>
      <c r="X1784" s="144"/>
      <c r="Y1784" s="144"/>
      <c r="Z1784" s="144"/>
    </row>
    <row r="1785" spans="3:26" ht="15"/>
    <row r="1786" spans="3:26" ht="15">
      <c r="C1786" s="142" t="s">
        <v>10657</v>
      </c>
      <c r="D1786" s="142"/>
      <c r="F1786" s="154" t="s">
        <v>10658</v>
      </c>
      <c r="G1786" s="154"/>
      <c r="H1786" s="154"/>
      <c r="I1786" s="154"/>
      <c r="J1786" s="154"/>
      <c r="K1786" s="142" t="s">
        <v>9248</v>
      </c>
      <c r="L1786" s="142"/>
      <c r="M1786" s="144">
        <v>75.56</v>
      </c>
      <c r="N1786" s="144"/>
      <c r="O1786" s="144"/>
      <c r="P1786" s="144"/>
      <c r="Q1786" s="144"/>
      <c r="R1786" s="144">
        <v>6.33</v>
      </c>
      <c r="S1786" s="144"/>
      <c r="T1786" s="144"/>
      <c r="U1786" s="144"/>
      <c r="V1786" s="144"/>
      <c r="W1786" s="144">
        <v>81.89</v>
      </c>
      <c r="X1786" s="144"/>
      <c r="Y1786" s="144"/>
      <c r="Z1786" s="144"/>
    </row>
    <row r="1787" spans="3:26" ht="15"/>
    <row r="1788" spans="3:26" ht="15">
      <c r="C1788" s="142" t="s">
        <v>10659</v>
      </c>
      <c r="D1788" s="142"/>
      <c r="F1788" s="154" t="s">
        <v>10660</v>
      </c>
      <c r="G1788" s="154"/>
      <c r="H1788" s="154"/>
      <c r="I1788" s="154"/>
      <c r="J1788" s="154"/>
      <c r="K1788" s="142" t="s">
        <v>9248</v>
      </c>
      <c r="L1788" s="142"/>
      <c r="M1788" s="144">
        <v>79</v>
      </c>
      <c r="N1788" s="144"/>
      <c r="O1788" s="144"/>
      <c r="P1788" s="144"/>
      <c r="Q1788" s="144"/>
      <c r="R1788" s="144">
        <v>6.65</v>
      </c>
      <c r="S1788" s="144"/>
      <c r="T1788" s="144"/>
      <c r="U1788" s="144"/>
      <c r="V1788" s="144"/>
      <c r="W1788" s="144">
        <v>85.65</v>
      </c>
      <c r="X1788" s="144"/>
      <c r="Y1788" s="144"/>
      <c r="Z1788" s="144"/>
    </row>
    <row r="1789" spans="3:26" ht="15"/>
    <row r="1790" spans="3:26" ht="15">
      <c r="C1790" s="142" t="s">
        <v>10661</v>
      </c>
      <c r="D1790" s="142"/>
      <c r="F1790" s="154" t="s">
        <v>10662</v>
      </c>
      <c r="G1790" s="154"/>
      <c r="H1790" s="154"/>
      <c r="I1790" s="154"/>
      <c r="J1790" s="154"/>
      <c r="K1790" s="142" t="s">
        <v>9248</v>
      </c>
      <c r="L1790" s="142"/>
      <c r="M1790" s="144">
        <v>82.070000000000007</v>
      </c>
      <c r="N1790" s="144"/>
      <c r="O1790" s="144"/>
      <c r="P1790" s="144"/>
      <c r="Q1790" s="144"/>
      <c r="R1790" s="144">
        <v>6.78</v>
      </c>
      <c r="S1790" s="144"/>
      <c r="T1790" s="144"/>
      <c r="U1790" s="144"/>
      <c r="V1790" s="144"/>
      <c r="W1790" s="144">
        <v>88.850000000000009</v>
      </c>
      <c r="X1790" s="144"/>
      <c r="Y1790" s="144"/>
      <c r="Z1790" s="144"/>
    </row>
    <row r="1791" spans="3:26" ht="15"/>
    <row r="1792" spans="3:26" ht="15"/>
    <row r="1793" spans="1:26" ht="15">
      <c r="A1793" s="149" t="s">
        <v>10663</v>
      </c>
      <c r="B1793" s="149"/>
      <c r="C1793" s="149"/>
      <c r="F1793" s="146" t="s">
        <v>10664</v>
      </c>
      <c r="G1793" s="146"/>
      <c r="H1793" s="146"/>
      <c r="I1793" s="146"/>
    </row>
    <row r="1794" spans="1:26" ht="15">
      <c r="A1794" s="149"/>
      <c r="B1794" s="149"/>
      <c r="C1794" s="149"/>
    </row>
    <row r="1795" spans="1:26" ht="15"/>
    <row r="1796" spans="1:26" ht="15"/>
    <row r="1797" spans="1:26" ht="15">
      <c r="B1797" s="145" t="s">
        <v>10665</v>
      </c>
      <c r="C1797" s="145"/>
      <c r="F1797" s="146" t="s">
        <v>10666</v>
      </c>
      <c r="G1797" s="146"/>
      <c r="H1797" s="146"/>
      <c r="I1797" s="146"/>
    </row>
    <row r="1798" spans="1:26" ht="15"/>
    <row r="1799" spans="1:26" ht="15">
      <c r="C1799" s="142" t="s">
        <v>10667</v>
      </c>
      <c r="D1799" s="142"/>
      <c r="F1799" s="154" t="s">
        <v>10668</v>
      </c>
      <c r="G1799" s="154"/>
      <c r="H1799" s="154"/>
      <c r="I1799" s="154"/>
      <c r="J1799" s="154"/>
      <c r="K1799" s="142" t="s">
        <v>9317</v>
      </c>
      <c r="L1799" s="142"/>
      <c r="M1799" s="144">
        <v>293.83</v>
      </c>
      <c r="N1799" s="144"/>
      <c r="O1799" s="144"/>
      <c r="P1799" s="144"/>
      <c r="Q1799" s="144"/>
      <c r="R1799" s="144">
        <v>207.81</v>
      </c>
      <c r="S1799" s="144"/>
      <c r="T1799" s="144"/>
      <c r="U1799" s="144"/>
      <c r="V1799" s="144"/>
      <c r="W1799" s="144">
        <v>501.64</v>
      </c>
      <c r="X1799" s="144"/>
      <c r="Y1799" s="144"/>
      <c r="Z1799" s="144"/>
    </row>
    <row r="1800" spans="1:26" ht="15"/>
    <row r="1801" spans="1:26" ht="15">
      <c r="C1801" s="142" t="s">
        <v>10669</v>
      </c>
      <c r="D1801" s="142"/>
      <c r="F1801" s="154" t="s">
        <v>10670</v>
      </c>
      <c r="G1801" s="154"/>
      <c r="H1801" s="154"/>
      <c r="I1801" s="154"/>
      <c r="J1801" s="154"/>
      <c r="K1801" s="142" t="s">
        <v>9248</v>
      </c>
      <c r="L1801" s="142"/>
      <c r="M1801" s="144">
        <v>35.090000000000003</v>
      </c>
      <c r="N1801" s="144"/>
      <c r="O1801" s="144"/>
      <c r="P1801" s="144"/>
      <c r="Q1801" s="144"/>
      <c r="R1801" s="144">
        <v>19.940000000000001</v>
      </c>
      <c r="S1801" s="144"/>
      <c r="T1801" s="144"/>
      <c r="U1801" s="144"/>
      <c r="V1801" s="144"/>
      <c r="W1801" s="144">
        <v>55.03</v>
      </c>
      <c r="X1801" s="144"/>
      <c r="Y1801" s="144"/>
      <c r="Z1801" s="144"/>
    </row>
    <row r="1802" spans="1:26" ht="15"/>
    <row r="1803" spans="1:26" ht="15">
      <c r="C1803" s="142" t="s">
        <v>10671</v>
      </c>
      <c r="D1803" s="142"/>
      <c r="F1803" s="154" t="s">
        <v>10672</v>
      </c>
      <c r="G1803" s="154"/>
      <c r="H1803" s="154"/>
      <c r="I1803" s="154"/>
      <c r="J1803" s="154"/>
      <c r="K1803" s="142" t="s">
        <v>9248</v>
      </c>
      <c r="L1803" s="142"/>
      <c r="M1803" s="144">
        <v>47.59</v>
      </c>
      <c r="N1803" s="144"/>
      <c r="O1803" s="144"/>
      <c r="P1803" s="144"/>
      <c r="Q1803" s="144"/>
      <c r="R1803" s="144">
        <v>20.39</v>
      </c>
      <c r="S1803" s="144"/>
      <c r="T1803" s="144"/>
      <c r="U1803" s="144"/>
      <c r="V1803" s="144"/>
      <c r="W1803" s="144">
        <v>67.98</v>
      </c>
      <c r="X1803" s="144"/>
      <c r="Y1803" s="144"/>
      <c r="Z1803" s="144"/>
    </row>
    <row r="1804" spans="1:26" ht="15"/>
    <row r="1805" spans="1:26" ht="15"/>
    <row r="1806" spans="1:26" ht="15">
      <c r="B1806" s="145" t="s">
        <v>10673</v>
      </c>
      <c r="C1806" s="145"/>
      <c r="F1806" s="146" t="s">
        <v>10674</v>
      </c>
      <c r="G1806" s="146"/>
      <c r="H1806" s="146"/>
      <c r="I1806" s="146"/>
    </row>
    <row r="1807" spans="1:26" ht="15"/>
    <row r="1808" spans="1:26" ht="15">
      <c r="C1808" s="142" t="s">
        <v>10675</v>
      </c>
      <c r="D1808" s="142"/>
      <c r="F1808" s="154" t="s">
        <v>10676</v>
      </c>
      <c r="G1808" s="154"/>
      <c r="H1808" s="154"/>
      <c r="I1808" s="154"/>
      <c r="J1808" s="154"/>
      <c r="K1808" s="142" t="s">
        <v>9248</v>
      </c>
      <c r="L1808" s="142"/>
      <c r="M1808" s="144">
        <v>18.03</v>
      </c>
      <c r="N1808" s="144"/>
      <c r="O1808" s="144"/>
      <c r="P1808" s="144"/>
      <c r="Q1808" s="144"/>
      <c r="R1808" s="144">
        <v>25.650000000000002</v>
      </c>
      <c r="S1808" s="144"/>
      <c r="T1808" s="144"/>
      <c r="U1808" s="144"/>
      <c r="V1808" s="144"/>
      <c r="W1808" s="144">
        <v>43.68</v>
      </c>
      <c r="X1808" s="144"/>
      <c r="Y1808" s="144"/>
      <c r="Z1808" s="144"/>
    </row>
    <row r="1809" spans="2:26" ht="15"/>
    <row r="1810" spans="2:26" ht="15">
      <c r="C1810" s="142" t="s">
        <v>10677</v>
      </c>
      <c r="D1810" s="142"/>
      <c r="F1810" s="154" t="s">
        <v>10678</v>
      </c>
      <c r="G1810" s="154"/>
      <c r="H1810" s="154"/>
      <c r="I1810" s="154"/>
      <c r="J1810" s="154"/>
      <c r="K1810" s="142" t="s">
        <v>9248</v>
      </c>
      <c r="L1810" s="142"/>
      <c r="M1810" s="144">
        <v>24.990000000000002</v>
      </c>
      <c r="N1810" s="144"/>
      <c r="O1810" s="144"/>
      <c r="P1810" s="144"/>
      <c r="Q1810" s="144"/>
      <c r="R1810" s="144">
        <v>40.6</v>
      </c>
      <c r="S1810" s="144"/>
      <c r="T1810" s="144"/>
      <c r="U1810" s="144"/>
      <c r="V1810" s="144"/>
      <c r="W1810" s="144">
        <v>65.59</v>
      </c>
      <c r="X1810" s="144"/>
      <c r="Y1810" s="144"/>
      <c r="Z1810" s="144"/>
    </row>
    <row r="1811" spans="2:26" ht="15"/>
    <row r="1812" spans="2:26" ht="15">
      <c r="C1812" s="142" t="s">
        <v>10679</v>
      </c>
      <c r="D1812" s="142"/>
      <c r="F1812" s="154" t="s">
        <v>10680</v>
      </c>
      <c r="G1812" s="154"/>
      <c r="H1812" s="154"/>
      <c r="I1812" s="154"/>
      <c r="J1812" s="154"/>
      <c r="K1812" s="142" t="s">
        <v>9248</v>
      </c>
      <c r="L1812" s="142"/>
      <c r="M1812" s="144">
        <v>54.93</v>
      </c>
      <c r="N1812" s="144"/>
      <c r="O1812" s="144"/>
      <c r="P1812" s="144"/>
      <c r="Q1812" s="144"/>
      <c r="R1812" s="144">
        <v>65.89</v>
      </c>
      <c r="S1812" s="144"/>
      <c r="T1812" s="144"/>
      <c r="U1812" s="144"/>
      <c r="V1812" s="144"/>
      <c r="W1812" s="144">
        <v>120.82000000000001</v>
      </c>
      <c r="X1812" s="144"/>
      <c r="Y1812" s="144"/>
      <c r="Z1812" s="144"/>
    </row>
    <row r="1813" spans="2:26" ht="15"/>
    <row r="1814" spans="2:26" ht="15">
      <c r="C1814" s="142" t="s">
        <v>10681</v>
      </c>
      <c r="D1814" s="142"/>
      <c r="F1814" s="154" t="s">
        <v>10682</v>
      </c>
      <c r="G1814" s="154"/>
      <c r="H1814" s="154"/>
      <c r="I1814" s="154"/>
      <c r="J1814" s="154"/>
      <c r="K1814" s="142" t="s">
        <v>9248</v>
      </c>
      <c r="L1814" s="142"/>
      <c r="M1814" s="144">
        <v>79.510000000000005</v>
      </c>
      <c r="N1814" s="144"/>
      <c r="O1814" s="144"/>
      <c r="P1814" s="144"/>
      <c r="Q1814" s="144"/>
      <c r="R1814" s="144">
        <v>81.25</v>
      </c>
      <c r="S1814" s="144"/>
      <c r="T1814" s="144"/>
      <c r="U1814" s="144"/>
      <c r="V1814" s="144"/>
      <c r="W1814" s="144">
        <v>160.76</v>
      </c>
      <c r="X1814" s="144"/>
      <c r="Y1814" s="144"/>
      <c r="Z1814" s="144"/>
    </row>
    <row r="1815" spans="2:26" ht="15"/>
    <row r="1816" spans="2:26" ht="15">
      <c r="C1816" s="142" t="s">
        <v>10683</v>
      </c>
      <c r="D1816" s="142"/>
      <c r="F1816" s="154" t="s">
        <v>10684</v>
      </c>
      <c r="G1816" s="154"/>
      <c r="H1816" s="154"/>
      <c r="I1816" s="154"/>
      <c r="J1816" s="154"/>
      <c r="K1816" s="142" t="s">
        <v>9248</v>
      </c>
      <c r="L1816" s="142"/>
      <c r="M1816" s="144">
        <v>67.87</v>
      </c>
      <c r="N1816" s="144"/>
      <c r="O1816" s="144"/>
      <c r="P1816" s="144"/>
      <c r="Q1816" s="144"/>
      <c r="R1816" s="144">
        <v>40.6</v>
      </c>
      <c r="S1816" s="144"/>
      <c r="T1816" s="144"/>
      <c r="U1816" s="144"/>
      <c r="V1816" s="144"/>
      <c r="W1816" s="144">
        <v>108.47</v>
      </c>
      <c r="X1816" s="144"/>
      <c r="Y1816" s="144"/>
      <c r="Z1816" s="144"/>
    </row>
    <row r="1817" spans="2:26" ht="15"/>
    <row r="1818" spans="2:26" ht="15">
      <c r="C1818" s="142" t="s">
        <v>10685</v>
      </c>
      <c r="D1818" s="142"/>
      <c r="F1818" s="154" t="s">
        <v>10686</v>
      </c>
      <c r="G1818" s="154"/>
      <c r="H1818" s="154"/>
      <c r="I1818" s="154"/>
      <c r="J1818" s="154"/>
      <c r="K1818" s="142" t="s">
        <v>9248</v>
      </c>
      <c r="L1818" s="142"/>
      <c r="M1818" s="144">
        <v>153.49</v>
      </c>
      <c r="N1818" s="144"/>
      <c r="O1818" s="144"/>
      <c r="P1818" s="144"/>
      <c r="Q1818" s="144"/>
      <c r="R1818" s="144">
        <v>65.89</v>
      </c>
      <c r="S1818" s="144"/>
      <c r="T1818" s="144"/>
      <c r="U1818" s="144"/>
      <c r="V1818" s="144"/>
      <c r="W1818" s="144">
        <v>219.38</v>
      </c>
      <c r="X1818" s="144"/>
      <c r="Y1818" s="144"/>
      <c r="Z1818" s="144"/>
    </row>
    <row r="1819" spans="2:26" ht="15"/>
    <row r="1820" spans="2:26" ht="15"/>
    <row r="1821" spans="2:26" ht="15">
      <c r="B1821" s="145" t="s">
        <v>10687</v>
      </c>
      <c r="C1821" s="145"/>
      <c r="F1821" s="146" t="s">
        <v>10688</v>
      </c>
      <c r="G1821" s="146"/>
      <c r="H1821" s="146"/>
      <c r="I1821" s="146"/>
    </row>
    <row r="1822" spans="2:26" ht="15"/>
    <row r="1823" spans="2:26" ht="15">
      <c r="C1823" s="142" t="s">
        <v>10689</v>
      </c>
      <c r="D1823" s="142"/>
      <c r="F1823" s="154" t="s">
        <v>10690</v>
      </c>
      <c r="G1823" s="154"/>
      <c r="H1823" s="154"/>
      <c r="I1823" s="154"/>
      <c r="J1823" s="154"/>
      <c r="K1823" s="142" t="s">
        <v>9248</v>
      </c>
      <c r="L1823" s="142"/>
      <c r="M1823" s="144">
        <v>49.08</v>
      </c>
      <c r="N1823" s="144"/>
      <c r="O1823" s="144"/>
      <c r="P1823" s="144"/>
      <c r="Q1823" s="144"/>
      <c r="R1823" s="144">
        <v>36.19</v>
      </c>
      <c r="S1823" s="144"/>
      <c r="T1823" s="144"/>
      <c r="U1823" s="144"/>
      <c r="V1823" s="144"/>
      <c r="W1823" s="144">
        <v>85.27</v>
      </c>
      <c r="X1823" s="144"/>
      <c r="Y1823" s="144"/>
      <c r="Z1823" s="144"/>
    </row>
    <row r="1824" spans="2:26" ht="15"/>
    <row r="1825" spans="2:26" ht="15">
      <c r="C1825" s="142" t="s">
        <v>10691</v>
      </c>
      <c r="D1825" s="142"/>
      <c r="F1825" s="154" t="s">
        <v>10692</v>
      </c>
      <c r="G1825" s="154"/>
      <c r="H1825" s="154"/>
      <c r="I1825" s="154"/>
      <c r="J1825" s="154"/>
      <c r="K1825" s="142" t="s">
        <v>9248</v>
      </c>
      <c r="L1825" s="142"/>
      <c r="M1825" s="144">
        <v>92.61</v>
      </c>
      <c r="N1825" s="144"/>
      <c r="O1825" s="144"/>
      <c r="P1825" s="144"/>
      <c r="Q1825" s="144"/>
      <c r="R1825" s="144">
        <v>68.25</v>
      </c>
      <c r="S1825" s="144"/>
      <c r="T1825" s="144"/>
      <c r="U1825" s="144"/>
      <c r="V1825" s="144"/>
      <c r="W1825" s="144">
        <v>160.86000000000001</v>
      </c>
      <c r="X1825" s="144"/>
      <c r="Y1825" s="144"/>
      <c r="Z1825" s="144"/>
    </row>
    <row r="1826" spans="2:26" ht="15"/>
    <row r="1827" spans="2:26" ht="15">
      <c r="C1827" s="142" t="s">
        <v>10693</v>
      </c>
      <c r="D1827" s="142"/>
      <c r="F1827" s="154" t="s">
        <v>10694</v>
      </c>
      <c r="G1827" s="154"/>
      <c r="H1827" s="154"/>
      <c r="I1827" s="154"/>
      <c r="J1827" s="154"/>
      <c r="K1827" s="142" t="s">
        <v>9248</v>
      </c>
      <c r="L1827" s="142"/>
      <c r="M1827" s="144">
        <v>192.77</v>
      </c>
      <c r="N1827" s="144"/>
      <c r="O1827" s="144"/>
      <c r="P1827" s="144"/>
      <c r="Q1827" s="144"/>
      <c r="R1827" s="144">
        <v>95.460000000000008</v>
      </c>
      <c r="S1827" s="144"/>
      <c r="T1827" s="144"/>
      <c r="U1827" s="144"/>
      <c r="V1827" s="144"/>
      <c r="W1827" s="144">
        <v>288.23</v>
      </c>
      <c r="X1827" s="144"/>
      <c r="Y1827" s="144"/>
      <c r="Z1827" s="144"/>
    </row>
    <row r="1828" spans="2:26" ht="15"/>
    <row r="1829" spans="2:26" ht="15"/>
    <row r="1830" spans="2:26" ht="15">
      <c r="B1830" s="145" t="s">
        <v>10695</v>
      </c>
      <c r="C1830" s="145"/>
      <c r="F1830" s="146" t="s">
        <v>10696</v>
      </c>
      <c r="G1830" s="146"/>
      <c r="H1830" s="146"/>
      <c r="I1830" s="146"/>
    </row>
    <row r="1831" spans="2:26" ht="15"/>
    <row r="1832" spans="2:26" ht="15">
      <c r="C1832" s="142" t="s">
        <v>10697</v>
      </c>
      <c r="D1832" s="142"/>
      <c r="F1832" s="154" t="s">
        <v>10698</v>
      </c>
      <c r="G1832" s="154"/>
      <c r="H1832" s="154"/>
      <c r="I1832" s="154"/>
      <c r="J1832" s="154"/>
      <c r="K1832" s="142" t="s">
        <v>9248</v>
      </c>
      <c r="L1832" s="142"/>
      <c r="M1832" s="144">
        <v>20.91</v>
      </c>
      <c r="N1832" s="144"/>
      <c r="O1832" s="144"/>
      <c r="P1832" s="144"/>
      <c r="Q1832" s="144"/>
      <c r="R1832" s="144">
        <v>18.37</v>
      </c>
      <c r="S1832" s="144"/>
      <c r="T1832" s="144"/>
      <c r="U1832" s="144"/>
      <c r="V1832" s="144"/>
      <c r="W1832" s="144">
        <v>39.28</v>
      </c>
      <c r="X1832" s="144"/>
      <c r="Y1832" s="144"/>
      <c r="Z1832" s="144"/>
    </row>
    <row r="1833" spans="2:26" ht="15"/>
    <row r="1834" spans="2:26" ht="15">
      <c r="C1834" s="142" t="s">
        <v>10699</v>
      </c>
      <c r="D1834" s="142"/>
      <c r="F1834" s="154" t="s">
        <v>10700</v>
      </c>
      <c r="G1834" s="154"/>
      <c r="H1834" s="154"/>
      <c r="I1834" s="154"/>
      <c r="J1834" s="154"/>
      <c r="K1834" s="142" t="s">
        <v>9248</v>
      </c>
      <c r="L1834" s="142"/>
      <c r="M1834" s="144">
        <v>25.86</v>
      </c>
      <c r="N1834" s="144"/>
      <c r="O1834" s="144"/>
      <c r="P1834" s="144"/>
      <c r="Q1834" s="144"/>
      <c r="R1834" s="144">
        <v>19.940000000000001</v>
      </c>
      <c r="S1834" s="144"/>
      <c r="T1834" s="144"/>
      <c r="U1834" s="144"/>
      <c r="V1834" s="144"/>
      <c r="W1834" s="144">
        <v>45.800000000000004</v>
      </c>
      <c r="X1834" s="144"/>
      <c r="Y1834" s="144"/>
      <c r="Z1834" s="144"/>
    </row>
    <row r="1835" spans="2:26" ht="15"/>
    <row r="1836" spans="2:26" ht="15">
      <c r="C1836" s="142" t="s">
        <v>10701</v>
      </c>
      <c r="D1836" s="142"/>
      <c r="F1836" s="154" t="s">
        <v>10702</v>
      </c>
      <c r="G1836" s="154"/>
      <c r="H1836" s="154"/>
      <c r="I1836" s="154"/>
      <c r="J1836" s="154"/>
      <c r="K1836" s="142" t="s">
        <v>9248</v>
      </c>
      <c r="L1836" s="142"/>
      <c r="M1836" s="144">
        <v>32.64</v>
      </c>
      <c r="N1836" s="144"/>
      <c r="O1836" s="144"/>
      <c r="P1836" s="144"/>
      <c r="Q1836" s="144"/>
      <c r="R1836" s="144">
        <v>21.400000000000002</v>
      </c>
      <c r="S1836" s="144"/>
      <c r="T1836" s="144"/>
      <c r="U1836" s="144"/>
      <c r="V1836" s="144"/>
      <c r="W1836" s="144">
        <v>54.04</v>
      </c>
      <c r="X1836" s="144"/>
      <c r="Y1836" s="144"/>
      <c r="Z1836" s="144"/>
    </row>
    <row r="1837" spans="2:26" ht="15"/>
    <row r="1838" spans="2:26" ht="15"/>
    <row r="1839" spans="2:26" ht="15">
      <c r="B1839" s="145" t="s">
        <v>10703</v>
      </c>
      <c r="C1839" s="145"/>
      <c r="F1839" s="146" t="s">
        <v>10704</v>
      </c>
      <c r="G1839" s="146"/>
      <c r="H1839" s="146"/>
      <c r="I1839" s="146"/>
    </row>
    <row r="1840" spans="2:26" ht="15"/>
    <row r="1841" spans="2:26" ht="15">
      <c r="C1841" s="142" t="s">
        <v>10705</v>
      </c>
      <c r="D1841" s="142"/>
      <c r="F1841" s="154" t="s">
        <v>10706</v>
      </c>
      <c r="G1841" s="154"/>
      <c r="H1841" s="154"/>
      <c r="I1841" s="154"/>
      <c r="J1841" s="154"/>
      <c r="K1841" s="142" t="s">
        <v>9248</v>
      </c>
      <c r="L1841" s="142"/>
      <c r="M1841" s="144">
        <v>30.34</v>
      </c>
      <c r="N1841" s="144"/>
      <c r="O1841" s="144"/>
      <c r="P1841" s="144"/>
      <c r="Q1841" s="144"/>
      <c r="R1841" s="144">
        <v>19.940000000000001</v>
      </c>
      <c r="S1841" s="144"/>
      <c r="T1841" s="144"/>
      <c r="U1841" s="144"/>
      <c r="V1841" s="144"/>
      <c r="W1841" s="144">
        <v>50.28</v>
      </c>
      <c r="X1841" s="144"/>
      <c r="Y1841" s="144"/>
      <c r="Z1841" s="144"/>
    </row>
    <row r="1842" spans="2:26" ht="15"/>
    <row r="1843" spans="2:26" ht="15">
      <c r="C1843" s="142" t="s">
        <v>10707</v>
      </c>
      <c r="D1843" s="142"/>
      <c r="F1843" s="154" t="s">
        <v>10708</v>
      </c>
      <c r="G1843" s="154"/>
      <c r="H1843" s="154"/>
      <c r="I1843" s="154"/>
      <c r="J1843" s="154"/>
      <c r="K1843" s="142" t="s">
        <v>9248</v>
      </c>
      <c r="L1843" s="142"/>
      <c r="M1843" s="144">
        <v>37.93</v>
      </c>
      <c r="N1843" s="144"/>
      <c r="O1843" s="144"/>
      <c r="P1843" s="144"/>
      <c r="Q1843" s="144"/>
      <c r="R1843" s="144">
        <v>21.400000000000002</v>
      </c>
      <c r="S1843" s="144"/>
      <c r="T1843" s="144"/>
      <c r="U1843" s="144"/>
      <c r="V1843" s="144"/>
      <c r="W1843" s="144">
        <v>59.33</v>
      </c>
      <c r="X1843" s="144"/>
      <c r="Y1843" s="144"/>
      <c r="Z1843" s="144"/>
    </row>
    <row r="1844" spans="2:26" ht="15"/>
    <row r="1845" spans="2:26" ht="15"/>
    <row r="1846" spans="2:26" ht="15">
      <c r="B1846" s="145" t="s">
        <v>10709</v>
      </c>
      <c r="C1846" s="145"/>
      <c r="F1846" s="146" t="s">
        <v>10710</v>
      </c>
      <c r="G1846" s="146"/>
      <c r="H1846" s="146"/>
      <c r="I1846" s="146"/>
    </row>
    <row r="1847" spans="2:26" ht="15"/>
    <row r="1848" spans="2:26" ht="15">
      <c r="C1848" s="142" t="s">
        <v>10711</v>
      </c>
      <c r="D1848" s="142"/>
      <c r="F1848" s="154" t="s">
        <v>10712</v>
      </c>
      <c r="G1848" s="154"/>
      <c r="H1848" s="154"/>
      <c r="I1848" s="154"/>
      <c r="J1848" s="154"/>
      <c r="K1848" s="142" t="s">
        <v>9248</v>
      </c>
      <c r="L1848" s="142"/>
      <c r="M1848" s="144">
        <v>20.78</v>
      </c>
      <c r="N1848" s="144"/>
      <c r="O1848" s="144"/>
      <c r="P1848" s="144"/>
      <c r="Q1848" s="144"/>
      <c r="R1848" s="144">
        <v>18.37</v>
      </c>
      <c r="S1848" s="144"/>
      <c r="T1848" s="144"/>
      <c r="U1848" s="144"/>
      <c r="V1848" s="144"/>
      <c r="W1848" s="144">
        <v>39.15</v>
      </c>
      <c r="X1848" s="144"/>
      <c r="Y1848" s="144"/>
      <c r="Z1848" s="144"/>
    </row>
    <row r="1849" spans="2:26" ht="15"/>
    <row r="1850" spans="2:26" ht="15">
      <c r="C1850" s="142" t="s">
        <v>10713</v>
      </c>
      <c r="D1850" s="142"/>
      <c r="F1850" s="154" t="s">
        <v>10714</v>
      </c>
      <c r="G1850" s="154"/>
      <c r="H1850" s="154"/>
      <c r="I1850" s="154"/>
      <c r="J1850" s="154"/>
      <c r="K1850" s="142" t="s">
        <v>9248</v>
      </c>
      <c r="L1850" s="142"/>
      <c r="M1850" s="144">
        <v>25.560000000000002</v>
      </c>
      <c r="N1850" s="144"/>
      <c r="O1850" s="144"/>
      <c r="P1850" s="144"/>
      <c r="Q1850" s="144"/>
      <c r="R1850" s="144">
        <v>19.940000000000001</v>
      </c>
      <c r="S1850" s="144"/>
      <c r="T1850" s="144"/>
      <c r="U1850" s="144"/>
      <c r="V1850" s="144"/>
      <c r="W1850" s="144">
        <v>45.5</v>
      </c>
      <c r="X1850" s="144"/>
      <c r="Y1850" s="144"/>
      <c r="Z1850" s="144"/>
    </row>
    <row r="1851" spans="2:26" ht="15"/>
    <row r="1852" spans="2:26" ht="15">
      <c r="C1852" s="142" t="s">
        <v>10715</v>
      </c>
      <c r="D1852" s="142"/>
      <c r="F1852" s="154" t="s">
        <v>10716</v>
      </c>
      <c r="G1852" s="154"/>
      <c r="H1852" s="154"/>
      <c r="I1852" s="154"/>
      <c r="J1852" s="154"/>
      <c r="K1852" s="142" t="s">
        <v>9248</v>
      </c>
      <c r="L1852" s="142"/>
      <c r="M1852" s="144">
        <v>32.11</v>
      </c>
      <c r="N1852" s="144"/>
      <c r="O1852" s="144"/>
      <c r="P1852" s="144"/>
      <c r="Q1852" s="144"/>
      <c r="R1852" s="144">
        <v>20.39</v>
      </c>
      <c r="S1852" s="144"/>
      <c r="T1852" s="144"/>
      <c r="U1852" s="144"/>
      <c r="V1852" s="144"/>
      <c r="W1852" s="144">
        <v>52.5</v>
      </c>
      <c r="X1852" s="144"/>
      <c r="Y1852" s="144"/>
      <c r="Z1852" s="144"/>
    </row>
    <row r="1853" spans="2:26" ht="15"/>
    <row r="1854" spans="2:26" ht="15">
      <c r="C1854" s="142" t="s">
        <v>10717</v>
      </c>
      <c r="D1854" s="142"/>
      <c r="F1854" s="154" t="s">
        <v>10718</v>
      </c>
      <c r="G1854" s="154"/>
      <c r="H1854" s="154"/>
      <c r="I1854" s="154"/>
      <c r="J1854" s="154"/>
      <c r="K1854" s="142" t="s">
        <v>9248</v>
      </c>
      <c r="L1854" s="142"/>
      <c r="M1854" s="144">
        <v>20.78</v>
      </c>
      <c r="N1854" s="144"/>
      <c r="O1854" s="144"/>
      <c r="P1854" s="144"/>
      <c r="Q1854" s="144"/>
      <c r="R1854" s="144">
        <v>23.63</v>
      </c>
      <c r="S1854" s="144"/>
      <c r="T1854" s="144"/>
      <c r="U1854" s="144"/>
      <c r="V1854" s="144"/>
      <c r="W1854" s="144">
        <v>44.410000000000004</v>
      </c>
      <c r="X1854" s="144"/>
      <c r="Y1854" s="144"/>
      <c r="Z1854" s="144"/>
    </row>
    <row r="1855" spans="2:26" ht="15"/>
    <row r="1856" spans="2:26" ht="15">
      <c r="C1856" s="142" t="s">
        <v>10719</v>
      </c>
      <c r="D1856" s="142"/>
      <c r="F1856" s="154" t="s">
        <v>10720</v>
      </c>
      <c r="G1856" s="154"/>
      <c r="H1856" s="154"/>
      <c r="I1856" s="154"/>
      <c r="J1856" s="154"/>
      <c r="K1856" s="142" t="s">
        <v>9248</v>
      </c>
      <c r="L1856" s="142"/>
      <c r="M1856" s="144">
        <v>25.560000000000002</v>
      </c>
      <c r="N1856" s="144"/>
      <c r="O1856" s="144"/>
      <c r="P1856" s="144"/>
      <c r="Q1856" s="144"/>
      <c r="R1856" s="144">
        <v>26.32</v>
      </c>
      <c r="S1856" s="144"/>
      <c r="T1856" s="144"/>
      <c r="U1856" s="144"/>
      <c r="V1856" s="144"/>
      <c r="W1856" s="144">
        <v>51.88</v>
      </c>
      <c r="X1856" s="144"/>
      <c r="Y1856" s="144"/>
      <c r="Z1856" s="144"/>
    </row>
    <row r="1857" spans="2:26" ht="15"/>
    <row r="1858" spans="2:26" ht="15">
      <c r="C1858" s="142" t="s">
        <v>10721</v>
      </c>
      <c r="D1858" s="142"/>
      <c r="F1858" s="154" t="s">
        <v>10722</v>
      </c>
      <c r="G1858" s="154"/>
      <c r="H1858" s="154"/>
      <c r="I1858" s="154"/>
      <c r="J1858" s="154"/>
      <c r="K1858" s="142" t="s">
        <v>9248</v>
      </c>
      <c r="L1858" s="142"/>
      <c r="M1858" s="144">
        <v>32.11</v>
      </c>
      <c r="N1858" s="144"/>
      <c r="O1858" s="144"/>
      <c r="P1858" s="144"/>
      <c r="Q1858" s="144"/>
      <c r="R1858" s="144">
        <v>28.16</v>
      </c>
      <c r="S1858" s="144"/>
      <c r="T1858" s="144"/>
      <c r="U1858" s="144"/>
      <c r="V1858" s="144"/>
      <c r="W1858" s="144">
        <v>60.27</v>
      </c>
      <c r="X1858" s="144"/>
      <c r="Y1858" s="144"/>
      <c r="Z1858" s="144"/>
    </row>
    <row r="1859" spans="2:26" ht="15"/>
    <row r="1860" spans="2:26" ht="15"/>
    <row r="1861" spans="2:26" ht="15">
      <c r="B1861" s="145" t="s">
        <v>10723</v>
      </c>
      <c r="C1861" s="145"/>
      <c r="F1861" s="146" t="s">
        <v>10724</v>
      </c>
      <c r="G1861" s="146"/>
      <c r="H1861" s="146"/>
      <c r="I1861" s="146"/>
    </row>
    <row r="1862" spans="2:26" ht="15"/>
    <row r="1863" spans="2:26" ht="15">
      <c r="C1863" s="142" t="s">
        <v>10725</v>
      </c>
      <c r="D1863" s="142"/>
      <c r="F1863" s="154" t="s">
        <v>10726</v>
      </c>
      <c r="G1863" s="154"/>
      <c r="H1863" s="154"/>
      <c r="I1863" s="154"/>
      <c r="J1863" s="154"/>
      <c r="K1863" s="142" t="s">
        <v>9248</v>
      </c>
      <c r="L1863" s="142"/>
      <c r="M1863" s="144">
        <v>31.69</v>
      </c>
      <c r="N1863" s="144"/>
      <c r="O1863" s="144"/>
      <c r="P1863" s="144"/>
      <c r="Q1863" s="144"/>
      <c r="R1863" s="144">
        <v>22.44</v>
      </c>
      <c r="S1863" s="144"/>
      <c r="T1863" s="144"/>
      <c r="U1863" s="144"/>
      <c r="V1863" s="144"/>
      <c r="W1863" s="144">
        <v>54.13</v>
      </c>
      <c r="X1863" s="144"/>
      <c r="Y1863" s="144"/>
      <c r="Z1863" s="144"/>
    </row>
    <row r="1864" spans="2:26" ht="15"/>
    <row r="1865" spans="2:26" ht="15">
      <c r="C1865" s="142" t="s">
        <v>10727</v>
      </c>
      <c r="D1865" s="142"/>
      <c r="F1865" s="154" t="s">
        <v>10728</v>
      </c>
      <c r="G1865" s="154"/>
      <c r="H1865" s="154"/>
      <c r="I1865" s="154"/>
      <c r="J1865" s="154"/>
      <c r="K1865" s="142" t="s">
        <v>9248</v>
      </c>
      <c r="L1865" s="142"/>
      <c r="M1865" s="144">
        <v>41.33</v>
      </c>
      <c r="N1865" s="144"/>
      <c r="O1865" s="144"/>
      <c r="P1865" s="144"/>
      <c r="Q1865" s="144"/>
      <c r="R1865" s="144">
        <v>23.01</v>
      </c>
      <c r="S1865" s="144"/>
      <c r="T1865" s="144"/>
      <c r="U1865" s="144"/>
      <c r="V1865" s="144"/>
      <c r="W1865" s="144">
        <v>64.34</v>
      </c>
      <c r="X1865" s="144"/>
      <c r="Y1865" s="144"/>
      <c r="Z1865" s="144"/>
    </row>
    <row r="1866" spans="2:26" ht="15"/>
    <row r="1867" spans="2:26" ht="15">
      <c r="C1867" s="142" t="s">
        <v>10729</v>
      </c>
      <c r="D1867" s="142"/>
      <c r="F1867" s="154" t="s">
        <v>10730</v>
      </c>
      <c r="G1867" s="154"/>
      <c r="H1867" s="154"/>
      <c r="I1867" s="154"/>
      <c r="J1867" s="154"/>
      <c r="K1867" s="142" t="s">
        <v>9248</v>
      </c>
      <c r="L1867" s="142"/>
      <c r="M1867" s="144">
        <v>30.52</v>
      </c>
      <c r="N1867" s="144"/>
      <c r="O1867" s="144"/>
      <c r="P1867" s="144"/>
      <c r="Q1867" s="144"/>
      <c r="R1867" s="144">
        <v>29.71</v>
      </c>
      <c r="S1867" s="144"/>
      <c r="T1867" s="144"/>
      <c r="U1867" s="144"/>
      <c r="V1867" s="144"/>
      <c r="W1867" s="144">
        <v>60.230000000000004</v>
      </c>
      <c r="X1867" s="144"/>
      <c r="Y1867" s="144"/>
      <c r="Z1867" s="144"/>
    </row>
    <row r="1868" spans="2:26" ht="15"/>
    <row r="1869" spans="2:26" ht="15">
      <c r="C1869" s="142" t="s">
        <v>10731</v>
      </c>
      <c r="D1869" s="142"/>
      <c r="F1869" s="154" t="s">
        <v>10732</v>
      </c>
      <c r="G1869" s="154"/>
      <c r="H1869" s="154"/>
      <c r="I1869" s="154"/>
      <c r="J1869" s="154"/>
      <c r="K1869" s="142" t="s">
        <v>9248</v>
      </c>
      <c r="L1869" s="142"/>
      <c r="M1869" s="144">
        <v>39.25</v>
      </c>
      <c r="N1869" s="144"/>
      <c r="O1869" s="144"/>
      <c r="P1869" s="144"/>
      <c r="Q1869" s="144"/>
      <c r="R1869" s="144">
        <v>31.68</v>
      </c>
      <c r="S1869" s="144"/>
      <c r="T1869" s="144"/>
      <c r="U1869" s="144"/>
      <c r="V1869" s="144"/>
      <c r="W1869" s="144">
        <v>70.930000000000007</v>
      </c>
      <c r="X1869" s="144"/>
      <c r="Y1869" s="144"/>
      <c r="Z1869" s="144"/>
    </row>
    <row r="1870" spans="2:26" ht="15"/>
    <row r="1871" spans="2:26" ht="15">
      <c r="C1871" s="142" t="s">
        <v>10733</v>
      </c>
      <c r="D1871" s="142"/>
      <c r="F1871" s="143" t="s">
        <v>10734</v>
      </c>
      <c r="G1871" s="143"/>
      <c r="H1871" s="143"/>
      <c r="I1871" s="143"/>
      <c r="J1871" s="143"/>
      <c r="K1871" s="142" t="s">
        <v>9248</v>
      </c>
      <c r="L1871" s="142"/>
      <c r="M1871" s="144">
        <v>35.979999999999997</v>
      </c>
      <c r="N1871" s="144"/>
      <c r="O1871" s="144"/>
      <c r="P1871" s="144"/>
      <c r="Q1871" s="144"/>
      <c r="R1871" s="144">
        <v>29.71</v>
      </c>
      <c r="S1871" s="144"/>
      <c r="T1871" s="144"/>
      <c r="U1871" s="144"/>
      <c r="V1871" s="144"/>
      <c r="W1871" s="144">
        <v>65.69</v>
      </c>
      <c r="X1871" s="144"/>
      <c r="Y1871" s="144"/>
      <c r="Z1871" s="144"/>
    </row>
    <row r="1872" spans="2:26" ht="15">
      <c r="F1872" s="143"/>
      <c r="G1872" s="143"/>
      <c r="H1872" s="143"/>
      <c r="I1872" s="143"/>
      <c r="J1872" s="143"/>
    </row>
    <row r="1873" spans="2:26" ht="15"/>
    <row r="1874" spans="2:26" ht="15">
      <c r="C1874" s="142" t="s">
        <v>10735</v>
      </c>
      <c r="D1874" s="142"/>
      <c r="F1874" s="143" t="s">
        <v>10736</v>
      </c>
      <c r="G1874" s="143"/>
      <c r="H1874" s="143"/>
      <c r="I1874" s="143"/>
      <c r="J1874" s="143"/>
      <c r="K1874" s="142" t="s">
        <v>9248</v>
      </c>
      <c r="L1874" s="142"/>
      <c r="M1874" s="144">
        <v>48.870000000000005</v>
      </c>
      <c r="N1874" s="144"/>
      <c r="O1874" s="144"/>
      <c r="P1874" s="144"/>
      <c r="Q1874" s="144"/>
      <c r="R1874" s="144">
        <v>31.68</v>
      </c>
      <c r="S1874" s="144"/>
      <c r="T1874" s="144"/>
      <c r="U1874" s="144"/>
      <c r="V1874" s="144"/>
      <c r="W1874" s="144">
        <v>80.55</v>
      </c>
      <c r="X1874" s="144"/>
      <c r="Y1874" s="144"/>
      <c r="Z1874" s="144"/>
    </row>
    <row r="1875" spans="2:26" ht="15">
      <c r="F1875" s="143"/>
      <c r="G1875" s="143"/>
      <c r="H1875" s="143"/>
      <c r="I1875" s="143"/>
      <c r="J1875" s="143"/>
    </row>
    <row r="1876" spans="2:26" ht="15"/>
    <row r="1877" spans="2:26" ht="15"/>
    <row r="1878" spans="2:26" ht="15">
      <c r="B1878" s="145" t="s">
        <v>10737</v>
      </c>
      <c r="C1878" s="145"/>
      <c r="F1878" s="146" t="s">
        <v>10738</v>
      </c>
      <c r="G1878" s="146"/>
      <c r="H1878" s="146"/>
      <c r="I1878" s="146"/>
    </row>
    <row r="1879" spans="2:26" ht="15"/>
    <row r="1880" spans="2:26" ht="15">
      <c r="C1880" s="142" t="s">
        <v>10739</v>
      </c>
      <c r="D1880" s="142"/>
      <c r="F1880" s="143" t="s">
        <v>10740</v>
      </c>
      <c r="G1880" s="143"/>
      <c r="H1880" s="143"/>
      <c r="I1880" s="143"/>
      <c r="J1880" s="143"/>
      <c r="K1880" s="142" t="s">
        <v>9248</v>
      </c>
      <c r="L1880" s="142"/>
      <c r="M1880" s="144">
        <v>54.300000000000004</v>
      </c>
      <c r="N1880" s="144"/>
      <c r="O1880" s="144"/>
      <c r="P1880" s="144"/>
      <c r="Q1880" s="144"/>
      <c r="R1880" s="144">
        <v>8.6999999999999993</v>
      </c>
      <c r="S1880" s="144"/>
      <c r="T1880" s="144"/>
      <c r="U1880" s="144"/>
      <c r="V1880" s="144"/>
      <c r="W1880" s="144">
        <v>63</v>
      </c>
      <c r="X1880" s="144"/>
      <c r="Y1880" s="144"/>
      <c r="Z1880" s="144"/>
    </row>
    <row r="1881" spans="2:26" ht="15">
      <c r="F1881" s="143"/>
      <c r="G1881" s="143"/>
      <c r="H1881" s="143"/>
      <c r="I1881" s="143"/>
      <c r="J1881" s="143"/>
    </row>
    <row r="1882" spans="2:26" ht="15"/>
    <row r="1883" spans="2:26" ht="15">
      <c r="C1883" s="142" t="s">
        <v>10741</v>
      </c>
      <c r="D1883" s="142"/>
      <c r="F1883" s="143" t="s">
        <v>10742</v>
      </c>
      <c r="G1883" s="143"/>
      <c r="H1883" s="143"/>
      <c r="I1883" s="143"/>
      <c r="J1883" s="143"/>
      <c r="K1883" s="142" t="s">
        <v>9248</v>
      </c>
      <c r="L1883" s="142"/>
      <c r="M1883" s="144">
        <v>73.3</v>
      </c>
      <c r="N1883" s="144"/>
      <c r="O1883" s="144"/>
      <c r="P1883" s="144"/>
      <c r="Q1883" s="144"/>
      <c r="R1883" s="144">
        <v>8.93</v>
      </c>
      <c r="S1883" s="144"/>
      <c r="T1883" s="144"/>
      <c r="U1883" s="144"/>
      <c r="V1883" s="144"/>
      <c r="W1883" s="144">
        <v>82.23</v>
      </c>
      <c r="X1883" s="144"/>
      <c r="Y1883" s="144"/>
      <c r="Z1883" s="144"/>
    </row>
    <row r="1884" spans="2:26" ht="15">
      <c r="F1884" s="143"/>
      <c r="G1884" s="143"/>
      <c r="H1884" s="143"/>
      <c r="I1884" s="143"/>
      <c r="J1884" s="143"/>
    </row>
    <row r="1885" spans="2:26" ht="15"/>
    <row r="1886" spans="2:26" ht="15">
      <c r="C1886" s="142" t="s">
        <v>10743</v>
      </c>
      <c r="D1886" s="142"/>
      <c r="F1886" s="143" t="s">
        <v>10744</v>
      </c>
      <c r="G1886" s="143"/>
      <c r="H1886" s="143"/>
      <c r="I1886" s="143"/>
      <c r="J1886" s="143"/>
      <c r="K1886" s="142" t="s">
        <v>9248</v>
      </c>
      <c r="L1886" s="142"/>
      <c r="M1886" s="144">
        <v>83.01</v>
      </c>
      <c r="N1886" s="144"/>
      <c r="O1886" s="144"/>
      <c r="P1886" s="144"/>
      <c r="Q1886" s="144"/>
      <c r="R1886" s="144">
        <v>9.0399999999999991</v>
      </c>
      <c r="S1886" s="144"/>
      <c r="T1886" s="144"/>
      <c r="U1886" s="144"/>
      <c r="V1886" s="144"/>
      <c r="W1886" s="144">
        <v>92.05</v>
      </c>
      <c r="X1886" s="144"/>
      <c r="Y1886" s="144"/>
      <c r="Z1886" s="144"/>
    </row>
    <row r="1887" spans="2:26" ht="15">
      <c r="F1887" s="143"/>
      <c r="G1887" s="143"/>
      <c r="H1887" s="143"/>
      <c r="I1887" s="143"/>
      <c r="J1887" s="143"/>
    </row>
    <row r="1888" spans="2:26" ht="15"/>
    <row r="1889" spans="2:26" ht="15">
      <c r="C1889" s="142" t="s">
        <v>10745</v>
      </c>
      <c r="D1889" s="142"/>
      <c r="F1889" s="143" t="s">
        <v>10746</v>
      </c>
      <c r="G1889" s="143"/>
      <c r="H1889" s="143"/>
      <c r="I1889" s="143"/>
      <c r="J1889" s="143"/>
      <c r="K1889" s="142" t="s">
        <v>9248</v>
      </c>
      <c r="L1889" s="142"/>
      <c r="M1889" s="144">
        <v>117.38</v>
      </c>
      <c r="N1889" s="144"/>
      <c r="O1889" s="144"/>
      <c r="P1889" s="144"/>
      <c r="Q1889" s="144"/>
      <c r="R1889" s="144">
        <v>9.3800000000000008</v>
      </c>
      <c r="S1889" s="144"/>
      <c r="T1889" s="144"/>
      <c r="U1889" s="144"/>
      <c r="V1889" s="144"/>
      <c r="W1889" s="144">
        <v>126.76</v>
      </c>
      <c r="X1889" s="144"/>
      <c r="Y1889" s="144"/>
      <c r="Z1889" s="144"/>
    </row>
    <row r="1890" spans="2:26" ht="15">
      <c r="F1890" s="143"/>
      <c r="G1890" s="143"/>
      <c r="H1890" s="143"/>
      <c r="I1890" s="143"/>
      <c r="J1890" s="143"/>
    </row>
    <row r="1891" spans="2:26" ht="15"/>
    <row r="1892" spans="2:26" ht="15"/>
    <row r="1893" spans="2:26" ht="15">
      <c r="B1893" s="145" t="s">
        <v>10747</v>
      </c>
      <c r="C1893" s="145"/>
      <c r="F1893" s="146" t="s">
        <v>10748</v>
      </c>
      <c r="G1893" s="146"/>
      <c r="H1893" s="146"/>
      <c r="I1893" s="146"/>
    </row>
    <row r="1894" spans="2:26" ht="15"/>
    <row r="1895" spans="2:26" ht="15">
      <c r="C1895" s="142" t="s">
        <v>10749</v>
      </c>
      <c r="D1895" s="142"/>
      <c r="F1895" s="154" t="s">
        <v>10750</v>
      </c>
      <c r="G1895" s="154"/>
      <c r="H1895" s="154"/>
      <c r="I1895" s="154"/>
      <c r="J1895" s="154"/>
      <c r="K1895" s="142" t="s">
        <v>9317</v>
      </c>
      <c r="L1895" s="142"/>
      <c r="M1895" s="144">
        <v>494.09000000000003</v>
      </c>
      <c r="N1895" s="144"/>
      <c r="O1895" s="144"/>
      <c r="P1895" s="144"/>
      <c r="Q1895" s="144"/>
      <c r="R1895" s="144">
        <v>470.39</v>
      </c>
      <c r="S1895" s="144"/>
      <c r="T1895" s="144"/>
      <c r="U1895" s="144"/>
      <c r="V1895" s="144"/>
      <c r="W1895" s="144">
        <v>964.48</v>
      </c>
      <c r="X1895" s="144"/>
      <c r="Y1895" s="144"/>
      <c r="Z1895" s="144"/>
    </row>
    <row r="1896" spans="2:26" ht="15"/>
    <row r="1897" spans="2:26" ht="15">
      <c r="C1897" s="142" t="s">
        <v>10751</v>
      </c>
      <c r="D1897" s="142"/>
      <c r="F1897" s="154" t="s">
        <v>10752</v>
      </c>
      <c r="G1897" s="154"/>
      <c r="H1897" s="154"/>
      <c r="I1897" s="154"/>
      <c r="J1897" s="154"/>
      <c r="K1897" s="142" t="s">
        <v>9304</v>
      </c>
      <c r="L1897" s="142"/>
      <c r="M1897" s="144">
        <v>2.2000000000000002</v>
      </c>
      <c r="N1897" s="144"/>
      <c r="O1897" s="144"/>
      <c r="P1897" s="144"/>
      <c r="Q1897" s="144"/>
      <c r="R1897" s="144">
        <v>4.2</v>
      </c>
      <c r="S1897" s="144"/>
      <c r="T1897" s="144"/>
      <c r="U1897" s="144"/>
      <c r="V1897" s="144"/>
      <c r="W1897" s="144">
        <v>6.4</v>
      </c>
      <c r="X1897" s="144"/>
      <c r="Y1897" s="144"/>
      <c r="Z1897" s="144"/>
    </row>
    <row r="1898" spans="2:26" ht="15"/>
    <row r="1899" spans="2:26" ht="15"/>
    <row r="1900" spans="2:26" ht="15">
      <c r="B1900" s="145" t="s">
        <v>10753</v>
      </c>
      <c r="C1900" s="145"/>
      <c r="F1900" s="146" t="s">
        <v>10754</v>
      </c>
      <c r="G1900" s="146"/>
      <c r="H1900" s="146"/>
      <c r="I1900" s="146"/>
    </row>
    <row r="1901" spans="2:26" ht="15"/>
    <row r="1902" spans="2:26" ht="15">
      <c r="C1902" s="142" t="s">
        <v>10755</v>
      </c>
      <c r="D1902" s="142"/>
      <c r="F1902" s="154" t="s">
        <v>10756</v>
      </c>
      <c r="G1902" s="154"/>
      <c r="H1902" s="154"/>
      <c r="I1902" s="154"/>
      <c r="J1902" s="154"/>
      <c r="K1902" s="142" t="s">
        <v>9248</v>
      </c>
      <c r="L1902" s="142"/>
      <c r="M1902" s="144">
        <v>403.87</v>
      </c>
      <c r="N1902" s="144"/>
      <c r="O1902" s="144"/>
      <c r="P1902" s="144"/>
      <c r="Q1902" s="144"/>
      <c r="R1902" s="144">
        <v>102.55</v>
      </c>
      <c r="S1902" s="144"/>
      <c r="T1902" s="144"/>
      <c r="U1902" s="144"/>
      <c r="V1902" s="144"/>
      <c r="W1902" s="144">
        <v>506.42</v>
      </c>
      <c r="X1902" s="144"/>
      <c r="Y1902" s="144"/>
      <c r="Z1902" s="144"/>
    </row>
    <row r="1903" spans="2:26" ht="15"/>
    <row r="1904" spans="2:26" ht="15"/>
    <row r="1905" spans="2:26" ht="15">
      <c r="B1905" s="145" t="s">
        <v>10757</v>
      </c>
      <c r="C1905" s="145"/>
      <c r="F1905" s="146" t="s">
        <v>10758</v>
      </c>
      <c r="G1905" s="146"/>
      <c r="H1905" s="146"/>
      <c r="I1905" s="146"/>
    </row>
    <row r="1906" spans="2:26" ht="15"/>
    <row r="1907" spans="2:26" ht="15">
      <c r="C1907" s="142" t="s">
        <v>10759</v>
      </c>
      <c r="D1907" s="142"/>
      <c r="F1907" s="154" t="s">
        <v>10760</v>
      </c>
      <c r="G1907" s="154"/>
      <c r="H1907" s="154"/>
      <c r="I1907" s="154"/>
      <c r="J1907" s="154"/>
      <c r="K1907" s="142" t="s">
        <v>9248</v>
      </c>
      <c r="L1907" s="142"/>
      <c r="M1907" s="144">
        <v>78.83</v>
      </c>
      <c r="N1907" s="144"/>
      <c r="O1907" s="144"/>
      <c r="P1907" s="144"/>
      <c r="Q1907" s="144"/>
      <c r="R1907" s="144">
        <v>37.39</v>
      </c>
      <c r="S1907" s="144"/>
      <c r="T1907" s="144"/>
      <c r="U1907" s="144"/>
      <c r="V1907" s="144"/>
      <c r="W1907" s="144">
        <v>116.22</v>
      </c>
      <c r="X1907" s="144"/>
      <c r="Y1907" s="144"/>
      <c r="Z1907" s="144"/>
    </row>
    <row r="1908" spans="2:26" ht="15"/>
    <row r="1909" spans="2:26" ht="15">
      <c r="C1909" s="142" t="s">
        <v>10761</v>
      </c>
      <c r="D1909" s="142"/>
      <c r="F1909" s="154" t="s">
        <v>10762</v>
      </c>
      <c r="G1909" s="154"/>
      <c r="H1909" s="154"/>
      <c r="I1909" s="154"/>
      <c r="J1909" s="154"/>
      <c r="K1909" s="142" t="s">
        <v>9248</v>
      </c>
      <c r="L1909" s="142"/>
      <c r="M1909" s="144">
        <v>119.41</v>
      </c>
      <c r="N1909" s="144"/>
      <c r="O1909" s="144"/>
      <c r="P1909" s="144"/>
      <c r="Q1909" s="144"/>
      <c r="R1909" s="144">
        <v>79.86</v>
      </c>
      <c r="S1909" s="144"/>
      <c r="T1909" s="144"/>
      <c r="U1909" s="144"/>
      <c r="V1909" s="144"/>
      <c r="W1909" s="144">
        <v>199.27</v>
      </c>
      <c r="X1909" s="144"/>
      <c r="Y1909" s="144"/>
      <c r="Z1909" s="144"/>
    </row>
    <row r="1910" spans="2:26" ht="15"/>
    <row r="1911" spans="2:26" ht="15">
      <c r="C1911" s="142" t="s">
        <v>10763</v>
      </c>
      <c r="D1911" s="142"/>
      <c r="F1911" s="154" t="s">
        <v>10764</v>
      </c>
      <c r="G1911" s="154"/>
      <c r="H1911" s="154"/>
      <c r="I1911" s="154"/>
      <c r="J1911" s="154"/>
      <c r="K1911" s="142" t="s">
        <v>9248</v>
      </c>
      <c r="L1911" s="142"/>
      <c r="M1911" s="144">
        <v>960.89</v>
      </c>
      <c r="N1911" s="144"/>
      <c r="O1911" s="144"/>
      <c r="P1911" s="144"/>
      <c r="Q1911" s="144"/>
      <c r="R1911" s="144">
        <v>101.39</v>
      </c>
      <c r="S1911" s="144"/>
      <c r="T1911" s="144"/>
      <c r="U1911" s="144"/>
      <c r="V1911" s="144"/>
      <c r="W1911" s="144">
        <v>1062.28</v>
      </c>
      <c r="X1911" s="144"/>
      <c r="Y1911" s="144"/>
      <c r="Z1911" s="144"/>
    </row>
    <row r="1912" spans="2:26" ht="15"/>
    <row r="1913" spans="2:26" ht="15">
      <c r="C1913" s="142" t="s">
        <v>10765</v>
      </c>
      <c r="D1913" s="142"/>
      <c r="F1913" s="154" t="s">
        <v>10766</v>
      </c>
      <c r="G1913" s="154"/>
      <c r="H1913" s="154"/>
      <c r="I1913" s="154"/>
      <c r="J1913" s="154"/>
      <c r="K1913" s="142" t="s">
        <v>9248</v>
      </c>
      <c r="L1913" s="142"/>
      <c r="M1913" s="144">
        <v>129.21</v>
      </c>
      <c r="N1913" s="144"/>
      <c r="O1913" s="144"/>
      <c r="P1913" s="144"/>
      <c r="Q1913" s="144"/>
      <c r="R1913" s="144">
        <v>37.4</v>
      </c>
      <c r="S1913" s="144"/>
      <c r="T1913" s="144"/>
      <c r="U1913" s="144"/>
      <c r="V1913" s="144"/>
      <c r="W1913" s="144">
        <v>166.61</v>
      </c>
      <c r="X1913" s="144"/>
      <c r="Y1913" s="144"/>
      <c r="Z1913" s="144"/>
    </row>
    <row r="1914" spans="2:26" ht="15"/>
    <row r="1915" spans="2:26" ht="15">
      <c r="C1915" s="142" t="s">
        <v>10767</v>
      </c>
      <c r="D1915" s="142"/>
      <c r="F1915" s="154" t="s">
        <v>10768</v>
      </c>
      <c r="G1915" s="154"/>
      <c r="H1915" s="154"/>
      <c r="I1915" s="154"/>
      <c r="J1915" s="154"/>
      <c r="K1915" s="142" t="s">
        <v>9248</v>
      </c>
      <c r="L1915" s="142"/>
      <c r="M1915" s="144">
        <v>879.89</v>
      </c>
      <c r="N1915" s="144"/>
      <c r="O1915" s="144"/>
      <c r="P1915" s="144"/>
      <c r="Q1915" s="144"/>
      <c r="R1915" s="144">
        <v>101.39</v>
      </c>
      <c r="S1915" s="144"/>
      <c r="T1915" s="144"/>
      <c r="U1915" s="144"/>
      <c r="V1915" s="144"/>
      <c r="W1915" s="144">
        <v>981.28</v>
      </c>
      <c r="X1915" s="144"/>
      <c r="Y1915" s="144"/>
      <c r="Z1915" s="144"/>
    </row>
    <row r="1916" spans="2:26" ht="15"/>
    <row r="1917" spans="2:26" ht="15">
      <c r="C1917" s="142" t="s">
        <v>10769</v>
      </c>
      <c r="D1917" s="142"/>
      <c r="F1917" s="154" t="s">
        <v>10770</v>
      </c>
      <c r="G1917" s="154"/>
      <c r="H1917" s="154"/>
      <c r="I1917" s="154"/>
      <c r="J1917" s="154"/>
      <c r="K1917" s="142" t="s">
        <v>9248</v>
      </c>
      <c r="L1917" s="142"/>
      <c r="M1917" s="144">
        <v>554.74</v>
      </c>
      <c r="N1917" s="144"/>
      <c r="O1917" s="144"/>
      <c r="P1917" s="144"/>
      <c r="Q1917" s="144"/>
      <c r="R1917" s="144">
        <v>67.319999999999993</v>
      </c>
      <c r="S1917" s="144"/>
      <c r="T1917" s="144"/>
      <c r="U1917" s="144"/>
      <c r="V1917" s="144"/>
      <c r="W1917" s="144">
        <v>622.05999999999995</v>
      </c>
      <c r="X1917" s="144"/>
      <c r="Y1917" s="144"/>
      <c r="Z1917" s="144"/>
    </row>
    <row r="1918" spans="2:26" ht="15"/>
    <row r="1919" spans="2:26" ht="15"/>
    <row r="1920" spans="2:26" ht="15">
      <c r="B1920" s="145" t="s">
        <v>10771</v>
      </c>
      <c r="C1920" s="145"/>
      <c r="F1920" s="146" t="s">
        <v>10772</v>
      </c>
      <c r="G1920" s="146"/>
      <c r="H1920" s="146"/>
      <c r="I1920" s="146"/>
    </row>
    <row r="1921" spans="3:26" ht="15"/>
    <row r="1922" spans="3:26" ht="15">
      <c r="C1922" s="142" t="s">
        <v>10773</v>
      </c>
      <c r="D1922" s="142"/>
      <c r="F1922" s="154" t="s">
        <v>10774</v>
      </c>
      <c r="G1922" s="154"/>
      <c r="H1922" s="154"/>
      <c r="I1922" s="154"/>
      <c r="J1922" s="154"/>
      <c r="K1922" s="142" t="s">
        <v>9248</v>
      </c>
      <c r="L1922" s="142"/>
      <c r="M1922" s="144">
        <v>626.48</v>
      </c>
      <c r="N1922" s="144"/>
      <c r="O1922" s="144"/>
      <c r="P1922" s="144"/>
      <c r="Q1922" s="144"/>
      <c r="R1922" s="144">
        <v>43.7</v>
      </c>
      <c r="S1922" s="144"/>
      <c r="T1922" s="144"/>
      <c r="U1922" s="144"/>
      <c r="V1922" s="144"/>
      <c r="W1922" s="144">
        <v>670.18000000000006</v>
      </c>
      <c r="X1922" s="144"/>
      <c r="Y1922" s="144"/>
      <c r="Z1922" s="144"/>
    </row>
    <row r="1923" spans="3:26" ht="15"/>
    <row r="1924" spans="3:26" ht="15">
      <c r="C1924" s="142" t="s">
        <v>10775</v>
      </c>
      <c r="D1924" s="142"/>
      <c r="F1924" s="154" t="s">
        <v>10776</v>
      </c>
      <c r="G1924" s="154"/>
      <c r="H1924" s="154"/>
      <c r="I1924" s="154"/>
      <c r="J1924" s="154"/>
      <c r="K1924" s="142" t="s">
        <v>9248</v>
      </c>
      <c r="L1924" s="142"/>
      <c r="M1924" s="144">
        <v>161.16</v>
      </c>
      <c r="N1924" s="144"/>
      <c r="O1924" s="144"/>
      <c r="P1924" s="144"/>
      <c r="Q1924" s="144"/>
      <c r="R1924" s="144">
        <v>0</v>
      </c>
      <c r="S1924" s="144"/>
      <c r="T1924" s="144"/>
      <c r="U1924" s="144"/>
      <c r="V1924" s="144"/>
      <c r="W1924" s="144">
        <v>161.16</v>
      </c>
      <c r="X1924" s="144"/>
      <c r="Y1924" s="144"/>
      <c r="Z1924" s="144"/>
    </row>
    <row r="1925" spans="3:26" ht="15"/>
    <row r="1926" spans="3:26" ht="15">
      <c r="C1926" s="142" t="s">
        <v>10777</v>
      </c>
      <c r="D1926" s="142"/>
      <c r="F1926" s="154" t="s">
        <v>10778</v>
      </c>
      <c r="G1926" s="154"/>
      <c r="H1926" s="154"/>
      <c r="I1926" s="154"/>
      <c r="J1926" s="154"/>
      <c r="K1926" s="142" t="s">
        <v>9248</v>
      </c>
      <c r="L1926" s="142"/>
      <c r="M1926" s="144">
        <v>230.46</v>
      </c>
      <c r="N1926" s="144"/>
      <c r="O1926" s="144"/>
      <c r="P1926" s="144"/>
      <c r="Q1926" s="144"/>
      <c r="R1926" s="144">
        <v>87.38</v>
      </c>
      <c r="S1926" s="144"/>
      <c r="T1926" s="144"/>
      <c r="U1926" s="144"/>
      <c r="V1926" s="144"/>
      <c r="W1926" s="144">
        <v>317.83999999999997</v>
      </c>
      <c r="X1926" s="144"/>
      <c r="Y1926" s="144"/>
      <c r="Z1926" s="144"/>
    </row>
    <row r="1927" spans="3:26" ht="15"/>
    <row r="1928" spans="3:26" ht="15">
      <c r="C1928" s="142" t="s">
        <v>10779</v>
      </c>
      <c r="D1928" s="142"/>
      <c r="F1928" s="143" t="s">
        <v>10780</v>
      </c>
      <c r="G1928" s="143"/>
      <c r="H1928" s="143"/>
      <c r="I1928" s="143"/>
      <c r="J1928" s="143"/>
      <c r="K1928" s="142" t="s">
        <v>9248</v>
      </c>
      <c r="L1928" s="142"/>
      <c r="M1928" s="144">
        <v>376.19</v>
      </c>
      <c r="N1928" s="144"/>
      <c r="O1928" s="144"/>
      <c r="P1928" s="144"/>
      <c r="Q1928" s="144"/>
      <c r="R1928" s="144">
        <v>0</v>
      </c>
      <c r="S1928" s="144"/>
      <c r="T1928" s="144"/>
      <c r="U1928" s="144"/>
      <c r="V1928" s="144"/>
      <c r="W1928" s="144">
        <v>376.19</v>
      </c>
      <c r="X1928" s="144"/>
      <c r="Y1928" s="144"/>
      <c r="Z1928" s="144"/>
    </row>
    <row r="1929" spans="3:26" ht="15">
      <c r="F1929" s="143"/>
      <c r="G1929" s="143"/>
      <c r="H1929" s="143"/>
      <c r="I1929" s="143"/>
      <c r="J1929" s="143"/>
    </row>
    <row r="1930" spans="3:26" ht="15"/>
    <row r="1931" spans="3:26" ht="15">
      <c r="C1931" s="142" t="s">
        <v>10781</v>
      </c>
      <c r="D1931" s="142"/>
      <c r="F1931" s="154" t="s">
        <v>10782</v>
      </c>
      <c r="G1931" s="154"/>
      <c r="H1931" s="154"/>
      <c r="I1931" s="154"/>
      <c r="J1931" s="154"/>
      <c r="K1931" s="142" t="s">
        <v>9248</v>
      </c>
      <c r="L1931" s="142"/>
      <c r="M1931" s="144">
        <v>756.67</v>
      </c>
      <c r="N1931" s="144"/>
      <c r="O1931" s="144"/>
      <c r="P1931" s="144"/>
      <c r="Q1931" s="144"/>
      <c r="R1931" s="144">
        <v>43.7</v>
      </c>
      <c r="S1931" s="144"/>
      <c r="T1931" s="144"/>
      <c r="U1931" s="144"/>
      <c r="V1931" s="144"/>
      <c r="W1931" s="144">
        <v>800.37</v>
      </c>
      <c r="X1931" s="144"/>
      <c r="Y1931" s="144"/>
      <c r="Z1931" s="144"/>
    </row>
    <row r="1932" spans="3:26" ht="15"/>
    <row r="1933" spans="3:26" ht="15">
      <c r="C1933" s="142" t="s">
        <v>10783</v>
      </c>
      <c r="D1933" s="142"/>
      <c r="F1933" s="143" t="s">
        <v>10784</v>
      </c>
      <c r="G1933" s="143"/>
      <c r="H1933" s="143"/>
      <c r="I1933" s="143"/>
      <c r="J1933" s="143"/>
      <c r="K1933" s="142" t="s">
        <v>9248</v>
      </c>
      <c r="L1933" s="142"/>
      <c r="M1933" s="144">
        <v>78.19</v>
      </c>
      <c r="N1933" s="144"/>
      <c r="O1933" s="144"/>
      <c r="P1933" s="144"/>
      <c r="Q1933" s="144"/>
      <c r="R1933" s="144">
        <v>0</v>
      </c>
      <c r="S1933" s="144"/>
      <c r="T1933" s="144"/>
      <c r="U1933" s="144"/>
      <c r="V1933" s="144"/>
      <c r="W1933" s="144">
        <v>78.19</v>
      </c>
      <c r="X1933" s="144"/>
      <c r="Y1933" s="144"/>
      <c r="Z1933" s="144"/>
    </row>
    <row r="1934" spans="3:26" ht="15">
      <c r="F1934" s="143"/>
      <c r="G1934" s="143"/>
      <c r="H1934" s="143"/>
      <c r="I1934" s="143"/>
      <c r="J1934" s="143"/>
    </row>
    <row r="1935" spans="3:26" ht="15"/>
    <row r="1936" spans="3:26" ht="15">
      <c r="C1936" s="142" t="s">
        <v>10785</v>
      </c>
      <c r="D1936" s="142"/>
      <c r="F1936" s="143" t="s">
        <v>10786</v>
      </c>
      <c r="G1936" s="143"/>
      <c r="H1936" s="143"/>
      <c r="I1936" s="143"/>
      <c r="J1936" s="143"/>
      <c r="K1936" s="142" t="s">
        <v>9248</v>
      </c>
      <c r="L1936" s="142"/>
      <c r="M1936" s="144">
        <v>146.91999999999999</v>
      </c>
      <c r="N1936" s="144"/>
      <c r="O1936" s="144"/>
      <c r="P1936" s="144"/>
      <c r="Q1936" s="144"/>
      <c r="R1936" s="144">
        <v>0</v>
      </c>
      <c r="S1936" s="144"/>
      <c r="T1936" s="144"/>
      <c r="U1936" s="144"/>
      <c r="V1936" s="144"/>
      <c r="W1936" s="144">
        <v>146.91999999999999</v>
      </c>
      <c r="X1936" s="144"/>
      <c r="Y1936" s="144"/>
      <c r="Z1936" s="144"/>
    </row>
    <row r="1937" spans="3:26" ht="15">
      <c r="F1937" s="143"/>
      <c r="G1937" s="143"/>
      <c r="H1937" s="143"/>
      <c r="I1937" s="143"/>
      <c r="J1937" s="143"/>
    </row>
    <row r="1938" spans="3:26" ht="15"/>
    <row r="1939" spans="3:26" ht="15">
      <c r="C1939" s="142" t="s">
        <v>10787</v>
      </c>
      <c r="D1939" s="142"/>
      <c r="F1939" s="143" t="s">
        <v>10788</v>
      </c>
      <c r="G1939" s="143"/>
      <c r="H1939" s="143"/>
      <c r="I1939" s="143"/>
      <c r="J1939" s="143"/>
      <c r="K1939" s="142" t="s">
        <v>9248</v>
      </c>
      <c r="L1939" s="142"/>
      <c r="M1939" s="144">
        <v>109.46000000000001</v>
      </c>
      <c r="N1939" s="144"/>
      <c r="O1939" s="144"/>
      <c r="P1939" s="144"/>
      <c r="Q1939" s="144"/>
      <c r="R1939" s="144">
        <v>0</v>
      </c>
      <c r="S1939" s="144"/>
      <c r="T1939" s="144"/>
      <c r="U1939" s="144"/>
      <c r="V1939" s="144"/>
      <c r="W1939" s="144">
        <v>109.46000000000001</v>
      </c>
      <c r="X1939" s="144"/>
      <c r="Y1939" s="144"/>
      <c r="Z1939" s="144"/>
    </row>
    <row r="1940" spans="3:26" ht="15">
      <c r="F1940" s="143"/>
      <c r="G1940" s="143"/>
      <c r="H1940" s="143"/>
      <c r="I1940" s="143"/>
      <c r="J1940" s="143"/>
    </row>
    <row r="1941" spans="3:26" ht="15"/>
    <row r="1942" spans="3:26" ht="15">
      <c r="C1942" s="142" t="s">
        <v>10789</v>
      </c>
      <c r="D1942" s="142"/>
      <c r="F1942" s="143" t="s">
        <v>10790</v>
      </c>
      <c r="G1942" s="143"/>
      <c r="H1942" s="143"/>
      <c r="I1942" s="143"/>
      <c r="J1942" s="143"/>
      <c r="K1942" s="142" t="s">
        <v>9248</v>
      </c>
      <c r="L1942" s="142"/>
      <c r="M1942" s="144">
        <v>102.47</v>
      </c>
      <c r="N1942" s="144"/>
      <c r="O1942" s="144"/>
      <c r="P1942" s="144"/>
      <c r="Q1942" s="144"/>
      <c r="R1942" s="144">
        <v>0</v>
      </c>
      <c r="S1942" s="144"/>
      <c r="T1942" s="144"/>
      <c r="U1942" s="144"/>
      <c r="V1942" s="144"/>
      <c r="W1942" s="144">
        <v>102.47</v>
      </c>
      <c r="X1942" s="144"/>
      <c r="Y1942" s="144"/>
      <c r="Z1942" s="144"/>
    </row>
    <row r="1943" spans="3:26" ht="15">
      <c r="F1943" s="143"/>
      <c r="G1943" s="143"/>
      <c r="H1943" s="143"/>
      <c r="I1943" s="143"/>
      <c r="J1943" s="143"/>
    </row>
    <row r="1944" spans="3:26" ht="15"/>
    <row r="1945" spans="3:26" ht="15">
      <c r="C1945" s="142" t="s">
        <v>10791</v>
      </c>
      <c r="D1945" s="142"/>
      <c r="F1945" s="143" t="s">
        <v>10792</v>
      </c>
      <c r="G1945" s="143"/>
      <c r="H1945" s="143"/>
      <c r="I1945" s="143"/>
      <c r="J1945" s="143"/>
      <c r="K1945" s="142" t="s">
        <v>9248</v>
      </c>
      <c r="L1945" s="142"/>
      <c r="M1945" s="144">
        <v>175.29</v>
      </c>
      <c r="N1945" s="144"/>
      <c r="O1945" s="144"/>
      <c r="P1945" s="144"/>
      <c r="Q1945" s="144"/>
      <c r="R1945" s="144">
        <v>0</v>
      </c>
      <c r="S1945" s="144"/>
      <c r="T1945" s="144"/>
      <c r="U1945" s="144"/>
      <c r="V1945" s="144"/>
      <c r="W1945" s="144">
        <v>175.29</v>
      </c>
      <c r="X1945" s="144"/>
      <c r="Y1945" s="144"/>
      <c r="Z1945" s="144"/>
    </row>
    <row r="1946" spans="3:26" ht="15">
      <c r="F1946" s="143"/>
      <c r="G1946" s="143"/>
      <c r="H1946" s="143"/>
      <c r="I1946" s="143"/>
      <c r="J1946" s="143"/>
    </row>
    <row r="1947" spans="3:26" ht="15"/>
    <row r="1948" spans="3:26" ht="15">
      <c r="C1948" s="142" t="s">
        <v>10793</v>
      </c>
      <c r="D1948" s="142"/>
      <c r="F1948" s="143" t="s">
        <v>10794</v>
      </c>
      <c r="G1948" s="143"/>
      <c r="H1948" s="143"/>
      <c r="I1948" s="143"/>
      <c r="J1948" s="143"/>
      <c r="K1948" s="142" t="s">
        <v>9248</v>
      </c>
      <c r="L1948" s="142"/>
      <c r="M1948" s="144">
        <v>93.4</v>
      </c>
      <c r="N1948" s="144"/>
      <c r="O1948" s="144"/>
      <c r="P1948" s="144"/>
      <c r="Q1948" s="144"/>
      <c r="R1948" s="144">
        <v>0</v>
      </c>
      <c r="S1948" s="144"/>
      <c r="T1948" s="144"/>
      <c r="U1948" s="144"/>
      <c r="V1948" s="144"/>
      <c r="W1948" s="144">
        <v>93.4</v>
      </c>
      <c r="X1948" s="144"/>
      <c r="Y1948" s="144"/>
      <c r="Z1948" s="144"/>
    </row>
    <row r="1949" spans="3:26" ht="15">
      <c r="F1949" s="143"/>
      <c r="G1949" s="143"/>
      <c r="H1949" s="143"/>
      <c r="I1949" s="143"/>
      <c r="J1949" s="143"/>
    </row>
    <row r="1950" spans="3:26" ht="15"/>
    <row r="1951" spans="3:26" ht="15">
      <c r="C1951" s="142" t="s">
        <v>10795</v>
      </c>
      <c r="D1951" s="142"/>
      <c r="F1951" s="143" t="s">
        <v>10796</v>
      </c>
      <c r="G1951" s="143"/>
      <c r="H1951" s="143"/>
      <c r="I1951" s="143"/>
      <c r="J1951" s="143"/>
      <c r="K1951" s="142" t="s">
        <v>9248</v>
      </c>
      <c r="L1951" s="142"/>
      <c r="M1951" s="144">
        <v>116.89</v>
      </c>
      <c r="N1951" s="144"/>
      <c r="O1951" s="144"/>
      <c r="P1951" s="144"/>
      <c r="Q1951" s="144"/>
      <c r="R1951" s="144">
        <v>0</v>
      </c>
      <c r="S1951" s="144"/>
      <c r="T1951" s="144"/>
      <c r="U1951" s="144"/>
      <c r="V1951" s="144"/>
      <c r="W1951" s="144">
        <v>116.89</v>
      </c>
      <c r="X1951" s="144"/>
      <c r="Y1951" s="144"/>
      <c r="Z1951" s="144"/>
    </row>
    <row r="1952" spans="3:26" ht="15">
      <c r="F1952" s="143"/>
      <c r="G1952" s="143"/>
      <c r="H1952" s="143"/>
      <c r="I1952" s="143"/>
      <c r="J1952" s="143"/>
    </row>
    <row r="1953" spans="3:26" ht="15"/>
    <row r="1954" spans="3:26" ht="15">
      <c r="C1954" s="142" t="s">
        <v>10797</v>
      </c>
      <c r="D1954" s="142"/>
      <c r="F1954" s="143" t="s">
        <v>10798</v>
      </c>
      <c r="G1954" s="143"/>
      <c r="H1954" s="143"/>
      <c r="I1954" s="143"/>
      <c r="J1954" s="143"/>
      <c r="K1954" s="142" t="s">
        <v>9248</v>
      </c>
      <c r="L1954" s="142"/>
      <c r="M1954" s="144">
        <v>109.95</v>
      </c>
      <c r="N1954" s="144"/>
      <c r="O1954" s="144"/>
      <c r="P1954" s="144"/>
      <c r="Q1954" s="144"/>
      <c r="R1954" s="144">
        <v>0</v>
      </c>
      <c r="S1954" s="144"/>
      <c r="T1954" s="144"/>
      <c r="U1954" s="144"/>
      <c r="V1954" s="144"/>
      <c r="W1954" s="144">
        <v>109.95</v>
      </c>
      <c r="X1954" s="144"/>
      <c r="Y1954" s="144"/>
      <c r="Z1954" s="144"/>
    </row>
    <row r="1955" spans="3:26" ht="15">
      <c r="F1955" s="143"/>
      <c r="G1955" s="143"/>
      <c r="H1955" s="143"/>
      <c r="I1955" s="143"/>
      <c r="J1955" s="143"/>
    </row>
    <row r="1956" spans="3:26" ht="15"/>
    <row r="1957" spans="3:26" ht="15">
      <c r="C1957" s="142" t="s">
        <v>10799</v>
      </c>
      <c r="D1957" s="142"/>
      <c r="F1957" s="143" t="s">
        <v>10800</v>
      </c>
      <c r="G1957" s="143"/>
      <c r="H1957" s="143"/>
      <c r="I1957" s="143"/>
      <c r="J1957" s="143"/>
      <c r="K1957" s="142" t="s">
        <v>9248</v>
      </c>
      <c r="L1957" s="142"/>
      <c r="M1957" s="144">
        <v>112.94</v>
      </c>
      <c r="N1957" s="144"/>
      <c r="O1957" s="144"/>
      <c r="P1957" s="144"/>
      <c r="Q1957" s="144"/>
      <c r="R1957" s="144">
        <v>0</v>
      </c>
      <c r="S1957" s="144"/>
      <c r="T1957" s="144"/>
      <c r="U1957" s="144"/>
      <c r="V1957" s="144"/>
      <c r="W1957" s="144">
        <v>112.94</v>
      </c>
      <c r="X1957" s="144"/>
      <c r="Y1957" s="144"/>
      <c r="Z1957" s="144"/>
    </row>
    <row r="1958" spans="3:26" ht="15">
      <c r="F1958" s="143"/>
      <c r="G1958" s="143"/>
      <c r="H1958" s="143"/>
      <c r="I1958" s="143"/>
      <c r="J1958" s="143"/>
    </row>
    <row r="1959" spans="3:26" ht="15"/>
    <row r="1960" spans="3:26" ht="15">
      <c r="C1960" s="142" t="s">
        <v>10801</v>
      </c>
      <c r="D1960" s="142"/>
      <c r="F1960" s="143" t="s">
        <v>10802</v>
      </c>
      <c r="G1960" s="143"/>
      <c r="H1960" s="143"/>
      <c r="I1960" s="143"/>
      <c r="J1960" s="143"/>
      <c r="K1960" s="142" t="s">
        <v>9248</v>
      </c>
      <c r="L1960" s="142"/>
      <c r="M1960" s="144">
        <v>149.33000000000001</v>
      </c>
      <c r="N1960" s="144"/>
      <c r="O1960" s="144"/>
      <c r="P1960" s="144"/>
      <c r="Q1960" s="144"/>
      <c r="R1960" s="144">
        <v>0</v>
      </c>
      <c r="S1960" s="144"/>
      <c r="T1960" s="144"/>
      <c r="U1960" s="144"/>
      <c r="V1960" s="144"/>
      <c r="W1960" s="144">
        <v>149.33000000000001</v>
      </c>
      <c r="X1960" s="144"/>
      <c r="Y1960" s="144"/>
      <c r="Z1960" s="144"/>
    </row>
    <row r="1961" spans="3:26" ht="15">
      <c r="F1961" s="143"/>
      <c r="G1961" s="143"/>
      <c r="H1961" s="143"/>
      <c r="I1961" s="143"/>
      <c r="J1961" s="143"/>
    </row>
    <row r="1962" spans="3:26" ht="15"/>
    <row r="1963" spans="3:26" ht="15">
      <c r="C1963" s="142" t="s">
        <v>10803</v>
      </c>
      <c r="D1963" s="142"/>
      <c r="F1963" s="143" t="s">
        <v>10804</v>
      </c>
      <c r="G1963" s="143"/>
      <c r="H1963" s="143"/>
      <c r="I1963" s="143"/>
      <c r="J1963" s="143"/>
      <c r="K1963" s="142" t="s">
        <v>9248</v>
      </c>
      <c r="L1963" s="142"/>
      <c r="M1963" s="144">
        <v>198.38</v>
      </c>
      <c r="N1963" s="144"/>
      <c r="O1963" s="144"/>
      <c r="P1963" s="144"/>
      <c r="Q1963" s="144"/>
      <c r="R1963" s="144">
        <v>0</v>
      </c>
      <c r="S1963" s="144"/>
      <c r="T1963" s="144"/>
      <c r="U1963" s="144"/>
      <c r="V1963" s="144"/>
      <c r="W1963" s="144">
        <v>198.38</v>
      </c>
      <c r="X1963" s="144"/>
      <c r="Y1963" s="144"/>
      <c r="Z1963" s="144"/>
    </row>
    <row r="1964" spans="3:26" ht="15">
      <c r="F1964" s="143"/>
      <c r="G1964" s="143"/>
      <c r="H1964" s="143"/>
      <c r="I1964" s="143"/>
      <c r="J1964" s="143"/>
    </row>
    <row r="1965" spans="3:26" ht="15"/>
    <row r="1966" spans="3:26" ht="15">
      <c r="C1966" s="142" t="s">
        <v>10805</v>
      </c>
      <c r="D1966" s="142"/>
      <c r="F1966" s="154" t="s">
        <v>10806</v>
      </c>
      <c r="G1966" s="154"/>
      <c r="H1966" s="154"/>
      <c r="I1966" s="154"/>
      <c r="J1966" s="154"/>
      <c r="K1966" s="142" t="s">
        <v>9248</v>
      </c>
      <c r="L1966" s="142"/>
      <c r="M1966" s="144">
        <v>183.91</v>
      </c>
      <c r="N1966" s="144"/>
      <c r="O1966" s="144"/>
      <c r="P1966" s="144"/>
      <c r="Q1966" s="144"/>
      <c r="R1966" s="144">
        <v>40.53</v>
      </c>
      <c r="S1966" s="144"/>
      <c r="T1966" s="144"/>
      <c r="U1966" s="144"/>
      <c r="V1966" s="144"/>
      <c r="W1966" s="144">
        <v>224.44</v>
      </c>
      <c r="X1966" s="144"/>
      <c r="Y1966" s="144"/>
      <c r="Z1966" s="144"/>
    </row>
    <row r="1967" spans="3:26" ht="15"/>
    <row r="1968" spans="3:26" ht="15">
      <c r="C1968" s="142" t="s">
        <v>10807</v>
      </c>
      <c r="D1968" s="142"/>
      <c r="F1968" s="143" t="s">
        <v>10808</v>
      </c>
      <c r="G1968" s="143"/>
      <c r="H1968" s="143"/>
      <c r="I1968" s="143"/>
      <c r="J1968" s="143"/>
      <c r="K1968" s="142" t="s">
        <v>9248</v>
      </c>
      <c r="L1968" s="142"/>
      <c r="M1968" s="144">
        <v>202.39000000000001</v>
      </c>
      <c r="N1968" s="144"/>
      <c r="O1968" s="144"/>
      <c r="P1968" s="144"/>
      <c r="Q1968" s="144"/>
      <c r="R1968" s="144">
        <v>0</v>
      </c>
      <c r="S1968" s="144"/>
      <c r="T1968" s="144"/>
      <c r="U1968" s="144"/>
      <c r="V1968" s="144"/>
      <c r="W1968" s="144">
        <v>202.39000000000001</v>
      </c>
      <c r="X1968" s="144"/>
      <c r="Y1968" s="144"/>
      <c r="Z1968" s="144"/>
    </row>
    <row r="1969" spans="3:26" ht="15">
      <c r="F1969" s="143"/>
      <c r="G1969" s="143"/>
      <c r="H1969" s="143"/>
      <c r="I1969" s="143"/>
      <c r="J1969" s="143"/>
    </row>
    <row r="1970" spans="3:26" ht="15"/>
    <row r="1971" spans="3:26" ht="15">
      <c r="C1971" s="142" t="s">
        <v>10809</v>
      </c>
      <c r="D1971" s="142"/>
      <c r="F1971" s="143" t="s">
        <v>10810</v>
      </c>
      <c r="G1971" s="143"/>
      <c r="H1971" s="143"/>
      <c r="I1971" s="143"/>
      <c r="J1971" s="143"/>
      <c r="K1971" s="142" t="s">
        <v>9248</v>
      </c>
      <c r="L1971" s="142"/>
      <c r="M1971" s="144">
        <v>163.92000000000002</v>
      </c>
      <c r="N1971" s="144"/>
      <c r="O1971" s="144"/>
      <c r="P1971" s="144"/>
      <c r="Q1971" s="144"/>
      <c r="R1971" s="144">
        <v>0</v>
      </c>
      <c r="S1971" s="144"/>
      <c r="T1971" s="144"/>
      <c r="U1971" s="144"/>
      <c r="V1971" s="144"/>
      <c r="W1971" s="144">
        <v>163.92000000000002</v>
      </c>
      <c r="X1971" s="144"/>
      <c r="Y1971" s="144"/>
      <c r="Z1971" s="144"/>
    </row>
    <row r="1972" spans="3:26" ht="15">
      <c r="F1972" s="143"/>
      <c r="G1972" s="143"/>
      <c r="H1972" s="143"/>
      <c r="I1972" s="143"/>
      <c r="J1972" s="143"/>
    </row>
    <row r="1973" spans="3:26" ht="15"/>
    <row r="1974" spans="3:26" ht="15">
      <c r="C1974" s="142" t="s">
        <v>10811</v>
      </c>
      <c r="D1974" s="142"/>
      <c r="F1974" s="143" t="s">
        <v>10812</v>
      </c>
      <c r="G1974" s="143"/>
      <c r="H1974" s="143"/>
      <c r="I1974" s="143"/>
      <c r="J1974" s="143"/>
      <c r="K1974" s="142" t="s">
        <v>9248</v>
      </c>
      <c r="L1974" s="142"/>
      <c r="M1974" s="144">
        <v>170.59</v>
      </c>
      <c r="N1974" s="144"/>
      <c r="O1974" s="144"/>
      <c r="P1974" s="144"/>
      <c r="Q1974" s="144"/>
      <c r="R1974" s="144">
        <v>0</v>
      </c>
      <c r="S1974" s="144"/>
      <c r="T1974" s="144"/>
      <c r="U1974" s="144"/>
      <c r="V1974" s="144"/>
      <c r="W1974" s="144">
        <v>170.59</v>
      </c>
      <c r="X1974" s="144"/>
      <c r="Y1974" s="144"/>
      <c r="Z1974" s="144"/>
    </row>
    <row r="1975" spans="3:26" ht="15">
      <c r="F1975" s="143"/>
      <c r="G1975" s="143"/>
      <c r="H1975" s="143"/>
      <c r="I1975" s="143"/>
      <c r="J1975" s="143"/>
    </row>
    <row r="1976" spans="3:26" ht="15"/>
    <row r="1977" spans="3:26" ht="15">
      <c r="C1977" s="142" t="s">
        <v>10813</v>
      </c>
      <c r="D1977" s="142"/>
      <c r="F1977" s="143" t="s">
        <v>10814</v>
      </c>
      <c r="G1977" s="143"/>
      <c r="H1977" s="143"/>
      <c r="I1977" s="143"/>
      <c r="J1977" s="143"/>
      <c r="K1977" s="142" t="s">
        <v>9248</v>
      </c>
      <c r="L1977" s="142"/>
      <c r="M1977" s="144">
        <v>174.55</v>
      </c>
      <c r="N1977" s="144"/>
      <c r="O1977" s="144"/>
      <c r="P1977" s="144"/>
      <c r="Q1977" s="144"/>
      <c r="R1977" s="144">
        <v>0</v>
      </c>
      <c r="S1977" s="144"/>
      <c r="T1977" s="144"/>
      <c r="U1977" s="144"/>
      <c r="V1977" s="144"/>
      <c r="W1977" s="144">
        <v>174.55</v>
      </c>
      <c r="X1977" s="144"/>
      <c r="Y1977" s="144"/>
      <c r="Z1977" s="144"/>
    </row>
    <row r="1978" spans="3:26" ht="15">
      <c r="F1978" s="143"/>
      <c r="G1978" s="143"/>
      <c r="H1978" s="143"/>
      <c r="I1978" s="143"/>
      <c r="J1978" s="143"/>
    </row>
    <row r="1979" spans="3:26" ht="15"/>
    <row r="1980" spans="3:26" ht="15">
      <c r="C1980" s="142" t="s">
        <v>10815</v>
      </c>
      <c r="D1980" s="142"/>
      <c r="F1980" s="143" t="s">
        <v>10816</v>
      </c>
      <c r="G1980" s="143"/>
      <c r="H1980" s="143"/>
      <c r="I1980" s="143"/>
      <c r="J1980" s="143"/>
      <c r="K1980" s="142" t="s">
        <v>9248</v>
      </c>
      <c r="L1980" s="142"/>
      <c r="M1980" s="144">
        <v>204.01</v>
      </c>
      <c r="N1980" s="144"/>
      <c r="O1980" s="144"/>
      <c r="P1980" s="144"/>
      <c r="Q1980" s="144"/>
      <c r="R1980" s="144">
        <v>0</v>
      </c>
      <c r="S1980" s="144"/>
      <c r="T1980" s="144"/>
      <c r="U1980" s="144"/>
      <c r="V1980" s="144"/>
      <c r="W1980" s="144">
        <v>204.01</v>
      </c>
      <c r="X1980" s="144"/>
      <c r="Y1980" s="144"/>
      <c r="Z1980" s="144"/>
    </row>
    <row r="1981" spans="3:26" ht="15">
      <c r="F1981" s="143"/>
      <c r="G1981" s="143"/>
      <c r="H1981" s="143"/>
      <c r="I1981" s="143"/>
      <c r="J1981" s="143"/>
    </row>
    <row r="1982" spans="3:26" ht="15"/>
    <row r="1983" spans="3:26" ht="15">
      <c r="C1983" s="142" t="s">
        <v>10817</v>
      </c>
      <c r="D1983" s="142"/>
      <c r="F1983" s="143" t="s">
        <v>10818</v>
      </c>
      <c r="G1983" s="143"/>
      <c r="H1983" s="143"/>
      <c r="I1983" s="143"/>
      <c r="J1983" s="143"/>
      <c r="K1983" s="142" t="s">
        <v>9248</v>
      </c>
      <c r="L1983" s="142"/>
      <c r="M1983" s="144">
        <v>183.72</v>
      </c>
      <c r="N1983" s="144"/>
      <c r="O1983" s="144"/>
      <c r="P1983" s="144"/>
      <c r="Q1983" s="144"/>
      <c r="R1983" s="144">
        <v>0</v>
      </c>
      <c r="S1983" s="144"/>
      <c r="T1983" s="144"/>
      <c r="U1983" s="144"/>
      <c r="V1983" s="144"/>
      <c r="W1983" s="144">
        <v>183.72</v>
      </c>
      <c r="X1983" s="144"/>
      <c r="Y1983" s="144"/>
      <c r="Z1983" s="144"/>
    </row>
    <row r="1984" spans="3:26" ht="15">
      <c r="F1984" s="143"/>
      <c r="G1984" s="143"/>
      <c r="H1984" s="143"/>
      <c r="I1984" s="143"/>
      <c r="J1984" s="143"/>
    </row>
    <row r="1985" spans="2:26" ht="15"/>
    <row r="1986" spans="2:26" ht="15"/>
    <row r="1987" spans="2:26" ht="15">
      <c r="B1987" s="145" t="s">
        <v>10819</v>
      </c>
      <c r="C1987" s="145"/>
      <c r="F1987" s="146" t="s">
        <v>10820</v>
      </c>
      <c r="G1987" s="146"/>
      <c r="H1987" s="146"/>
      <c r="I1987" s="146"/>
    </row>
    <row r="1988" spans="2:26" ht="15"/>
    <row r="1989" spans="2:26" ht="15">
      <c r="C1989" s="142" t="s">
        <v>10821</v>
      </c>
      <c r="D1989" s="142"/>
      <c r="F1989" s="154" t="s">
        <v>10822</v>
      </c>
      <c r="G1989" s="154"/>
      <c r="H1989" s="154"/>
      <c r="I1989" s="154"/>
      <c r="J1989" s="154"/>
      <c r="K1989" s="142" t="s">
        <v>9248</v>
      </c>
      <c r="L1989" s="142"/>
      <c r="M1989" s="144">
        <v>48.25</v>
      </c>
      <c r="N1989" s="144"/>
      <c r="O1989" s="144"/>
      <c r="P1989" s="144"/>
      <c r="Q1989" s="144"/>
      <c r="R1989" s="144">
        <v>72.12</v>
      </c>
      <c r="S1989" s="144"/>
      <c r="T1989" s="144"/>
      <c r="U1989" s="144"/>
      <c r="V1989" s="144"/>
      <c r="W1989" s="144">
        <v>120.37</v>
      </c>
      <c r="X1989" s="144"/>
      <c r="Y1989" s="144"/>
      <c r="Z1989" s="144"/>
    </row>
    <row r="1990" spans="2:26" ht="15"/>
    <row r="1991" spans="2:26" ht="15"/>
    <row r="1992" spans="2:26" ht="15">
      <c r="B1992" s="145" t="s">
        <v>10823</v>
      </c>
      <c r="C1992" s="145"/>
      <c r="F1992" s="146" t="s">
        <v>10456</v>
      </c>
      <c r="G1992" s="146"/>
      <c r="H1992" s="146"/>
      <c r="I1992" s="146"/>
    </row>
    <row r="1993" spans="2:26" ht="15"/>
    <row r="1994" spans="2:26" ht="15">
      <c r="C1994" s="142" t="s">
        <v>10824</v>
      </c>
      <c r="D1994" s="142"/>
      <c r="F1994" s="154" t="s">
        <v>10825</v>
      </c>
      <c r="G1994" s="154"/>
      <c r="H1994" s="154"/>
      <c r="I1994" s="154"/>
      <c r="J1994" s="154"/>
      <c r="K1994" s="142" t="s">
        <v>9248</v>
      </c>
      <c r="L1994" s="142"/>
      <c r="M1994" s="144">
        <v>0</v>
      </c>
      <c r="N1994" s="144"/>
      <c r="O1994" s="144"/>
      <c r="P1994" s="144"/>
      <c r="Q1994" s="144"/>
      <c r="R1994" s="144">
        <v>24.37</v>
      </c>
      <c r="S1994" s="144"/>
      <c r="T1994" s="144"/>
      <c r="U1994" s="144"/>
      <c r="V1994" s="144"/>
      <c r="W1994" s="144">
        <v>24.37</v>
      </c>
      <c r="X1994" s="144"/>
      <c r="Y1994" s="144"/>
      <c r="Z1994" s="144"/>
    </row>
    <row r="1995" spans="2:26" ht="15"/>
    <row r="1996" spans="2:26" ht="15">
      <c r="C1996" s="142" t="s">
        <v>10826</v>
      </c>
      <c r="D1996" s="142"/>
      <c r="F1996" s="154" t="s">
        <v>10827</v>
      </c>
      <c r="G1996" s="154"/>
      <c r="H1996" s="154"/>
      <c r="I1996" s="154"/>
      <c r="J1996" s="154"/>
      <c r="K1996" s="142" t="s">
        <v>9205</v>
      </c>
      <c r="L1996" s="142"/>
      <c r="M1996" s="144">
        <v>0.84</v>
      </c>
      <c r="N1996" s="144"/>
      <c r="O1996" s="144"/>
      <c r="P1996" s="144"/>
      <c r="Q1996" s="144"/>
      <c r="R1996" s="144">
        <v>3.43</v>
      </c>
      <c r="S1996" s="144"/>
      <c r="T1996" s="144"/>
      <c r="U1996" s="144"/>
      <c r="V1996" s="144"/>
      <c r="W1996" s="144">
        <v>4.2699999999999996</v>
      </c>
      <c r="X1996" s="144"/>
      <c r="Y1996" s="144"/>
      <c r="Z1996" s="144"/>
    </row>
    <row r="1997" spans="2:26" ht="15"/>
    <row r="1998" spans="2:26" ht="15">
      <c r="C1998" s="142" t="s">
        <v>10828</v>
      </c>
      <c r="D1998" s="142"/>
      <c r="F1998" s="154" t="s">
        <v>10829</v>
      </c>
      <c r="G1998" s="154"/>
      <c r="H1998" s="154"/>
      <c r="I1998" s="154"/>
      <c r="J1998" s="154"/>
      <c r="K1998" s="142" t="s">
        <v>9205</v>
      </c>
      <c r="L1998" s="142"/>
      <c r="M1998" s="144">
        <v>0.97</v>
      </c>
      <c r="N1998" s="144"/>
      <c r="O1998" s="144"/>
      <c r="P1998" s="144"/>
      <c r="Q1998" s="144"/>
      <c r="R1998" s="144">
        <v>3.43</v>
      </c>
      <c r="S1998" s="144"/>
      <c r="T1998" s="144"/>
      <c r="U1998" s="144"/>
      <c r="V1998" s="144"/>
      <c r="W1998" s="144">
        <v>4.4000000000000004</v>
      </c>
      <c r="X1998" s="144"/>
      <c r="Y1998" s="144"/>
      <c r="Z1998" s="144"/>
    </row>
    <row r="1999" spans="2:26" ht="15"/>
    <row r="2000" spans="2:26" ht="15">
      <c r="C2000" s="142" t="s">
        <v>10830</v>
      </c>
      <c r="D2000" s="142"/>
      <c r="F2000" s="143" t="s">
        <v>10831</v>
      </c>
      <c r="G2000" s="143"/>
      <c r="H2000" s="143"/>
      <c r="I2000" s="143"/>
      <c r="J2000" s="143"/>
      <c r="K2000" s="142" t="s">
        <v>9205</v>
      </c>
      <c r="L2000" s="142"/>
      <c r="M2000" s="144">
        <v>1.1599999999999999</v>
      </c>
      <c r="N2000" s="144"/>
      <c r="O2000" s="144"/>
      <c r="P2000" s="144"/>
      <c r="Q2000" s="144"/>
      <c r="R2000" s="144">
        <v>3.43</v>
      </c>
      <c r="S2000" s="144"/>
      <c r="T2000" s="144"/>
      <c r="U2000" s="144"/>
      <c r="V2000" s="144"/>
      <c r="W2000" s="144">
        <v>4.59</v>
      </c>
      <c r="X2000" s="144"/>
      <c r="Y2000" s="144"/>
      <c r="Z2000" s="144"/>
    </row>
    <row r="2001" spans="1:26" ht="15">
      <c r="F2001" s="143"/>
      <c r="G2001" s="143"/>
      <c r="H2001" s="143"/>
      <c r="I2001" s="143"/>
      <c r="J2001" s="143"/>
    </row>
    <row r="2002" spans="1:26" ht="15"/>
    <row r="2003" spans="1:26" ht="15">
      <c r="C2003" s="142" t="s">
        <v>10832</v>
      </c>
      <c r="D2003" s="142"/>
      <c r="F2003" s="154" t="s">
        <v>10833</v>
      </c>
      <c r="G2003" s="154"/>
      <c r="H2003" s="154"/>
      <c r="I2003" s="154"/>
      <c r="J2003" s="154"/>
      <c r="K2003" s="142" t="s">
        <v>9205</v>
      </c>
      <c r="L2003" s="142"/>
      <c r="M2003" s="144">
        <v>1.25</v>
      </c>
      <c r="N2003" s="144"/>
      <c r="O2003" s="144"/>
      <c r="P2003" s="144"/>
      <c r="Q2003" s="144"/>
      <c r="R2003" s="144">
        <v>3.43</v>
      </c>
      <c r="S2003" s="144"/>
      <c r="T2003" s="144"/>
      <c r="U2003" s="144"/>
      <c r="V2003" s="144"/>
      <c r="W2003" s="144">
        <v>4.68</v>
      </c>
      <c r="X2003" s="144"/>
      <c r="Y2003" s="144"/>
      <c r="Z2003" s="144"/>
    </row>
    <row r="2004" spans="1:26" ht="15"/>
    <row r="2005" spans="1:26" ht="15">
      <c r="C2005" s="142" t="s">
        <v>10834</v>
      </c>
      <c r="D2005" s="142"/>
      <c r="F2005" s="154" t="s">
        <v>10835</v>
      </c>
      <c r="G2005" s="154"/>
      <c r="H2005" s="154"/>
      <c r="I2005" s="154"/>
      <c r="J2005" s="154"/>
      <c r="K2005" s="142" t="s">
        <v>9205</v>
      </c>
      <c r="L2005" s="142"/>
      <c r="M2005" s="144">
        <v>1.69</v>
      </c>
      <c r="N2005" s="144"/>
      <c r="O2005" s="144"/>
      <c r="P2005" s="144"/>
      <c r="Q2005" s="144"/>
      <c r="R2005" s="144">
        <v>3.43</v>
      </c>
      <c r="S2005" s="144"/>
      <c r="T2005" s="144"/>
      <c r="U2005" s="144"/>
      <c r="V2005" s="144"/>
      <c r="W2005" s="144">
        <v>5.12</v>
      </c>
      <c r="X2005" s="144"/>
      <c r="Y2005" s="144"/>
      <c r="Z2005" s="144"/>
    </row>
    <row r="2006" spans="1:26" ht="15"/>
    <row r="2007" spans="1:26" ht="15"/>
    <row r="2008" spans="1:26" ht="15">
      <c r="A2008" s="149" t="s">
        <v>10836</v>
      </c>
      <c r="B2008" s="149"/>
      <c r="C2008" s="149"/>
      <c r="F2008" s="146" t="s">
        <v>10837</v>
      </c>
      <c r="G2008" s="146"/>
      <c r="H2008" s="146"/>
      <c r="I2008" s="146"/>
    </row>
    <row r="2009" spans="1:26" ht="15">
      <c r="A2009" s="149"/>
      <c r="B2009" s="149"/>
      <c r="C2009" s="149"/>
    </row>
    <row r="2010" spans="1:26" ht="15"/>
    <row r="2011" spans="1:26" ht="15"/>
    <row r="2012" spans="1:26" ht="15">
      <c r="B2012" s="145" t="s">
        <v>10838</v>
      </c>
      <c r="C2012" s="145"/>
      <c r="F2012" s="146" t="s">
        <v>10839</v>
      </c>
      <c r="G2012" s="146"/>
      <c r="H2012" s="146"/>
      <c r="I2012" s="146"/>
    </row>
    <row r="2013" spans="1:26" ht="15"/>
    <row r="2014" spans="1:26" ht="15">
      <c r="C2014" s="142" t="s">
        <v>10840</v>
      </c>
      <c r="D2014" s="142"/>
      <c r="F2014" s="154" t="s">
        <v>10841</v>
      </c>
      <c r="G2014" s="154"/>
      <c r="H2014" s="154"/>
      <c r="I2014" s="154"/>
      <c r="J2014" s="154"/>
      <c r="K2014" s="142" t="s">
        <v>9248</v>
      </c>
      <c r="L2014" s="142"/>
      <c r="M2014" s="144">
        <v>47.49</v>
      </c>
      <c r="N2014" s="144"/>
      <c r="O2014" s="144"/>
      <c r="P2014" s="144"/>
      <c r="Q2014" s="144"/>
      <c r="R2014" s="144">
        <v>30.47</v>
      </c>
      <c r="S2014" s="144"/>
      <c r="T2014" s="144"/>
      <c r="U2014" s="144"/>
      <c r="V2014" s="144"/>
      <c r="W2014" s="144">
        <v>77.959999999999994</v>
      </c>
      <c r="X2014" s="144"/>
      <c r="Y2014" s="144"/>
      <c r="Z2014" s="144"/>
    </row>
    <row r="2015" spans="1:26" ht="15"/>
    <row r="2016" spans="1:26" ht="15">
      <c r="C2016" s="142" t="s">
        <v>10842</v>
      </c>
      <c r="D2016" s="142"/>
      <c r="F2016" s="143" t="s">
        <v>10843</v>
      </c>
      <c r="G2016" s="143"/>
      <c r="H2016" s="143"/>
      <c r="I2016" s="143"/>
      <c r="J2016" s="143"/>
      <c r="K2016" s="142" t="s">
        <v>9248</v>
      </c>
      <c r="L2016" s="142"/>
      <c r="M2016" s="144">
        <v>50.94</v>
      </c>
      <c r="N2016" s="144"/>
      <c r="O2016" s="144"/>
      <c r="P2016" s="144"/>
      <c r="Q2016" s="144"/>
      <c r="R2016" s="144">
        <v>31.68</v>
      </c>
      <c r="S2016" s="144"/>
      <c r="T2016" s="144"/>
      <c r="U2016" s="144"/>
      <c r="V2016" s="144"/>
      <c r="W2016" s="144">
        <v>82.62</v>
      </c>
      <c r="X2016" s="144"/>
      <c r="Y2016" s="144"/>
      <c r="Z2016" s="144"/>
    </row>
    <row r="2017" spans="3:26" ht="15">
      <c r="F2017" s="143"/>
      <c r="G2017" s="143"/>
      <c r="H2017" s="143"/>
      <c r="I2017" s="143"/>
      <c r="J2017" s="143"/>
    </row>
    <row r="2018" spans="3:26" ht="15"/>
    <row r="2019" spans="3:26" ht="15">
      <c r="C2019" s="142" t="s">
        <v>10844</v>
      </c>
      <c r="D2019" s="142"/>
      <c r="F2019" s="143" t="s">
        <v>10845</v>
      </c>
      <c r="G2019" s="143"/>
      <c r="H2019" s="143"/>
      <c r="I2019" s="143"/>
      <c r="J2019" s="143"/>
      <c r="K2019" s="142" t="s">
        <v>9248</v>
      </c>
      <c r="L2019" s="142"/>
      <c r="M2019" s="144">
        <v>54.39</v>
      </c>
      <c r="N2019" s="144"/>
      <c r="O2019" s="144"/>
      <c r="P2019" s="144"/>
      <c r="Q2019" s="144"/>
      <c r="R2019" s="144">
        <v>32.9</v>
      </c>
      <c r="S2019" s="144"/>
      <c r="T2019" s="144"/>
      <c r="U2019" s="144"/>
      <c r="V2019" s="144"/>
      <c r="W2019" s="144">
        <v>87.29</v>
      </c>
      <c r="X2019" s="144"/>
      <c r="Y2019" s="144"/>
      <c r="Z2019" s="144"/>
    </row>
    <row r="2020" spans="3:26" ht="15">
      <c r="F2020" s="143"/>
      <c r="G2020" s="143"/>
      <c r="H2020" s="143"/>
      <c r="I2020" s="143"/>
      <c r="J2020" s="143"/>
    </row>
    <row r="2021" spans="3:26" ht="15"/>
    <row r="2022" spans="3:26" ht="15">
      <c r="C2022" s="142" t="s">
        <v>10846</v>
      </c>
      <c r="D2022" s="142"/>
      <c r="F2022" s="143" t="s">
        <v>10847</v>
      </c>
      <c r="G2022" s="143"/>
      <c r="H2022" s="143"/>
      <c r="I2022" s="143"/>
      <c r="J2022" s="143"/>
      <c r="K2022" s="142" t="s">
        <v>9248</v>
      </c>
      <c r="L2022" s="142"/>
      <c r="M2022" s="144">
        <v>59.65</v>
      </c>
      <c r="N2022" s="144"/>
      <c r="O2022" s="144"/>
      <c r="P2022" s="144"/>
      <c r="Q2022" s="144"/>
      <c r="R2022" s="144">
        <v>35.340000000000003</v>
      </c>
      <c r="S2022" s="144"/>
      <c r="T2022" s="144"/>
      <c r="U2022" s="144"/>
      <c r="V2022" s="144"/>
      <c r="W2022" s="144">
        <v>94.99</v>
      </c>
      <c r="X2022" s="144"/>
      <c r="Y2022" s="144"/>
      <c r="Z2022" s="144"/>
    </row>
    <row r="2023" spans="3:26" ht="15">
      <c r="F2023" s="143"/>
      <c r="G2023" s="143"/>
      <c r="H2023" s="143"/>
      <c r="I2023" s="143"/>
      <c r="J2023" s="143"/>
    </row>
    <row r="2024" spans="3:26" ht="15"/>
    <row r="2025" spans="3:26" ht="15">
      <c r="C2025" s="142" t="s">
        <v>10848</v>
      </c>
      <c r="D2025" s="142"/>
      <c r="F2025" s="143" t="s">
        <v>10849</v>
      </c>
      <c r="G2025" s="143"/>
      <c r="H2025" s="143"/>
      <c r="I2025" s="143"/>
      <c r="J2025" s="143"/>
      <c r="K2025" s="142" t="s">
        <v>9248</v>
      </c>
      <c r="L2025" s="142"/>
      <c r="M2025" s="144">
        <v>32.69</v>
      </c>
      <c r="N2025" s="144"/>
      <c r="O2025" s="144"/>
      <c r="P2025" s="144"/>
      <c r="Q2025" s="144"/>
      <c r="R2025" s="144">
        <v>23.150000000000002</v>
      </c>
      <c r="S2025" s="144"/>
      <c r="T2025" s="144"/>
      <c r="U2025" s="144"/>
      <c r="V2025" s="144"/>
      <c r="W2025" s="144">
        <v>55.84</v>
      </c>
      <c r="X2025" s="144"/>
      <c r="Y2025" s="144"/>
      <c r="Z2025" s="144"/>
    </row>
    <row r="2026" spans="3:26" ht="15">
      <c r="F2026" s="143"/>
      <c r="G2026" s="143"/>
      <c r="H2026" s="143"/>
      <c r="I2026" s="143"/>
      <c r="J2026" s="143"/>
    </row>
    <row r="2027" spans="3:26" ht="15"/>
    <row r="2028" spans="3:26" ht="15">
      <c r="C2028" s="142" t="s">
        <v>10850</v>
      </c>
      <c r="D2028" s="142"/>
      <c r="F2028" s="143" t="s">
        <v>10851</v>
      </c>
      <c r="G2028" s="143"/>
      <c r="H2028" s="143"/>
      <c r="I2028" s="143"/>
      <c r="J2028" s="143"/>
      <c r="K2028" s="142" t="s">
        <v>9248</v>
      </c>
      <c r="L2028" s="142"/>
      <c r="M2028" s="144">
        <v>36.130000000000003</v>
      </c>
      <c r="N2028" s="144"/>
      <c r="O2028" s="144"/>
      <c r="P2028" s="144"/>
      <c r="Q2028" s="144"/>
      <c r="R2028" s="144">
        <v>24.37</v>
      </c>
      <c r="S2028" s="144"/>
      <c r="T2028" s="144"/>
      <c r="U2028" s="144"/>
      <c r="V2028" s="144"/>
      <c r="W2028" s="144">
        <v>60.5</v>
      </c>
      <c r="X2028" s="144"/>
      <c r="Y2028" s="144"/>
      <c r="Z2028" s="144"/>
    </row>
    <row r="2029" spans="3:26" ht="15">
      <c r="F2029" s="143"/>
      <c r="G2029" s="143"/>
      <c r="H2029" s="143"/>
      <c r="I2029" s="143"/>
      <c r="J2029" s="143"/>
    </row>
    <row r="2030" spans="3:26" ht="15"/>
    <row r="2031" spans="3:26" ht="15">
      <c r="C2031" s="142" t="s">
        <v>10852</v>
      </c>
      <c r="D2031" s="142"/>
      <c r="F2031" s="143" t="s">
        <v>10853</v>
      </c>
      <c r="G2031" s="143"/>
      <c r="H2031" s="143"/>
      <c r="I2031" s="143"/>
      <c r="J2031" s="143"/>
      <c r="K2031" s="142" t="s">
        <v>9248</v>
      </c>
      <c r="L2031" s="142"/>
      <c r="M2031" s="144">
        <v>39.58</v>
      </c>
      <c r="N2031" s="144"/>
      <c r="O2031" s="144"/>
      <c r="P2031" s="144"/>
      <c r="Q2031" s="144"/>
      <c r="R2031" s="144">
        <v>25.59</v>
      </c>
      <c r="S2031" s="144"/>
      <c r="T2031" s="144"/>
      <c r="U2031" s="144"/>
      <c r="V2031" s="144"/>
      <c r="W2031" s="144">
        <v>65.17</v>
      </c>
      <c r="X2031" s="144"/>
      <c r="Y2031" s="144"/>
      <c r="Z2031" s="144"/>
    </row>
    <row r="2032" spans="3:26" ht="15">
      <c r="F2032" s="143"/>
      <c r="G2032" s="143"/>
      <c r="H2032" s="143"/>
      <c r="I2032" s="143"/>
      <c r="J2032" s="143"/>
    </row>
    <row r="2033" spans="2:26" ht="15"/>
    <row r="2034" spans="2:26" ht="15">
      <c r="C2034" s="142" t="s">
        <v>10854</v>
      </c>
      <c r="D2034" s="142"/>
      <c r="F2034" s="143" t="s">
        <v>10855</v>
      </c>
      <c r="G2034" s="143"/>
      <c r="H2034" s="143"/>
      <c r="I2034" s="143"/>
      <c r="J2034" s="143"/>
      <c r="K2034" s="142" t="s">
        <v>9248</v>
      </c>
      <c r="L2034" s="142"/>
      <c r="M2034" s="144">
        <v>43.2</v>
      </c>
      <c r="N2034" s="144"/>
      <c r="O2034" s="144"/>
      <c r="P2034" s="144"/>
      <c r="Q2034" s="144"/>
      <c r="R2034" s="144">
        <v>28.03</v>
      </c>
      <c r="S2034" s="144"/>
      <c r="T2034" s="144"/>
      <c r="U2034" s="144"/>
      <c r="V2034" s="144"/>
      <c r="W2034" s="144">
        <v>71.23</v>
      </c>
      <c r="X2034" s="144"/>
      <c r="Y2034" s="144"/>
      <c r="Z2034" s="144"/>
    </row>
    <row r="2035" spans="2:26" ht="15">
      <c r="F2035" s="143"/>
      <c r="G2035" s="143"/>
      <c r="H2035" s="143"/>
      <c r="I2035" s="143"/>
      <c r="J2035" s="143"/>
    </row>
    <row r="2036" spans="2:26" ht="15"/>
    <row r="2037" spans="2:26" ht="15">
      <c r="C2037" s="142" t="s">
        <v>10856</v>
      </c>
      <c r="D2037" s="142"/>
      <c r="F2037" s="154" t="s">
        <v>10857</v>
      </c>
      <c r="G2037" s="154"/>
      <c r="H2037" s="154"/>
      <c r="I2037" s="154"/>
      <c r="J2037" s="154"/>
      <c r="K2037" s="142" t="s">
        <v>9248</v>
      </c>
      <c r="L2037" s="142"/>
      <c r="M2037" s="144">
        <v>35.56</v>
      </c>
      <c r="N2037" s="144"/>
      <c r="O2037" s="144"/>
      <c r="P2037" s="144"/>
      <c r="Q2037" s="144"/>
      <c r="R2037" s="144">
        <v>29.25</v>
      </c>
      <c r="S2037" s="144"/>
      <c r="T2037" s="144"/>
      <c r="U2037" s="144"/>
      <c r="V2037" s="144"/>
      <c r="W2037" s="144">
        <v>64.81</v>
      </c>
      <c r="X2037" s="144"/>
      <c r="Y2037" s="144"/>
      <c r="Z2037" s="144"/>
    </row>
    <row r="2038" spans="2:26" ht="15"/>
    <row r="2039" spans="2:26" ht="15">
      <c r="C2039" s="142" t="s">
        <v>10858</v>
      </c>
      <c r="D2039" s="142"/>
      <c r="F2039" s="154" t="s">
        <v>10859</v>
      </c>
      <c r="G2039" s="154"/>
      <c r="H2039" s="154"/>
      <c r="I2039" s="154"/>
      <c r="J2039" s="154"/>
      <c r="K2039" s="142" t="s">
        <v>9248</v>
      </c>
      <c r="L2039" s="142"/>
      <c r="M2039" s="144">
        <v>26.77</v>
      </c>
      <c r="N2039" s="144"/>
      <c r="O2039" s="144"/>
      <c r="P2039" s="144"/>
      <c r="Q2039" s="144"/>
      <c r="R2039" s="144">
        <v>21.93</v>
      </c>
      <c r="S2039" s="144"/>
      <c r="T2039" s="144"/>
      <c r="U2039" s="144"/>
      <c r="V2039" s="144"/>
      <c r="W2039" s="144">
        <v>48.7</v>
      </c>
      <c r="X2039" s="144"/>
      <c r="Y2039" s="144"/>
      <c r="Z2039" s="144"/>
    </row>
    <row r="2040" spans="2:26" ht="15"/>
    <row r="2041" spans="2:26" ht="15">
      <c r="C2041" s="142" t="s">
        <v>10860</v>
      </c>
      <c r="D2041" s="142"/>
      <c r="F2041" s="154" t="s">
        <v>10861</v>
      </c>
      <c r="G2041" s="154"/>
      <c r="H2041" s="154"/>
      <c r="I2041" s="154"/>
      <c r="J2041" s="154"/>
      <c r="K2041" s="142" t="s">
        <v>9248</v>
      </c>
      <c r="L2041" s="142"/>
      <c r="M2041" s="144">
        <v>32.99</v>
      </c>
      <c r="N2041" s="144"/>
      <c r="O2041" s="144"/>
      <c r="P2041" s="144"/>
      <c r="Q2041" s="144"/>
      <c r="R2041" s="144">
        <v>15.84</v>
      </c>
      <c r="S2041" s="144"/>
      <c r="T2041" s="144"/>
      <c r="U2041" s="144"/>
      <c r="V2041" s="144"/>
      <c r="W2041" s="144">
        <v>48.83</v>
      </c>
      <c r="X2041" s="144"/>
      <c r="Y2041" s="144"/>
      <c r="Z2041" s="144"/>
    </row>
    <row r="2042" spans="2:26" ht="15"/>
    <row r="2043" spans="2:26" ht="15">
      <c r="C2043" s="142" t="s">
        <v>10862</v>
      </c>
      <c r="D2043" s="142"/>
      <c r="F2043" s="154" t="s">
        <v>10863</v>
      </c>
      <c r="G2043" s="154"/>
      <c r="H2043" s="154"/>
      <c r="I2043" s="154"/>
      <c r="J2043" s="154"/>
      <c r="K2043" s="142" t="s">
        <v>9248</v>
      </c>
      <c r="L2043" s="142"/>
      <c r="M2043" s="144">
        <v>10.07</v>
      </c>
      <c r="N2043" s="144"/>
      <c r="O2043" s="144"/>
      <c r="P2043" s="144"/>
      <c r="Q2043" s="144"/>
      <c r="R2043" s="144">
        <v>3.11</v>
      </c>
      <c r="S2043" s="144"/>
      <c r="T2043" s="144"/>
      <c r="U2043" s="144"/>
      <c r="V2043" s="144"/>
      <c r="W2043" s="144">
        <v>13.18</v>
      </c>
      <c r="X2043" s="144"/>
      <c r="Y2043" s="144"/>
      <c r="Z2043" s="144"/>
    </row>
    <row r="2044" spans="2:26" ht="15"/>
    <row r="2045" spans="2:26" ht="15">
      <c r="C2045" s="142" t="s">
        <v>10864</v>
      </c>
      <c r="D2045" s="142"/>
      <c r="F2045" s="154" t="s">
        <v>10865</v>
      </c>
      <c r="G2045" s="154"/>
      <c r="H2045" s="154"/>
      <c r="I2045" s="154"/>
      <c r="J2045" s="154"/>
      <c r="K2045" s="142" t="s">
        <v>9248</v>
      </c>
      <c r="L2045" s="142"/>
      <c r="M2045" s="144">
        <v>6.3100000000000005</v>
      </c>
      <c r="N2045" s="144"/>
      <c r="O2045" s="144"/>
      <c r="P2045" s="144"/>
      <c r="Q2045" s="144"/>
      <c r="R2045" s="144">
        <v>3.11</v>
      </c>
      <c r="S2045" s="144"/>
      <c r="T2045" s="144"/>
      <c r="U2045" s="144"/>
      <c r="V2045" s="144"/>
      <c r="W2045" s="144">
        <v>9.42</v>
      </c>
      <c r="X2045" s="144"/>
      <c r="Y2045" s="144"/>
      <c r="Z2045" s="144"/>
    </row>
    <row r="2046" spans="2:26" ht="15"/>
    <row r="2047" spans="2:26" ht="15"/>
    <row r="2048" spans="2:26" ht="15">
      <c r="B2048" s="145" t="s">
        <v>10866</v>
      </c>
      <c r="C2048" s="145"/>
      <c r="F2048" s="146" t="s">
        <v>10867</v>
      </c>
      <c r="G2048" s="146"/>
      <c r="H2048" s="146"/>
      <c r="I2048" s="146"/>
    </row>
    <row r="2049" spans="2:26" ht="15"/>
    <row r="2050" spans="2:26" ht="15">
      <c r="C2050" s="142" t="s">
        <v>10868</v>
      </c>
      <c r="D2050" s="142"/>
      <c r="F2050" s="143" t="s">
        <v>10869</v>
      </c>
      <c r="G2050" s="143"/>
      <c r="H2050" s="143"/>
      <c r="I2050" s="143"/>
      <c r="J2050" s="143"/>
      <c r="K2050" s="142" t="s">
        <v>9737</v>
      </c>
      <c r="L2050" s="142"/>
      <c r="M2050" s="144">
        <v>12.74</v>
      </c>
      <c r="N2050" s="144"/>
      <c r="O2050" s="144"/>
      <c r="P2050" s="144"/>
      <c r="Q2050" s="144"/>
      <c r="R2050" s="144">
        <v>0</v>
      </c>
      <c r="S2050" s="144"/>
      <c r="T2050" s="144"/>
      <c r="U2050" s="144"/>
      <c r="V2050" s="144"/>
      <c r="W2050" s="144">
        <v>12.74</v>
      </c>
      <c r="X2050" s="144"/>
      <c r="Y2050" s="144"/>
      <c r="Z2050" s="144"/>
    </row>
    <row r="2051" spans="2:26" ht="15">
      <c r="F2051" s="143"/>
      <c r="G2051" s="143"/>
      <c r="H2051" s="143"/>
      <c r="I2051" s="143"/>
      <c r="J2051" s="143"/>
    </row>
    <row r="2052" spans="2:26" ht="15"/>
    <row r="2053" spans="2:26" ht="15">
      <c r="C2053" s="142" t="s">
        <v>10870</v>
      </c>
      <c r="D2053" s="142"/>
      <c r="F2053" s="154" t="s">
        <v>10871</v>
      </c>
      <c r="G2053" s="154"/>
      <c r="H2053" s="154"/>
      <c r="I2053" s="154"/>
      <c r="J2053" s="154"/>
      <c r="K2053" s="142" t="s">
        <v>9737</v>
      </c>
      <c r="L2053" s="142"/>
      <c r="M2053" s="144">
        <v>0</v>
      </c>
      <c r="N2053" s="144"/>
      <c r="O2053" s="144"/>
      <c r="P2053" s="144"/>
      <c r="Q2053" s="144"/>
      <c r="R2053" s="144">
        <v>3.2</v>
      </c>
      <c r="S2053" s="144"/>
      <c r="T2053" s="144"/>
      <c r="U2053" s="144"/>
      <c r="V2053" s="144"/>
      <c r="W2053" s="144">
        <v>3.2</v>
      </c>
      <c r="X2053" s="144"/>
      <c r="Y2053" s="144"/>
      <c r="Z2053" s="144"/>
    </row>
    <row r="2054" spans="2:26" ht="15"/>
    <row r="2055" spans="2:26" ht="15">
      <c r="C2055" s="142" t="s">
        <v>10872</v>
      </c>
      <c r="D2055" s="142"/>
      <c r="F2055" s="154" t="s">
        <v>10873</v>
      </c>
      <c r="G2055" s="154"/>
      <c r="H2055" s="154"/>
      <c r="I2055" s="154"/>
      <c r="J2055" s="154"/>
      <c r="K2055" s="142" t="s">
        <v>9737</v>
      </c>
      <c r="L2055" s="142"/>
      <c r="M2055" s="144">
        <v>16.25</v>
      </c>
      <c r="N2055" s="144"/>
      <c r="O2055" s="144"/>
      <c r="P2055" s="144"/>
      <c r="Q2055" s="144"/>
      <c r="R2055" s="144">
        <v>0</v>
      </c>
      <c r="S2055" s="144"/>
      <c r="T2055" s="144"/>
      <c r="U2055" s="144"/>
      <c r="V2055" s="144"/>
      <c r="W2055" s="144">
        <v>16.25</v>
      </c>
      <c r="X2055" s="144"/>
      <c r="Y2055" s="144"/>
      <c r="Z2055" s="144"/>
    </row>
    <row r="2056" spans="2:26" ht="15"/>
    <row r="2057" spans="2:26" ht="15"/>
    <row r="2058" spans="2:26" ht="15">
      <c r="B2058" s="145" t="s">
        <v>10874</v>
      </c>
      <c r="C2058" s="145"/>
      <c r="F2058" s="146" t="s">
        <v>10875</v>
      </c>
      <c r="G2058" s="146"/>
      <c r="H2058" s="146"/>
      <c r="I2058" s="146"/>
    </row>
    <row r="2059" spans="2:26" ht="15"/>
    <row r="2060" spans="2:26" ht="15">
      <c r="C2060" s="142" t="s">
        <v>10876</v>
      </c>
      <c r="D2060" s="142"/>
      <c r="F2060" s="154" t="s">
        <v>10877</v>
      </c>
      <c r="G2060" s="154"/>
      <c r="H2060" s="154"/>
      <c r="I2060" s="154"/>
      <c r="J2060" s="154"/>
      <c r="K2060" s="142" t="s">
        <v>9317</v>
      </c>
      <c r="L2060" s="142"/>
      <c r="M2060" s="144">
        <v>1414.53</v>
      </c>
      <c r="N2060" s="144"/>
      <c r="O2060" s="144"/>
      <c r="P2060" s="144"/>
      <c r="Q2060" s="144"/>
      <c r="R2060" s="144">
        <v>415.52</v>
      </c>
      <c r="S2060" s="144"/>
      <c r="T2060" s="144"/>
      <c r="U2060" s="144"/>
      <c r="V2060" s="144"/>
      <c r="W2060" s="144">
        <v>1830.05</v>
      </c>
      <c r="X2060" s="144"/>
      <c r="Y2060" s="144"/>
      <c r="Z2060" s="144"/>
    </row>
    <row r="2061" spans="2:26" ht="15"/>
    <row r="2062" spans="2:26" ht="15">
      <c r="C2062" s="142" t="s">
        <v>10878</v>
      </c>
      <c r="D2062" s="142"/>
      <c r="F2062" s="154" t="s">
        <v>10879</v>
      </c>
      <c r="G2062" s="154"/>
      <c r="H2062" s="154"/>
      <c r="I2062" s="154"/>
      <c r="J2062" s="154"/>
      <c r="K2062" s="142" t="s">
        <v>9317</v>
      </c>
      <c r="L2062" s="142"/>
      <c r="M2062" s="144">
        <v>1404.47</v>
      </c>
      <c r="N2062" s="144"/>
      <c r="O2062" s="144"/>
      <c r="P2062" s="144"/>
      <c r="Q2062" s="144"/>
      <c r="R2062" s="144">
        <v>465.23</v>
      </c>
      <c r="S2062" s="144"/>
      <c r="T2062" s="144"/>
      <c r="U2062" s="144"/>
      <c r="V2062" s="144"/>
      <c r="W2062" s="144">
        <v>1869.7</v>
      </c>
      <c r="X2062" s="144"/>
      <c r="Y2062" s="144"/>
      <c r="Z2062" s="144"/>
    </row>
    <row r="2063" spans="2:26" ht="15"/>
    <row r="2064" spans="2:26" ht="15">
      <c r="C2064" s="142" t="s">
        <v>10880</v>
      </c>
      <c r="D2064" s="142"/>
      <c r="F2064" s="143" t="s">
        <v>10881</v>
      </c>
      <c r="G2064" s="143"/>
      <c r="H2064" s="143"/>
      <c r="I2064" s="143"/>
      <c r="J2064" s="143"/>
      <c r="K2064" s="142" t="s">
        <v>9317</v>
      </c>
      <c r="L2064" s="142"/>
      <c r="M2064" s="144">
        <v>1250.3699999999999</v>
      </c>
      <c r="N2064" s="144"/>
      <c r="O2064" s="144"/>
      <c r="P2064" s="144"/>
      <c r="Q2064" s="144"/>
      <c r="R2064" s="144">
        <v>392.12</v>
      </c>
      <c r="S2064" s="144"/>
      <c r="T2064" s="144"/>
      <c r="U2064" s="144"/>
      <c r="V2064" s="144"/>
      <c r="W2064" s="144">
        <v>1642.49</v>
      </c>
      <c r="X2064" s="144"/>
      <c r="Y2064" s="144"/>
      <c r="Z2064" s="144"/>
    </row>
    <row r="2065" spans="2:26" ht="15">
      <c r="F2065" s="143"/>
      <c r="G2065" s="143"/>
      <c r="H2065" s="143"/>
      <c r="I2065" s="143"/>
      <c r="J2065" s="143"/>
    </row>
    <row r="2066" spans="2:26" ht="15"/>
    <row r="2067" spans="2:26" ht="15">
      <c r="C2067" s="142" t="s">
        <v>10882</v>
      </c>
      <c r="D2067" s="142"/>
      <c r="F2067" s="143" t="s">
        <v>10883</v>
      </c>
      <c r="G2067" s="143"/>
      <c r="H2067" s="143"/>
      <c r="I2067" s="143"/>
      <c r="J2067" s="143"/>
      <c r="K2067" s="142" t="s">
        <v>9317</v>
      </c>
      <c r="L2067" s="142"/>
      <c r="M2067" s="144">
        <v>1112.1099999999999</v>
      </c>
      <c r="N2067" s="144"/>
      <c r="O2067" s="144"/>
      <c r="P2067" s="144"/>
      <c r="Q2067" s="144"/>
      <c r="R2067" s="144">
        <v>387.47</v>
      </c>
      <c r="S2067" s="144"/>
      <c r="T2067" s="144"/>
      <c r="U2067" s="144"/>
      <c r="V2067" s="144"/>
      <c r="W2067" s="144">
        <v>1499.58</v>
      </c>
      <c r="X2067" s="144"/>
      <c r="Y2067" s="144"/>
      <c r="Z2067" s="144"/>
    </row>
    <row r="2068" spans="2:26" ht="15">
      <c r="F2068" s="143"/>
      <c r="G2068" s="143"/>
      <c r="H2068" s="143"/>
      <c r="I2068" s="143"/>
      <c r="J2068" s="143"/>
    </row>
    <row r="2069" spans="2:26" ht="15"/>
    <row r="2070" spans="2:26" ht="15">
      <c r="C2070" s="142" t="s">
        <v>10884</v>
      </c>
      <c r="D2070" s="142"/>
      <c r="F2070" s="154" t="s">
        <v>10885</v>
      </c>
      <c r="G2070" s="154"/>
      <c r="H2070" s="154"/>
      <c r="I2070" s="154"/>
      <c r="J2070" s="154"/>
      <c r="K2070" s="142" t="s">
        <v>9317</v>
      </c>
      <c r="L2070" s="142"/>
      <c r="M2070" s="144">
        <v>1227.3599999999999</v>
      </c>
      <c r="N2070" s="144"/>
      <c r="O2070" s="144"/>
      <c r="P2070" s="144"/>
      <c r="Q2070" s="144"/>
      <c r="R2070" s="144">
        <v>420.02</v>
      </c>
      <c r="S2070" s="144"/>
      <c r="T2070" s="144"/>
      <c r="U2070" s="144"/>
      <c r="V2070" s="144"/>
      <c r="W2070" s="144">
        <v>1647.38</v>
      </c>
      <c r="X2070" s="144"/>
      <c r="Y2070" s="144"/>
      <c r="Z2070" s="144"/>
    </row>
    <row r="2071" spans="2:26" ht="15"/>
    <row r="2072" spans="2:26" ht="15"/>
    <row r="2073" spans="2:26" ht="15">
      <c r="B2073" s="145" t="s">
        <v>10886</v>
      </c>
      <c r="C2073" s="145"/>
      <c r="F2073" s="146" t="s">
        <v>10456</v>
      </c>
      <c r="G2073" s="146"/>
      <c r="H2073" s="146"/>
      <c r="I2073" s="146"/>
    </row>
    <row r="2074" spans="2:26" ht="15"/>
    <row r="2075" spans="2:26" ht="15">
      <c r="C2075" s="142" t="s">
        <v>10887</v>
      </c>
      <c r="D2075" s="142"/>
      <c r="F2075" s="154" t="s">
        <v>10888</v>
      </c>
      <c r="G2075" s="154"/>
      <c r="H2075" s="154"/>
      <c r="I2075" s="154"/>
      <c r="J2075" s="154"/>
      <c r="K2075" s="142" t="s">
        <v>9317</v>
      </c>
      <c r="L2075" s="142"/>
      <c r="M2075" s="144">
        <v>1649.75</v>
      </c>
      <c r="N2075" s="144"/>
      <c r="O2075" s="144"/>
      <c r="P2075" s="144"/>
      <c r="Q2075" s="144"/>
      <c r="R2075" s="144">
        <v>731.1</v>
      </c>
      <c r="S2075" s="144"/>
      <c r="T2075" s="144"/>
      <c r="U2075" s="144"/>
      <c r="V2075" s="144"/>
      <c r="W2075" s="144">
        <v>2380.85</v>
      </c>
      <c r="X2075" s="144"/>
      <c r="Y2075" s="144"/>
      <c r="Z2075" s="144"/>
    </row>
    <row r="2076" spans="2:26" ht="15"/>
    <row r="2077" spans="2:26" ht="15">
      <c r="C2077" s="142" t="s">
        <v>10889</v>
      </c>
      <c r="D2077" s="142"/>
      <c r="F2077" s="154" t="s">
        <v>10890</v>
      </c>
      <c r="G2077" s="154"/>
      <c r="H2077" s="154"/>
      <c r="I2077" s="154"/>
      <c r="J2077" s="154"/>
      <c r="K2077" s="142" t="s">
        <v>9304</v>
      </c>
      <c r="L2077" s="142"/>
      <c r="M2077" s="144">
        <v>0.05</v>
      </c>
      <c r="N2077" s="144"/>
      <c r="O2077" s="144"/>
      <c r="P2077" s="144"/>
      <c r="Q2077" s="144"/>
      <c r="R2077" s="144">
        <v>3.41</v>
      </c>
      <c r="S2077" s="144"/>
      <c r="T2077" s="144"/>
      <c r="U2077" s="144"/>
      <c r="V2077" s="144"/>
      <c r="W2077" s="144">
        <v>3.46</v>
      </c>
      <c r="X2077" s="144"/>
      <c r="Y2077" s="144"/>
      <c r="Z2077" s="144"/>
    </row>
    <row r="2078" spans="2:26" ht="15"/>
    <row r="2079" spans="2:26" ht="15">
      <c r="C2079" s="142" t="s">
        <v>10891</v>
      </c>
      <c r="D2079" s="142"/>
      <c r="F2079" s="154" t="s">
        <v>10892</v>
      </c>
      <c r="G2079" s="154"/>
      <c r="H2079" s="154"/>
      <c r="I2079" s="154"/>
      <c r="J2079" s="154"/>
      <c r="K2079" s="142" t="s">
        <v>9304</v>
      </c>
      <c r="L2079" s="142"/>
      <c r="M2079" s="144">
        <v>0.13</v>
      </c>
      <c r="N2079" s="144"/>
      <c r="O2079" s="144"/>
      <c r="P2079" s="144"/>
      <c r="Q2079" s="144"/>
      <c r="R2079" s="144">
        <v>9.02</v>
      </c>
      <c r="S2079" s="144"/>
      <c r="T2079" s="144"/>
      <c r="U2079" s="144"/>
      <c r="V2079" s="144"/>
      <c r="W2079" s="144">
        <v>9.15</v>
      </c>
      <c r="X2079" s="144"/>
      <c r="Y2079" s="144"/>
      <c r="Z2079" s="144"/>
    </row>
    <row r="2080" spans="2:26" ht="15"/>
    <row r="2081" spans="1:26" ht="15"/>
    <row r="2082" spans="1:26" ht="15">
      <c r="A2082" s="149" t="s">
        <v>10893</v>
      </c>
      <c r="B2082" s="149"/>
      <c r="C2082" s="149"/>
      <c r="F2082" s="146" t="s">
        <v>10894</v>
      </c>
      <c r="G2082" s="146"/>
      <c r="H2082" s="146"/>
      <c r="I2082" s="146"/>
    </row>
    <row r="2083" spans="1:26" ht="15">
      <c r="A2083" s="149"/>
      <c r="B2083" s="149"/>
      <c r="C2083" s="149"/>
    </row>
    <row r="2084" spans="1:26" ht="15"/>
    <row r="2085" spans="1:26" ht="15"/>
    <row r="2086" spans="1:26" ht="15">
      <c r="B2086" s="145" t="s">
        <v>10895</v>
      </c>
      <c r="C2086" s="145"/>
      <c r="F2086" s="146" t="s">
        <v>10896</v>
      </c>
      <c r="G2086" s="146"/>
      <c r="H2086" s="146"/>
      <c r="I2086" s="146"/>
    </row>
    <row r="2087" spans="1:26" ht="15"/>
    <row r="2088" spans="1:26" ht="15">
      <c r="C2088" s="142" t="s">
        <v>10897</v>
      </c>
      <c r="D2088" s="142"/>
      <c r="F2088" s="154" t="s">
        <v>10898</v>
      </c>
      <c r="G2088" s="154"/>
      <c r="H2088" s="154"/>
      <c r="I2088" s="154"/>
      <c r="J2088" s="154"/>
      <c r="K2088" s="142" t="s">
        <v>9248</v>
      </c>
      <c r="L2088" s="142"/>
      <c r="M2088" s="144">
        <v>19.52</v>
      </c>
      <c r="N2088" s="144"/>
      <c r="O2088" s="144"/>
      <c r="P2088" s="144"/>
      <c r="Q2088" s="144"/>
      <c r="R2088" s="144">
        <v>17.68</v>
      </c>
      <c r="S2088" s="144"/>
      <c r="T2088" s="144"/>
      <c r="U2088" s="144"/>
      <c r="V2088" s="144"/>
      <c r="W2088" s="144">
        <v>37.200000000000003</v>
      </c>
      <c r="X2088" s="144"/>
      <c r="Y2088" s="144"/>
      <c r="Z2088" s="144"/>
    </row>
    <row r="2089" spans="1:26" ht="15"/>
    <row r="2090" spans="1:26" ht="15">
      <c r="C2090" s="142" t="s">
        <v>10899</v>
      </c>
      <c r="D2090" s="142"/>
      <c r="F2090" s="154" t="s">
        <v>10900</v>
      </c>
      <c r="G2090" s="154"/>
      <c r="H2090" s="154"/>
      <c r="I2090" s="154"/>
      <c r="J2090" s="154"/>
      <c r="K2090" s="142" t="s">
        <v>9248</v>
      </c>
      <c r="L2090" s="142"/>
      <c r="M2090" s="144">
        <v>28</v>
      </c>
      <c r="N2090" s="144"/>
      <c r="O2090" s="144"/>
      <c r="P2090" s="144"/>
      <c r="Q2090" s="144"/>
      <c r="R2090" s="144">
        <v>17.68</v>
      </c>
      <c r="S2090" s="144"/>
      <c r="T2090" s="144"/>
      <c r="U2090" s="144"/>
      <c r="V2090" s="144"/>
      <c r="W2090" s="144">
        <v>45.68</v>
      </c>
      <c r="X2090" s="144"/>
      <c r="Y2090" s="144"/>
      <c r="Z2090" s="144"/>
    </row>
    <row r="2091" spans="1:26" ht="15"/>
    <row r="2092" spans="1:26" ht="15">
      <c r="C2092" s="142" t="s">
        <v>10901</v>
      </c>
      <c r="D2092" s="142"/>
      <c r="F2092" s="154" t="s">
        <v>10902</v>
      </c>
      <c r="G2092" s="154"/>
      <c r="H2092" s="154"/>
      <c r="I2092" s="154"/>
      <c r="J2092" s="154"/>
      <c r="K2092" s="142" t="s">
        <v>9248</v>
      </c>
      <c r="L2092" s="142"/>
      <c r="M2092" s="144">
        <v>18.079999999999998</v>
      </c>
      <c r="N2092" s="144"/>
      <c r="O2092" s="144"/>
      <c r="P2092" s="144"/>
      <c r="Q2092" s="144"/>
      <c r="R2092" s="144">
        <v>17.68</v>
      </c>
      <c r="S2092" s="144"/>
      <c r="T2092" s="144"/>
      <c r="U2092" s="144"/>
      <c r="V2092" s="144"/>
      <c r="W2092" s="144">
        <v>35.76</v>
      </c>
      <c r="X2092" s="144"/>
      <c r="Y2092" s="144"/>
      <c r="Z2092" s="144"/>
    </row>
    <row r="2093" spans="1:26" ht="15"/>
    <row r="2094" spans="1:26" ht="15">
      <c r="C2094" s="142" t="s">
        <v>10903</v>
      </c>
      <c r="D2094" s="142"/>
      <c r="F2094" s="154" t="s">
        <v>10904</v>
      </c>
      <c r="G2094" s="154"/>
      <c r="H2094" s="154"/>
      <c r="I2094" s="154"/>
      <c r="J2094" s="154"/>
      <c r="K2094" s="142" t="s">
        <v>9248</v>
      </c>
      <c r="L2094" s="142"/>
      <c r="M2094" s="144">
        <v>44.01</v>
      </c>
      <c r="N2094" s="144"/>
      <c r="O2094" s="144"/>
      <c r="P2094" s="144"/>
      <c r="Q2094" s="144"/>
      <c r="R2094" s="144">
        <v>26.53</v>
      </c>
      <c r="S2094" s="144"/>
      <c r="T2094" s="144"/>
      <c r="U2094" s="144"/>
      <c r="V2094" s="144"/>
      <c r="W2094" s="144">
        <v>70.540000000000006</v>
      </c>
      <c r="X2094" s="144"/>
      <c r="Y2094" s="144"/>
      <c r="Z2094" s="144"/>
    </row>
    <row r="2095" spans="1:26" ht="15"/>
    <row r="2096" spans="1:26" ht="15">
      <c r="C2096" s="142" t="s">
        <v>10905</v>
      </c>
      <c r="D2096" s="142"/>
      <c r="F2096" s="154" t="s">
        <v>10906</v>
      </c>
      <c r="G2096" s="154"/>
      <c r="H2096" s="154"/>
      <c r="I2096" s="154"/>
      <c r="J2096" s="154"/>
      <c r="K2096" s="142" t="s">
        <v>9304</v>
      </c>
      <c r="L2096" s="142"/>
      <c r="M2096" s="144">
        <v>0.49</v>
      </c>
      <c r="N2096" s="144"/>
      <c r="O2096" s="144"/>
      <c r="P2096" s="144"/>
      <c r="Q2096" s="144"/>
      <c r="R2096" s="144">
        <v>8.02</v>
      </c>
      <c r="S2096" s="144"/>
      <c r="T2096" s="144"/>
      <c r="U2096" s="144"/>
      <c r="V2096" s="144"/>
      <c r="W2096" s="144">
        <v>8.51</v>
      </c>
      <c r="X2096" s="144"/>
      <c r="Y2096" s="144"/>
      <c r="Z2096" s="144"/>
    </row>
    <row r="2097" spans="2:26" ht="15"/>
    <row r="2098" spans="2:26" ht="15">
      <c r="C2098" s="142" t="s">
        <v>10907</v>
      </c>
      <c r="D2098" s="142"/>
      <c r="F2098" s="143" t="s">
        <v>10908</v>
      </c>
      <c r="G2098" s="143"/>
      <c r="H2098" s="143"/>
      <c r="I2098" s="143"/>
      <c r="J2098" s="143"/>
      <c r="K2098" s="142" t="s">
        <v>9304</v>
      </c>
      <c r="L2098" s="142"/>
      <c r="M2098" s="144">
        <v>7.0200000000000005</v>
      </c>
      <c r="N2098" s="144"/>
      <c r="O2098" s="144"/>
      <c r="P2098" s="144"/>
      <c r="Q2098" s="144"/>
      <c r="R2098" s="144">
        <v>9.75</v>
      </c>
      <c r="S2098" s="144"/>
      <c r="T2098" s="144"/>
      <c r="U2098" s="144"/>
      <c r="V2098" s="144"/>
      <c r="W2098" s="144">
        <v>16.77</v>
      </c>
      <c r="X2098" s="144"/>
      <c r="Y2098" s="144"/>
      <c r="Z2098" s="144"/>
    </row>
    <row r="2099" spans="2:26" ht="15">
      <c r="F2099" s="143"/>
      <c r="G2099" s="143"/>
      <c r="H2099" s="143"/>
      <c r="I2099" s="143"/>
      <c r="J2099" s="143"/>
    </row>
    <row r="2100" spans="2:26" ht="15"/>
    <row r="2101" spans="2:26" ht="15">
      <c r="C2101" s="142" t="s">
        <v>10909</v>
      </c>
      <c r="D2101" s="142"/>
      <c r="F2101" s="154" t="s">
        <v>10910</v>
      </c>
      <c r="G2101" s="154"/>
      <c r="H2101" s="154"/>
      <c r="I2101" s="154"/>
      <c r="J2101" s="154"/>
      <c r="K2101" s="142" t="s">
        <v>9304</v>
      </c>
      <c r="L2101" s="142"/>
      <c r="M2101" s="144">
        <v>10.71</v>
      </c>
      <c r="N2101" s="144"/>
      <c r="O2101" s="144"/>
      <c r="P2101" s="144"/>
      <c r="Q2101" s="144"/>
      <c r="R2101" s="144">
        <v>9.75</v>
      </c>
      <c r="S2101" s="144"/>
      <c r="T2101" s="144"/>
      <c r="U2101" s="144"/>
      <c r="V2101" s="144"/>
      <c r="W2101" s="144">
        <v>20.46</v>
      </c>
      <c r="X2101" s="144"/>
      <c r="Y2101" s="144"/>
      <c r="Z2101" s="144"/>
    </row>
    <row r="2102" spans="2:26" ht="15"/>
    <row r="2103" spans="2:26" ht="15"/>
    <row r="2104" spans="2:26" ht="15">
      <c r="B2104" s="145" t="s">
        <v>10911</v>
      </c>
      <c r="C2104" s="145"/>
      <c r="F2104" s="146" t="s">
        <v>10912</v>
      </c>
      <c r="G2104" s="146"/>
      <c r="H2104" s="146"/>
      <c r="I2104" s="146"/>
    </row>
    <row r="2105" spans="2:26" ht="15"/>
    <row r="2106" spans="2:26" ht="15">
      <c r="C2106" s="142" t="s">
        <v>10913</v>
      </c>
      <c r="D2106" s="142"/>
      <c r="F2106" s="143" t="s">
        <v>10914</v>
      </c>
      <c r="G2106" s="143"/>
      <c r="H2106" s="143"/>
      <c r="I2106" s="143"/>
      <c r="J2106" s="143"/>
      <c r="K2106" s="142" t="s">
        <v>9248</v>
      </c>
      <c r="L2106" s="142"/>
      <c r="M2106" s="144">
        <v>21.78</v>
      </c>
      <c r="N2106" s="144"/>
      <c r="O2106" s="144"/>
      <c r="P2106" s="144"/>
      <c r="Q2106" s="144"/>
      <c r="R2106" s="144">
        <v>9.75</v>
      </c>
      <c r="S2106" s="144"/>
      <c r="T2106" s="144"/>
      <c r="U2106" s="144"/>
      <c r="V2106" s="144"/>
      <c r="W2106" s="144">
        <v>31.53</v>
      </c>
      <c r="X2106" s="144"/>
      <c r="Y2106" s="144"/>
      <c r="Z2106" s="144"/>
    </row>
    <row r="2107" spans="2:26" ht="15">
      <c r="F2107" s="143"/>
      <c r="G2107" s="143"/>
      <c r="H2107" s="143"/>
      <c r="I2107" s="143"/>
      <c r="J2107" s="143"/>
    </row>
    <row r="2108" spans="2:26" ht="15"/>
    <row r="2109" spans="2:26" ht="15">
      <c r="C2109" s="142" t="s">
        <v>10915</v>
      </c>
      <c r="D2109" s="142"/>
      <c r="F2109" s="143" t="s">
        <v>10916</v>
      </c>
      <c r="G2109" s="143"/>
      <c r="H2109" s="143"/>
      <c r="I2109" s="143"/>
      <c r="J2109" s="143"/>
      <c r="K2109" s="142" t="s">
        <v>9248</v>
      </c>
      <c r="L2109" s="142"/>
      <c r="M2109" s="144">
        <v>27.94</v>
      </c>
      <c r="N2109" s="144"/>
      <c r="O2109" s="144"/>
      <c r="P2109" s="144"/>
      <c r="Q2109" s="144"/>
      <c r="R2109" s="144">
        <v>9.75</v>
      </c>
      <c r="S2109" s="144"/>
      <c r="T2109" s="144"/>
      <c r="U2109" s="144"/>
      <c r="V2109" s="144"/>
      <c r="W2109" s="144">
        <v>37.69</v>
      </c>
      <c r="X2109" s="144"/>
      <c r="Y2109" s="144"/>
      <c r="Z2109" s="144"/>
    </row>
    <row r="2110" spans="2:26" ht="15">
      <c r="F2110" s="143"/>
      <c r="G2110" s="143"/>
      <c r="H2110" s="143"/>
      <c r="I2110" s="143"/>
      <c r="J2110" s="143"/>
    </row>
    <row r="2111" spans="2:26" ht="15"/>
    <row r="2112" spans="2:26" ht="15">
      <c r="C2112" s="142" t="s">
        <v>10917</v>
      </c>
      <c r="D2112" s="142"/>
      <c r="F2112" s="143" t="s">
        <v>10918</v>
      </c>
      <c r="G2112" s="143"/>
      <c r="H2112" s="143"/>
      <c r="I2112" s="143"/>
      <c r="J2112" s="143"/>
      <c r="K2112" s="142" t="s">
        <v>9248</v>
      </c>
      <c r="L2112" s="142"/>
      <c r="M2112" s="144">
        <v>61.04</v>
      </c>
      <c r="N2112" s="144"/>
      <c r="O2112" s="144"/>
      <c r="P2112" s="144"/>
      <c r="Q2112" s="144"/>
      <c r="R2112" s="144">
        <v>9.75</v>
      </c>
      <c r="S2112" s="144"/>
      <c r="T2112" s="144"/>
      <c r="U2112" s="144"/>
      <c r="V2112" s="144"/>
      <c r="W2112" s="144">
        <v>70.790000000000006</v>
      </c>
      <c r="X2112" s="144"/>
      <c r="Y2112" s="144"/>
      <c r="Z2112" s="144"/>
    </row>
    <row r="2113" spans="3:26" ht="15">
      <c r="F2113" s="143"/>
      <c r="G2113" s="143"/>
      <c r="H2113" s="143"/>
      <c r="I2113" s="143"/>
      <c r="J2113" s="143"/>
    </row>
    <row r="2114" spans="3:26" ht="15"/>
    <row r="2115" spans="3:26" ht="15">
      <c r="C2115" s="142" t="s">
        <v>10919</v>
      </c>
      <c r="D2115" s="142"/>
      <c r="F2115" s="143" t="s">
        <v>10920</v>
      </c>
      <c r="G2115" s="143"/>
      <c r="H2115" s="143"/>
      <c r="I2115" s="143"/>
      <c r="J2115" s="143"/>
      <c r="K2115" s="142" t="s">
        <v>9248</v>
      </c>
      <c r="L2115" s="142"/>
      <c r="M2115" s="144">
        <v>59.730000000000004</v>
      </c>
      <c r="N2115" s="144"/>
      <c r="O2115" s="144"/>
      <c r="P2115" s="144"/>
      <c r="Q2115" s="144"/>
      <c r="R2115" s="144">
        <v>9.75</v>
      </c>
      <c r="S2115" s="144"/>
      <c r="T2115" s="144"/>
      <c r="U2115" s="144"/>
      <c r="V2115" s="144"/>
      <c r="W2115" s="144">
        <v>69.48</v>
      </c>
      <c r="X2115" s="144"/>
      <c r="Y2115" s="144"/>
      <c r="Z2115" s="144"/>
    </row>
    <row r="2116" spans="3:26" ht="15">
      <c r="F2116" s="143"/>
      <c r="G2116" s="143"/>
      <c r="H2116" s="143"/>
      <c r="I2116" s="143"/>
      <c r="J2116" s="143"/>
    </row>
    <row r="2117" spans="3:26" ht="15"/>
    <row r="2118" spans="3:26" ht="15">
      <c r="C2118" s="142" t="s">
        <v>10921</v>
      </c>
      <c r="D2118" s="142"/>
      <c r="F2118" s="143" t="s">
        <v>10922</v>
      </c>
      <c r="G2118" s="143"/>
      <c r="H2118" s="143"/>
      <c r="I2118" s="143"/>
      <c r="J2118" s="143"/>
      <c r="K2118" s="142" t="s">
        <v>9304</v>
      </c>
      <c r="L2118" s="142"/>
      <c r="M2118" s="144">
        <v>36.76</v>
      </c>
      <c r="N2118" s="144"/>
      <c r="O2118" s="144"/>
      <c r="P2118" s="144"/>
      <c r="Q2118" s="144"/>
      <c r="R2118" s="144">
        <v>4.88</v>
      </c>
      <c r="S2118" s="144"/>
      <c r="T2118" s="144"/>
      <c r="U2118" s="144"/>
      <c r="V2118" s="144"/>
      <c r="W2118" s="144">
        <v>41.64</v>
      </c>
      <c r="X2118" s="144"/>
      <c r="Y2118" s="144"/>
      <c r="Z2118" s="144"/>
    </row>
    <row r="2119" spans="3:26" ht="15">
      <c r="F2119" s="143"/>
      <c r="G2119" s="143"/>
      <c r="H2119" s="143"/>
      <c r="I2119" s="143"/>
      <c r="J2119" s="143"/>
    </row>
    <row r="2120" spans="3:26" ht="15"/>
    <row r="2121" spans="3:26" ht="15">
      <c r="C2121" s="142" t="s">
        <v>10923</v>
      </c>
      <c r="D2121" s="142"/>
      <c r="F2121" s="143" t="s">
        <v>10924</v>
      </c>
      <c r="G2121" s="143"/>
      <c r="H2121" s="143"/>
      <c r="I2121" s="143"/>
      <c r="J2121" s="143"/>
      <c r="K2121" s="142" t="s">
        <v>9304</v>
      </c>
      <c r="L2121" s="142"/>
      <c r="M2121" s="144">
        <v>30.86</v>
      </c>
      <c r="N2121" s="144"/>
      <c r="O2121" s="144"/>
      <c r="P2121" s="144"/>
      <c r="Q2121" s="144"/>
      <c r="R2121" s="144">
        <v>4.88</v>
      </c>
      <c r="S2121" s="144"/>
      <c r="T2121" s="144"/>
      <c r="U2121" s="144"/>
      <c r="V2121" s="144"/>
      <c r="W2121" s="144">
        <v>35.74</v>
      </c>
      <c r="X2121" s="144"/>
      <c r="Y2121" s="144"/>
      <c r="Z2121" s="144"/>
    </row>
    <row r="2122" spans="3:26" ht="15">
      <c r="F2122" s="143"/>
      <c r="G2122" s="143"/>
      <c r="H2122" s="143"/>
      <c r="I2122" s="143"/>
      <c r="J2122" s="143"/>
    </row>
    <row r="2123" spans="3:26" ht="15"/>
    <row r="2124" spans="3:26" ht="15">
      <c r="C2124" s="142" t="s">
        <v>10925</v>
      </c>
      <c r="D2124" s="142"/>
      <c r="F2124" s="143" t="s">
        <v>10926</v>
      </c>
      <c r="G2124" s="143"/>
      <c r="H2124" s="143"/>
      <c r="I2124" s="143"/>
      <c r="J2124" s="143"/>
      <c r="K2124" s="142" t="s">
        <v>9304</v>
      </c>
      <c r="L2124" s="142"/>
      <c r="M2124" s="144">
        <v>45.230000000000004</v>
      </c>
      <c r="N2124" s="144"/>
      <c r="O2124" s="144"/>
      <c r="P2124" s="144"/>
      <c r="Q2124" s="144"/>
      <c r="R2124" s="144">
        <v>4.88</v>
      </c>
      <c r="S2124" s="144"/>
      <c r="T2124" s="144"/>
      <c r="U2124" s="144"/>
      <c r="V2124" s="144"/>
      <c r="W2124" s="144">
        <v>50.11</v>
      </c>
      <c r="X2124" s="144"/>
      <c r="Y2124" s="144"/>
      <c r="Z2124" s="144"/>
    </row>
    <row r="2125" spans="3:26" ht="15">
      <c r="F2125" s="143"/>
      <c r="G2125" s="143"/>
      <c r="H2125" s="143"/>
      <c r="I2125" s="143"/>
      <c r="J2125" s="143"/>
    </row>
    <row r="2126" spans="3:26" ht="15"/>
    <row r="2127" spans="3:26" ht="15">
      <c r="C2127" s="142" t="s">
        <v>10927</v>
      </c>
      <c r="D2127" s="142"/>
      <c r="F2127" s="143" t="s">
        <v>10928</v>
      </c>
      <c r="G2127" s="143"/>
      <c r="H2127" s="143"/>
      <c r="I2127" s="143"/>
      <c r="J2127" s="143"/>
      <c r="K2127" s="142" t="s">
        <v>9304</v>
      </c>
      <c r="L2127" s="142"/>
      <c r="M2127" s="144">
        <v>66.53</v>
      </c>
      <c r="N2127" s="144"/>
      <c r="O2127" s="144"/>
      <c r="P2127" s="144"/>
      <c r="Q2127" s="144"/>
      <c r="R2127" s="144">
        <v>4.88</v>
      </c>
      <c r="S2127" s="144"/>
      <c r="T2127" s="144"/>
      <c r="U2127" s="144"/>
      <c r="V2127" s="144"/>
      <c r="W2127" s="144">
        <v>71.41</v>
      </c>
      <c r="X2127" s="144"/>
      <c r="Y2127" s="144"/>
      <c r="Z2127" s="144"/>
    </row>
    <row r="2128" spans="3:26" ht="15">
      <c r="F2128" s="143"/>
      <c r="G2128" s="143"/>
      <c r="H2128" s="143"/>
      <c r="I2128" s="143"/>
      <c r="J2128" s="143"/>
    </row>
    <row r="2129" spans="2:26" ht="15"/>
    <row r="2130" spans="2:26" ht="15">
      <c r="C2130" s="142" t="s">
        <v>10929</v>
      </c>
      <c r="D2130" s="142"/>
      <c r="F2130" s="154" t="s">
        <v>10930</v>
      </c>
      <c r="G2130" s="154"/>
      <c r="H2130" s="154"/>
      <c r="I2130" s="154"/>
      <c r="J2130" s="154"/>
      <c r="K2130" s="142" t="s">
        <v>9304</v>
      </c>
      <c r="L2130" s="142"/>
      <c r="M2130" s="144">
        <v>23.67</v>
      </c>
      <c r="N2130" s="144"/>
      <c r="O2130" s="144"/>
      <c r="P2130" s="144"/>
      <c r="Q2130" s="144"/>
      <c r="R2130" s="144">
        <v>4.88</v>
      </c>
      <c r="S2130" s="144"/>
      <c r="T2130" s="144"/>
      <c r="U2130" s="144"/>
      <c r="V2130" s="144"/>
      <c r="W2130" s="144">
        <v>28.55</v>
      </c>
      <c r="X2130" s="144"/>
      <c r="Y2130" s="144"/>
      <c r="Z2130" s="144"/>
    </row>
    <row r="2131" spans="2:26" ht="15"/>
    <row r="2132" spans="2:26" ht="15">
      <c r="C2132" s="142" t="s">
        <v>10931</v>
      </c>
      <c r="D2132" s="142"/>
      <c r="F2132" s="143" t="s">
        <v>10932</v>
      </c>
      <c r="G2132" s="143"/>
      <c r="H2132" s="143"/>
      <c r="I2132" s="143"/>
      <c r="J2132" s="143"/>
      <c r="K2132" s="142" t="s">
        <v>9304</v>
      </c>
      <c r="L2132" s="142"/>
      <c r="M2132" s="144">
        <v>31.17</v>
      </c>
      <c r="N2132" s="144"/>
      <c r="O2132" s="144"/>
      <c r="P2132" s="144"/>
      <c r="Q2132" s="144"/>
      <c r="R2132" s="144">
        <v>4.88</v>
      </c>
      <c r="S2132" s="144"/>
      <c r="T2132" s="144"/>
      <c r="U2132" s="144"/>
      <c r="V2132" s="144"/>
      <c r="W2132" s="144">
        <v>36.049999999999997</v>
      </c>
      <c r="X2132" s="144"/>
      <c r="Y2132" s="144"/>
      <c r="Z2132" s="144"/>
    </row>
    <row r="2133" spans="2:26" ht="15">
      <c r="F2133" s="143"/>
      <c r="G2133" s="143"/>
      <c r="H2133" s="143"/>
      <c r="I2133" s="143"/>
      <c r="J2133" s="143"/>
    </row>
    <row r="2134" spans="2:26" ht="15"/>
    <row r="2135" spans="2:26" ht="15">
      <c r="C2135" s="142" t="s">
        <v>10933</v>
      </c>
      <c r="D2135" s="142"/>
      <c r="F2135" s="154" t="s">
        <v>10934</v>
      </c>
      <c r="G2135" s="154"/>
      <c r="H2135" s="154"/>
      <c r="I2135" s="154"/>
      <c r="J2135" s="154"/>
      <c r="K2135" s="142" t="s">
        <v>9304</v>
      </c>
      <c r="L2135" s="142"/>
      <c r="M2135" s="144">
        <v>25.78</v>
      </c>
      <c r="N2135" s="144"/>
      <c r="O2135" s="144"/>
      <c r="P2135" s="144"/>
      <c r="Q2135" s="144"/>
      <c r="R2135" s="144">
        <v>4.88</v>
      </c>
      <c r="S2135" s="144"/>
      <c r="T2135" s="144"/>
      <c r="U2135" s="144"/>
      <c r="V2135" s="144"/>
      <c r="W2135" s="144">
        <v>30.66</v>
      </c>
      <c r="X2135" s="144"/>
      <c r="Y2135" s="144"/>
      <c r="Z2135" s="144"/>
    </row>
    <row r="2136" spans="2:26" ht="15"/>
    <row r="2137" spans="2:26" ht="15"/>
    <row r="2138" spans="2:26" ht="15">
      <c r="B2138" s="145" t="s">
        <v>10935</v>
      </c>
      <c r="C2138" s="145"/>
      <c r="F2138" s="146" t="s">
        <v>10936</v>
      </c>
      <c r="G2138" s="146"/>
      <c r="H2138" s="146"/>
      <c r="I2138" s="146"/>
    </row>
    <row r="2139" spans="2:26" ht="15"/>
    <row r="2140" spans="2:26" ht="15">
      <c r="C2140" s="142" t="s">
        <v>10937</v>
      </c>
      <c r="D2140" s="142"/>
      <c r="F2140" s="154" t="s">
        <v>10938</v>
      </c>
      <c r="G2140" s="154"/>
      <c r="H2140" s="154"/>
      <c r="I2140" s="154"/>
      <c r="J2140" s="154"/>
      <c r="K2140" s="142" t="s">
        <v>9248</v>
      </c>
      <c r="L2140" s="142"/>
      <c r="M2140" s="144">
        <v>36.07</v>
      </c>
      <c r="N2140" s="144"/>
      <c r="O2140" s="144"/>
      <c r="P2140" s="144"/>
      <c r="Q2140" s="144"/>
      <c r="R2140" s="144">
        <v>15.84</v>
      </c>
      <c r="S2140" s="144"/>
      <c r="T2140" s="144"/>
      <c r="U2140" s="144"/>
      <c r="V2140" s="144"/>
      <c r="W2140" s="144">
        <v>51.910000000000004</v>
      </c>
      <c r="X2140" s="144"/>
      <c r="Y2140" s="144"/>
      <c r="Z2140" s="144"/>
    </row>
    <row r="2141" spans="2:26" ht="15"/>
    <row r="2142" spans="2:26" ht="15">
      <c r="C2142" s="142" t="s">
        <v>10939</v>
      </c>
      <c r="D2142" s="142"/>
      <c r="F2142" s="154" t="s">
        <v>10940</v>
      </c>
      <c r="G2142" s="154"/>
      <c r="H2142" s="154"/>
      <c r="I2142" s="154"/>
      <c r="J2142" s="154"/>
      <c r="K2142" s="142" t="s">
        <v>9304</v>
      </c>
      <c r="L2142" s="142"/>
      <c r="M2142" s="144">
        <v>57.97</v>
      </c>
      <c r="N2142" s="144"/>
      <c r="O2142" s="144"/>
      <c r="P2142" s="144"/>
      <c r="Q2142" s="144"/>
      <c r="R2142" s="144">
        <v>5.36</v>
      </c>
      <c r="S2142" s="144"/>
      <c r="T2142" s="144"/>
      <c r="U2142" s="144"/>
      <c r="V2142" s="144"/>
      <c r="W2142" s="144">
        <v>63.33</v>
      </c>
      <c r="X2142" s="144"/>
      <c r="Y2142" s="144"/>
      <c r="Z2142" s="144"/>
    </row>
    <row r="2143" spans="2:26" ht="15"/>
    <row r="2144" spans="2:26" ht="15"/>
    <row r="2145" spans="2:26" ht="15">
      <c r="B2145" s="145" t="s">
        <v>10941</v>
      </c>
      <c r="C2145" s="145"/>
      <c r="F2145" s="146" t="s">
        <v>10942</v>
      </c>
      <c r="G2145" s="146"/>
      <c r="H2145" s="146"/>
      <c r="I2145" s="146"/>
    </row>
    <row r="2146" spans="2:26" ht="15"/>
    <row r="2147" spans="2:26" ht="15">
      <c r="C2147" s="142" t="s">
        <v>10943</v>
      </c>
      <c r="D2147" s="142"/>
      <c r="F2147" s="143" t="s">
        <v>10944</v>
      </c>
      <c r="G2147" s="143"/>
      <c r="H2147" s="143"/>
      <c r="I2147" s="143"/>
      <c r="J2147" s="143"/>
      <c r="K2147" s="142" t="s">
        <v>9248</v>
      </c>
      <c r="L2147" s="142"/>
      <c r="M2147" s="144">
        <v>48.79</v>
      </c>
      <c r="N2147" s="144"/>
      <c r="O2147" s="144"/>
      <c r="P2147" s="144"/>
      <c r="Q2147" s="144"/>
      <c r="R2147" s="144">
        <v>9.75</v>
      </c>
      <c r="S2147" s="144"/>
      <c r="T2147" s="144"/>
      <c r="U2147" s="144"/>
      <c r="V2147" s="144"/>
      <c r="W2147" s="144">
        <v>58.54</v>
      </c>
      <c r="X2147" s="144"/>
      <c r="Y2147" s="144"/>
      <c r="Z2147" s="144"/>
    </row>
    <row r="2148" spans="2:26" ht="15">
      <c r="F2148" s="143"/>
      <c r="G2148" s="143"/>
      <c r="H2148" s="143"/>
      <c r="I2148" s="143"/>
      <c r="J2148" s="143"/>
    </row>
    <row r="2149" spans="2:26" ht="15"/>
    <row r="2150" spans="2:26" ht="15">
      <c r="C2150" s="142" t="s">
        <v>10945</v>
      </c>
      <c r="D2150" s="142"/>
      <c r="F2150" s="143" t="s">
        <v>10946</v>
      </c>
      <c r="G2150" s="143"/>
      <c r="H2150" s="143"/>
      <c r="I2150" s="143"/>
      <c r="J2150" s="143"/>
      <c r="K2150" s="142" t="s">
        <v>9248</v>
      </c>
      <c r="L2150" s="142"/>
      <c r="M2150" s="144">
        <v>82.16</v>
      </c>
      <c r="N2150" s="144"/>
      <c r="O2150" s="144"/>
      <c r="P2150" s="144"/>
      <c r="Q2150" s="144"/>
      <c r="R2150" s="144">
        <v>9.75</v>
      </c>
      <c r="S2150" s="144"/>
      <c r="T2150" s="144"/>
      <c r="U2150" s="144"/>
      <c r="V2150" s="144"/>
      <c r="W2150" s="144">
        <v>91.91</v>
      </c>
      <c r="X2150" s="144"/>
      <c r="Y2150" s="144"/>
      <c r="Z2150" s="144"/>
    </row>
    <row r="2151" spans="2:26" ht="15">
      <c r="F2151" s="143"/>
      <c r="G2151" s="143"/>
      <c r="H2151" s="143"/>
      <c r="I2151" s="143"/>
      <c r="J2151" s="143"/>
    </row>
    <row r="2152" spans="2:26" ht="15"/>
    <row r="2153" spans="2:26" ht="15">
      <c r="C2153" s="142" t="s">
        <v>10947</v>
      </c>
      <c r="D2153" s="142"/>
      <c r="F2153" s="143" t="s">
        <v>10948</v>
      </c>
      <c r="G2153" s="143"/>
      <c r="H2153" s="143"/>
      <c r="I2153" s="143"/>
      <c r="J2153" s="143"/>
      <c r="K2153" s="142" t="s">
        <v>9248</v>
      </c>
      <c r="L2153" s="142"/>
      <c r="M2153" s="144">
        <v>63.45</v>
      </c>
      <c r="N2153" s="144"/>
      <c r="O2153" s="144"/>
      <c r="P2153" s="144"/>
      <c r="Q2153" s="144"/>
      <c r="R2153" s="144">
        <v>9.75</v>
      </c>
      <c r="S2153" s="144"/>
      <c r="T2153" s="144"/>
      <c r="U2153" s="144"/>
      <c r="V2153" s="144"/>
      <c r="W2153" s="144">
        <v>73.2</v>
      </c>
      <c r="X2153" s="144"/>
      <c r="Y2153" s="144"/>
      <c r="Z2153" s="144"/>
    </row>
    <row r="2154" spans="2:26" ht="15">
      <c r="F2154" s="143"/>
      <c r="G2154" s="143"/>
      <c r="H2154" s="143"/>
      <c r="I2154" s="143"/>
      <c r="J2154" s="143"/>
    </row>
    <row r="2155" spans="2:26" ht="15"/>
    <row r="2156" spans="2:26" ht="15">
      <c r="C2156" s="142" t="s">
        <v>10949</v>
      </c>
      <c r="D2156" s="142"/>
      <c r="F2156" s="143" t="s">
        <v>10950</v>
      </c>
      <c r="G2156" s="143"/>
      <c r="H2156" s="143"/>
      <c r="I2156" s="143"/>
      <c r="J2156" s="143"/>
      <c r="K2156" s="142" t="s">
        <v>9248</v>
      </c>
      <c r="L2156" s="142"/>
      <c r="M2156" s="144">
        <v>49.69</v>
      </c>
      <c r="N2156" s="144"/>
      <c r="O2156" s="144"/>
      <c r="P2156" s="144"/>
      <c r="Q2156" s="144"/>
      <c r="R2156" s="144">
        <v>9.75</v>
      </c>
      <c r="S2156" s="144"/>
      <c r="T2156" s="144"/>
      <c r="U2156" s="144"/>
      <c r="V2156" s="144"/>
      <c r="W2156" s="144">
        <v>59.44</v>
      </c>
      <c r="X2156" s="144"/>
      <c r="Y2156" s="144"/>
      <c r="Z2156" s="144"/>
    </row>
    <row r="2157" spans="2:26" ht="15">
      <c r="F2157" s="143"/>
      <c r="G2157" s="143"/>
      <c r="H2157" s="143"/>
      <c r="I2157" s="143"/>
      <c r="J2157" s="143"/>
    </row>
    <row r="2158" spans="2:26" ht="15"/>
    <row r="2159" spans="2:26" ht="15">
      <c r="C2159" s="142" t="s">
        <v>10951</v>
      </c>
      <c r="D2159" s="142"/>
      <c r="F2159" s="143" t="s">
        <v>10952</v>
      </c>
      <c r="G2159" s="143"/>
      <c r="H2159" s="143"/>
      <c r="I2159" s="143"/>
      <c r="J2159" s="143"/>
      <c r="K2159" s="142" t="s">
        <v>9304</v>
      </c>
      <c r="L2159" s="142"/>
      <c r="M2159" s="144">
        <v>35.01</v>
      </c>
      <c r="N2159" s="144"/>
      <c r="O2159" s="144"/>
      <c r="P2159" s="144"/>
      <c r="Q2159" s="144"/>
      <c r="R2159" s="144">
        <v>4.88</v>
      </c>
      <c r="S2159" s="144"/>
      <c r="T2159" s="144"/>
      <c r="U2159" s="144"/>
      <c r="V2159" s="144"/>
      <c r="W2159" s="144">
        <v>39.89</v>
      </c>
      <c r="X2159" s="144"/>
      <c r="Y2159" s="144"/>
      <c r="Z2159" s="144"/>
    </row>
    <row r="2160" spans="2:26" ht="15">
      <c r="F2160" s="143"/>
      <c r="G2160" s="143"/>
      <c r="H2160" s="143"/>
      <c r="I2160" s="143"/>
      <c r="J2160" s="143"/>
    </row>
    <row r="2161" spans="2:26" ht="15"/>
    <row r="2162" spans="2:26" ht="15">
      <c r="C2162" s="142" t="s">
        <v>10953</v>
      </c>
      <c r="D2162" s="142"/>
      <c r="F2162" s="143" t="s">
        <v>10954</v>
      </c>
      <c r="G2162" s="143"/>
      <c r="H2162" s="143"/>
      <c r="I2162" s="143"/>
      <c r="J2162" s="143"/>
      <c r="K2162" s="142" t="s">
        <v>9304</v>
      </c>
      <c r="L2162" s="142"/>
      <c r="M2162" s="144">
        <v>35.130000000000003</v>
      </c>
      <c r="N2162" s="144"/>
      <c r="O2162" s="144"/>
      <c r="P2162" s="144"/>
      <c r="Q2162" s="144"/>
      <c r="R2162" s="144">
        <v>4.88</v>
      </c>
      <c r="S2162" s="144"/>
      <c r="T2162" s="144"/>
      <c r="U2162" s="144"/>
      <c r="V2162" s="144"/>
      <c r="W2162" s="144">
        <v>40.01</v>
      </c>
      <c r="X2162" s="144"/>
      <c r="Y2162" s="144"/>
      <c r="Z2162" s="144"/>
    </row>
    <row r="2163" spans="2:26" ht="15">
      <c r="F2163" s="143"/>
      <c r="G2163" s="143"/>
      <c r="H2163" s="143"/>
      <c r="I2163" s="143"/>
      <c r="J2163" s="143"/>
    </row>
    <row r="2164" spans="2:26" ht="15"/>
    <row r="2165" spans="2:26" ht="15"/>
    <row r="2166" spans="2:26" ht="15">
      <c r="B2166" s="145" t="s">
        <v>10955</v>
      </c>
      <c r="C2166" s="145"/>
      <c r="F2166" s="146" t="s">
        <v>10956</v>
      </c>
      <c r="G2166" s="146"/>
      <c r="H2166" s="146"/>
      <c r="I2166" s="146"/>
    </row>
    <row r="2167" spans="2:26" ht="15"/>
    <row r="2168" spans="2:26" ht="15">
      <c r="C2168" s="142" t="s">
        <v>10957</v>
      </c>
      <c r="D2168" s="142"/>
      <c r="F2168" s="143" t="s">
        <v>10958</v>
      </c>
      <c r="G2168" s="143"/>
      <c r="H2168" s="143"/>
      <c r="I2168" s="143"/>
      <c r="J2168" s="143"/>
      <c r="K2168" s="142" t="s">
        <v>9248</v>
      </c>
      <c r="L2168" s="142"/>
      <c r="M2168" s="144">
        <v>80.849999999999994</v>
      </c>
      <c r="N2168" s="144"/>
      <c r="O2168" s="144"/>
      <c r="P2168" s="144"/>
      <c r="Q2168" s="144"/>
      <c r="R2168" s="144">
        <v>24.52</v>
      </c>
      <c r="S2168" s="144"/>
      <c r="T2168" s="144"/>
      <c r="U2168" s="144"/>
      <c r="V2168" s="144"/>
      <c r="W2168" s="144">
        <v>105.37</v>
      </c>
      <c r="X2168" s="144"/>
      <c r="Y2168" s="144"/>
      <c r="Z2168" s="144"/>
    </row>
    <row r="2169" spans="2:26" ht="15">
      <c r="F2169" s="143"/>
      <c r="G2169" s="143"/>
      <c r="H2169" s="143"/>
      <c r="I2169" s="143"/>
      <c r="J2169" s="143"/>
    </row>
    <row r="2170" spans="2:26" ht="15"/>
    <row r="2171" spans="2:26" ht="15">
      <c r="C2171" s="142" t="s">
        <v>10959</v>
      </c>
      <c r="D2171" s="142"/>
      <c r="F2171" s="143" t="s">
        <v>10960</v>
      </c>
      <c r="G2171" s="143"/>
      <c r="H2171" s="143"/>
      <c r="I2171" s="143"/>
      <c r="J2171" s="143"/>
      <c r="K2171" s="142" t="s">
        <v>9248</v>
      </c>
      <c r="L2171" s="142"/>
      <c r="M2171" s="144">
        <v>77.08</v>
      </c>
      <c r="N2171" s="144"/>
      <c r="O2171" s="144"/>
      <c r="P2171" s="144"/>
      <c r="Q2171" s="144"/>
      <c r="R2171" s="144">
        <v>10.6</v>
      </c>
      <c r="S2171" s="144"/>
      <c r="T2171" s="144"/>
      <c r="U2171" s="144"/>
      <c r="V2171" s="144"/>
      <c r="W2171" s="144">
        <v>87.68</v>
      </c>
      <c r="X2171" s="144"/>
      <c r="Y2171" s="144"/>
      <c r="Z2171" s="144"/>
    </row>
    <row r="2172" spans="2:26" ht="15">
      <c r="F2172" s="143"/>
      <c r="G2172" s="143"/>
      <c r="H2172" s="143"/>
      <c r="I2172" s="143"/>
      <c r="J2172" s="143"/>
    </row>
    <row r="2173" spans="2:26" ht="15"/>
    <row r="2174" spans="2:26" ht="15">
      <c r="C2174" s="142" t="s">
        <v>10961</v>
      </c>
      <c r="D2174" s="142"/>
      <c r="F2174" s="143" t="s">
        <v>10962</v>
      </c>
      <c r="G2174" s="143"/>
      <c r="H2174" s="143"/>
      <c r="I2174" s="143"/>
      <c r="J2174" s="143"/>
      <c r="K2174" s="142" t="s">
        <v>9248</v>
      </c>
      <c r="L2174" s="142"/>
      <c r="M2174" s="144">
        <v>80.36</v>
      </c>
      <c r="N2174" s="144"/>
      <c r="O2174" s="144"/>
      <c r="P2174" s="144"/>
      <c r="Q2174" s="144"/>
      <c r="R2174" s="144">
        <v>10.6</v>
      </c>
      <c r="S2174" s="144"/>
      <c r="T2174" s="144"/>
      <c r="U2174" s="144"/>
      <c r="V2174" s="144"/>
      <c r="W2174" s="144">
        <v>90.960000000000008</v>
      </c>
      <c r="X2174" s="144"/>
      <c r="Y2174" s="144"/>
      <c r="Z2174" s="144"/>
    </row>
    <row r="2175" spans="2:26" ht="15">
      <c r="F2175" s="143"/>
      <c r="G2175" s="143"/>
      <c r="H2175" s="143"/>
      <c r="I2175" s="143"/>
      <c r="J2175" s="143"/>
    </row>
    <row r="2176" spans="2:26" ht="15"/>
    <row r="2177" spans="2:26" ht="15">
      <c r="C2177" s="142" t="s">
        <v>10963</v>
      </c>
      <c r="D2177" s="142"/>
      <c r="F2177" s="143" t="s">
        <v>10964</v>
      </c>
      <c r="G2177" s="143"/>
      <c r="H2177" s="143"/>
      <c r="I2177" s="143"/>
      <c r="J2177" s="143"/>
      <c r="K2177" s="142" t="s">
        <v>9248</v>
      </c>
      <c r="L2177" s="142"/>
      <c r="M2177" s="144">
        <v>48.120000000000005</v>
      </c>
      <c r="N2177" s="144"/>
      <c r="O2177" s="144"/>
      <c r="P2177" s="144"/>
      <c r="Q2177" s="144"/>
      <c r="R2177" s="144">
        <v>9.75</v>
      </c>
      <c r="S2177" s="144"/>
      <c r="T2177" s="144"/>
      <c r="U2177" s="144"/>
      <c r="V2177" s="144"/>
      <c r="W2177" s="144">
        <v>57.870000000000005</v>
      </c>
      <c r="X2177" s="144"/>
      <c r="Y2177" s="144"/>
      <c r="Z2177" s="144"/>
    </row>
    <row r="2178" spans="2:26" ht="15">
      <c r="F2178" s="143"/>
      <c r="G2178" s="143"/>
      <c r="H2178" s="143"/>
      <c r="I2178" s="143"/>
      <c r="J2178" s="143"/>
    </row>
    <row r="2179" spans="2:26" ht="15"/>
    <row r="2180" spans="2:26" ht="15"/>
    <row r="2181" spans="2:26" ht="15">
      <c r="B2181" s="145" t="s">
        <v>10965</v>
      </c>
      <c r="C2181" s="145"/>
      <c r="F2181" s="146" t="s">
        <v>10966</v>
      </c>
      <c r="G2181" s="146"/>
      <c r="H2181" s="146"/>
      <c r="I2181" s="146"/>
    </row>
    <row r="2182" spans="2:26" ht="15"/>
    <row r="2183" spans="2:26" ht="15">
      <c r="C2183" s="142" t="s">
        <v>10967</v>
      </c>
      <c r="D2183" s="142"/>
      <c r="F2183" s="154" t="s">
        <v>10968</v>
      </c>
      <c r="G2183" s="154"/>
      <c r="H2183" s="154"/>
      <c r="I2183" s="154"/>
      <c r="J2183" s="154"/>
      <c r="K2183" s="142" t="s">
        <v>9248</v>
      </c>
      <c r="L2183" s="142"/>
      <c r="M2183" s="144">
        <v>37.020000000000003</v>
      </c>
      <c r="N2183" s="144"/>
      <c r="O2183" s="144"/>
      <c r="P2183" s="144"/>
      <c r="Q2183" s="144"/>
      <c r="R2183" s="144">
        <v>9.75</v>
      </c>
      <c r="S2183" s="144"/>
      <c r="T2183" s="144"/>
      <c r="U2183" s="144"/>
      <c r="V2183" s="144"/>
      <c r="W2183" s="144">
        <v>46.77</v>
      </c>
      <c r="X2183" s="144"/>
      <c r="Y2183" s="144"/>
      <c r="Z2183" s="144"/>
    </row>
    <row r="2184" spans="2:26" ht="15"/>
    <row r="2185" spans="2:26" ht="15">
      <c r="C2185" s="142" t="s">
        <v>10969</v>
      </c>
      <c r="D2185" s="142"/>
      <c r="F2185" s="154" t="s">
        <v>10970</v>
      </c>
      <c r="G2185" s="154"/>
      <c r="H2185" s="154"/>
      <c r="I2185" s="154"/>
      <c r="J2185" s="154"/>
      <c r="K2185" s="142" t="s">
        <v>9248</v>
      </c>
      <c r="L2185" s="142"/>
      <c r="M2185" s="144">
        <v>72.69</v>
      </c>
      <c r="N2185" s="144"/>
      <c r="O2185" s="144"/>
      <c r="P2185" s="144"/>
      <c r="Q2185" s="144"/>
      <c r="R2185" s="144">
        <v>9.75</v>
      </c>
      <c r="S2185" s="144"/>
      <c r="T2185" s="144"/>
      <c r="U2185" s="144"/>
      <c r="V2185" s="144"/>
      <c r="W2185" s="144">
        <v>82.44</v>
      </c>
      <c r="X2185" s="144"/>
      <c r="Y2185" s="144"/>
      <c r="Z2185" s="144"/>
    </row>
    <row r="2186" spans="2:26" ht="15"/>
    <row r="2187" spans="2:26" ht="15">
      <c r="C2187" s="142" t="s">
        <v>10971</v>
      </c>
      <c r="D2187" s="142"/>
      <c r="F2187" s="154" t="s">
        <v>10972</v>
      </c>
      <c r="G2187" s="154"/>
      <c r="H2187" s="154"/>
      <c r="I2187" s="154"/>
      <c r="J2187" s="154"/>
      <c r="K2187" s="142" t="s">
        <v>9248</v>
      </c>
      <c r="L2187" s="142"/>
      <c r="M2187" s="144">
        <v>84.710000000000008</v>
      </c>
      <c r="N2187" s="144"/>
      <c r="O2187" s="144"/>
      <c r="P2187" s="144"/>
      <c r="Q2187" s="144"/>
      <c r="R2187" s="144">
        <v>9.75</v>
      </c>
      <c r="S2187" s="144"/>
      <c r="T2187" s="144"/>
      <c r="U2187" s="144"/>
      <c r="V2187" s="144"/>
      <c r="W2187" s="144">
        <v>94.460000000000008</v>
      </c>
      <c r="X2187" s="144"/>
      <c r="Y2187" s="144"/>
      <c r="Z2187" s="144"/>
    </row>
    <row r="2188" spans="2:26" ht="15"/>
    <row r="2189" spans="2:26" ht="15">
      <c r="C2189" s="142" t="s">
        <v>10973</v>
      </c>
      <c r="D2189" s="142"/>
      <c r="F2189" s="154" t="s">
        <v>10974</v>
      </c>
      <c r="G2189" s="154"/>
      <c r="H2189" s="154"/>
      <c r="I2189" s="154"/>
      <c r="J2189" s="154"/>
      <c r="K2189" s="142" t="s">
        <v>9304</v>
      </c>
      <c r="L2189" s="142"/>
      <c r="M2189" s="144">
        <v>106.92</v>
      </c>
      <c r="N2189" s="144"/>
      <c r="O2189" s="144"/>
      <c r="P2189" s="144"/>
      <c r="Q2189" s="144"/>
      <c r="R2189" s="144">
        <v>4.88</v>
      </c>
      <c r="S2189" s="144"/>
      <c r="T2189" s="144"/>
      <c r="U2189" s="144"/>
      <c r="V2189" s="144"/>
      <c r="W2189" s="144">
        <v>111.8</v>
      </c>
      <c r="X2189" s="144"/>
      <c r="Y2189" s="144"/>
      <c r="Z2189" s="144"/>
    </row>
    <row r="2190" spans="2:26" ht="15"/>
    <row r="2191" spans="2:26" ht="15">
      <c r="C2191" s="142" t="s">
        <v>10975</v>
      </c>
      <c r="D2191" s="142"/>
      <c r="F2191" s="154" t="s">
        <v>10976</v>
      </c>
      <c r="G2191" s="154"/>
      <c r="H2191" s="154"/>
      <c r="I2191" s="154"/>
      <c r="J2191" s="154"/>
      <c r="K2191" s="142" t="s">
        <v>9304</v>
      </c>
      <c r="L2191" s="142"/>
      <c r="M2191" s="144">
        <v>238.49</v>
      </c>
      <c r="N2191" s="144"/>
      <c r="O2191" s="144"/>
      <c r="P2191" s="144"/>
      <c r="Q2191" s="144"/>
      <c r="R2191" s="144">
        <v>4.88</v>
      </c>
      <c r="S2191" s="144"/>
      <c r="T2191" s="144"/>
      <c r="U2191" s="144"/>
      <c r="V2191" s="144"/>
      <c r="W2191" s="144">
        <v>243.37</v>
      </c>
      <c r="X2191" s="144"/>
      <c r="Y2191" s="144"/>
      <c r="Z2191" s="144"/>
    </row>
    <row r="2192" spans="2:26" ht="15"/>
    <row r="2193" spans="2:26" ht="15"/>
    <row r="2194" spans="2:26" ht="15">
      <c r="B2194" s="145" t="s">
        <v>10977</v>
      </c>
      <c r="C2194" s="145"/>
      <c r="F2194" s="146" t="s">
        <v>10978</v>
      </c>
      <c r="G2194" s="146"/>
      <c r="H2194" s="146"/>
      <c r="I2194" s="146"/>
    </row>
    <row r="2195" spans="2:26" ht="15"/>
    <row r="2196" spans="2:26" ht="15">
      <c r="C2196" s="142" t="s">
        <v>10979</v>
      </c>
      <c r="D2196" s="142"/>
      <c r="F2196" s="154" t="s">
        <v>10980</v>
      </c>
      <c r="G2196" s="154"/>
      <c r="H2196" s="154"/>
      <c r="I2196" s="154"/>
      <c r="J2196" s="154"/>
      <c r="K2196" s="142" t="s">
        <v>9205</v>
      </c>
      <c r="L2196" s="142"/>
      <c r="M2196" s="144">
        <v>36.58</v>
      </c>
      <c r="N2196" s="144"/>
      <c r="O2196" s="144"/>
      <c r="P2196" s="144"/>
      <c r="Q2196" s="144"/>
      <c r="R2196" s="144">
        <v>2.44</v>
      </c>
      <c r="S2196" s="144"/>
      <c r="T2196" s="144"/>
      <c r="U2196" s="144"/>
      <c r="V2196" s="144"/>
      <c r="W2196" s="144">
        <v>39.020000000000003</v>
      </c>
      <c r="X2196" s="144"/>
      <c r="Y2196" s="144"/>
      <c r="Z2196" s="144"/>
    </row>
    <row r="2197" spans="2:26" ht="15"/>
    <row r="2198" spans="2:26" ht="15">
      <c r="C2198" s="142" t="s">
        <v>10981</v>
      </c>
      <c r="D2198" s="142"/>
      <c r="F2198" s="154" t="s">
        <v>10982</v>
      </c>
      <c r="G2198" s="154"/>
      <c r="H2198" s="154"/>
      <c r="I2198" s="154"/>
      <c r="J2198" s="154"/>
      <c r="K2198" s="142" t="s">
        <v>9205</v>
      </c>
      <c r="L2198" s="142"/>
      <c r="M2198" s="144">
        <v>43.980000000000004</v>
      </c>
      <c r="N2198" s="144"/>
      <c r="O2198" s="144"/>
      <c r="P2198" s="144"/>
      <c r="Q2198" s="144"/>
      <c r="R2198" s="144">
        <v>2.44</v>
      </c>
      <c r="S2198" s="144"/>
      <c r="T2198" s="144"/>
      <c r="U2198" s="144"/>
      <c r="V2198" s="144"/>
      <c r="W2198" s="144">
        <v>46.42</v>
      </c>
      <c r="X2198" s="144"/>
      <c r="Y2198" s="144"/>
      <c r="Z2198" s="144"/>
    </row>
    <row r="2199" spans="2:26" ht="15"/>
    <row r="2200" spans="2:26" ht="15">
      <c r="C2200" s="142" t="s">
        <v>10983</v>
      </c>
      <c r="D2200" s="142"/>
      <c r="F2200" s="154" t="s">
        <v>10984</v>
      </c>
      <c r="G2200" s="154"/>
      <c r="H2200" s="154"/>
      <c r="I2200" s="154"/>
      <c r="J2200" s="154"/>
      <c r="K2200" s="142" t="s">
        <v>9205</v>
      </c>
      <c r="L2200" s="142"/>
      <c r="M2200" s="144">
        <v>36.58</v>
      </c>
      <c r="N2200" s="144"/>
      <c r="O2200" s="144"/>
      <c r="P2200" s="144"/>
      <c r="Q2200" s="144"/>
      <c r="R2200" s="144">
        <v>2.44</v>
      </c>
      <c r="S2200" s="144"/>
      <c r="T2200" s="144"/>
      <c r="U2200" s="144"/>
      <c r="V2200" s="144"/>
      <c r="W2200" s="144">
        <v>39.020000000000003</v>
      </c>
      <c r="X2200" s="144"/>
      <c r="Y2200" s="144"/>
      <c r="Z2200" s="144"/>
    </row>
    <row r="2201" spans="2:26" ht="15"/>
    <row r="2202" spans="2:26" ht="15"/>
    <row r="2203" spans="2:26" ht="15">
      <c r="B2203" s="145" t="s">
        <v>10985</v>
      </c>
      <c r="C2203" s="145"/>
      <c r="F2203" s="146" t="s">
        <v>10986</v>
      </c>
      <c r="G2203" s="146"/>
      <c r="H2203" s="146"/>
      <c r="I2203" s="146"/>
    </row>
    <row r="2204" spans="2:26" ht="15"/>
    <row r="2205" spans="2:26" ht="15">
      <c r="C2205" s="142" t="s">
        <v>10987</v>
      </c>
      <c r="D2205" s="142"/>
      <c r="F2205" s="154" t="s">
        <v>10988</v>
      </c>
      <c r="G2205" s="154"/>
      <c r="H2205" s="154"/>
      <c r="I2205" s="154"/>
      <c r="J2205" s="154"/>
      <c r="K2205" s="142" t="s">
        <v>9248</v>
      </c>
      <c r="L2205" s="142"/>
      <c r="M2205" s="144">
        <v>381.28000000000003</v>
      </c>
      <c r="N2205" s="144"/>
      <c r="O2205" s="144"/>
      <c r="P2205" s="144"/>
      <c r="Q2205" s="144"/>
      <c r="R2205" s="144">
        <v>0</v>
      </c>
      <c r="S2205" s="144"/>
      <c r="T2205" s="144"/>
      <c r="U2205" s="144"/>
      <c r="V2205" s="144"/>
      <c r="W2205" s="144">
        <v>381.28000000000003</v>
      </c>
      <c r="X2205" s="144"/>
      <c r="Y2205" s="144"/>
      <c r="Z2205" s="144"/>
    </row>
    <row r="2206" spans="2:26" ht="15"/>
    <row r="2207" spans="2:26" ht="15"/>
    <row r="2208" spans="2:26" ht="15">
      <c r="B2208" s="145" t="s">
        <v>10989</v>
      </c>
      <c r="C2208" s="145"/>
      <c r="F2208" s="146" t="s">
        <v>10990</v>
      </c>
      <c r="G2208" s="146"/>
      <c r="H2208" s="146"/>
      <c r="I2208" s="146"/>
    </row>
    <row r="2209" spans="2:26" ht="15"/>
    <row r="2210" spans="2:26" ht="15">
      <c r="C2210" s="142" t="s">
        <v>10991</v>
      </c>
      <c r="D2210" s="142"/>
      <c r="F2210" s="154" t="s">
        <v>10992</v>
      </c>
      <c r="G2210" s="154"/>
      <c r="H2210" s="154"/>
      <c r="I2210" s="154"/>
      <c r="J2210" s="154"/>
      <c r="K2210" s="142" t="s">
        <v>9248</v>
      </c>
      <c r="L2210" s="142"/>
      <c r="M2210" s="144">
        <v>70.13</v>
      </c>
      <c r="N2210" s="144"/>
      <c r="O2210" s="144"/>
      <c r="P2210" s="144"/>
      <c r="Q2210" s="144"/>
      <c r="R2210" s="144">
        <v>50.660000000000004</v>
      </c>
      <c r="S2210" s="144"/>
      <c r="T2210" s="144"/>
      <c r="U2210" s="144"/>
      <c r="V2210" s="144"/>
      <c r="W2210" s="144">
        <v>120.79</v>
      </c>
      <c r="X2210" s="144"/>
      <c r="Y2210" s="144"/>
      <c r="Z2210" s="144"/>
    </row>
    <row r="2211" spans="2:26" ht="15"/>
    <row r="2212" spans="2:26" ht="15">
      <c r="C2212" s="142" t="s">
        <v>10993</v>
      </c>
      <c r="D2212" s="142"/>
      <c r="F2212" s="154" t="s">
        <v>10994</v>
      </c>
      <c r="G2212" s="154"/>
      <c r="H2212" s="154"/>
      <c r="I2212" s="154"/>
      <c r="J2212" s="154"/>
      <c r="K2212" s="142" t="s">
        <v>9248</v>
      </c>
      <c r="L2212" s="142"/>
      <c r="M2212" s="144">
        <v>105.83</v>
      </c>
      <c r="N2212" s="144"/>
      <c r="O2212" s="144"/>
      <c r="P2212" s="144"/>
      <c r="Q2212" s="144"/>
      <c r="R2212" s="144">
        <v>45.59</v>
      </c>
      <c r="S2212" s="144"/>
      <c r="T2212" s="144"/>
      <c r="U2212" s="144"/>
      <c r="V2212" s="144"/>
      <c r="W2212" s="144">
        <v>151.41999999999999</v>
      </c>
      <c r="X2212" s="144"/>
      <c r="Y2212" s="144"/>
      <c r="Z2212" s="144"/>
    </row>
    <row r="2213" spans="2:26" ht="15"/>
    <row r="2214" spans="2:26" ht="15">
      <c r="C2214" s="142" t="s">
        <v>10995</v>
      </c>
      <c r="D2214" s="142"/>
      <c r="F2214" s="154" t="s">
        <v>10996</v>
      </c>
      <c r="G2214" s="154"/>
      <c r="H2214" s="154"/>
      <c r="I2214" s="154"/>
      <c r="J2214" s="154"/>
      <c r="K2214" s="142" t="s">
        <v>9248</v>
      </c>
      <c r="L2214" s="142"/>
      <c r="M2214" s="144">
        <v>110.9</v>
      </c>
      <c r="N2214" s="144"/>
      <c r="O2214" s="144"/>
      <c r="P2214" s="144"/>
      <c r="Q2214" s="144"/>
      <c r="R2214" s="144">
        <v>50.660000000000004</v>
      </c>
      <c r="S2214" s="144"/>
      <c r="T2214" s="144"/>
      <c r="U2214" s="144"/>
      <c r="V2214" s="144"/>
      <c r="W2214" s="144">
        <v>161.56</v>
      </c>
      <c r="X2214" s="144"/>
      <c r="Y2214" s="144"/>
      <c r="Z2214" s="144"/>
    </row>
    <row r="2215" spans="2:26" ht="15"/>
    <row r="2216" spans="2:26" ht="15"/>
    <row r="2217" spans="2:26" ht="15">
      <c r="B2217" s="145" t="s">
        <v>10997</v>
      </c>
      <c r="C2217" s="145"/>
      <c r="F2217" s="146" t="s">
        <v>10998</v>
      </c>
      <c r="G2217" s="146"/>
      <c r="H2217" s="146"/>
      <c r="I2217" s="146"/>
    </row>
    <row r="2218" spans="2:26" ht="15"/>
    <row r="2219" spans="2:26" ht="15">
      <c r="C2219" s="142" t="s">
        <v>10999</v>
      </c>
      <c r="D2219" s="142"/>
      <c r="F2219" s="154" t="s">
        <v>11000</v>
      </c>
      <c r="G2219" s="154"/>
      <c r="H2219" s="154"/>
      <c r="I2219" s="154"/>
      <c r="J2219" s="154"/>
      <c r="K2219" s="142" t="s">
        <v>9304</v>
      </c>
      <c r="L2219" s="142"/>
      <c r="M2219" s="144">
        <v>22.13</v>
      </c>
      <c r="N2219" s="144"/>
      <c r="O2219" s="144"/>
      <c r="P2219" s="144"/>
      <c r="Q2219" s="144"/>
      <c r="R2219" s="144">
        <v>30.69</v>
      </c>
      <c r="S2219" s="144"/>
      <c r="T2219" s="144"/>
      <c r="U2219" s="144"/>
      <c r="V2219" s="144"/>
      <c r="W2219" s="144">
        <v>52.82</v>
      </c>
      <c r="X2219" s="144"/>
      <c r="Y2219" s="144"/>
      <c r="Z2219" s="144"/>
    </row>
    <row r="2220" spans="2:26" ht="15"/>
    <row r="2221" spans="2:26" ht="15">
      <c r="C2221" s="142" t="s">
        <v>11001</v>
      </c>
      <c r="D2221" s="142"/>
      <c r="F2221" s="154" t="s">
        <v>11002</v>
      </c>
      <c r="G2221" s="154"/>
      <c r="H2221" s="154"/>
      <c r="I2221" s="154"/>
      <c r="J2221" s="154"/>
      <c r="K2221" s="142" t="s">
        <v>9304</v>
      </c>
      <c r="L2221" s="142"/>
      <c r="M2221" s="144">
        <v>34.31</v>
      </c>
      <c r="N2221" s="144"/>
      <c r="O2221" s="144"/>
      <c r="P2221" s="144"/>
      <c r="Q2221" s="144"/>
      <c r="R2221" s="144">
        <v>39.06</v>
      </c>
      <c r="S2221" s="144"/>
      <c r="T2221" s="144"/>
      <c r="U2221" s="144"/>
      <c r="V2221" s="144"/>
      <c r="W2221" s="144">
        <v>73.37</v>
      </c>
      <c r="X2221" s="144"/>
      <c r="Y2221" s="144"/>
      <c r="Z2221" s="144"/>
    </row>
    <row r="2222" spans="2:26" ht="15"/>
    <row r="2223" spans="2:26" ht="15">
      <c r="C2223" s="142" t="s">
        <v>11003</v>
      </c>
      <c r="D2223" s="142"/>
      <c r="F2223" s="154" t="s">
        <v>11004</v>
      </c>
      <c r="G2223" s="154"/>
      <c r="H2223" s="154"/>
      <c r="I2223" s="154"/>
      <c r="J2223" s="154"/>
      <c r="K2223" s="142" t="s">
        <v>9304</v>
      </c>
      <c r="L2223" s="142"/>
      <c r="M2223" s="144">
        <v>68.59</v>
      </c>
      <c r="N2223" s="144"/>
      <c r="O2223" s="144"/>
      <c r="P2223" s="144"/>
      <c r="Q2223" s="144"/>
      <c r="R2223" s="144">
        <v>47.43</v>
      </c>
      <c r="S2223" s="144"/>
      <c r="T2223" s="144"/>
      <c r="U2223" s="144"/>
      <c r="V2223" s="144"/>
      <c r="W2223" s="144">
        <v>116.02</v>
      </c>
      <c r="X2223" s="144"/>
      <c r="Y2223" s="144"/>
      <c r="Z2223" s="144"/>
    </row>
    <row r="2224" spans="2:26" ht="15"/>
    <row r="2225" spans="2:26" ht="15">
      <c r="C2225" s="142" t="s">
        <v>11005</v>
      </c>
      <c r="D2225" s="142"/>
      <c r="F2225" s="154" t="s">
        <v>11006</v>
      </c>
      <c r="G2225" s="154"/>
      <c r="H2225" s="154"/>
      <c r="I2225" s="154"/>
      <c r="J2225" s="154"/>
      <c r="K2225" s="142" t="s">
        <v>9304</v>
      </c>
      <c r="L2225" s="142"/>
      <c r="M2225" s="144">
        <v>17.989999999999998</v>
      </c>
      <c r="N2225" s="144"/>
      <c r="O2225" s="144"/>
      <c r="P2225" s="144"/>
      <c r="Q2225" s="144"/>
      <c r="R2225" s="144">
        <v>30.69</v>
      </c>
      <c r="S2225" s="144"/>
      <c r="T2225" s="144"/>
      <c r="U2225" s="144"/>
      <c r="V2225" s="144"/>
      <c r="W2225" s="144">
        <v>48.68</v>
      </c>
      <c r="X2225" s="144"/>
      <c r="Y2225" s="144"/>
      <c r="Z2225" s="144"/>
    </row>
    <row r="2226" spans="2:26" ht="15"/>
    <row r="2227" spans="2:26" ht="15">
      <c r="C2227" s="142" t="s">
        <v>11007</v>
      </c>
      <c r="D2227" s="142"/>
      <c r="F2227" s="154" t="s">
        <v>11008</v>
      </c>
      <c r="G2227" s="154"/>
      <c r="H2227" s="154"/>
      <c r="I2227" s="154"/>
      <c r="J2227" s="154"/>
      <c r="K2227" s="142" t="s">
        <v>9304</v>
      </c>
      <c r="L2227" s="142"/>
      <c r="M2227" s="144">
        <v>28.27</v>
      </c>
      <c r="N2227" s="144"/>
      <c r="O2227" s="144"/>
      <c r="P2227" s="144"/>
      <c r="Q2227" s="144"/>
      <c r="R2227" s="144">
        <v>39.06</v>
      </c>
      <c r="S2227" s="144"/>
      <c r="T2227" s="144"/>
      <c r="U2227" s="144"/>
      <c r="V2227" s="144"/>
      <c r="W2227" s="144">
        <v>67.33</v>
      </c>
      <c r="X2227" s="144"/>
      <c r="Y2227" s="144"/>
      <c r="Z2227" s="144"/>
    </row>
    <row r="2228" spans="2:26" ht="15"/>
    <row r="2229" spans="2:26" ht="15">
      <c r="C2229" s="142" t="s">
        <v>11009</v>
      </c>
      <c r="D2229" s="142"/>
      <c r="F2229" s="154" t="s">
        <v>11010</v>
      </c>
      <c r="G2229" s="154"/>
      <c r="H2229" s="154"/>
      <c r="I2229" s="154"/>
      <c r="J2229" s="154"/>
      <c r="K2229" s="142" t="s">
        <v>9205</v>
      </c>
      <c r="L2229" s="142"/>
      <c r="M2229" s="144">
        <v>6.67</v>
      </c>
      <c r="N2229" s="144"/>
      <c r="O2229" s="144"/>
      <c r="P2229" s="144"/>
      <c r="Q2229" s="144"/>
      <c r="R2229" s="144">
        <v>0.79</v>
      </c>
      <c r="S2229" s="144"/>
      <c r="T2229" s="144"/>
      <c r="U2229" s="144"/>
      <c r="V2229" s="144"/>
      <c r="W2229" s="144">
        <v>7.46</v>
      </c>
      <c r="X2229" s="144"/>
      <c r="Y2229" s="144"/>
      <c r="Z2229" s="144"/>
    </row>
    <row r="2230" spans="2:26" ht="15"/>
    <row r="2231" spans="2:26" ht="15">
      <c r="C2231" s="142" t="s">
        <v>11011</v>
      </c>
      <c r="D2231" s="142"/>
      <c r="F2231" s="154" t="s">
        <v>11012</v>
      </c>
      <c r="G2231" s="154"/>
      <c r="H2231" s="154"/>
      <c r="I2231" s="154"/>
      <c r="J2231" s="154"/>
      <c r="K2231" s="142" t="s">
        <v>9205</v>
      </c>
      <c r="L2231" s="142"/>
      <c r="M2231" s="144">
        <v>8.41</v>
      </c>
      <c r="N2231" s="144"/>
      <c r="O2231" s="144"/>
      <c r="P2231" s="144"/>
      <c r="Q2231" s="144"/>
      <c r="R2231" s="144">
        <v>1.1299999999999999</v>
      </c>
      <c r="S2231" s="144"/>
      <c r="T2231" s="144"/>
      <c r="U2231" s="144"/>
      <c r="V2231" s="144"/>
      <c r="W2231" s="144">
        <v>9.5399999999999991</v>
      </c>
      <c r="X2231" s="144"/>
      <c r="Y2231" s="144"/>
      <c r="Z2231" s="144"/>
    </row>
    <row r="2232" spans="2:26" ht="15"/>
    <row r="2233" spans="2:26" ht="15"/>
    <row r="2234" spans="2:26" ht="15">
      <c r="B2234" s="145" t="s">
        <v>11013</v>
      </c>
      <c r="C2234" s="145"/>
      <c r="F2234" s="146" t="s">
        <v>10456</v>
      </c>
      <c r="G2234" s="146"/>
      <c r="H2234" s="146"/>
      <c r="I2234" s="146"/>
    </row>
    <row r="2235" spans="2:26" ht="15"/>
    <row r="2236" spans="2:26" ht="15">
      <c r="C2236" s="142" t="s">
        <v>11014</v>
      </c>
      <c r="D2236" s="142"/>
      <c r="F2236" s="154" t="s">
        <v>11015</v>
      </c>
      <c r="G2236" s="154"/>
      <c r="H2236" s="154"/>
      <c r="I2236" s="154"/>
      <c r="J2236" s="154"/>
      <c r="K2236" s="142" t="s">
        <v>9304</v>
      </c>
      <c r="L2236" s="142"/>
      <c r="M2236" s="144">
        <v>1.26</v>
      </c>
      <c r="N2236" s="144"/>
      <c r="O2236" s="144"/>
      <c r="P2236" s="144"/>
      <c r="Q2236" s="144"/>
      <c r="R2236" s="144">
        <v>10.029999999999999</v>
      </c>
      <c r="S2236" s="144"/>
      <c r="T2236" s="144"/>
      <c r="U2236" s="144"/>
      <c r="V2236" s="144"/>
      <c r="W2236" s="144">
        <v>11.290000000000001</v>
      </c>
      <c r="X2236" s="144"/>
      <c r="Y2236" s="144"/>
      <c r="Z2236" s="144"/>
    </row>
    <row r="2237" spans="2:26" ht="15"/>
    <row r="2238" spans="2:26" ht="15">
      <c r="C2238" s="142" t="s">
        <v>11016</v>
      </c>
      <c r="D2238" s="142"/>
      <c r="F2238" s="154" t="s">
        <v>11017</v>
      </c>
      <c r="G2238" s="154"/>
      <c r="H2238" s="154"/>
      <c r="I2238" s="154"/>
      <c r="J2238" s="154"/>
      <c r="K2238" s="142" t="s">
        <v>9248</v>
      </c>
      <c r="L2238" s="142"/>
      <c r="M2238" s="144">
        <v>0</v>
      </c>
      <c r="N2238" s="144"/>
      <c r="O2238" s="144"/>
      <c r="P2238" s="144"/>
      <c r="Q2238" s="144"/>
      <c r="R2238" s="144">
        <v>27.310000000000002</v>
      </c>
      <c r="S2238" s="144"/>
      <c r="T2238" s="144"/>
      <c r="U2238" s="144"/>
      <c r="V2238" s="144"/>
      <c r="W2238" s="144">
        <v>27.310000000000002</v>
      </c>
      <c r="X2238" s="144"/>
      <c r="Y2238" s="144"/>
      <c r="Z2238" s="144"/>
    </row>
    <row r="2239" spans="2:26" ht="15"/>
    <row r="2240" spans="2:26" ht="15">
      <c r="C2240" s="142" t="s">
        <v>11018</v>
      </c>
      <c r="D2240" s="142"/>
      <c r="F2240" s="154" t="s">
        <v>11019</v>
      </c>
      <c r="G2240" s="154"/>
      <c r="H2240" s="154"/>
      <c r="I2240" s="154"/>
      <c r="J2240" s="154"/>
      <c r="K2240" s="142" t="s">
        <v>9248</v>
      </c>
      <c r="L2240" s="142"/>
      <c r="M2240" s="144">
        <v>0</v>
      </c>
      <c r="N2240" s="144"/>
      <c r="O2240" s="144"/>
      <c r="P2240" s="144"/>
      <c r="Q2240" s="144"/>
      <c r="R2240" s="144">
        <v>27.310000000000002</v>
      </c>
      <c r="S2240" s="144"/>
      <c r="T2240" s="144"/>
      <c r="U2240" s="144"/>
      <c r="V2240" s="144"/>
      <c r="W2240" s="144">
        <v>27.310000000000002</v>
      </c>
      <c r="X2240" s="144"/>
      <c r="Y2240" s="144"/>
      <c r="Z2240" s="144"/>
    </row>
    <row r="2241" spans="1:26" ht="15"/>
    <row r="2242" spans="1:26" ht="15">
      <c r="C2242" s="142" t="s">
        <v>11020</v>
      </c>
      <c r="D2242" s="142"/>
      <c r="F2242" s="154" t="s">
        <v>11021</v>
      </c>
      <c r="G2242" s="154"/>
      <c r="H2242" s="154"/>
      <c r="I2242" s="154"/>
      <c r="J2242" s="154"/>
      <c r="K2242" s="142" t="s">
        <v>9248</v>
      </c>
      <c r="L2242" s="142"/>
      <c r="M2242" s="144">
        <v>0</v>
      </c>
      <c r="N2242" s="144"/>
      <c r="O2242" s="144"/>
      <c r="P2242" s="144"/>
      <c r="Q2242" s="144"/>
      <c r="R2242" s="144">
        <v>12.540000000000001</v>
      </c>
      <c r="S2242" s="144"/>
      <c r="T2242" s="144"/>
      <c r="U2242" s="144"/>
      <c r="V2242" s="144"/>
      <c r="W2242" s="144">
        <v>12.540000000000001</v>
      </c>
      <c r="X2242" s="144"/>
      <c r="Y2242" s="144"/>
      <c r="Z2242" s="144"/>
    </row>
    <row r="2243" spans="1:26" ht="15"/>
    <row r="2244" spans="1:26" ht="15">
      <c r="C2244" s="142" t="s">
        <v>11022</v>
      </c>
      <c r="D2244" s="142"/>
      <c r="F2244" s="154" t="s">
        <v>11023</v>
      </c>
      <c r="G2244" s="154"/>
      <c r="H2244" s="154"/>
      <c r="I2244" s="154"/>
      <c r="J2244" s="154"/>
      <c r="K2244" s="142" t="s">
        <v>9248</v>
      </c>
      <c r="L2244" s="142"/>
      <c r="M2244" s="144">
        <v>0</v>
      </c>
      <c r="N2244" s="144"/>
      <c r="O2244" s="144"/>
      <c r="P2244" s="144"/>
      <c r="Q2244" s="144"/>
      <c r="R2244" s="144">
        <v>18.21</v>
      </c>
      <c r="S2244" s="144"/>
      <c r="T2244" s="144"/>
      <c r="U2244" s="144"/>
      <c r="V2244" s="144"/>
      <c r="W2244" s="144">
        <v>18.21</v>
      </c>
      <c r="X2244" s="144"/>
      <c r="Y2244" s="144"/>
      <c r="Z2244" s="144"/>
    </row>
    <row r="2245" spans="1:26" ht="15"/>
    <row r="2246" spans="1:26" ht="15">
      <c r="C2246" s="142" t="s">
        <v>11024</v>
      </c>
      <c r="D2246" s="142"/>
      <c r="F2246" s="154" t="s">
        <v>11025</v>
      </c>
      <c r="G2246" s="154"/>
      <c r="H2246" s="154"/>
      <c r="I2246" s="154"/>
      <c r="J2246" s="154"/>
      <c r="K2246" s="142" t="s">
        <v>9248</v>
      </c>
      <c r="L2246" s="142"/>
      <c r="M2246" s="144">
        <v>1.24</v>
      </c>
      <c r="N2246" s="144"/>
      <c r="O2246" s="144"/>
      <c r="P2246" s="144"/>
      <c r="Q2246" s="144"/>
      <c r="R2246" s="144">
        <v>9.75</v>
      </c>
      <c r="S2246" s="144"/>
      <c r="T2246" s="144"/>
      <c r="U2246" s="144"/>
      <c r="V2246" s="144"/>
      <c r="W2246" s="144">
        <v>10.99</v>
      </c>
      <c r="X2246" s="144"/>
      <c r="Y2246" s="144"/>
      <c r="Z2246" s="144"/>
    </row>
    <row r="2247" spans="1:26" ht="15"/>
    <row r="2248" spans="1:26" ht="15">
      <c r="C2248" s="142" t="s">
        <v>11026</v>
      </c>
      <c r="D2248" s="142"/>
      <c r="F2248" s="143" t="s">
        <v>11027</v>
      </c>
      <c r="G2248" s="143"/>
      <c r="H2248" s="143"/>
      <c r="I2248" s="143"/>
      <c r="J2248" s="143"/>
      <c r="K2248" s="142" t="s">
        <v>9248</v>
      </c>
      <c r="L2248" s="142"/>
      <c r="M2248" s="144">
        <v>3.72</v>
      </c>
      <c r="N2248" s="144"/>
      <c r="O2248" s="144"/>
      <c r="P2248" s="144"/>
      <c r="Q2248" s="144"/>
      <c r="R2248" s="144">
        <v>9.75</v>
      </c>
      <c r="S2248" s="144"/>
      <c r="T2248" s="144"/>
      <c r="U2248" s="144"/>
      <c r="V2248" s="144"/>
      <c r="W2248" s="144">
        <v>13.47</v>
      </c>
      <c r="X2248" s="144"/>
      <c r="Y2248" s="144"/>
      <c r="Z2248" s="144"/>
    </row>
    <row r="2249" spans="1:26" ht="15">
      <c r="F2249" s="143"/>
      <c r="G2249" s="143"/>
      <c r="H2249" s="143"/>
      <c r="I2249" s="143"/>
      <c r="J2249" s="143"/>
    </row>
    <row r="2250" spans="1:26" ht="15"/>
    <row r="2251" spans="1:26" ht="15"/>
    <row r="2252" spans="1:26" ht="15">
      <c r="A2252" s="149" t="s">
        <v>11028</v>
      </c>
      <c r="B2252" s="149"/>
      <c r="C2252" s="149"/>
      <c r="F2252" s="146" t="s">
        <v>11029</v>
      </c>
      <c r="G2252" s="146"/>
      <c r="H2252" s="146"/>
      <c r="I2252" s="146"/>
    </row>
    <row r="2253" spans="1:26" ht="15">
      <c r="A2253" s="149"/>
      <c r="B2253" s="149"/>
      <c r="C2253" s="149"/>
    </row>
    <row r="2254" spans="1:26" ht="15"/>
    <row r="2255" spans="1:26" ht="15"/>
    <row r="2256" spans="1:26" ht="15">
      <c r="B2256" s="145" t="s">
        <v>11030</v>
      </c>
      <c r="C2256" s="145"/>
      <c r="F2256" s="146" t="s">
        <v>11031</v>
      </c>
      <c r="G2256" s="146"/>
      <c r="H2256" s="146"/>
      <c r="I2256" s="146"/>
    </row>
    <row r="2257" spans="3:26" ht="15"/>
    <row r="2258" spans="3:26" ht="15">
      <c r="C2258" s="142" t="s">
        <v>11032</v>
      </c>
      <c r="D2258" s="142"/>
      <c r="F2258" s="154" t="s">
        <v>11033</v>
      </c>
      <c r="G2258" s="154"/>
      <c r="H2258" s="154"/>
      <c r="I2258" s="154"/>
      <c r="J2258" s="154"/>
      <c r="K2258" s="142" t="s">
        <v>9317</v>
      </c>
      <c r="L2258" s="142"/>
      <c r="M2258" s="144">
        <v>480.41</v>
      </c>
      <c r="N2258" s="144"/>
      <c r="O2258" s="144"/>
      <c r="P2258" s="144"/>
      <c r="Q2258" s="144"/>
      <c r="R2258" s="144">
        <v>178.77</v>
      </c>
      <c r="S2258" s="144"/>
      <c r="T2258" s="144"/>
      <c r="U2258" s="144"/>
      <c r="V2258" s="144"/>
      <c r="W2258" s="144">
        <v>659.18000000000006</v>
      </c>
      <c r="X2258" s="144"/>
      <c r="Y2258" s="144"/>
      <c r="Z2258" s="144"/>
    </row>
    <row r="2259" spans="3:26" ht="15"/>
    <row r="2260" spans="3:26" ht="15">
      <c r="C2260" s="142" t="s">
        <v>11034</v>
      </c>
      <c r="D2260" s="142"/>
      <c r="F2260" s="154" t="s">
        <v>11035</v>
      </c>
      <c r="G2260" s="154"/>
      <c r="H2260" s="154"/>
      <c r="I2260" s="154"/>
      <c r="J2260" s="154"/>
      <c r="K2260" s="142" t="s">
        <v>9317</v>
      </c>
      <c r="L2260" s="142"/>
      <c r="M2260" s="144">
        <v>292.23</v>
      </c>
      <c r="N2260" s="144"/>
      <c r="O2260" s="144"/>
      <c r="P2260" s="144"/>
      <c r="Q2260" s="144"/>
      <c r="R2260" s="144">
        <v>178.77</v>
      </c>
      <c r="S2260" s="144"/>
      <c r="T2260" s="144"/>
      <c r="U2260" s="144"/>
      <c r="V2260" s="144"/>
      <c r="W2260" s="144">
        <v>471</v>
      </c>
      <c r="X2260" s="144"/>
      <c r="Y2260" s="144"/>
      <c r="Z2260" s="144"/>
    </row>
    <row r="2261" spans="3:26" ht="15"/>
    <row r="2262" spans="3:26" ht="15">
      <c r="C2262" s="142" t="s">
        <v>11036</v>
      </c>
      <c r="D2262" s="142"/>
      <c r="F2262" s="154" t="s">
        <v>11037</v>
      </c>
      <c r="G2262" s="154"/>
      <c r="H2262" s="154"/>
      <c r="I2262" s="154"/>
      <c r="J2262" s="154"/>
      <c r="K2262" s="142" t="s">
        <v>9317</v>
      </c>
      <c r="L2262" s="142"/>
      <c r="M2262" s="144">
        <v>353.35</v>
      </c>
      <c r="N2262" s="144"/>
      <c r="O2262" s="144"/>
      <c r="P2262" s="144"/>
      <c r="Q2262" s="144"/>
      <c r="R2262" s="144">
        <v>178.77</v>
      </c>
      <c r="S2262" s="144"/>
      <c r="T2262" s="144"/>
      <c r="U2262" s="144"/>
      <c r="V2262" s="144"/>
      <c r="W2262" s="144">
        <v>532.12</v>
      </c>
      <c r="X2262" s="144"/>
      <c r="Y2262" s="144"/>
      <c r="Z2262" s="144"/>
    </row>
    <row r="2263" spans="3:26" ht="15"/>
    <row r="2264" spans="3:26" ht="15">
      <c r="C2264" s="142" t="s">
        <v>11038</v>
      </c>
      <c r="D2264" s="142"/>
      <c r="F2264" s="154" t="s">
        <v>11039</v>
      </c>
      <c r="G2264" s="154"/>
      <c r="H2264" s="154"/>
      <c r="I2264" s="154"/>
      <c r="J2264" s="154"/>
      <c r="K2264" s="142" t="s">
        <v>9317</v>
      </c>
      <c r="L2264" s="142"/>
      <c r="M2264" s="144">
        <v>230.69</v>
      </c>
      <c r="N2264" s="144"/>
      <c r="O2264" s="144"/>
      <c r="P2264" s="144"/>
      <c r="Q2264" s="144"/>
      <c r="R2264" s="144">
        <v>178.77</v>
      </c>
      <c r="S2264" s="144"/>
      <c r="T2264" s="144"/>
      <c r="U2264" s="144"/>
      <c r="V2264" s="144"/>
      <c r="W2264" s="144">
        <v>409.46000000000004</v>
      </c>
      <c r="X2264" s="144"/>
      <c r="Y2264" s="144"/>
      <c r="Z2264" s="144"/>
    </row>
    <row r="2265" spans="3:26" ht="15"/>
    <row r="2266" spans="3:26" ht="15">
      <c r="C2266" s="142" t="s">
        <v>11040</v>
      </c>
      <c r="D2266" s="142"/>
      <c r="F2266" s="154" t="s">
        <v>11041</v>
      </c>
      <c r="G2266" s="154"/>
      <c r="H2266" s="154"/>
      <c r="I2266" s="154"/>
      <c r="J2266" s="154"/>
      <c r="K2266" s="142" t="s">
        <v>9248</v>
      </c>
      <c r="L2266" s="142"/>
      <c r="M2266" s="144">
        <v>2.2999999999999998</v>
      </c>
      <c r="N2266" s="144"/>
      <c r="O2266" s="144"/>
      <c r="P2266" s="144"/>
      <c r="Q2266" s="144"/>
      <c r="R2266" s="144">
        <v>13.91</v>
      </c>
      <c r="S2266" s="144"/>
      <c r="T2266" s="144"/>
      <c r="U2266" s="144"/>
      <c r="V2266" s="144"/>
      <c r="W2266" s="144">
        <v>16.21</v>
      </c>
      <c r="X2266" s="144"/>
      <c r="Y2266" s="144"/>
      <c r="Z2266" s="144"/>
    </row>
    <row r="2267" spans="3:26" ht="15"/>
    <row r="2268" spans="3:26" ht="15">
      <c r="C2268" s="142" t="s">
        <v>11042</v>
      </c>
      <c r="D2268" s="142"/>
      <c r="F2268" s="154" t="s">
        <v>11043</v>
      </c>
      <c r="G2268" s="154"/>
      <c r="H2268" s="154"/>
      <c r="I2268" s="154"/>
      <c r="J2268" s="154"/>
      <c r="K2268" s="142" t="s">
        <v>9248</v>
      </c>
      <c r="L2268" s="142"/>
      <c r="M2268" s="144">
        <v>4.93</v>
      </c>
      <c r="N2268" s="144"/>
      <c r="O2268" s="144"/>
      <c r="P2268" s="144"/>
      <c r="Q2268" s="144"/>
      <c r="R2268" s="144">
        <v>13.67</v>
      </c>
      <c r="S2268" s="144"/>
      <c r="T2268" s="144"/>
      <c r="U2268" s="144"/>
      <c r="V2268" s="144"/>
      <c r="W2268" s="144">
        <v>18.600000000000001</v>
      </c>
      <c r="X2268" s="144"/>
      <c r="Y2268" s="144"/>
      <c r="Z2268" s="144"/>
    </row>
    <row r="2269" spans="3:26" ht="15"/>
    <row r="2270" spans="3:26" ht="15">
      <c r="C2270" s="142" t="s">
        <v>11044</v>
      </c>
      <c r="D2270" s="142"/>
      <c r="F2270" s="154" t="s">
        <v>11045</v>
      </c>
      <c r="G2270" s="154"/>
      <c r="H2270" s="154"/>
      <c r="I2270" s="154"/>
      <c r="J2270" s="154"/>
      <c r="K2270" s="142" t="s">
        <v>9317</v>
      </c>
      <c r="L2270" s="142"/>
      <c r="M2270" s="144">
        <v>742.83</v>
      </c>
      <c r="N2270" s="144"/>
      <c r="O2270" s="144"/>
      <c r="P2270" s="144"/>
      <c r="Q2270" s="144"/>
      <c r="R2270" s="144">
        <v>178.77</v>
      </c>
      <c r="S2270" s="144"/>
      <c r="T2270" s="144"/>
      <c r="U2270" s="144"/>
      <c r="V2270" s="144"/>
      <c r="W2270" s="144">
        <v>921.6</v>
      </c>
      <c r="X2270" s="144"/>
      <c r="Y2270" s="144"/>
      <c r="Z2270" s="144"/>
    </row>
    <row r="2271" spans="3:26" ht="15"/>
    <row r="2272" spans="3:26" ht="15"/>
    <row r="2273" spans="2:26" ht="15">
      <c r="B2273" s="145" t="s">
        <v>11046</v>
      </c>
      <c r="C2273" s="145"/>
      <c r="F2273" s="146" t="s">
        <v>11047</v>
      </c>
      <c r="G2273" s="146"/>
      <c r="H2273" s="146"/>
      <c r="I2273" s="146"/>
    </row>
    <row r="2274" spans="2:26" ht="15"/>
    <row r="2275" spans="2:26" ht="15">
      <c r="C2275" s="142" t="s">
        <v>11048</v>
      </c>
      <c r="D2275" s="142"/>
      <c r="F2275" s="154" t="s">
        <v>11049</v>
      </c>
      <c r="G2275" s="154"/>
      <c r="H2275" s="154"/>
      <c r="I2275" s="154"/>
      <c r="J2275" s="154"/>
      <c r="K2275" s="142" t="s">
        <v>9248</v>
      </c>
      <c r="L2275" s="142"/>
      <c r="M2275" s="144">
        <v>1.46</v>
      </c>
      <c r="N2275" s="144"/>
      <c r="O2275" s="144"/>
      <c r="P2275" s="144"/>
      <c r="Q2275" s="144"/>
      <c r="R2275" s="144">
        <v>2.65</v>
      </c>
      <c r="S2275" s="144"/>
      <c r="T2275" s="144"/>
      <c r="U2275" s="144"/>
      <c r="V2275" s="144"/>
      <c r="W2275" s="144">
        <v>4.1100000000000003</v>
      </c>
      <c r="X2275" s="144"/>
      <c r="Y2275" s="144"/>
      <c r="Z2275" s="144"/>
    </row>
    <row r="2276" spans="2:26" ht="15"/>
    <row r="2277" spans="2:26" ht="15">
      <c r="C2277" s="142" t="s">
        <v>11050</v>
      </c>
      <c r="D2277" s="142"/>
      <c r="F2277" s="154" t="s">
        <v>11051</v>
      </c>
      <c r="G2277" s="154"/>
      <c r="H2277" s="154"/>
      <c r="I2277" s="154"/>
      <c r="J2277" s="154"/>
      <c r="K2277" s="142" t="s">
        <v>9248</v>
      </c>
      <c r="L2277" s="142"/>
      <c r="M2277" s="144">
        <v>3.95</v>
      </c>
      <c r="N2277" s="144"/>
      <c r="O2277" s="144"/>
      <c r="P2277" s="144"/>
      <c r="Q2277" s="144"/>
      <c r="R2277" s="144">
        <v>2.65</v>
      </c>
      <c r="S2277" s="144"/>
      <c r="T2277" s="144"/>
      <c r="U2277" s="144"/>
      <c r="V2277" s="144"/>
      <c r="W2277" s="144">
        <v>6.6000000000000005</v>
      </c>
      <c r="X2277" s="144"/>
      <c r="Y2277" s="144"/>
      <c r="Z2277" s="144"/>
    </row>
    <row r="2278" spans="2:26" ht="15"/>
    <row r="2279" spans="2:26" ht="15">
      <c r="C2279" s="142" t="s">
        <v>11052</v>
      </c>
      <c r="D2279" s="142"/>
      <c r="F2279" s="154" t="s">
        <v>11053</v>
      </c>
      <c r="G2279" s="154"/>
      <c r="H2279" s="154"/>
      <c r="I2279" s="154"/>
      <c r="J2279" s="154"/>
      <c r="K2279" s="142" t="s">
        <v>9248</v>
      </c>
      <c r="L2279" s="142"/>
      <c r="M2279" s="144">
        <v>1.48</v>
      </c>
      <c r="N2279" s="144"/>
      <c r="O2279" s="144"/>
      <c r="P2279" s="144"/>
      <c r="Q2279" s="144"/>
      <c r="R2279" s="144">
        <v>3.86</v>
      </c>
      <c r="S2279" s="144"/>
      <c r="T2279" s="144"/>
      <c r="U2279" s="144"/>
      <c r="V2279" s="144"/>
      <c r="W2279" s="144">
        <v>5.34</v>
      </c>
      <c r="X2279" s="144"/>
      <c r="Y2279" s="144"/>
      <c r="Z2279" s="144"/>
    </row>
    <row r="2280" spans="2:26" ht="15"/>
    <row r="2281" spans="2:26" ht="15">
      <c r="C2281" s="142" t="s">
        <v>11054</v>
      </c>
      <c r="D2281" s="142"/>
      <c r="F2281" s="154" t="s">
        <v>11055</v>
      </c>
      <c r="G2281" s="154"/>
      <c r="H2281" s="154"/>
      <c r="I2281" s="154"/>
      <c r="J2281" s="154"/>
      <c r="K2281" s="142" t="s">
        <v>9248</v>
      </c>
      <c r="L2281" s="142"/>
      <c r="M2281" s="144">
        <v>2.46</v>
      </c>
      <c r="N2281" s="144"/>
      <c r="O2281" s="144"/>
      <c r="P2281" s="144"/>
      <c r="Q2281" s="144"/>
      <c r="R2281" s="144">
        <v>4.0999999999999996</v>
      </c>
      <c r="S2281" s="144"/>
      <c r="T2281" s="144"/>
      <c r="U2281" s="144"/>
      <c r="V2281" s="144"/>
      <c r="W2281" s="144">
        <v>6.5600000000000005</v>
      </c>
      <c r="X2281" s="144"/>
      <c r="Y2281" s="144"/>
      <c r="Z2281" s="144"/>
    </row>
    <row r="2282" spans="2:26" ht="15"/>
    <row r="2283" spans="2:26" ht="15">
      <c r="C2283" s="142" t="s">
        <v>11056</v>
      </c>
      <c r="D2283" s="142"/>
      <c r="F2283" s="154" t="s">
        <v>11057</v>
      </c>
      <c r="G2283" s="154"/>
      <c r="H2283" s="154"/>
      <c r="I2283" s="154"/>
      <c r="J2283" s="154"/>
      <c r="K2283" s="142" t="s">
        <v>9248</v>
      </c>
      <c r="L2283" s="142"/>
      <c r="M2283" s="144">
        <v>4.93</v>
      </c>
      <c r="N2283" s="144"/>
      <c r="O2283" s="144"/>
      <c r="P2283" s="144"/>
      <c r="Q2283" s="144"/>
      <c r="R2283" s="144">
        <v>7.29</v>
      </c>
      <c r="S2283" s="144"/>
      <c r="T2283" s="144"/>
      <c r="U2283" s="144"/>
      <c r="V2283" s="144"/>
      <c r="W2283" s="144">
        <v>12.22</v>
      </c>
      <c r="X2283" s="144"/>
      <c r="Y2283" s="144"/>
      <c r="Z2283" s="144"/>
    </row>
    <row r="2284" spans="2:26" ht="15"/>
    <row r="2285" spans="2:26" ht="15">
      <c r="C2285" s="142" t="s">
        <v>11058</v>
      </c>
      <c r="D2285" s="142"/>
      <c r="F2285" s="154" t="s">
        <v>11059</v>
      </c>
      <c r="G2285" s="154"/>
      <c r="H2285" s="154"/>
      <c r="I2285" s="154"/>
      <c r="J2285" s="154"/>
      <c r="K2285" s="142" t="s">
        <v>9248</v>
      </c>
      <c r="L2285" s="142"/>
      <c r="M2285" s="144">
        <v>4.93</v>
      </c>
      <c r="N2285" s="144"/>
      <c r="O2285" s="144"/>
      <c r="P2285" s="144"/>
      <c r="Q2285" s="144"/>
      <c r="R2285" s="144">
        <v>10.029999999999999</v>
      </c>
      <c r="S2285" s="144"/>
      <c r="T2285" s="144"/>
      <c r="U2285" s="144"/>
      <c r="V2285" s="144"/>
      <c r="W2285" s="144">
        <v>14.96</v>
      </c>
      <c r="X2285" s="144"/>
      <c r="Y2285" s="144"/>
      <c r="Z2285" s="144"/>
    </row>
    <row r="2286" spans="2:26" ht="15"/>
    <row r="2287" spans="2:26" ht="15">
      <c r="C2287" s="142" t="s">
        <v>11060</v>
      </c>
      <c r="D2287" s="142"/>
      <c r="F2287" s="154" t="s">
        <v>11061</v>
      </c>
      <c r="G2287" s="154"/>
      <c r="H2287" s="154"/>
      <c r="I2287" s="154"/>
      <c r="J2287" s="154"/>
      <c r="K2287" s="142" t="s">
        <v>9248</v>
      </c>
      <c r="L2287" s="142"/>
      <c r="M2287" s="144">
        <v>0.97</v>
      </c>
      <c r="N2287" s="144"/>
      <c r="O2287" s="144"/>
      <c r="P2287" s="144"/>
      <c r="Q2287" s="144"/>
      <c r="R2287" s="144">
        <v>6.2700000000000005</v>
      </c>
      <c r="S2287" s="144"/>
      <c r="T2287" s="144"/>
      <c r="U2287" s="144"/>
      <c r="V2287" s="144"/>
      <c r="W2287" s="144">
        <v>7.24</v>
      </c>
      <c r="X2287" s="144"/>
      <c r="Y2287" s="144"/>
      <c r="Z2287" s="144"/>
    </row>
    <row r="2288" spans="2:26" ht="15"/>
    <row r="2289" spans="2:26" ht="15">
      <c r="C2289" s="142" t="s">
        <v>11062</v>
      </c>
      <c r="D2289" s="142"/>
      <c r="F2289" s="154" t="s">
        <v>11063</v>
      </c>
      <c r="G2289" s="154"/>
      <c r="H2289" s="154"/>
      <c r="I2289" s="154"/>
      <c r="J2289" s="154"/>
      <c r="K2289" s="142" t="s">
        <v>9248</v>
      </c>
      <c r="L2289" s="142"/>
      <c r="M2289" s="144">
        <v>32.57</v>
      </c>
      <c r="N2289" s="144"/>
      <c r="O2289" s="144"/>
      <c r="P2289" s="144"/>
      <c r="Q2289" s="144"/>
      <c r="R2289" s="144">
        <v>15.040000000000001</v>
      </c>
      <c r="S2289" s="144"/>
      <c r="T2289" s="144"/>
      <c r="U2289" s="144"/>
      <c r="V2289" s="144"/>
      <c r="W2289" s="144">
        <v>47.61</v>
      </c>
      <c r="X2289" s="144"/>
      <c r="Y2289" s="144"/>
      <c r="Z2289" s="144"/>
    </row>
    <row r="2290" spans="2:26" ht="15"/>
    <row r="2291" spans="2:26" ht="15">
      <c r="C2291" s="142" t="s">
        <v>11064</v>
      </c>
      <c r="D2291" s="142"/>
      <c r="F2291" s="154" t="s">
        <v>11065</v>
      </c>
      <c r="G2291" s="154"/>
      <c r="H2291" s="154"/>
      <c r="I2291" s="154"/>
      <c r="J2291" s="154"/>
      <c r="K2291" s="142" t="s">
        <v>9248</v>
      </c>
      <c r="L2291" s="142"/>
      <c r="M2291" s="144">
        <v>6</v>
      </c>
      <c r="N2291" s="144"/>
      <c r="O2291" s="144"/>
      <c r="P2291" s="144"/>
      <c r="Q2291" s="144"/>
      <c r="R2291" s="144">
        <v>16.29</v>
      </c>
      <c r="S2291" s="144"/>
      <c r="T2291" s="144"/>
      <c r="U2291" s="144"/>
      <c r="V2291" s="144"/>
      <c r="W2291" s="144">
        <v>22.29</v>
      </c>
      <c r="X2291" s="144"/>
      <c r="Y2291" s="144"/>
      <c r="Z2291" s="144"/>
    </row>
    <row r="2292" spans="2:26" ht="15"/>
    <row r="2293" spans="2:26" ht="15">
      <c r="C2293" s="142" t="s">
        <v>11066</v>
      </c>
      <c r="D2293" s="142"/>
      <c r="F2293" s="154" t="s">
        <v>11067</v>
      </c>
      <c r="G2293" s="154"/>
      <c r="H2293" s="154"/>
      <c r="I2293" s="154"/>
      <c r="J2293" s="154"/>
      <c r="K2293" s="142" t="s">
        <v>9248</v>
      </c>
      <c r="L2293" s="142"/>
      <c r="M2293" s="144">
        <v>0.87</v>
      </c>
      <c r="N2293" s="144"/>
      <c r="O2293" s="144"/>
      <c r="P2293" s="144"/>
      <c r="Q2293" s="144"/>
      <c r="R2293" s="144">
        <v>6.2700000000000005</v>
      </c>
      <c r="S2293" s="144"/>
      <c r="T2293" s="144"/>
      <c r="U2293" s="144"/>
      <c r="V2293" s="144"/>
      <c r="W2293" s="144">
        <v>7.1400000000000006</v>
      </c>
      <c r="X2293" s="144"/>
      <c r="Y2293" s="144"/>
      <c r="Z2293" s="144"/>
    </row>
    <row r="2294" spans="2:26" ht="15"/>
    <row r="2295" spans="2:26" ht="15"/>
    <row r="2296" spans="2:26" ht="15">
      <c r="B2296" s="145" t="s">
        <v>11068</v>
      </c>
      <c r="C2296" s="145"/>
      <c r="F2296" s="146" t="s">
        <v>11069</v>
      </c>
      <c r="G2296" s="146"/>
      <c r="H2296" s="146"/>
      <c r="I2296" s="146"/>
    </row>
    <row r="2297" spans="2:26" ht="15"/>
    <row r="2298" spans="2:26" ht="15">
      <c r="C2298" s="142" t="s">
        <v>11070</v>
      </c>
      <c r="D2298" s="142"/>
      <c r="F2298" s="154" t="s">
        <v>11071</v>
      </c>
      <c r="G2298" s="154"/>
      <c r="H2298" s="154"/>
      <c r="I2298" s="154"/>
      <c r="J2298" s="154"/>
      <c r="K2298" s="142" t="s">
        <v>9248</v>
      </c>
      <c r="L2298" s="142"/>
      <c r="M2298" s="144">
        <v>5.8500000000000005</v>
      </c>
      <c r="N2298" s="144"/>
      <c r="O2298" s="144"/>
      <c r="P2298" s="144"/>
      <c r="Q2298" s="144"/>
      <c r="R2298" s="144">
        <v>13.790000000000001</v>
      </c>
      <c r="S2298" s="144"/>
      <c r="T2298" s="144"/>
      <c r="U2298" s="144"/>
      <c r="V2298" s="144"/>
      <c r="W2298" s="144">
        <v>19.64</v>
      </c>
      <c r="X2298" s="144"/>
      <c r="Y2298" s="144"/>
      <c r="Z2298" s="144"/>
    </row>
    <row r="2299" spans="2:26" ht="15"/>
    <row r="2300" spans="2:26" ht="15">
      <c r="C2300" s="142" t="s">
        <v>11072</v>
      </c>
      <c r="D2300" s="142"/>
      <c r="F2300" s="154" t="s">
        <v>11073</v>
      </c>
      <c r="G2300" s="154"/>
      <c r="H2300" s="154"/>
      <c r="I2300" s="154"/>
      <c r="J2300" s="154"/>
      <c r="K2300" s="142" t="s">
        <v>9248</v>
      </c>
      <c r="L2300" s="142"/>
      <c r="M2300" s="144">
        <v>6.3100000000000005</v>
      </c>
      <c r="N2300" s="144"/>
      <c r="O2300" s="144"/>
      <c r="P2300" s="144"/>
      <c r="Q2300" s="144"/>
      <c r="R2300" s="144">
        <v>16.29</v>
      </c>
      <c r="S2300" s="144"/>
      <c r="T2300" s="144"/>
      <c r="U2300" s="144"/>
      <c r="V2300" s="144"/>
      <c r="W2300" s="144">
        <v>22.6</v>
      </c>
      <c r="X2300" s="144"/>
      <c r="Y2300" s="144"/>
      <c r="Z2300" s="144"/>
    </row>
    <row r="2301" spans="2:26" ht="15"/>
    <row r="2302" spans="2:26" ht="15">
      <c r="C2302" s="142" t="s">
        <v>11074</v>
      </c>
      <c r="D2302" s="142"/>
      <c r="F2302" s="154" t="s">
        <v>11075</v>
      </c>
      <c r="G2302" s="154"/>
      <c r="H2302" s="154"/>
      <c r="I2302" s="154"/>
      <c r="J2302" s="154"/>
      <c r="K2302" s="142" t="s">
        <v>9248</v>
      </c>
      <c r="L2302" s="142"/>
      <c r="M2302" s="144">
        <v>15.56</v>
      </c>
      <c r="N2302" s="144"/>
      <c r="O2302" s="144"/>
      <c r="P2302" s="144"/>
      <c r="Q2302" s="144"/>
      <c r="R2302" s="144">
        <v>16.29</v>
      </c>
      <c r="S2302" s="144"/>
      <c r="T2302" s="144"/>
      <c r="U2302" s="144"/>
      <c r="V2302" s="144"/>
      <c r="W2302" s="144">
        <v>31.85</v>
      </c>
      <c r="X2302" s="144"/>
      <c r="Y2302" s="144"/>
      <c r="Z2302" s="144"/>
    </row>
    <row r="2303" spans="2:26" ht="15"/>
    <row r="2304" spans="2:26" ht="15">
      <c r="C2304" s="142" t="s">
        <v>11076</v>
      </c>
      <c r="D2304" s="142"/>
      <c r="F2304" s="154" t="s">
        <v>11077</v>
      </c>
      <c r="G2304" s="154"/>
      <c r="H2304" s="154"/>
      <c r="I2304" s="154"/>
      <c r="J2304" s="154"/>
      <c r="K2304" s="142" t="s">
        <v>9248</v>
      </c>
      <c r="L2304" s="142"/>
      <c r="M2304" s="144">
        <v>5.8500000000000005</v>
      </c>
      <c r="N2304" s="144"/>
      <c r="O2304" s="144"/>
      <c r="P2304" s="144"/>
      <c r="Q2304" s="144"/>
      <c r="R2304" s="144">
        <v>10.029999999999999</v>
      </c>
      <c r="S2304" s="144"/>
      <c r="T2304" s="144"/>
      <c r="U2304" s="144"/>
      <c r="V2304" s="144"/>
      <c r="W2304" s="144">
        <v>15.88</v>
      </c>
      <c r="X2304" s="144"/>
      <c r="Y2304" s="144"/>
      <c r="Z2304" s="144"/>
    </row>
    <row r="2305" spans="2:26" ht="15"/>
    <row r="2306" spans="2:26" ht="15">
      <c r="C2306" s="142" t="s">
        <v>11078</v>
      </c>
      <c r="D2306" s="142"/>
      <c r="F2306" s="154" t="s">
        <v>11079</v>
      </c>
      <c r="G2306" s="154"/>
      <c r="H2306" s="154"/>
      <c r="I2306" s="154"/>
      <c r="J2306" s="154"/>
      <c r="K2306" s="142" t="s">
        <v>9248</v>
      </c>
      <c r="L2306" s="142"/>
      <c r="M2306" s="144">
        <v>5.8500000000000005</v>
      </c>
      <c r="N2306" s="144"/>
      <c r="O2306" s="144"/>
      <c r="P2306" s="144"/>
      <c r="Q2306" s="144"/>
      <c r="R2306" s="144">
        <v>17.55</v>
      </c>
      <c r="S2306" s="144"/>
      <c r="T2306" s="144"/>
      <c r="U2306" s="144"/>
      <c r="V2306" s="144"/>
      <c r="W2306" s="144">
        <v>23.400000000000002</v>
      </c>
      <c r="X2306" s="144"/>
      <c r="Y2306" s="144"/>
      <c r="Z2306" s="144"/>
    </row>
    <row r="2307" spans="2:26" ht="15"/>
    <row r="2308" spans="2:26" ht="15">
      <c r="C2308" s="142" t="s">
        <v>11080</v>
      </c>
      <c r="D2308" s="142"/>
      <c r="F2308" s="154" t="s">
        <v>11081</v>
      </c>
      <c r="G2308" s="154"/>
      <c r="H2308" s="154"/>
      <c r="I2308" s="154"/>
      <c r="J2308" s="154"/>
      <c r="K2308" s="142" t="s">
        <v>9304</v>
      </c>
      <c r="L2308" s="142"/>
      <c r="M2308" s="144">
        <v>4.21</v>
      </c>
      <c r="N2308" s="144"/>
      <c r="O2308" s="144"/>
      <c r="P2308" s="144"/>
      <c r="Q2308" s="144"/>
      <c r="R2308" s="144">
        <v>28.39</v>
      </c>
      <c r="S2308" s="144"/>
      <c r="T2308" s="144"/>
      <c r="U2308" s="144"/>
      <c r="V2308" s="144"/>
      <c r="W2308" s="144">
        <v>32.6</v>
      </c>
      <c r="X2308" s="144"/>
      <c r="Y2308" s="144"/>
      <c r="Z2308" s="144"/>
    </row>
    <row r="2309" spans="2:26" ht="15"/>
    <row r="2310" spans="2:26" ht="15">
      <c r="C2310" s="142" t="s">
        <v>11082</v>
      </c>
      <c r="D2310" s="142"/>
      <c r="F2310" s="154" t="s">
        <v>11083</v>
      </c>
      <c r="G2310" s="154"/>
      <c r="H2310" s="154"/>
      <c r="I2310" s="154"/>
      <c r="J2310" s="154"/>
      <c r="K2310" s="142" t="s">
        <v>9304</v>
      </c>
      <c r="L2310" s="142"/>
      <c r="M2310" s="144">
        <v>0.62</v>
      </c>
      <c r="N2310" s="144"/>
      <c r="O2310" s="144"/>
      <c r="P2310" s="144"/>
      <c r="Q2310" s="144"/>
      <c r="R2310" s="144">
        <v>13.22</v>
      </c>
      <c r="S2310" s="144"/>
      <c r="T2310" s="144"/>
      <c r="U2310" s="144"/>
      <c r="V2310" s="144"/>
      <c r="W2310" s="144">
        <v>13.84</v>
      </c>
      <c r="X2310" s="144"/>
      <c r="Y2310" s="144"/>
      <c r="Z2310" s="144"/>
    </row>
    <row r="2311" spans="2:26" ht="15"/>
    <row r="2312" spans="2:26" ht="15">
      <c r="C2312" s="142" t="s">
        <v>11084</v>
      </c>
      <c r="D2312" s="142"/>
      <c r="F2312" s="154" t="s">
        <v>11085</v>
      </c>
      <c r="G2312" s="154"/>
      <c r="H2312" s="154"/>
      <c r="I2312" s="154"/>
      <c r="J2312" s="154"/>
      <c r="K2312" s="142" t="s">
        <v>9304</v>
      </c>
      <c r="L2312" s="142"/>
      <c r="M2312" s="144">
        <v>0.74</v>
      </c>
      <c r="N2312" s="144"/>
      <c r="O2312" s="144"/>
      <c r="P2312" s="144"/>
      <c r="Q2312" s="144"/>
      <c r="R2312" s="144">
        <v>13.22</v>
      </c>
      <c r="S2312" s="144"/>
      <c r="T2312" s="144"/>
      <c r="U2312" s="144"/>
      <c r="V2312" s="144"/>
      <c r="W2312" s="144">
        <v>13.96</v>
      </c>
      <c r="X2312" s="144"/>
      <c r="Y2312" s="144"/>
      <c r="Z2312" s="144"/>
    </row>
    <row r="2313" spans="2:26" ht="15"/>
    <row r="2314" spans="2:26" ht="15">
      <c r="C2314" s="142" t="s">
        <v>11086</v>
      </c>
      <c r="D2314" s="142"/>
      <c r="F2314" s="154" t="s">
        <v>11087</v>
      </c>
      <c r="G2314" s="154"/>
      <c r="H2314" s="154"/>
      <c r="I2314" s="154"/>
      <c r="J2314" s="154"/>
      <c r="K2314" s="142" t="s">
        <v>9304</v>
      </c>
      <c r="L2314" s="142"/>
      <c r="M2314" s="144">
        <v>0.89</v>
      </c>
      <c r="N2314" s="144"/>
      <c r="O2314" s="144"/>
      <c r="P2314" s="144"/>
      <c r="Q2314" s="144"/>
      <c r="R2314" s="144">
        <v>13.22</v>
      </c>
      <c r="S2314" s="144"/>
      <c r="T2314" s="144"/>
      <c r="U2314" s="144"/>
      <c r="V2314" s="144"/>
      <c r="W2314" s="144">
        <v>14.11</v>
      </c>
      <c r="X2314" s="144"/>
      <c r="Y2314" s="144"/>
      <c r="Z2314" s="144"/>
    </row>
    <row r="2315" spans="2:26" ht="15"/>
    <row r="2316" spans="2:26" ht="15">
      <c r="C2316" s="142" t="s">
        <v>11088</v>
      </c>
      <c r="D2316" s="142"/>
      <c r="F2316" s="154" t="s">
        <v>11089</v>
      </c>
      <c r="G2316" s="154"/>
      <c r="H2316" s="154"/>
      <c r="I2316" s="154"/>
      <c r="J2316" s="154"/>
      <c r="K2316" s="142" t="s">
        <v>9304</v>
      </c>
      <c r="L2316" s="142"/>
      <c r="M2316" s="144">
        <v>1.17</v>
      </c>
      <c r="N2316" s="144"/>
      <c r="O2316" s="144"/>
      <c r="P2316" s="144"/>
      <c r="Q2316" s="144"/>
      <c r="R2316" s="144">
        <v>13.22</v>
      </c>
      <c r="S2316" s="144"/>
      <c r="T2316" s="144"/>
      <c r="U2316" s="144"/>
      <c r="V2316" s="144"/>
      <c r="W2316" s="144">
        <v>14.39</v>
      </c>
      <c r="X2316" s="144"/>
      <c r="Y2316" s="144"/>
      <c r="Z2316" s="144"/>
    </row>
    <row r="2317" spans="2:26" ht="15"/>
    <row r="2318" spans="2:26" ht="15"/>
    <row r="2319" spans="2:26" ht="15">
      <c r="B2319" s="145" t="s">
        <v>11090</v>
      </c>
      <c r="C2319" s="145"/>
      <c r="F2319" s="146" t="s">
        <v>11091</v>
      </c>
      <c r="G2319" s="146"/>
      <c r="H2319" s="146"/>
      <c r="I2319" s="146"/>
    </row>
    <row r="2320" spans="2:26" ht="15"/>
    <row r="2321" spans="2:26" ht="15">
      <c r="C2321" s="142" t="s">
        <v>11092</v>
      </c>
      <c r="D2321" s="142"/>
      <c r="F2321" s="154" t="s">
        <v>11093</v>
      </c>
      <c r="G2321" s="154"/>
      <c r="H2321" s="154"/>
      <c r="I2321" s="154"/>
      <c r="J2321" s="154"/>
      <c r="K2321" s="142" t="s">
        <v>9248</v>
      </c>
      <c r="L2321" s="142"/>
      <c r="M2321" s="144">
        <v>2.7</v>
      </c>
      <c r="N2321" s="144"/>
      <c r="O2321" s="144"/>
      <c r="P2321" s="144"/>
      <c r="Q2321" s="144"/>
      <c r="R2321" s="144">
        <v>8.0299999999999994</v>
      </c>
      <c r="S2321" s="144"/>
      <c r="T2321" s="144"/>
      <c r="U2321" s="144"/>
      <c r="V2321" s="144"/>
      <c r="W2321" s="144">
        <v>10.73</v>
      </c>
      <c r="X2321" s="144"/>
      <c r="Y2321" s="144"/>
      <c r="Z2321" s="144"/>
    </row>
    <row r="2322" spans="2:26" ht="15"/>
    <row r="2323" spans="2:26" ht="15">
      <c r="C2323" s="142" t="s">
        <v>11094</v>
      </c>
      <c r="D2323" s="142"/>
      <c r="F2323" s="154" t="s">
        <v>11095</v>
      </c>
      <c r="G2323" s="154"/>
      <c r="H2323" s="154"/>
      <c r="I2323" s="154"/>
      <c r="J2323" s="154"/>
      <c r="K2323" s="142" t="s">
        <v>9248</v>
      </c>
      <c r="L2323" s="142"/>
      <c r="M2323" s="144">
        <v>3.7800000000000002</v>
      </c>
      <c r="N2323" s="144"/>
      <c r="O2323" s="144"/>
      <c r="P2323" s="144"/>
      <c r="Q2323" s="144"/>
      <c r="R2323" s="144">
        <v>8.0299999999999994</v>
      </c>
      <c r="S2323" s="144"/>
      <c r="T2323" s="144"/>
      <c r="U2323" s="144"/>
      <c r="V2323" s="144"/>
      <c r="W2323" s="144">
        <v>11.81</v>
      </c>
      <c r="X2323" s="144"/>
      <c r="Y2323" s="144"/>
      <c r="Z2323" s="144"/>
    </row>
    <row r="2324" spans="2:26" ht="15"/>
    <row r="2325" spans="2:26" ht="15"/>
    <row r="2326" spans="2:26" ht="15">
      <c r="B2326" s="145" t="s">
        <v>11096</v>
      </c>
      <c r="C2326" s="145"/>
      <c r="F2326" s="146" t="s">
        <v>11097</v>
      </c>
      <c r="G2326" s="146"/>
      <c r="H2326" s="146"/>
      <c r="I2326" s="146"/>
    </row>
    <row r="2327" spans="2:26" ht="15"/>
    <row r="2328" spans="2:26" ht="15">
      <c r="C2328" s="142" t="s">
        <v>11098</v>
      </c>
      <c r="D2328" s="142"/>
      <c r="F2328" s="154" t="s">
        <v>11099</v>
      </c>
      <c r="G2328" s="154"/>
      <c r="H2328" s="154"/>
      <c r="I2328" s="154"/>
      <c r="J2328" s="154"/>
      <c r="K2328" s="142" t="s">
        <v>9317</v>
      </c>
      <c r="L2328" s="142"/>
      <c r="M2328" s="144">
        <v>258.31</v>
      </c>
      <c r="N2328" s="144"/>
      <c r="O2328" s="144"/>
      <c r="P2328" s="144"/>
      <c r="Q2328" s="144"/>
      <c r="R2328" s="144">
        <v>240.56</v>
      </c>
      <c r="S2328" s="144"/>
      <c r="T2328" s="144"/>
      <c r="U2328" s="144"/>
      <c r="V2328" s="144"/>
      <c r="W2328" s="144">
        <v>498.87</v>
      </c>
      <c r="X2328" s="144"/>
      <c r="Y2328" s="144"/>
      <c r="Z2328" s="144"/>
    </row>
    <row r="2329" spans="2:26" ht="15"/>
    <row r="2330" spans="2:26" ht="15">
      <c r="C2330" s="142" t="s">
        <v>11100</v>
      </c>
      <c r="D2330" s="142"/>
      <c r="F2330" s="154" t="s">
        <v>11101</v>
      </c>
      <c r="G2330" s="154"/>
      <c r="H2330" s="154"/>
      <c r="I2330" s="154"/>
      <c r="J2330" s="154"/>
      <c r="K2330" s="142" t="s">
        <v>9317</v>
      </c>
      <c r="L2330" s="142"/>
      <c r="M2330" s="144">
        <v>301.88</v>
      </c>
      <c r="N2330" s="144"/>
      <c r="O2330" s="144"/>
      <c r="P2330" s="144"/>
      <c r="Q2330" s="144"/>
      <c r="R2330" s="144">
        <v>240.56</v>
      </c>
      <c r="S2330" s="144"/>
      <c r="T2330" s="144"/>
      <c r="U2330" s="144"/>
      <c r="V2330" s="144"/>
      <c r="W2330" s="144">
        <v>542.44000000000005</v>
      </c>
      <c r="X2330" s="144"/>
      <c r="Y2330" s="144"/>
      <c r="Z2330" s="144"/>
    </row>
    <row r="2331" spans="2:26" ht="15"/>
    <row r="2332" spans="2:26" ht="15">
      <c r="C2332" s="142" t="s">
        <v>11102</v>
      </c>
      <c r="D2332" s="142"/>
      <c r="F2332" s="154" t="s">
        <v>11103</v>
      </c>
      <c r="G2332" s="154"/>
      <c r="H2332" s="154"/>
      <c r="I2332" s="154"/>
      <c r="J2332" s="154"/>
      <c r="K2332" s="142" t="s">
        <v>9248</v>
      </c>
      <c r="L2332" s="142"/>
      <c r="M2332" s="144">
        <v>18.64</v>
      </c>
      <c r="N2332" s="144"/>
      <c r="O2332" s="144"/>
      <c r="P2332" s="144"/>
      <c r="Q2332" s="144"/>
      <c r="R2332" s="144">
        <v>20.329999999999998</v>
      </c>
      <c r="S2332" s="144"/>
      <c r="T2332" s="144"/>
      <c r="U2332" s="144"/>
      <c r="V2332" s="144"/>
      <c r="W2332" s="144">
        <v>38.97</v>
      </c>
      <c r="X2332" s="144"/>
      <c r="Y2332" s="144"/>
      <c r="Z2332" s="144"/>
    </row>
    <row r="2333" spans="2:26" ht="15"/>
    <row r="2334" spans="2:26" ht="15">
      <c r="C2334" s="142" t="s">
        <v>11104</v>
      </c>
      <c r="D2334" s="142"/>
      <c r="F2334" s="154" t="s">
        <v>11105</v>
      </c>
      <c r="G2334" s="154"/>
      <c r="H2334" s="154"/>
      <c r="I2334" s="154"/>
      <c r="J2334" s="154"/>
      <c r="K2334" s="142" t="s">
        <v>9317</v>
      </c>
      <c r="L2334" s="142"/>
      <c r="M2334" s="144">
        <v>323.93</v>
      </c>
      <c r="N2334" s="144"/>
      <c r="O2334" s="144"/>
      <c r="P2334" s="144"/>
      <c r="Q2334" s="144"/>
      <c r="R2334" s="144">
        <v>240.56</v>
      </c>
      <c r="S2334" s="144"/>
      <c r="T2334" s="144"/>
      <c r="U2334" s="144"/>
      <c r="V2334" s="144"/>
      <c r="W2334" s="144">
        <v>564.49</v>
      </c>
      <c r="X2334" s="144"/>
      <c r="Y2334" s="144"/>
      <c r="Z2334" s="144"/>
    </row>
    <row r="2335" spans="2:26" ht="15"/>
    <row r="2336" spans="2:26" ht="15">
      <c r="C2336" s="142" t="s">
        <v>11106</v>
      </c>
      <c r="D2336" s="142"/>
      <c r="F2336" s="154" t="s">
        <v>11107</v>
      </c>
      <c r="G2336" s="154"/>
      <c r="H2336" s="154"/>
      <c r="I2336" s="154"/>
      <c r="J2336" s="154"/>
      <c r="K2336" s="142" t="s">
        <v>9304</v>
      </c>
      <c r="L2336" s="142"/>
      <c r="M2336" s="144">
        <v>13.540000000000001</v>
      </c>
      <c r="N2336" s="144"/>
      <c r="O2336" s="144"/>
      <c r="P2336" s="144"/>
      <c r="Q2336" s="144"/>
      <c r="R2336" s="144">
        <v>27.98</v>
      </c>
      <c r="S2336" s="144"/>
      <c r="T2336" s="144"/>
      <c r="U2336" s="144"/>
      <c r="V2336" s="144"/>
      <c r="W2336" s="144">
        <v>41.52</v>
      </c>
      <c r="X2336" s="144"/>
      <c r="Y2336" s="144"/>
      <c r="Z2336" s="144"/>
    </row>
    <row r="2337" spans="2:26" ht="15"/>
    <row r="2338" spans="2:26" ht="15">
      <c r="C2338" s="142" t="s">
        <v>11108</v>
      </c>
      <c r="D2338" s="142"/>
      <c r="F2338" s="154" t="s">
        <v>11109</v>
      </c>
      <c r="G2338" s="154"/>
      <c r="H2338" s="154"/>
      <c r="I2338" s="154"/>
      <c r="J2338" s="154"/>
      <c r="K2338" s="142" t="s">
        <v>9304</v>
      </c>
      <c r="L2338" s="142"/>
      <c r="M2338" s="144">
        <v>7.03</v>
      </c>
      <c r="N2338" s="144"/>
      <c r="O2338" s="144"/>
      <c r="P2338" s="144"/>
      <c r="Q2338" s="144"/>
      <c r="R2338" s="144">
        <v>37.54</v>
      </c>
      <c r="S2338" s="144"/>
      <c r="T2338" s="144"/>
      <c r="U2338" s="144"/>
      <c r="V2338" s="144"/>
      <c r="W2338" s="144">
        <v>44.57</v>
      </c>
      <c r="X2338" s="144"/>
      <c r="Y2338" s="144"/>
      <c r="Z2338" s="144"/>
    </row>
    <row r="2339" spans="2:26" ht="15"/>
    <row r="2340" spans="2:26" ht="15"/>
    <row r="2341" spans="2:26" ht="15">
      <c r="B2341" s="145" t="s">
        <v>11110</v>
      </c>
      <c r="C2341" s="145"/>
      <c r="F2341" s="146" t="s">
        <v>11111</v>
      </c>
      <c r="G2341" s="146"/>
      <c r="H2341" s="146"/>
      <c r="I2341" s="146"/>
    </row>
    <row r="2342" spans="2:26" ht="15"/>
    <row r="2343" spans="2:26" ht="15">
      <c r="C2343" s="142" t="s">
        <v>11112</v>
      </c>
      <c r="D2343" s="142"/>
      <c r="F2343" s="154" t="s">
        <v>11113</v>
      </c>
      <c r="G2343" s="154"/>
      <c r="H2343" s="154"/>
      <c r="I2343" s="154"/>
      <c r="J2343" s="154"/>
      <c r="K2343" s="142" t="s">
        <v>9248</v>
      </c>
      <c r="L2343" s="142"/>
      <c r="M2343" s="144">
        <v>48.58</v>
      </c>
      <c r="N2343" s="144"/>
      <c r="O2343" s="144"/>
      <c r="P2343" s="144"/>
      <c r="Q2343" s="144"/>
      <c r="R2343" s="144">
        <v>4.54</v>
      </c>
      <c r="S2343" s="144"/>
      <c r="T2343" s="144"/>
      <c r="U2343" s="144"/>
      <c r="V2343" s="144"/>
      <c r="W2343" s="144">
        <v>53.120000000000005</v>
      </c>
      <c r="X2343" s="144"/>
      <c r="Y2343" s="144"/>
      <c r="Z2343" s="144"/>
    </row>
    <row r="2344" spans="2:26" ht="15"/>
    <row r="2345" spans="2:26" ht="15">
      <c r="C2345" s="142" t="s">
        <v>11114</v>
      </c>
      <c r="D2345" s="142"/>
      <c r="F2345" s="154" t="s">
        <v>11115</v>
      </c>
      <c r="G2345" s="154"/>
      <c r="H2345" s="154"/>
      <c r="I2345" s="154"/>
      <c r="J2345" s="154"/>
      <c r="K2345" s="142" t="s">
        <v>9304</v>
      </c>
      <c r="L2345" s="142"/>
      <c r="M2345" s="144">
        <v>31.53</v>
      </c>
      <c r="N2345" s="144"/>
      <c r="O2345" s="144"/>
      <c r="P2345" s="144"/>
      <c r="Q2345" s="144"/>
      <c r="R2345" s="144">
        <v>1.1299999999999999</v>
      </c>
      <c r="S2345" s="144"/>
      <c r="T2345" s="144"/>
      <c r="U2345" s="144"/>
      <c r="V2345" s="144"/>
      <c r="W2345" s="144">
        <v>32.659999999999997</v>
      </c>
      <c r="X2345" s="144"/>
      <c r="Y2345" s="144"/>
      <c r="Z2345" s="144"/>
    </row>
    <row r="2346" spans="2:26" ht="15"/>
    <row r="2347" spans="2:26" ht="15">
      <c r="C2347" s="142" t="s">
        <v>11116</v>
      </c>
      <c r="D2347" s="142"/>
      <c r="F2347" s="154" t="s">
        <v>11117</v>
      </c>
      <c r="G2347" s="154"/>
      <c r="H2347" s="154"/>
      <c r="I2347" s="154"/>
      <c r="J2347" s="154"/>
      <c r="K2347" s="142" t="s">
        <v>9304</v>
      </c>
      <c r="L2347" s="142"/>
      <c r="M2347" s="144">
        <v>48.26</v>
      </c>
      <c r="N2347" s="144"/>
      <c r="O2347" s="144"/>
      <c r="P2347" s="144"/>
      <c r="Q2347" s="144"/>
      <c r="R2347" s="144">
        <v>1.36</v>
      </c>
      <c r="S2347" s="144"/>
      <c r="T2347" s="144"/>
      <c r="U2347" s="144"/>
      <c r="V2347" s="144"/>
      <c r="W2347" s="144">
        <v>49.620000000000005</v>
      </c>
      <c r="X2347" s="144"/>
      <c r="Y2347" s="144"/>
      <c r="Z2347" s="144"/>
    </row>
    <row r="2348" spans="2:26" ht="15"/>
    <row r="2349" spans="2:26" ht="15">
      <c r="C2349" s="142" t="s">
        <v>11118</v>
      </c>
      <c r="D2349" s="142"/>
      <c r="F2349" s="154" t="s">
        <v>11119</v>
      </c>
      <c r="G2349" s="154"/>
      <c r="H2349" s="154"/>
      <c r="I2349" s="154"/>
      <c r="J2349" s="154"/>
      <c r="K2349" s="142" t="s">
        <v>9304</v>
      </c>
      <c r="L2349" s="142"/>
      <c r="M2349" s="144">
        <v>24.46</v>
      </c>
      <c r="N2349" s="144"/>
      <c r="O2349" s="144"/>
      <c r="P2349" s="144"/>
      <c r="Q2349" s="144"/>
      <c r="R2349" s="144">
        <v>2.27</v>
      </c>
      <c r="S2349" s="144"/>
      <c r="T2349" s="144"/>
      <c r="U2349" s="144"/>
      <c r="V2349" s="144"/>
      <c r="W2349" s="144">
        <v>26.73</v>
      </c>
      <c r="X2349" s="144"/>
      <c r="Y2349" s="144"/>
      <c r="Z2349" s="144"/>
    </row>
    <row r="2350" spans="2:26" ht="15"/>
    <row r="2351" spans="2:26" ht="15">
      <c r="C2351" s="142" t="s">
        <v>11120</v>
      </c>
      <c r="D2351" s="142"/>
      <c r="F2351" s="143" t="s">
        <v>11121</v>
      </c>
      <c r="G2351" s="143"/>
      <c r="H2351" s="143"/>
      <c r="I2351" s="143"/>
      <c r="J2351" s="143"/>
      <c r="K2351" s="142" t="s">
        <v>9304</v>
      </c>
      <c r="L2351" s="142"/>
      <c r="M2351" s="144">
        <v>67.510000000000005</v>
      </c>
      <c r="N2351" s="144"/>
      <c r="O2351" s="144"/>
      <c r="P2351" s="144"/>
      <c r="Q2351" s="144"/>
      <c r="R2351" s="144">
        <v>0.27</v>
      </c>
      <c r="S2351" s="144"/>
      <c r="T2351" s="144"/>
      <c r="U2351" s="144"/>
      <c r="V2351" s="144"/>
      <c r="W2351" s="144">
        <v>67.78</v>
      </c>
      <c r="X2351" s="144"/>
      <c r="Y2351" s="144"/>
      <c r="Z2351" s="144"/>
    </row>
    <row r="2352" spans="2:26" ht="15">
      <c r="F2352" s="143"/>
      <c r="G2352" s="143"/>
      <c r="H2352" s="143"/>
      <c r="I2352" s="143"/>
      <c r="J2352" s="143"/>
    </row>
    <row r="2353" spans="2:26" ht="15"/>
    <row r="2354" spans="2:26" ht="15">
      <c r="C2354" s="142" t="s">
        <v>11122</v>
      </c>
      <c r="D2354" s="142"/>
      <c r="F2354" s="143" t="s">
        <v>11123</v>
      </c>
      <c r="G2354" s="143"/>
      <c r="H2354" s="143"/>
      <c r="I2354" s="143"/>
      <c r="J2354" s="143"/>
      <c r="K2354" s="142" t="s">
        <v>9304</v>
      </c>
      <c r="L2354" s="142"/>
      <c r="M2354" s="144">
        <v>69.25</v>
      </c>
      <c r="N2354" s="144"/>
      <c r="O2354" s="144"/>
      <c r="P2354" s="144"/>
      <c r="Q2354" s="144"/>
      <c r="R2354" s="144">
        <v>0.82000000000000006</v>
      </c>
      <c r="S2354" s="144"/>
      <c r="T2354" s="144"/>
      <c r="U2354" s="144"/>
      <c r="V2354" s="144"/>
      <c r="W2354" s="144">
        <v>70.069999999999993</v>
      </c>
      <c r="X2354" s="144"/>
      <c r="Y2354" s="144"/>
      <c r="Z2354" s="144"/>
    </row>
    <row r="2355" spans="2:26" ht="15">
      <c r="F2355" s="143"/>
      <c r="G2355" s="143"/>
      <c r="H2355" s="143"/>
      <c r="I2355" s="143"/>
      <c r="J2355" s="143"/>
    </row>
    <row r="2356" spans="2:26" ht="15"/>
    <row r="2357" spans="2:26" ht="15">
      <c r="C2357" s="142" t="s">
        <v>11124</v>
      </c>
      <c r="D2357" s="142"/>
      <c r="F2357" s="154" t="s">
        <v>11125</v>
      </c>
      <c r="G2357" s="154"/>
      <c r="H2357" s="154"/>
      <c r="I2357" s="154"/>
      <c r="J2357" s="154"/>
      <c r="K2357" s="142" t="s">
        <v>9248</v>
      </c>
      <c r="L2357" s="142"/>
      <c r="M2357" s="144">
        <v>142</v>
      </c>
      <c r="N2357" s="144"/>
      <c r="O2357" s="144"/>
      <c r="P2357" s="144"/>
      <c r="Q2357" s="144"/>
      <c r="R2357" s="144">
        <v>2.72</v>
      </c>
      <c r="S2357" s="144"/>
      <c r="T2357" s="144"/>
      <c r="U2357" s="144"/>
      <c r="V2357" s="144"/>
      <c r="W2357" s="144">
        <v>144.72</v>
      </c>
      <c r="X2357" s="144"/>
      <c r="Y2357" s="144"/>
      <c r="Z2357" s="144"/>
    </row>
    <row r="2358" spans="2:26" ht="15"/>
    <row r="2359" spans="2:26" ht="15"/>
    <row r="2360" spans="2:26" ht="15">
      <c r="B2360" s="145" t="s">
        <v>11126</v>
      </c>
      <c r="C2360" s="145"/>
      <c r="F2360" s="146" t="s">
        <v>11127</v>
      </c>
      <c r="G2360" s="146"/>
      <c r="H2360" s="146"/>
      <c r="I2360" s="146"/>
    </row>
    <row r="2361" spans="2:26" ht="15"/>
    <row r="2362" spans="2:26" ht="15">
      <c r="C2362" s="142" t="s">
        <v>11128</v>
      </c>
      <c r="D2362" s="142"/>
      <c r="F2362" s="154" t="s">
        <v>11129</v>
      </c>
      <c r="G2362" s="154"/>
      <c r="H2362" s="154"/>
      <c r="I2362" s="154"/>
      <c r="J2362" s="154"/>
      <c r="K2362" s="142" t="s">
        <v>9248</v>
      </c>
      <c r="L2362" s="142"/>
      <c r="M2362" s="144">
        <v>46.11</v>
      </c>
      <c r="N2362" s="144"/>
      <c r="O2362" s="144"/>
      <c r="P2362" s="144"/>
      <c r="Q2362" s="144"/>
      <c r="R2362" s="144">
        <v>4.54</v>
      </c>
      <c r="S2362" s="144"/>
      <c r="T2362" s="144"/>
      <c r="U2362" s="144"/>
      <c r="V2362" s="144"/>
      <c r="W2362" s="144">
        <v>50.65</v>
      </c>
      <c r="X2362" s="144"/>
      <c r="Y2362" s="144"/>
      <c r="Z2362" s="144"/>
    </row>
    <row r="2363" spans="2:26" ht="15"/>
    <row r="2364" spans="2:26" ht="15">
      <c r="C2364" s="142" t="s">
        <v>11130</v>
      </c>
      <c r="D2364" s="142"/>
      <c r="F2364" s="154" t="s">
        <v>11131</v>
      </c>
      <c r="G2364" s="154"/>
      <c r="H2364" s="154"/>
      <c r="I2364" s="154"/>
      <c r="J2364" s="154"/>
      <c r="K2364" s="142" t="s">
        <v>9248</v>
      </c>
      <c r="L2364" s="142"/>
      <c r="M2364" s="144">
        <v>51.36</v>
      </c>
      <c r="N2364" s="144"/>
      <c r="O2364" s="144"/>
      <c r="P2364" s="144"/>
      <c r="Q2364" s="144"/>
      <c r="R2364" s="144">
        <v>4.54</v>
      </c>
      <c r="S2364" s="144"/>
      <c r="T2364" s="144"/>
      <c r="U2364" s="144"/>
      <c r="V2364" s="144"/>
      <c r="W2364" s="144">
        <v>55.9</v>
      </c>
      <c r="X2364" s="144"/>
      <c r="Y2364" s="144"/>
      <c r="Z2364" s="144"/>
    </row>
    <row r="2365" spans="2:26" ht="15"/>
    <row r="2366" spans="2:26" ht="15">
      <c r="C2366" s="142" t="s">
        <v>11132</v>
      </c>
      <c r="D2366" s="142"/>
      <c r="F2366" s="154" t="s">
        <v>11133</v>
      </c>
      <c r="G2366" s="154"/>
      <c r="H2366" s="154"/>
      <c r="I2366" s="154"/>
      <c r="J2366" s="154"/>
      <c r="K2366" s="142" t="s">
        <v>9304</v>
      </c>
      <c r="L2366" s="142"/>
      <c r="M2366" s="144">
        <v>24.42</v>
      </c>
      <c r="N2366" s="144"/>
      <c r="O2366" s="144"/>
      <c r="P2366" s="144"/>
      <c r="Q2366" s="144"/>
      <c r="R2366" s="144">
        <v>1.1299999999999999</v>
      </c>
      <c r="S2366" s="144"/>
      <c r="T2366" s="144"/>
      <c r="U2366" s="144"/>
      <c r="V2366" s="144"/>
      <c r="W2366" s="144">
        <v>25.55</v>
      </c>
      <c r="X2366" s="144"/>
      <c r="Y2366" s="144"/>
      <c r="Z2366" s="144"/>
    </row>
    <row r="2367" spans="2:26" ht="15"/>
    <row r="2368" spans="2:26" ht="15">
      <c r="C2368" s="142" t="s">
        <v>11134</v>
      </c>
      <c r="D2368" s="142"/>
      <c r="F2368" s="154" t="s">
        <v>11135</v>
      </c>
      <c r="G2368" s="154"/>
      <c r="H2368" s="154"/>
      <c r="I2368" s="154"/>
      <c r="J2368" s="154"/>
      <c r="K2368" s="142" t="s">
        <v>9304</v>
      </c>
      <c r="L2368" s="142"/>
      <c r="M2368" s="144">
        <v>46.77</v>
      </c>
      <c r="N2368" s="144"/>
      <c r="O2368" s="144"/>
      <c r="P2368" s="144"/>
      <c r="Q2368" s="144"/>
      <c r="R2368" s="144">
        <v>1.36</v>
      </c>
      <c r="S2368" s="144"/>
      <c r="T2368" s="144"/>
      <c r="U2368" s="144"/>
      <c r="V2368" s="144"/>
      <c r="W2368" s="144">
        <v>48.13</v>
      </c>
      <c r="X2368" s="144"/>
      <c r="Y2368" s="144"/>
      <c r="Z2368" s="144"/>
    </row>
    <row r="2369" spans="2:26" ht="15"/>
    <row r="2370" spans="2:26" ht="15">
      <c r="C2370" s="142" t="s">
        <v>11136</v>
      </c>
      <c r="D2370" s="142"/>
      <c r="F2370" s="154" t="s">
        <v>11137</v>
      </c>
      <c r="G2370" s="154"/>
      <c r="H2370" s="154"/>
      <c r="I2370" s="154"/>
      <c r="J2370" s="154"/>
      <c r="K2370" s="142" t="s">
        <v>9304</v>
      </c>
      <c r="L2370" s="142"/>
      <c r="M2370" s="144">
        <v>47</v>
      </c>
      <c r="N2370" s="144"/>
      <c r="O2370" s="144"/>
      <c r="P2370" s="144"/>
      <c r="Q2370" s="144"/>
      <c r="R2370" s="144">
        <v>1.36</v>
      </c>
      <c r="S2370" s="144"/>
      <c r="T2370" s="144"/>
      <c r="U2370" s="144"/>
      <c r="V2370" s="144"/>
      <c r="W2370" s="144">
        <v>48.36</v>
      </c>
      <c r="X2370" s="144"/>
      <c r="Y2370" s="144"/>
      <c r="Z2370" s="144"/>
    </row>
    <row r="2371" spans="2:26" ht="15"/>
    <row r="2372" spans="2:26" ht="15">
      <c r="C2372" s="142" t="s">
        <v>11138</v>
      </c>
      <c r="D2372" s="142"/>
      <c r="F2372" s="154" t="s">
        <v>11139</v>
      </c>
      <c r="G2372" s="154"/>
      <c r="H2372" s="154"/>
      <c r="I2372" s="154"/>
      <c r="J2372" s="154"/>
      <c r="K2372" s="142" t="s">
        <v>9304</v>
      </c>
      <c r="L2372" s="142"/>
      <c r="M2372" s="144">
        <v>22.69</v>
      </c>
      <c r="N2372" s="144"/>
      <c r="O2372" s="144"/>
      <c r="P2372" s="144"/>
      <c r="Q2372" s="144"/>
      <c r="R2372" s="144">
        <v>2.27</v>
      </c>
      <c r="S2372" s="144"/>
      <c r="T2372" s="144"/>
      <c r="U2372" s="144"/>
      <c r="V2372" s="144"/>
      <c r="W2372" s="144">
        <v>24.96</v>
      </c>
      <c r="X2372" s="144"/>
      <c r="Y2372" s="144"/>
      <c r="Z2372" s="144"/>
    </row>
    <row r="2373" spans="2:26" ht="15"/>
    <row r="2374" spans="2:26" ht="15"/>
    <row r="2375" spans="2:26" ht="15">
      <c r="B2375" s="145" t="s">
        <v>11140</v>
      </c>
      <c r="C2375" s="145"/>
      <c r="F2375" s="146" t="s">
        <v>11141</v>
      </c>
      <c r="G2375" s="146"/>
      <c r="H2375" s="146"/>
      <c r="I2375" s="146"/>
    </row>
    <row r="2376" spans="2:26" ht="15"/>
    <row r="2377" spans="2:26" ht="15">
      <c r="C2377" s="142" t="s">
        <v>11142</v>
      </c>
      <c r="D2377" s="142"/>
      <c r="F2377" s="154" t="s">
        <v>11143</v>
      </c>
      <c r="G2377" s="154"/>
      <c r="H2377" s="154"/>
      <c r="I2377" s="154"/>
      <c r="J2377" s="154"/>
      <c r="K2377" s="142" t="s">
        <v>9248</v>
      </c>
      <c r="L2377" s="142"/>
      <c r="M2377" s="144">
        <v>41.300000000000004</v>
      </c>
      <c r="N2377" s="144"/>
      <c r="O2377" s="144"/>
      <c r="P2377" s="144"/>
      <c r="Q2377" s="144"/>
      <c r="R2377" s="144">
        <v>31.79</v>
      </c>
      <c r="S2377" s="144"/>
      <c r="T2377" s="144"/>
      <c r="U2377" s="144"/>
      <c r="V2377" s="144"/>
      <c r="W2377" s="144">
        <v>73.09</v>
      </c>
      <c r="X2377" s="144"/>
      <c r="Y2377" s="144"/>
      <c r="Z2377" s="144"/>
    </row>
    <row r="2378" spans="2:26" ht="15"/>
    <row r="2379" spans="2:26" ht="15">
      <c r="C2379" s="142" t="s">
        <v>11144</v>
      </c>
      <c r="D2379" s="142"/>
      <c r="F2379" s="143" t="s">
        <v>11145</v>
      </c>
      <c r="G2379" s="143"/>
      <c r="H2379" s="143"/>
      <c r="I2379" s="143"/>
      <c r="J2379" s="143"/>
      <c r="K2379" s="142" t="s">
        <v>9304</v>
      </c>
      <c r="L2379" s="142"/>
      <c r="M2379" s="144">
        <v>39.04</v>
      </c>
      <c r="N2379" s="144"/>
      <c r="O2379" s="144"/>
      <c r="P2379" s="144"/>
      <c r="Q2379" s="144"/>
      <c r="R2379" s="144">
        <v>11.34</v>
      </c>
      <c r="S2379" s="144"/>
      <c r="T2379" s="144"/>
      <c r="U2379" s="144"/>
      <c r="V2379" s="144"/>
      <c r="W2379" s="144">
        <v>50.38</v>
      </c>
      <c r="X2379" s="144"/>
      <c r="Y2379" s="144"/>
      <c r="Z2379" s="144"/>
    </row>
    <row r="2380" spans="2:26" ht="15">
      <c r="F2380" s="143"/>
      <c r="G2380" s="143"/>
      <c r="H2380" s="143"/>
      <c r="I2380" s="143"/>
      <c r="J2380" s="143"/>
    </row>
    <row r="2381" spans="2:26" ht="15"/>
    <row r="2382" spans="2:26" ht="15">
      <c r="C2382" s="142" t="s">
        <v>11146</v>
      </c>
      <c r="D2382" s="142"/>
      <c r="F2382" s="143" t="s">
        <v>11147</v>
      </c>
      <c r="G2382" s="143"/>
      <c r="H2382" s="143"/>
      <c r="I2382" s="143"/>
      <c r="J2382" s="143"/>
      <c r="K2382" s="142" t="s">
        <v>9304</v>
      </c>
      <c r="L2382" s="142"/>
      <c r="M2382" s="144">
        <v>4.9000000000000004</v>
      </c>
      <c r="N2382" s="144"/>
      <c r="O2382" s="144"/>
      <c r="P2382" s="144"/>
      <c r="Q2382" s="144"/>
      <c r="R2382" s="144">
        <v>0</v>
      </c>
      <c r="S2382" s="144"/>
      <c r="T2382" s="144"/>
      <c r="U2382" s="144"/>
      <c r="V2382" s="144"/>
      <c r="W2382" s="144">
        <v>4.9000000000000004</v>
      </c>
      <c r="X2382" s="144"/>
      <c r="Y2382" s="144"/>
      <c r="Z2382" s="144"/>
    </row>
    <row r="2383" spans="2:26" ht="15">
      <c r="F2383" s="143"/>
      <c r="G2383" s="143"/>
      <c r="H2383" s="143"/>
      <c r="I2383" s="143"/>
      <c r="J2383" s="143"/>
    </row>
    <row r="2384" spans="2:26" ht="15"/>
    <row r="2385" spans="2:26" ht="15">
      <c r="C2385" s="142" t="s">
        <v>11148</v>
      </c>
      <c r="D2385" s="142"/>
      <c r="F2385" s="154" t="s">
        <v>11149</v>
      </c>
      <c r="G2385" s="154"/>
      <c r="H2385" s="154"/>
      <c r="I2385" s="154"/>
      <c r="J2385" s="154"/>
      <c r="K2385" s="142" t="s">
        <v>9248</v>
      </c>
      <c r="L2385" s="142"/>
      <c r="M2385" s="144">
        <v>81.92</v>
      </c>
      <c r="N2385" s="144"/>
      <c r="O2385" s="144"/>
      <c r="P2385" s="144"/>
      <c r="Q2385" s="144"/>
      <c r="R2385" s="144">
        <v>11.34</v>
      </c>
      <c r="S2385" s="144"/>
      <c r="T2385" s="144"/>
      <c r="U2385" s="144"/>
      <c r="V2385" s="144"/>
      <c r="W2385" s="144">
        <v>93.26</v>
      </c>
      <c r="X2385" s="144"/>
      <c r="Y2385" s="144"/>
      <c r="Z2385" s="144"/>
    </row>
    <row r="2386" spans="2:26" ht="15"/>
    <row r="2387" spans="2:26" ht="15">
      <c r="C2387" s="142" t="s">
        <v>11150</v>
      </c>
      <c r="D2387" s="142"/>
      <c r="F2387" s="154" t="s">
        <v>11151</v>
      </c>
      <c r="G2387" s="154"/>
      <c r="H2387" s="154"/>
      <c r="I2387" s="154"/>
      <c r="J2387" s="154"/>
      <c r="K2387" s="142" t="s">
        <v>9248</v>
      </c>
      <c r="L2387" s="142"/>
      <c r="M2387" s="144">
        <v>5.03</v>
      </c>
      <c r="N2387" s="144"/>
      <c r="O2387" s="144"/>
      <c r="P2387" s="144"/>
      <c r="Q2387" s="144"/>
      <c r="R2387" s="144">
        <v>11.01</v>
      </c>
      <c r="S2387" s="144"/>
      <c r="T2387" s="144"/>
      <c r="U2387" s="144"/>
      <c r="V2387" s="144"/>
      <c r="W2387" s="144">
        <v>16.04</v>
      </c>
      <c r="X2387" s="144"/>
      <c r="Y2387" s="144"/>
      <c r="Z2387" s="144"/>
    </row>
    <row r="2388" spans="2:26" ht="15"/>
    <row r="2389" spans="2:26" ht="15"/>
    <row r="2390" spans="2:26" ht="15">
      <c r="B2390" s="145" t="s">
        <v>11152</v>
      </c>
      <c r="C2390" s="145"/>
      <c r="F2390" s="146" t="s">
        <v>11153</v>
      </c>
      <c r="G2390" s="146"/>
      <c r="H2390" s="146"/>
      <c r="I2390" s="146"/>
    </row>
    <row r="2391" spans="2:26" ht="15"/>
    <row r="2392" spans="2:26" ht="15">
      <c r="C2392" s="142" t="s">
        <v>11154</v>
      </c>
      <c r="D2392" s="142"/>
      <c r="F2392" s="154" t="s">
        <v>11155</v>
      </c>
      <c r="G2392" s="154"/>
      <c r="H2392" s="154"/>
      <c r="I2392" s="154"/>
      <c r="J2392" s="154"/>
      <c r="K2392" s="142" t="s">
        <v>9248</v>
      </c>
      <c r="L2392" s="142"/>
      <c r="M2392" s="144">
        <v>23.2</v>
      </c>
      <c r="N2392" s="144"/>
      <c r="O2392" s="144"/>
      <c r="P2392" s="144"/>
      <c r="Q2392" s="144"/>
      <c r="R2392" s="144">
        <v>0</v>
      </c>
      <c r="S2392" s="144"/>
      <c r="T2392" s="144"/>
      <c r="U2392" s="144"/>
      <c r="V2392" s="144"/>
      <c r="W2392" s="144">
        <v>23.2</v>
      </c>
      <c r="X2392" s="144"/>
      <c r="Y2392" s="144"/>
      <c r="Z2392" s="144"/>
    </row>
    <row r="2393" spans="2:26" ht="15"/>
    <row r="2394" spans="2:26" ht="15">
      <c r="C2394" s="142" t="s">
        <v>11156</v>
      </c>
      <c r="D2394" s="142"/>
      <c r="F2394" s="143" t="s">
        <v>11157</v>
      </c>
      <c r="G2394" s="143"/>
      <c r="H2394" s="143"/>
      <c r="I2394" s="143"/>
      <c r="J2394" s="143"/>
      <c r="K2394" s="142" t="s">
        <v>9248</v>
      </c>
      <c r="L2394" s="142"/>
      <c r="M2394" s="144">
        <v>18.309999999999999</v>
      </c>
      <c r="N2394" s="144"/>
      <c r="O2394" s="144"/>
      <c r="P2394" s="144"/>
      <c r="Q2394" s="144"/>
      <c r="R2394" s="144">
        <v>0</v>
      </c>
      <c r="S2394" s="144"/>
      <c r="T2394" s="144"/>
      <c r="U2394" s="144"/>
      <c r="V2394" s="144"/>
      <c r="W2394" s="144">
        <v>18.309999999999999</v>
      </c>
      <c r="X2394" s="144"/>
      <c r="Y2394" s="144"/>
      <c r="Z2394" s="144"/>
    </row>
    <row r="2395" spans="2:26" ht="15">
      <c r="F2395" s="143"/>
      <c r="G2395" s="143"/>
      <c r="H2395" s="143"/>
      <c r="I2395" s="143"/>
      <c r="J2395" s="143"/>
    </row>
    <row r="2396" spans="2:26" ht="15"/>
    <row r="2397" spans="2:26" ht="15">
      <c r="C2397" s="142" t="s">
        <v>11158</v>
      </c>
      <c r="D2397" s="142"/>
      <c r="F2397" s="154" t="s">
        <v>11159</v>
      </c>
      <c r="G2397" s="154"/>
      <c r="H2397" s="154"/>
      <c r="I2397" s="154"/>
      <c r="J2397" s="154"/>
      <c r="K2397" s="142" t="s">
        <v>9304</v>
      </c>
      <c r="L2397" s="142"/>
      <c r="M2397" s="144">
        <v>26.02</v>
      </c>
      <c r="N2397" s="144"/>
      <c r="O2397" s="144"/>
      <c r="P2397" s="144"/>
      <c r="Q2397" s="144"/>
      <c r="R2397" s="144">
        <v>0</v>
      </c>
      <c r="S2397" s="144"/>
      <c r="T2397" s="144"/>
      <c r="U2397" s="144"/>
      <c r="V2397" s="144"/>
      <c r="W2397" s="144">
        <v>26.02</v>
      </c>
      <c r="X2397" s="144"/>
      <c r="Y2397" s="144"/>
      <c r="Z2397" s="144"/>
    </row>
    <row r="2398" spans="2:26" ht="15"/>
    <row r="2399" spans="2:26" ht="15">
      <c r="C2399" s="142" t="s">
        <v>11160</v>
      </c>
      <c r="D2399" s="142"/>
      <c r="F2399" s="154" t="s">
        <v>11161</v>
      </c>
      <c r="G2399" s="154"/>
      <c r="H2399" s="154"/>
      <c r="I2399" s="154"/>
      <c r="J2399" s="154"/>
      <c r="K2399" s="142" t="s">
        <v>9304</v>
      </c>
      <c r="L2399" s="142"/>
      <c r="M2399" s="144">
        <v>13.97</v>
      </c>
      <c r="N2399" s="144"/>
      <c r="O2399" s="144"/>
      <c r="P2399" s="144"/>
      <c r="Q2399" s="144"/>
      <c r="R2399" s="144">
        <v>0</v>
      </c>
      <c r="S2399" s="144"/>
      <c r="T2399" s="144"/>
      <c r="U2399" s="144"/>
      <c r="V2399" s="144"/>
      <c r="W2399" s="144">
        <v>13.97</v>
      </c>
      <c r="X2399" s="144"/>
      <c r="Y2399" s="144"/>
      <c r="Z2399" s="144"/>
    </row>
    <row r="2400" spans="2:26" ht="15"/>
    <row r="2401" spans="1:26" ht="15">
      <c r="C2401" s="142" t="s">
        <v>11162</v>
      </c>
      <c r="D2401" s="142"/>
      <c r="F2401" s="154" t="s">
        <v>11163</v>
      </c>
      <c r="G2401" s="154"/>
      <c r="H2401" s="154"/>
      <c r="I2401" s="154"/>
      <c r="J2401" s="154"/>
      <c r="K2401" s="142" t="s">
        <v>9304</v>
      </c>
      <c r="L2401" s="142"/>
      <c r="M2401" s="144">
        <v>14.8</v>
      </c>
      <c r="N2401" s="144"/>
      <c r="O2401" s="144"/>
      <c r="P2401" s="144"/>
      <c r="Q2401" s="144"/>
      <c r="R2401" s="144">
        <v>0</v>
      </c>
      <c r="S2401" s="144"/>
      <c r="T2401" s="144"/>
      <c r="U2401" s="144"/>
      <c r="V2401" s="144"/>
      <c r="W2401" s="144">
        <v>14.8</v>
      </c>
      <c r="X2401" s="144"/>
      <c r="Y2401" s="144"/>
      <c r="Z2401" s="144"/>
    </row>
    <row r="2402" spans="1:26" ht="15"/>
    <row r="2403" spans="1:26" ht="15">
      <c r="C2403" s="142" t="s">
        <v>11164</v>
      </c>
      <c r="D2403" s="142"/>
      <c r="F2403" s="143" t="s">
        <v>11165</v>
      </c>
      <c r="G2403" s="143"/>
      <c r="H2403" s="143"/>
      <c r="I2403" s="143"/>
      <c r="J2403" s="143"/>
      <c r="K2403" s="142" t="s">
        <v>9304</v>
      </c>
      <c r="L2403" s="142"/>
      <c r="M2403" s="144">
        <v>0</v>
      </c>
      <c r="N2403" s="144"/>
      <c r="O2403" s="144"/>
      <c r="P2403" s="144"/>
      <c r="Q2403" s="144"/>
      <c r="R2403" s="144">
        <v>25.07</v>
      </c>
      <c r="S2403" s="144"/>
      <c r="T2403" s="144"/>
      <c r="U2403" s="144"/>
      <c r="V2403" s="144"/>
      <c r="W2403" s="144">
        <v>25.07</v>
      </c>
      <c r="X2403" s="144"/>
      <c r="Y2403" s="144"/>
      <c r="Z2403" s="144"/>
    </row>
    <row r="2404" spans="1:26" ht="15">
      <c r="F2404" s="143"/>
      <c r="G2404" s="143"/>
      <c r="H2404" s="143"/>
      <c r="I2404" s="143"/>
      <c r="J2404" s="143"/>
    </row>
    <row r="2405" spans="1:26" ht="15"/>
    <row r="2406" spans="1:26" ht="15"/>
    <row r="2407" spans="1:26" ht="15">
      <c r="A2407" s="149" t="s">
        <v>11166</v>
      </c>
      <c r="B2407" s="149"/>
      <c r="C2407" s="149"/>
      <c r="F2407" s="146" t="s">
        <v>11167</v>
      </c>
      <c r="G2407" s="146"/>
      <c r="H2407" s="146"/>
      <c r="I2407" s="146"/>
    </row>
    <row r="2408" spans="1:26" ht="15">
      <c r="A2408" s="149"/>
      <c r="B2408" s="149"/>
      <c r="C2408" s="149"/>
    </row>
    <row r="2409" spans="1:26" ht="15"/>
    <row r="2410" spans="1:26" ht="15"/>
    <row r="2411" spans="1:26" ht="15">
      <c r="B2411" s="145" t="s">
        <v>11168</v>
      </c>
      <c r="C2411" s="145"/>
      <c r="F2411" s="146" t="s">
        <v>11169</v>
      </c>
      <c r="G2411" s="146"/>
      <c r="H2411" s="146"/>
      <c r="I2411" s="146"/>
    </row>
    <row r="2412" spans="1:26" ht="15"/>
    <row r="2413" spans="1:26" ht="15">
      <c r="C2413" s="142" t="s">
        <v>11170</v>
      </c>
      <c r="D2413" s="142"/>
      <c r="F2413" s="154" t="s">
        <v>11171</v>
      </c>
      <c r="G2413" s="154"/>
      <c r="H2413" s="154"/>
      <c r="I2413" s="154"/>
      <c r="J2413" s="154"/>
      <c r="K2413" s="142" t="s">
        <v>9248</v>
      </c>
      <c r="L2413" s="142"/>
      <c r="M2413" s="144">
        <v>49.08</v>
      </c>
      <c r="N2413" s="144"/>
      <c r="O2413" s="144"/>
      <c r="P2413" s="144"/>
      <c r="Q2413" s="144"/>
      <c r="R2413" s="144">
        <v>7.21</v>
      </c>
      <c r="S2413" s="144"/>
      <c r="T2413" s="144"/>
      <c r="U2413" s="144"/>
      <c r="V2413" s="144"/>
      <c r="W2413" s="144">
        <v>56.29</v>
      </c>
      <c r="X2413" s="144"/>
      <c r="Y2413" s="144"/>
      <c r="Z2413" s="144"/>
    </row>
    <row r="2414" spans="1:26" ht="15"/>
    <row r="2415" spans="1:26" ht="15"/>
    <row r="2416" spans="1:26" ht="15">
      <c r="B2416" s="145" t="s">
        <v>11172</v>
      </c>
      <c r="C2416" s="145"/>
      <c r="F2416" s="146" t="s">
        <v>11173</v>
      </c>
      <c r="G2416" s="146"/>
      <c r="H2416" s="146"/>
      <c r="I2416" s="146"/>
    </row>
    <row r="2417" spans="3:26" ht="15"/>
    <row r="2418" spans="3:26" ht="15">
      <c r="C2418" s="142" t="s">
        <v>11174</v>
      </c>
      <c r="D2418" s="142"/>
      <c r="F2418" s="143" t="s">
        <v>11175</v>
      </c>
      <c r="G2418" s="143"/>
      <c r="H2418" s="143"/>
      <c r="I2418" s="143"/>
      <c r="J2418" s="143"/>
      <c r="K2418" s="142" t="s">
        <v>9248</v>
      </c>
      <c r="L2418" s="142"/>
      <c r="M2418" s="144">
        <v>30.66</v>
      </c>
      <c r="N2418" s="144"/>
      <c r="O2418" s="144"/>
      <c r="P2418" s="144"/>
      <c r="Q2418" s="144"/>
      <c r="R2418" s="144">
        <v>35.909999999999997</v>
      </c>
      <c r="S2418" s="144"/>
      <c r="T2418" s="144"/>
      <c r="U2418" s="144"/>
      <c r="V2418" s="144"/>
      <c r="W2418" s="144">
        <v>66.569999999999993</v>
      </c>
      <c r="X2418" s="144"/>
      <c r="Y2418" s="144"/>
      <c r="Z2418" s="144"/>
    </row>
    <row r="2419" spans="3:26" ht="15">
      <c r="F2419" s="143"/>
      <c r="G2419" s="143"/>
      <c r="H2419" s="143"/>
      <c r="I2419" s="143"/>
      <c r="J2419" s="143"/>
    </row>
    <row r="2420" spans="3:26" ht="15"/>
    <row r="2421" spans="3:26" ht="15">
      <c r="C2421" s="142" t="s">
        <v>11176</v>
      </c>
      <c r="D2421" s="142"/>
      <c r="F2421" s="143" t="s">
        <v>11177</v>
      </c>
      <c r="G2421" s="143"/>
      <c r="H2421" s="143"/>
      <c r="I2421" s="143"/>
      <c r="J2421" s="143"/>
      <c r="K2421" s="142" t="s">
        <v>9248</v>
      </c>
      <c r="L2421" s="142"/>
      <c r="M2421" s="144">
        <v>25.53</v>
      </c>
      <c r="N2421" s="144"/>
      <c r="O2421" s="144"/>
      <c r="P2421" s="144"/>
      <c r="Q2421" s="144"/>
      <c r="R2421" s="144">
        <v>8.5299999999999994</v>
      </c>
      <c r="S2421" s="144"/>
      <c r="T2421" s="144"/>
      <c r="U2421" s="144"/>
      <c r="V2421" s="144"/>
      <c r="W2421" s="144">
        <v>34.06</v>
      </c>
      <c r="X2421" s="144"/>
      <c r="Y2421" s="144"/>
      <c r="Z2421" s="144"/>
    </row>
    <row r="2422" spans="3:26" ht="15">
      <c r="F2422" s="143"/>
      <c r="G2422" s="143"/>
      <c r="H2422" s="143"/>
      <c r="I2422" s="143"/>
      <c r="J2422" s="143"/>
    </row>
    <row r="2423" spans="3:26" ht="15">
      <c r="F2423" s="143"/>
      <c r="G2423" s="143"/>
      <c r="H2423" s="143"/>
      <c r="I2423" s="143"/>
      <c r="J2423" s="143"/>
    </row>
    <row r="2424" spans="3:26" ht="15"/>
    <row r="2425" spans="3:26" ht="15">
      <c r="C2425" s="142" t="s">
        <v>11178</v>
      </c>
      <c r="D2425" s="142"/>
      <c r="F2425" s="143" t="s">
        <v>11179</v>
      </c>
      <c r="G2425" s="143"/>
      <c r="H2425" s="143"/>
      <c r="I2425" s="143"/>
      <c r="J2425" s="143"/>
      <c r="K2425" s="142" t="s">
        <v>9304</v>
      </c>
      <c r="L2425" s="142"/>
      <c r="M2425" s="144">
        <v>13.86</v>
      </c>
      <c r="N2425" s="144"/>
      <c r="O2425" s="144"/>
      <c r="P2425" s="144"/>
      <c r="Q2425" s="144"/>
      <c r="R2425" s="144">
        <v>17.899999999999999</v>
      </c>
      <c r="S2425" s="144"/>
      <c r="T2425" s="144"/>
      <c r="U2425" s="144"/>
      <c r="V2425" s="144"/>
      <c r="W2425" s="144">
        <v>31.76</v>
      </c>
      <c r="X2425" s="144"/>
      <c r="Y2425" s="144"/>
      <c r="Z2425" s="144"/>
    </row>
    <row r="2426" spans="3:26" ht="15">
      <c r="F2426" s="143"/>
      <c r="G2426" s="143"/>
      <c r="H2426" s="143"/>
      <c r="I2426" s="143"/>
      <c r="J2426" s="143"/>
    </row>
    <row r="2427" spans="3:26" ht="15"/>
    <row r="2428" spans="3:26" ht="15">
      <c r="C2428" s="142" t="s">
        <v>11180</v>
      </c>
      <c r="D2428" s="142"/>
      <c r="F2428" s="143" t="s">
        <v>11181</v>
      </c>
      <c r="G2428" s="143"/>
      <c r="H2428" s="143"/>
      <c r="I2428" s="143"/>
      <c r="J2428" s="143"/>
      <c r="K2428" s="142" t="s">
        <v>9304</v>
      </c>
      <c r="L2428" s="142"/>
      <c r="M2428" s="144">
        <v>13.870000000000001</v>
      </c>
      <c r="N2428" s="144"/>
      <c r="O2428" s="144"/>
      <c r="P2428" s="144"/>
      <c r="Q2428" s="144"/>
      <c r="R2428" s="144">
        <v>0.68</v>
      </c>
      <c r="S2428" s="144"/>
      <c r="T2428" s="144"/>
      <c r="U2428" s="144"/>
      <c r="V2428" s="144"/>
      <c r="W2428" s="144">
        <v>14.55</v>
      </c>
      <c r="X2428" s="144"/>
      <c r="Y2428" s="144"/>
      <c r="Z2428" s="144"/>
    </row>
    <row r="2429" spans="3:26" ht="15">
      <c r="F2429" s="143"/>
      <c r="G2429" s="143"/>
      <c r="H2429" s="143"/>
      <c r="I2429" s="143"/>
      <c r="J2429" s="143"/>
    </row>
    <row r="2430" spans="3:26" ht="15">
      <c r="F2430" s="143"/>
      <c r="G2430" s="143"/>
      <c r="H2430" s="143"/>
      <c r="I2430" s="143"/>
      <c r="J2430" s="143"/>
    </row>
    <row r="2431" spans="3:26" ht="15"/>
    <row r="2432" spans="3:26" ht="15">
      <c r="C2432" s="142" t="s">
        <v>11182</v>
      </c>
      <c r="D2432" s="142"/>
      <c r="F2432" s="143" t="s">
        <v>11183</v>
      </c>
      <c r="G2432" s="143"/>
      <c r="H2432" s="143"/>
      <c r="I2432" s="143"/>
      <c r="J2432" s="143"/>
      <c r="K2432" s="142" t="s">
        <v>9248</v>
      </c>
      <c r="L2432" s="142"/>
      <c r="M2432" s="144">
        <v>39.54</v>
      </c>
      <c r="N2432" s="144"/>
      <c r="O2432" s="144"/>
      <c r="P2432" s="144"/>
      <c r="Q2432" s="144"/>
      <c r="R2432" s="144">
        <v>35.909999999999997</v>
      </c>
      <c r="S2432" s="144"/>
      <c r="T2432" s="144"/>
      <c r="U2432" s="144"/>
      <c r="V2432" s="144"/>
      <c r="W2432" s="144">
        <v>75.45</v>
      </c>
      <c r="X2432" s="144"/>
      <c r="Y2432" s="144"/>
      <c r="Z2432" s="144"/>
    </row>
    <row r="2433" spans="3:26" ht="15">
      <c r="F2433" s="143"/>
      <c r="G2433" s="143"/>
      <c r="H2433" s="143"/>
      <c r="I2433" s="143"/>
      <c r="J2433" s="143"/>
    </row>
    <row r="2434" spans="3:26" ht="15"/>
    <row r="2435" spans="3:26" ht="15">
      <c r="C2435" s="142" t="s">
        <v>11184</v>
      </c>
      <c r="D2435" s="142"/>
      <c r="F2435" s="143" t="s">
        <v>11185</v>
      </c>
      <c r="G2435" s="143"/>
      <c r="H2435" s="143"/>
      <c r="I2435" s="143"/>
      <c r="J2435" s="143"/>
      <c r="K2435" s="142" t="s">
        <v>9248</v>
      </c>
      <c r="L2435" s="142"/>
      <c r="M2435" s="144">
        <v>34.409999999999997</v>
      </c>
      <c r="N2435" s="144"/>
      <c r="O2435" s="144"/>
      <c r="P2435" s="144"/>
      <c r="Q2435" s="144"/>
      <c r="R2435" s="144">
        <v>8.5299999999999994</v>
      </c>
      <c r="S2435" s="144"/>
      <c r="T2435" s="144"/>
      <c r="U2435" s="144"/>
      <c r="V2435" s="144"/>
      <c r="W2435" s="144">
        <v>42.94</v>
      </c>
      <c r="X2435" s="144"/>
      <c r="Y2435" s="144"/>
      <c r="Z2435" s="144"/>
    </row>
    <row r="2436" spans="3:26" ht="15">
      <c r="F2436" s="143"/>
      <c r="G2436" s="143"/>
      <c r="H2436" s="143"/>
      <c r="I2436" s="143"/>
      <c r="J2436" s="143"/>
    </row>
    <row r="2437" spans="3:26" ht="15">
      <c r="F2437" s="143"/>
      <c r="G2437" s="143"/>
      <c r="H2437" s="143"/>
      <c r="I2437" s="143"/>
      <c r="J2437" s="143"/>
    </row>
    <row r="2438" spans="3:26" ht="15"/>
    <row r="2439" spans="3:26" ht="15">
      <c r="C2439" s="142" t="s">
        <v>11186</v>
      </c>
      <c r="D2439" s="142"/>
      <c r="F2439" s="143" t="s">
        <v>11187</v>
      </c>
      <c r="G2439" s="143"/>
      <c r="H2439" s="143"/>
      <c r="I2439" s="143"/>
      <c r="J2439" s="143"/>
      <c r="K2439" s="142" t="s">
        <v>9304</v>
      </c>
      <c r="L2439" s="142"/>
      <c r="M2439" s="144">
        <v>3.46</v>
      </c>
      <c r="N2439" s="144"/>
      <c r="O2439" s="144"/>
      <c r="P2439" s="144"/>
      <c r="Q2439" s="144"/>
      <c r="R2439" s="144">
        <v>19.260000000000002</v>
      </c>
      <c r="S2439" s="144"/>
      <c r="T2439" s="144"/>
      <c r="U2439" s="144"/>
      <c r="V2439" s="144"/>
      <c r="W2439" s="144">
        <v>22.72</v>
      </c>
      <c r="X2439" s="144"/>
      <c r="Y2439" s="144"/>
      <c r="Z2439" s="144"/>
    </row>
    <row r="2440" spans="3:26" ht="15">
      <c r="F2440" s="143"/>
      <c r="G2440" s="143"/>
      <c r="H2440" s="143"/>
      <c r="I2440" s="143"/>
      <c r="J2440" s="143"/>
    </row>
    <row r="2441" spans="3:26" ht="15"/>
    <row r="2442" spans="3:26" ht="15">
      <c r="C2442" s="142" t="s">
        <v>11188</v>
      </c>
      <c r="D2442" s="142"/>
      <c r="F2442" s="143" t="s">
        <v>11189</v>
      </c>
      <c r="G2442" s="143"/>
      <c r="H2442" s="143"/>
      <c r="I2442" s="143"/>
      <c r="J2442" s="143"/>
      <c r="K2442" s="142" t="s">
        <v>9304</v>
      </c>
      <c r="L2442" s="142"/>
      <c r="M2442" s="144">
        <v>3.47</v>
      </c>
      <c r="N2442" s="144"/>
      <c r="O2442" s="144"/>
      <c r="P2442" s="144"/>
      <c r="Q2442" s="144"/>
      <c r="R2442" s="144">
        <v>4.5599999999999996</v>
      </c>
      <c r="S2442" s="144"/>
      <c r="T2442" s="144"/>
      <c r="U2442" s="144"/>
      <c r="V2442" s="144"/>
      <c r="W2442" s="144">
        <v>8.0299999999999994</v>
      </c>
      <c r="X2442" s="144"/>
      <c r="Y2442" s="144"/>
      <c r="Z2442" s="144"/>
    </row>
    <row r="2443" spans="3:26" ht="15">
      <c r="F2443" s="143"/>
      <c r="G2443" s="143"/>
      <c r="H2443" s="143"/>
      <c r="I2443" s="143"/>
      <c r="J2443" s="143"/>
    </row>
    <row r="2444" spans="3:26" ht="15">
      <c r="F2444" s="143"/>
      <c r="G2444" s="143"/>
      <c r="H2444" s="143"/>
      <c r="I2444" s="143"/>
      <c r="J2444" s="143"/>
    </row>
    <row r="2445" spans="3:26" ht="15"/>
    <row r="2446" spans="3:26" ht="15">
      <c r="C2446" s="142" t="s">
        <v>11190</v>
      </c>
      <c r="D2446" s="142"/>
      <c r="F2446" s="143" t="s">
        <v>11191</v>
      </c>
      <c r="G2446" s="143"/>
      <c r="H2446" s="143"/>
      <c r="I2446" s="143"/>
      <c r="J2446" s="143"/>
      <c r="K2446" s="142" t="s">
        <v>9248</v>
      </c>
      <c r="L2446" s="142"/>
      <c r="M2446" s="144">
        <v>36.36</v>
      </c>
      <c r="N2446" s="144"/>
      <c r="O2446" s="144"/>
      <c r="P2446" s="144"/>
      <c r="Q2446" s="144"/>
      <c r="R2446" s="144">
        <v>35.909999999999997</v>
      </c>
      <c r="S2446" s="144"/>
      <c r="T2446" s="144"/>
      <c r="U2446" s="144"/>
      <c r="V2446" s="144"/>
      <c r="W2446" s="144">
        <v>72.27</v>
      </c>
      <c r="X2446" s="144"/>
      <c r="Y2446" s="144"/>
      <c r="Z2446" s="144"/>
    </row>
    <row r="2447" spans="3:26" ht="15">
      <c r="F2447" s="143"/>
      <c r="G2447" s="143"/>
      <c r="H2447" s="143"/>
      <c r="I2447" s="143"/>
      <c r="J2447" s="143"/>
    </row>
    <row r="2448" spans="3:26" ht="15"/>
    <row r="2449" spans="3:26" ht="15">
      <c r="C2449" s="142" t="s">
        <v>11192</v>
      </c>
      <c r="D2449" s="142"/>
      <c r="F2449" s="143" t="s">
        <v>11193</v>
      </c>
      <c r="G2449" s="143"/>
      <c r="H2449" s="143"/>
      <c r="I2449" s="143"/>
      <c r="J2449" s="143"/>
      <c r="K2449" s="142" t="s">
        <v>9248</v>
      </c>
      <c r="L2449" s="142"/>
      <c r="M2449" s="144">
        <v>31.23</v>
      </c>
      <c r="N2449" s="144"/>
      <c r="O2449" s="144"/>
      <c r="P2449" s="144"/>
      <c r="Q2449" s="144"/>
      <c r="R2449" s="144">
        <v>8.5299999999999994</v>
      </c>
      <c r="S2449" s="144"/>
      <c r="T2449" s="144"/>
      <c r="U2449" s="144"/>
      <c r="V2449" s="144"/>
      <c r="W2449" s="144">
        <v>39.76</v>
      </c>
      <c r="X2449" s="144"/>
      <c r="Y2449" s="144"/>
      <c r="Z2449" s="144"/>
    </row>
    <row r="2450" spans="3:26" ht="15">
      <c r="F2450" s="143"/>
      <c r="G2450" s="143"/>
      <c r="H2450" s="143"/>
      <c r="I2450" s="143"/>
      <c r="J2450" s="143"/>
    </row>
    <row r="2451" spans="3:26" ht="15"/>
    <row r="2452" spans="3:26" ht="15">
      <c r="C2452" s="142" t="s">
        <v>11194</v>
      </c>
      <c r="D2452" s="142"/>
      <c r="F2452" s="143" t="s">
        <v>11195</v>
      </c>
      <c r="G2452" s="143"/>
      <c r="H2452" s="143"/>
      <c r="I2452" s="143"/>
      <c r="J2452" s="143"/>
      <c r="K2452" s="142" t="s">
        <v>9304</v>
      </c>
      <c r="L2452" s="142"/>
      <c r="M2452" s="144">
        <v>19.850000000000001</v>
      </c>
      <c r="N2452" s="144"/>
      <c r="O2452" s="144"/>
      <c r="P2452" s="144"/>
      <c r="Q2452" s="144"/>
      <c r="R2452" s="144">
        <v>17.899999999999999</v>
      </c>
      <c r="S2452" s="144"/>
      <c r="T2452" s="144"/>
      <c r="U2452" s="144"/>
      <c r="V2452" s="144"/>
      <c r="W2452" s="144">
        <v>37.75</v>
      </c>
      <c r="X2452" s="144"/>
      <c r="Y2452" s="144"/>
      <c r="Z2452" s="144"/>
    </row>
    <row r="2453" spans="3:26" ht="15">
      <c r="F2453" s="143"/>
      <c r="G2453" s="143"/>
      <c r="H2453" s="143"/>
      <c r="I2453" s="143"/>
      <c r="J2453" s="143"/>
    </row>
    <row r="2454" spans="3:26" ht="15"/>
    <row r="2455" spans="3:26" ht="15">
      <c r="C2455" s="142" t="s">
        <v>11196</v>
      </c>
      <c r="D2455" s="142"/>
      <c r="F2455" s="143" t="s">
        <v>11197</v>
      </c>
      <c r="G2455" s="143"/>
      <c r="H2455" s="143"/>
      <c r="I2455" s="143"/>
      <c r="J2455" s="143"/>
      <c r="K2455" s="142" t="s">
        <v>9304</v>
      </c>
      <c r="L2455" s="142"/>
      <c r="M2455" s="144">
        <v>19.86</v>
      </c>
      <c r="N2455" s="144"/>
      <c r="O2455" s="144"/>
      <c r="P2455" s="144"/>
      <c r="Q2455" s="144"/>
      <c r="R2455" s="144">
        <v>0.68</v>
      </c>
      <c r="S2455" s="144"/>
      <c r="T2455" s="144"/>
      <c r="U2455" s="144"/>
      <c r="V2455" s="144"/>
      <c r="W2455" s="144">
        <v>20.54</v>
      </c>
      <c r="X2455" s="144"/>
      <c r="Y2455" s="144"/>
      <c r="Z2455" s="144"/>
    </row>
    <row r="2456" spans="3:26" ht="15">
      <c r="F2456" s="143"/>
      <c r="G2456" s="143"/>
      <c r="H2456" s="143"/>
      <c r="I2456" s="143"/>
      <c r="J2456" s="143"/>
    </row>
    <row r="2457" spans="3:26" ht="15"/>
    <row r="2458" spans="3:26" ht="15">
      <c r="C2458" s="142" t="s">
        <v>11198</v>
      </c>
      <c r="D2458" s="142"/>
      <c r="F2458" s="143" t="s">
        <v>11199</v>
      </c>
      <c r="G2458" s="143"/>
      <c r="H2458" s="143"/>
      <c r="I2458" s="143"/>
      <c r="J2458" s="143"/>
      <c r="K2458" s="142" t="s">
        <v>9248</v>
      </c>
      <c r="L2458" s="142"/>
      <c r="M2458" s="144">
        <v>55.03</v>
      </c>
      <c r="N2458" s="144"/>
      <c r="O2458" s="144"/>
      <c r="P2458" s="144"/>
      <c r="Q2458" s="144"/>
      <c r="R2458" s="144">
        <v>35.909999999999997</v>
      </c>
      <c r="S2458" s="144"/>
      <c r="T2458" s="144"/>
      <c r="U2458" s="144"/>
      <c r="V2458" s="144"/>
      <c r="W2458" s="144">
        <v>90.94</v>
      </c>
      <c r="X2458" s="144"/>
      <c r="Y2458" s="144"/>
      <c r="Z2458" s="144"/>
    </row>
    <row r="2459" spans="3:26" ht="15">
      <c r="F2459" s="143"/>
      <c r="G2459" s="143"/>
      <c r="H2459" s="143"/>
      <c r="I2459" s="143"/>
      <c r="J2459" s="143"/>
    </row>
    <row r="2460" spans="3:26" ht="15">
      <c r="F2460" s="143"/>
      <c r="G2460" s="143"/>
      <c r="H2460" s="143"/>
      <c r="I2460" s="143"/>
      <c r="J2460" s="143"/>
    </row>
    <row r="2461" spans="3:26" ht="15"/>
    <row r="2462" spans="3:26" ht="15">
      <c r="C2462" s="142" t="s">
        <v>11200</v>
      </c>
      <c r="D2462" s="142"/>
      <c r="F2462" s="143" t="s">
        <v>11201</v>
      </c>
      <c r="G2462" s="143"/>
      <c r="H2462" s="143"/>
      <c r="I2462" s="143"/>
      <c r="J2462" s="143"/>
      <c r="K2462" s="142" t="s">
        <v>9248</v>
      </c>
      <c r="L2462" s="142"/>
      <c r="M2462" s="144">
        <v>52.27</v>
      </c>
      <c r="N2462" s="144"/>
      <c r="O2462" s="144"/>
      <c r="P2462" s="144"/>
      <c r="Q2462" s="144"/>
      <c r="R2462" s="144">
        <v>8.5299999999999994</v>
      </c>
      <c r="S2462" s="144"/>
      <c r="T2462" s="144"/>
      <c r="U2462" s="144"/>
      <c r="V2462" s="144"/>
      <c r="W2462" s="144">
        <v>60.800000000000004</v>
      </c>
      <c r="X2462" s="144"/>
      <c r="Y2462" s="144"/>
      <c r="Z2462" s="144"/>
    </row>
    <row r="2463" spans="3:26" ht="15">
      <c r="F2463" s="143"/>
      <c r="G2463" s="143"/>
      <c r="H2463" s="143"/>
      <c r="I2463" s="143"/>
      <c r="J2463" s="143"/>
    </row>
    <row r="2464" spans="3:26" ht="15">
      <c r="F2464" s="143"/>
      <c r="G2464" s="143"/>
      <c r="H2464" s="143"/>
      <c r="I2464" s="143"/>
      <c r="J2464" s="143"/>
    </row>
    <row r="2465" spans="3:26" ht="15"/>
    <row r="2466" spans="3:26" ht="15">
      <c r="C2466" s="142" t="s">
        <v>11202</v>
      </c>
      <c r="D2466" s="142"/>
      <c r="F2466" s="143" t="s">
        <v>11203</v>
      </c>
      <c r="G2466" s="143"/>
      <c r="H2466" s="143"/>
      <c r="I2466" s="143"/>
      <c r="J2466" s="143"/>
      <c r="K2466" s="142" t="s">
        <v>9304</v>
      </c>
      <c r="L2466" s="142"/>
      <c r="M2466" s="144">
        <v>10.870000000000001</v>
      </c>
      <c r="N2466" s="144"/>
      <c r="O2466" s="144"/>
      <c r="P2466" s="144"/>
      <c r="Q2466" s="144"/>
      <c r="R2466" s="144">
        <v>17.899999999999999</v>
      </c>
      <c r="S2466" s="144"/>
      <c r="T2466" s="144"/>
      <c r="U2466" s="144"/>
      <c r="V2466" s="144"/>
      <c r="W2466" s="144">
        <v>28.77</v>
      </c>
      <c r="X2466" s="144"/>
      <c r="Y2466" s="144"/>
      <c r="Z2466" s="144"/>
    </row>
    <row r="2467" spans="3:26" ht="15">
      <c r="F2467" s="143"/>
      <c r="G2467" s="143"/>
      <c r="H2467" s="143"/>
      <c r="I2467" s="143"/>
      <c r="J2467" s="143"/>
    </row>
    <row r="2468" spans="3:26" ht="15"/>
    <row r="2469" spans="3:26" ht="15">
      <c r="C2469" s="142" t="s">
        <v>11204</v>
      </c>
      <c r="D2469" s="142"/>
      <c r="F2469" s="143" t="s">
        <v>11205</v>
      </c>
      <c r="G2469" s="143"/>
      <c r="H2469" s="143"/>
      <c r="I2469" s="143"/>
      <c r="J2469" s="143"/>
      <c r="K2469" s="142" t="s">
        <v>9304</v>
      </c>
      <c r="L2469" s="142"/>
      <c r="M2469" s="144">
        <v>11.15</v>
      </c>
      <c r="N2469" s="144"/>
      <c r="O2469" s="144"/>
      <c r="P2469" s="144"/>
      <c r="Q2469" s="144"/>
      <c r="R2469" s="144">
        <v>0.68</v>
      </c>
      <c r="S2469" s="144"/>
      <c r="T2469" s="144"/>
      <c r="U2469" s="144"/>
      <c r="V2469" s="144"/>
      <c r="W2469" s="144">
        <v>11.83</v>
      </c>
      <c r="X2469" s="144"/>
      <c r="Y2469" s="144"/>
      <c r="Z2469" s="144"/>
    </row>
    <row r="2470" spans="3:26" ht="15">
      <c r="F2470" s="143"/>
      <c r="G2470" s="143"/>
      <c r="H2470" s="143"/>
      <c r="I2470" s="143"/>
      <c r="J2470" s="143"/>
    </row>
    <row r="2471" spans="3:26" ht="15">
      <c r="F2471" s="143"/>
      <c r="G2471" s="143"/>
      <c r="H2471" s="143"/>
      <c r="I2471" s="143"/>
      <c r="J2471" s="143"/>
    </row>
    <row r="2472" spans="3:26" ht="15"/>
    <row r="2473" spans="3:26" ht="15">
      <c r="C2473" s="142" t="s">
        <v>11206</v>
      </c>
      <c r="D2473" s="142"/>
      <c r="F2473" s="143" t="s">
        <v>11207</v>
      </c>
      <c r="G2473" s="143"/>
      <c r="H2473" s="143"/>
      <c r="I2473" s="143"/>
      <c r="J2473" s="143"/>
      <c r="K2473" s="142" t="s">
        <v>9248</v>
      </c>
      <c r="L2473" s="142"/>
      <c r="M2473" s="144">
        <v>39.64</v>
      </c>
      <c r="N2473" s="144"/>
      <c r="O2473" s="144"/>
      <c r="P2473" s="144"/>
      <c r="Q2473" s="144"/>
      <c r="R2473" s="144">
        <v>35.909999999999997</v>
      </c>
      <c r="S2473" s="144"/>
      <c r="T2473" s="144"/>
      <c r="U2473" s="144"/>
      <c r="V2473" s="144"/>
      <c r="W2473" s="144">
        <v>75.55</v>
      </c>
      <c r="X2473" s="144"/>
      <c r="Y2473" s="144"/>
      <c r="Z2473" s="144"/>
    </row>
    <row r="2474" spans="3:26" ht="15">
      <c r="F2474" s="143"/>
      <c r="G2474" s="143"/>
      <c r="H2474" s="143"/>
      <c r="I2474" s="143"/>
      <c r="J2474" s="143"/>
    </row>
    <row r="2475" spans="3:26" ht="15">
      <c r="F2475" s="143"/>
      <c r="G2475" s="143"/>
      <c r="H2475" s="143"/>
      <c r="I2475" s="143"/>
      <c r="J2475" s="143"/>
    </row>
    <row r="2476" spans="3:26" ht="15"/>
    <row r="2477" spans="3:26" ht="15">
      <c r="C2477" s="142" t="s">
        <v>11208</v>
      </c>
      <c r="D2477" s="142"/>
      <c r="F2477" s="143" t="s">
        <v>11209</v>
      </c>
      <c r="G2477" s="143"/>
      <c r="H2477" s="143"/>
      <c r="I2477" s="143"/>
      <c r="J2477" s="143"/>
      <c r="K2477" s="142" t="s">
        <v>9248</v>
      </c>
      <c r="L2477" s="142"/>
      <c r="M2477" s="144">
        <v>36.880000000000003</v>
      </c>
      <c r="N2477" s="144"/>
      <c r="O2477" s="144"/>
      <c r="P2477" s="144"/>
      <c r="Q2477" s="144"/>
      <c r="R2477" s="144">
        <v>8.5299999999999994</v>
      </c>
      <c r="S2477" s="144"/>
      <c r="T2477" s="144"/>
      <c r="U2477" s="144"/>
      <c r="V2477" s="144"/>
      <c r="W2477" s="144">
        <v>45.410000000000004</v>
      </c>
      <c r="X2477" s="144"/>
      <c r="Y2477" s="144"/>
      <c r="Z2477" s="144"/>
    </row>
    <row r="2478" spans="3:26" ht="15">
      <c r="F2478" s="143"/>
      <c r="G2478" s="143"/>
      <c r="H2478" s="143"/>
      <c r="I2478" s="143"/>
      <c r="J2478" s="143"/>
    </row>
    <row r="2479" spans="3:26" ht="15">
      <c r="F2479" s="143"/>
      <c r="G2479" s="143"/>
      <c r="H2479" s="143"/>
      <c r="I2479" s="143"/>
      <c r="J2479" s="143"/>
    </row>
    <row r="2480" spans="3:26" ht="15"/>
    <row r="2481" spans="3:26" ht="15">
      <c r="C2481" s="142" t="s">
        <v>11210</v>
      </c>
      <c r="D2481" s="142"/>
      <c r="F2481" s="143" t="s">
        <v>11211</v>
      </c>
      <c r="G2481" s="143"/>
      <c r="H2481" s="143"/>
      <c r="I2481" s="143"/>
      <c r="J2481" s="143"/>
      <c r="K2481" s="142" t="s">
        <v>9304</v>
      </c>
      <c r="L2481" s="142"/>
      <c r="M2481" s="144">
        <v>3.47</v>
      </c>
      <c r="N2481" s="144"/>
      <c r="O2481" s="144"/>
      <c r="P2481" s="144"/>
      <c r="Q2481" s="144"/>
      <c r="R2481" s="144">
        <v>21.78</v>
      </c>
      <c r="S2481" s="144"/>
      <c r="T2481" s="144"/>
      <c r="U2481" s="144"/>
      <c r="V2481" s="144"/>
      <c r="W2481" s="144">
        <v>25.25</v>
      </c>
      <c r="X2481" s="144"/>
      <c r="Y2481" s="144"/>
      <c r="Z2481" s="144"/>
    </row>
    <row r="2482" spans="3:26" ht="15">
      <c r="F2482" s="143"/>
      <c r="G2482" s="143"/>
      <c r="H2482" s="143"/>
      <c r="I2482" s="143"/>
      <c r="J2482" s="143"/>
    </row>
    <row r="2483" spans="3:26" ht="15">
      <c r="F2483" s="143"/>
      <c r="G2483" s="143"/>
      <c r="H2483" s="143"/>
      <c r="I2483" s="143"/>
      <c r="J2483" s="143"/>
    </row>
    <row r="2484" spans="3:26" ht="15"/>
    <row r="2485" spans="3:26" ht="15">
      <c r="C2485" s="142" t="s">
        <v>11212</v>
      </c>
      <c r="D2485" s="142"/>
      <c r="F2485" s="143" t="s">
        <v>11213</v>
      </c>
      <c r="G2485" s="143"/>
      <c r="H2485" s="143"/>
      <c r="I2485" s="143"/>
      <c r="J2485" s="143"/>
      <c r="K2485" s="142" t="s">
        <v>9304</v>
      </c>
      <c r="L2485" s="142"/>
      <c r="M2485" s="144">
        <v>3.75</v>
      </c>
      <c r="N2485" s="144"/>
      <c r="O2485" s="144"/>
      <c r="P2485" s="144"/>
      <c r="Q2485" s="144"/>
      <c r="R2485" s="144">
        <v>4.5599999999999996</v>
      </c>
      <c r="S2485" s="144"/>
      <c r="T2485" s="144"/>
      <c r="U2485" s="144"/>
      <c r="V2485" s="144"/>
      <c r="W2485" s="144">
        <v>8.31</v>
      </c>
      <c r="X2485" s="144"/>
      <c r="Y2485" s="144"/>
      <c r="Z2485" s="144"/>
    </row>
    <row r="2486" spans="3:26" ht="15">
      <c r="F2486" s="143"/>
      <c r="G2486" s="143"/>
      <c r="H2486" s="143"/>
      <c r="I2486" s="143"/>
      <c r="J2486" s="143"/>
    </row>
    <row r="2487" spans="3:26" ht="15">
      <c r="F2487" s="143"/>
      <c r="G2487" s="143"/>
      <c r="H2487" s="143"/>
      <c r="I2487" s="143"/>
      <c r="J2487" s="143"/>
    </row>
    <row r="2488" spans="3:26" ht="15"/>
    <row r="2489" spans="3:26" ht="15">
      <c r="C2489" s="142" t="s">
        <v>11214</v>
      </c>
      <c r="D2489" s="142"/>
      <c r="F2489" s="143" t="s">
        <v>11215</v>
      </c>
      <c r="G2489" s="143"/>
      <c r="H2489" s="143"/>
      <c r="I2489" s="143"/>
      <c r="J2489" s="143"/>
      <c r="K2489" s="142" t="s">
        <v>9248</v>
      </c>
      <c r="L2489" s="142"/>
      <c r="M2489" s="144">
        <v>32.64</v>
      </c>
      <c r="N2489" s="144"/>
      <c r="O2489" s="144"/>
      <c r="P2489" s="144"/>
      <c r="Q2489" s="144"/>
      <c r="R2489" s="144">
        <v>35.909999999999997</v>
      </c>
      <c r="S2489" s="144"/>
      <c r="T2489" s="144"/>
      <c r="U2489" s="144"/>
      <c r="V2489" s="144"/>
      <c r="W2489" s="144">
        <v>68.55</v>
      </c>
      <c r="X2489" s="144"/>
      <c r="Y2489" s="144"/>
      <c r="Z2489" s="144"/>
    </row>
    <row r="2490" spans="3:26" ht="15">
      <c r="F2490" s="143"/>
      <c r="G2490" s="143"/>
      <c r="H2490" s="143"/>
      <c r="I2490" s="143"/>
      <c r="J2490" s="143"/>
    </row>
    <row r="2491" spans="3:26" ht="15"/>
    <row r="2492" spans="3:26" ht="15">
      <c r="C2492" s="142" t="s">
        <v>11216</v>
      </c>
      <c r="D2492" s="142"/>
      <c r="F2492" s="143" t="s">
        <v>11217</v>
      </c>
      <c r="G2492" s="143"/>
      <c r="H2492" s="143"/>
      <c r="I2492" s="143"/>
      <c r="J2492" s="143"/>
      <c r="K2492" s="142" t="s">
        <v>9248</v>
      </c>
      <c r="L2492" s="142"/>
      <c r="M2492" s="144">
        <v>29.88</v>
      </c>
      <c r="N2492" s="144"/>
      <c r="O2492" s="144"/>
      <c r="P2492" s="144"/>
      <c r="Q2492" s="144"/>
      <c r="R2492" s="144">
        <v>8.5299999999999994</v>
      </c>
      <c r="S2492" s="144"/>
      <c r="T2492" s="144"/>
      <c r="U2492" s="144"/>
      <c r="V2492" s="144"/>
      <c r="W2492" s="144">
        <v>38.409999999999997</v>
      </c>
      <c r="X2492" s="144"/>
      <c r="Y2492" s="144"/>
      <c r="Z2492" s="144"/>
    </row>
    <row r="2493" spans="3:26" ht="15">
      <c r="F2493" s="143"/>
      <c r="G2493" s="143"/>
      <c r="H2493" s="143"/>
      <c r="I2493" s="143"/>
      <c r="J2493" s="143"/>
    </row>
    <row r="2494" spans="3:26" ht="15"/>
    <row r="2495" spans="3:26" ht="15">
      <c r="C2495" s="142" t="s">
        <v>11218</v>
      </c>
      <c r="D2495" s="142"/>
      <c r="F2495" s="143" t="s">
        <v>11219</v>
      </c>
      <c r="G2495" s="143"/>
      <c r="H2495" s="143"/>
      <c r="I2495" s="143"/>
      <c r="J2495" s="143"/>
      <c r="K2495" s="142" t="s">
        <v>9304</v>
      </c>
      <c r="L2495" s="142"/>
      <c r="M2495" s="144">
        <v>2.77</v>
      </c>
      <c r="N2495" s="144"/>
      <c r="O2495" s="144"/>
      <c r="P2495" s="144"/>
      <c r="Q2495" s="144"/>
      <c r="R2495" s="144">
        <v>21.78</v>
      </c>
      <c r="S2495" s="144"/>
      <c r="T2495" s="144"/>
      <c r="U2495" s="144"/>
      <c r="V2495" s="144"/>
      <c r="W2495" s="144">
        <v>24.55</v>
      </c>
      <c r="X2495" s="144"/>
      <c r="Y2495" s="144"/>
      <c r="Z2495" s="144"/>
    </row>
    <row r="2496" spans="3:26" ht="15">
      <c r="F2496" s="143"/>
      <c r="G2496" s="143"/>
      <c r="H2496" s="143"/>
      <c r="I2496" s="143"/>
      <c r="J2496" s="143"/>
    </row>
    <row r="2497" spans="3:26" ht="15"/>
    <row r="2498" spans="3:26" ht="15">
      <c r="C2498" s="142" t="s">
        <v>11220</v>
      </c>
      <c r="D2498" s="142"/>
      <c r="F2498" s="143" t="s">
        <v>11221</v>
      </c>
      <c r="G2498" s="143"/>
      <c r="H2498" s="143"/>
      <c r="I2498" s="143"/>
      <c r="J2498" s="143"/>
      <c r="K2498" s="142" t="s">
        <v>9304</v>
      </c>
      <c r="L2498" s="142"/>
      <c r="M2498" s="144">
        <v>3.0500000000000003</v>
      </c>
      <c r="N2498" s="144"/>
      <c r="O2498" s="144"/>
      <c r="P2498" s="144"/>
      <c r="Q2498" s="144"/>
      <c r="R2498" s="144">
        <v>4.5599999999999996</v>
      </c>
      <c r="S2498" s="144"/>
      <c r="T2498" s="144"/>
      <c r="U2498" s="144"/>
      <c r="V2498" s="144"/>
      <c r="W2498" s="144">
        <v>7.61</v>
      </c>
      <c r="X2498" s="144"/>
      <c r="Y2498" s="144"/>
      <c r="Z2498" s="144"/>
    </row>
    <row r="2499" spans="3:26" ht="15">
      <c r="F2499" s="143"/>
      <c r="G2499" s="143"/>
      <c r="H2499" s="143"/>
      <c r="I2499" s="143"/>
      <c r="J2499" s="143"/>
    </row>
    <row r="2500" spans="3:26" ht="15"/>
    <row r="2501" spans="3:26" ht="15">
      <c r="C2501" s="142" t="s">
        <v>11222</v>
      </c>
      <c r="D2501" s="142"/>
      <c r="F2501" s="143" t="s">
        <v>11223</v>
      </c>
      <c r="G2501" s="143"/>
      <c r="H2501" s="143"/>
      <c r="I2501" s="143"/>
      <c r="J2501" s="143"/>
      <c r="K2501" s="142" t="s">
        <v>9248</v>
      </c>
      <c r="L2501" s="142"/>
      <c r="M2501" s="144">
        <v>33.229999999999997</v>
      </c>
      <c r="N2501" s="144"/>
      <c r="O2501" s="144"/>
      <c r="P2501" s="144"/>
      <c r="Q2501" s="144"/>
      <c r="R2501" s="144">
        <v>8.5299999999999994</v>
      </c>
      <c r="S2501" s="144"/>
      <c r="T2501" s="144"/>
      <c r="U2501" s="144"/>
      <c r="V2501" s="144"/>
      <c r="W2501" s="144">
        <v>41.76</v>
      </c>
      <c r="X2501" s="144"/>
      <c r="Y2501" s="144"/>
      <c r="Z2501" s="144"/>
    </row>
    <row r="2502" spans="3:26" ht="15">
      <c r="F2502" s="143"/>
      <c r="G2502" s="143"/>
      <c r="H2502" s="143"/>
      <c r="I2502" s="143"/>
      <c r="J2502" s="143"/>
    </row>
    <row r="2503" spans="3:26" ht="15"/>
    <row r="2504" spans="3:26" ht="15">
      <c r="C2504" s="142" t="s">
        <v>11224</v>
      </c>
      <c r="D2504" s="142"/>
      <c r="F2504" s="143" t="s">
        <v>11225</v>
      </c>
      <c r="G2504" s="143"/>
      <c r="H2504" s="143"/>
      <c r="I2504" s="143"/>
      <c r="J2504" s="143"/>
      <c r="K2504" s="142" t="s">
        <v>9304</v>
      </c>
      <c r="L2504" s="142"/>
      <c r="M2504" s="144">
        <v>3.29</v>
      </c>
      <c r="N2504" s="144"/>
      <c r="O2504" s="144"/>
      <c r="P2504" s="144"/>
      <c r="Q2504" s="144"/>
      <c r="R2504" s="144">
        <v>4.5599999999999996</v>
      </c>
      <c r="S2504" s="144"/>
      <c r="T2504" s="144"/>
      <c r="U2504" s="144"/>
      <c r="V2504" s="144"/>
      <c r="W2504" s="144">
        <v>7.8500000000000005</v>
      </c>
      <c r="X2504" s="144"/>
      <c r="Y2504" s="144"/>
      <c r="Z2504" s="144"/>
    </row>
    <row r="2505" spans="3:26" ht="15">
      <c r="F2505" s="143"/>
      <c r="G2505" s="143"/>
      <c r="H2505" s="143"/>
      <c r="I2505" s="143"/>
      <c r="J2505" s="143"/>
    </row>
    <row r="2506" spans="3:26" ht="15"/>
    <row r="2507" spans="3:26" ht="15">
      <c r="C2507" s="142" t="s">
        <v>11226</v>
      </c>
      <c r="D2507" s="142"/>
      <c r="F2507" s="143" t="s">
        <v>11227</v>
      </c>
      <c r="G2507" s="143"/>
      <c r="H2507" s="143"/>
      <c r="I2507" s="143"/>
      <c r="J2507" s="143"/>
      <c r="K2507" s="142" t="s">
        <v>9248</v>
      </c>
      <c r="L2507" s="142"/>
      <c r="M2507" s="144">
        <v>0.47000000000000003</v>
      </c>
      <c r="N2507" s="144"/>
      <c r="O2507" s="144"/>
      <c r="P2507" s="144"/>
      <c r="Q2507" s="144"/>
      <c r="R2507" s="144">
        <v>5.7</v>
      </c>
      <c r="S2507" s="144"/>
      <c r="T2507" s="144"/>
      <c r="U2507" s="144"/>
      <c r="V2507" s="144"/>
      <c r="W2507" s="144">
        <v>6.17</v>
      </c>
      <c r="X2507" s="144"/>
      <c r="Y2507" s="144"/>
      <c r="Z2507" s="144"/>
    </row>
    <row r="2508" spans="3:26" ht="15">
      <c r="F2508" s="143"/>
      <c r="G2508" s="143"/>
      <c r="H2508" s="143"/>
      <c r="I2508" s="143"/>
      <c r="J2508" s="143"/>
    </row>
    <row r="2509" spans="3:26" ht="15"/>
    <row r="2510" spans="3:26" ht="15">
      <c r="C2510" s="142" t="s">
        <v>11228</v>
      </c>
      <c r="D2510" s="142"/>
      <c r="F2510" s="143" t="s">
        <v>11229</v>
      </c>
      <c r="G2510" s="143"/>
      <c r="H2510" s="143"/>
      <c r="I2510" s="143"/>
      <c r="J2510" s="143"/>
      <c r="K2510" s="142" t="s">
        <v>9248</v>
      </c>
      <c r="L2510" s="142"/>
      <c r="M2510" s="144">
        <v>1.03</v>
      </c>
      <c r="N2510" s="144"/>
      <c r="O2510" s="144"/>
      <c r="P2510" s="144"/>
      <c r="Q2510" s="144"/>
      <c r="R2510" s="144">
        <v>5.7</v>
      </c>
      <c r="S2510" s="144"/>
      <c r="T2510" s="144"/>
      <c r="U2510" s="144"/>
      <c r="V2510" s="144"/>
      <c r="W2510" s="144">
        <v>6.73</v>
      </c>
      <c r="X2510" s="144"/>
      <c r="Y2510" s="144"/>
      <c r="Z2510" s="144"/>
    </row>
    <row r="2511" spans="3:26" ht="15">
      <c r="F2511" s="143"/>
      <c r="G2511" s="143"/>
      <c r="H2511" s="143"/>
      <c r="I2511" s="143"/>
      <c r="J2511" s="143"/>
    </row>
    <row r="2512" spans="3:26" ht="15"/>
    <row r="2513" spans="3:26" ht="15">
      <c r="C2513" s="142" t="s">
        <v>11230</v>
      </c>
      <c r="D2513" s="142"/>
      <c r="F2513" s="143" t="s">
        <v>11231</v>
      </c>
      <c r="G2513" s="143"/>
      <c r="H2513" s="143"/>
      <c r="I2513" s="143"/>
      <c r="J2513" s="143"/>
      <c r="K2513" s="142" t="s">
        <v>9248</v>
      </c>
      <c r="L2513" s="142"/>
      <c r="M2513" s="144">
        <v>0.95000000000000007</v>
      </c>
      <c r="N2513" s="144"/>
      <c r="O2513" s="144"/>
      <c r="P2513" s="144"/>
      <c r="Q2513" s="144"/>
      <c r="R2513" s="144">
        <v>5.7</v>
      </c>
      <c r="S2513" s="144"/>
      <c r="T2513" s="144"/>
      <c r="U2513" s="144"/>
      <c r="V2513" s="144"/>
      <c r="W2513" s="144">
        <v>6.65</v>
      </c>
      <c r="X2513" s="144"/>
      <c r="Y2513" s="144"/>
      <c r="Z2513" s="144"/>
    </row>
    <row r="2514" spans="3:26" ht="15">
      <c r="F2514" s="143"/>
      <c r="G2514" s="143"/>
      <c r="H2514" s="143"/>
      <c r="I2514" s="143"/>
      <c r="J2514" s="143"/>
    </row>
    <row r="2515" spans="3:26" ht="15"/>
    <row r="2516" spans="3:26" ht="15">
      <c r="C2516" s="142" t="s">
        <v>11232</v>
      </c>
      <c r="D2516" s="142"/>
      <c r="F2516" s="143" t="s">
        <v>11233</v>
      </c>
      <c r="G2516" s="143"/>
      <c r="H2516" s="143"/>
      <c r="I2516" s="143"/>
      <c r="J2516" s="143"/>
      <c r="K2516" s="142" t="s">
        <v>9248</v>
      </c>
      <c r="L2516" s="142"/>
      <c r="M2516" s="144">
        <v>2.58</v>
      </c>
      <c r="N2516" s="144"/>
      <c r="O2516" s="144"/>
      <c r="P2516" s="144"/>
      <c r="Q2516" s="144"/>
      <c r="R2516" s="144">
        <v>5.7</v>
      </c>
      <c r="S2516" s="144"/>
      <c r="T2516" s="144"/>
      <c r="U2516" s="144"/>
      <c r="V2516" s="144"/>
      <c r="W2516" s="144">
        <v>8.2799999999999994</v>
      </c>
      <c r="X2516" s="144"/>
      <c r="Y2516" s="144"/>
      <c r="Z2516" s="144"/>
    </row>
    <row r="2517" spans="3:26" ht="15">
      <c r="F2517" s="143"/>
      <c r="G2517" s="143"/>
      <c r="H2517" s="143"/>
      <c r="I2517" s="143"/>
      <c r="J2517" s="143"/>
    </row>
    <row r="2518" spans="3:26" ht="15"/>
    <row r="2519" spans="3:26" ht="15">
      <c r="C2519" s="142" t="s">
        <v>11234</v>
      </c>
      <c r="D2519" s="142"/>
      <c r="F2519" s="143" t="s">
        <v>11235</v>
      </c>
      <c r="G2519" s="143"/>
      <c r="H2519" s="143"/>
      <c r="I2519" s="143"/>
      <c r="J2519" s="143"/>
      <c r="K2519" s="142" t="s">
        <v>9304</v>
      </c>
      <c r="L2519" s="142"/>
      <c r="M2519" s="144">
        <v>0.05</v>
      </c>
      <c r="N2519" s="144"/>
      <c r="O2519" s="144"/>
      <c r="P2519" s="144"/>
      <c r="Q2519" s="144"/>
      <c r="R2519" s="144">
        <v>0.64</v>
      </c>
      <c r="S2519" s="144"/>
      <c r="T2519" s="144"/>
      <c r="U2519" s="144"/>
      <c r="V2519" s="144"/>
      <c r="W2519" s="144">
        <v>0.69000000000000006</v>
      </c>
      <c r="X2519" s="144"/>
      <c r="Y2519" s="144"/>
      <c r="Z2519" s="144"/>
    </row>
    <row r="2520" spans="3:26" ht="15">
      <c r="F2520" s="143"/>
      <c r="G2520" s="143"/>
      <c r="H2520" s="143"/>
      <c r="I2520" s="143"/>
      <c r="J2520" s="143"/>
    </row>
    <row r="2521" spans="3:26" ht="15"/>
    <row r="2522" spans="3:26" ht="15">
      <c r="C2522" s="142" t="s">
        <v>11236</v>
      </c>
      <c r="D2522" s="142"/>
      <c r="F2522" s="143" t="s">
        <v>11237</v>
      </c>
      <c r="G2522" s="143"/>
      <c r="H2522" s="143"/>
      <c r="I2522" s="143"/>
      <c r="J2522" s="143"/>
      <c r="K2522" s="142" t="s">
        <v>9304</v>
      </c>
      <c r="L2522" s="142"/>
      <c r="M2522" s="144">
        <v>0.1</v>
      </c>
      <c r="N2522" s="144"/>
      <c r="O2522" s="144"/>
      <c r="P2522" s="144"/>
      <c r="Q2522" s="144"/>
      <c r="R2522" s="144">
        <v>0.64</v>
      </c>
      <c r="S2522" s="144"/>
      <c r="T2522" s="144"/>
      <c r="U2522" s="144"/>
      <c r="V2522" s="144"/>
      <c r="W2522" s="144">
        <v>0.74</v>
      </c>
      <c r="X2522" s="144"/>
      <c r="Y2522" s="144"/>
      <c r="Z2522" s="144"/>
    </row>
    <row r="2523" spans="3:26" ht="15">
      <c r="F2523" s="143"/>
      <c r="G2523" s="143"/>
      <c r="H2523" s="143"/>
      <c r="I2523" s="143"/>
      <c r="J2523" s="143"/>
    </row>
    <row r="2524" spans="3:26" ht="15"/>
    <row r="2525" spans="3:26" ht="15">
      <c r="C2525" s="142" t="s">
        <v>11238</v>
      </c>
      <c r="D2525" s="142"/>
      <c r="F2525" s="143" t="s">
        <v>11239</v>
      </c>
      <c r="G2525" s="143"/>
      <c r="H2525" s="143"/>
      <c r="I2525" s="143"/>
      <c r="J2525" s="143"/>
      <c r="K2525" s="142" t="s">
        <v>9304</v>
      </c>
      <c r="L2525" s="142"/>
      <c r="M2525" s="144">
        <v>0.09</v>
      </c>
      <c r="N2525" s="144"/>
      <c r="O2525" s="144"/>
      <c r="P2525" s="144"/>
      <c r="Q2525" s="144"/>
      <c r="R2525" s="144">
        <v>0.64</v>
      </c>
      <c r="S2525" s="144"/>
      <c r="T2525" s="144"/>
      <c r="U2525" s="144"/>
      <c r="V2525" s="144"/>
      <c r="W2525" s="144">
        <v>0.73</v>
      </c>
      <c r="X2525" s="144"/>
      <c r="Y2525" s="144"/>
      <c r="Z2525" s="144"/>
    </row>
    <row r="2526" spans="3:26" ht="15">
      <c r="F2526" s="143"/>
      <c r="G2526" s="143"/>
      <c r="H2526" s="143"/>
      <c r="I2526" s="143"/>
      <c r="J2526" s="143"/>
    </row>
    <row r="2527" spans="3:26" ht="15"/>
    <row r="2528" spans="3:26" ht="15">
      <c r="C2528" s="142" t="s">
        <v>11240</v>
      </c>
      <c r="D2528" s="142"/>
      <c r="F2528" s="143" t="s">
        <v>11241</v>
      </c>
      <c r="G2528" s="143"/>
      <c r="H2528" s="143"/>
      <c r="I2528" s="143"/>
      <c r="J2528" s="143"/>
      <c r="K2528" s="142" t="s">
        <v>9304</v>
      </c>
      <c r="L2528" s="142"/>
      <c r="M2528" s="144">
        <v>0.26</v>
      </c>
      <c r="N2528" s="144"/>
      <c r="O2528" s="144"/>
      <c r="P2528" s="144"/>
      <c r="Q2528" s="144"/>
      <c r="R2528" s="144">
        <v>0.64</v>
      </c>
      <c r="S2528" s="144"/>
      <c r="T2528" s="144"/>
      <c r="U2528" s="144"/>
      <c r="V2528" s="144"/>
      <c r="W2528" s="144">
        <v>0.9</v>
      </c>
      <c r="X2528" s="144"/>
      <c r="Y2528" s="144"/>
      <c r="Z2528" s="144"/>
    </row>
    <row r="2529" spans="2:26" ht="15">
      <c r="F2529" s="143"/>
      <c r="G2529" s="143"/>
      <c r="H2529" s="143"/>
      <c r="I2529" s="143"/>
      <c r="J2529" s="143"/>
    </row>
    <row r="2530" spans="2:26" ht="15"/>
    <row r="2531" spans="2:26" ht="15"/>
    <row r="2532" spans="2:26" ht="15">
      <c r="B2532" s="145" t="s">
        <v>11242</v>
      </c>
      <c r="C2532" s="145"/>
      <c r="F2532" s="146" t="s">
        <v>11243</v>
      </c>
      <c r="G2532" s="146"/>
      <c r="H2532" s="146"/>
      <c r="I2532" s="146"/>
    </row>
    <row r="2533" spans="2:26" ht="15"/>
    <row r="2534" spans="2:26" ht="15">
      <c r="C2534" s="142" t="s">
        <v>11244</v>
      </c>
      <c r="D2534" s="142"/>
      <c r="F2534" s="143" t="s">
        <v>11245</v>
      </c>
      <c r="G2534" s="143"/>
      <c r="H2534" s="143"/>
      <c r="I2534" s="143"/>
      <c r="J2534" s="143"/>
      <c r="K2534" s="142" t="s">
        <v>9248</v>
      </c>
      <c r="L2534" s="142"/>
      <c r="M2534" s="144">
        <v>81.61</v>
      </c>
      <c r="N2534" s="144"/>
      <c r="O2534" s="144"/>
      <c r="P2534" s="144"/>
      <c r="Q2534" s="144"/>
      <c r="R2534" s="144">
        <v>26.35</v>
      </c>
      <c r="S2534" s="144"/>
      <c r="T2534" s="144"/>
      <c r="U2534" s="144"/>
      <c r="V2534" s="144"/>
      <c r="W2534" s="144">
        <v>107.96000000000001</v>
      </c>
      <c r="X2534" s="144"/>
      <c r="Y2534" s="144"/>
      <c r="Z2534" s="144"/>
    </row>
    <row r="2535" spans="2:26" ht="15">
      <c r="F2535" s="143"/>
      <c r="G2535" s="143"/>
      <c r="H2535" s="143"/>
      <c r="I2535" s="143"/>
      <c r="J2535" s="143"/>
    </row>
    <row r="2536" spans="2:26" ht="15">
      <c r="F2536" s="143"/>
      <c r="G2536" s="143"/>
      <c r="H2536" s="143"/>
      <c r="I2536" s="143"/>
      <c r="J2536" s="143"/>
    </row>
    <row r="2537" spans="2:26" ht="15"/>
    <row r="2538" spans="2:26" ht="15">
      <c r="C2538" s="142" t="s">
        <v>11246</v>
      </c>
      <c r="D2538" s="142"/>
      <c r="F2538" s="143" t="s">
        <v>11247</v>
      </c>
      <c r="G2538" s="143"/>
      <c r="H2538" s="143"/>
      <c r="I2538" s="143"/>
      <c r="J2538" s="143"/>
      <c r="K2538" s="142" t="s">
        <v>9248</v>
      </c>
      <c r="L2538" s="142"/>
      <c r="M2538" s="144">
        <v>77.34</v>
      </c>
      <c r="N2538" s="144"/>
      <c r="O2538" s="144"/>
      <c r="P2538" s="144"/>
      <c r="Q2538" s="144"/>
      <c r="R2538" s="144">
        <v>8.5299999999999994</v>
      </c>
      <c r="S2538" s="144"/>
      <c r="T2538" s="144"/>
      <c r="U2538" s="144"/>
      <c r="V2538" s="144"/>
      <c r="W2538" s="144">
        <v>85.87</v>
      </c>
      <c r="X2538" s="144"/>
      <c r="Y2538" s="144"/>
      <c r="Z2538" s="144"/>
    </row>
    <row r="2539" spans="2:26" ht="15">
      <c r="F2539" s="143"/>
      <c r="G2539" s="143"/>
      <c r="H2539" s="143"/>
      <c r="I2539" s="143"/>
      <c r="J2539" s="143"/>
    </row>
    <row r="2540" spans="2:26" ht="15">
      <c r="F2540" s="143"/>
      <c r="G2540" s="143"/>
      <c r="H2540" s="143"/>
      <c r="I2540" s="143"/>
      <c r="J2540" s="143"/>
    </row>
    <row r="2541" spans="2:26" ht="15"/>
    <row r="2542" spans="2:26" ht="15">
      <c r="C2542" s="142" t="s">
        <v>11248</v>
      </c>
      <c r="D2542" s="142"/>
      <c r="F2542" s="143" t="s">
        <v>11249</v>
      </c>
      <c r="G2542" s="143"/>
      <c r="H2542" s="143"/>
      <c r="I2542" s="143"/>
      <c r="J2542" s="143"/>
      <c r="K2542" s="142" t="s">
        <v>9248</v>
      </c>
      <c r="L2542" s="142"/>
      <c r="M2542" s="144">
        <v>111</v>
      </c>
      <c r="N2542" s="144"/>
      <c r="O2542" s="144"/>
      <c r="P2542" s="144"/>
      <c r="Q2542" s="144"/>
      <c r="R2542" s="144">
        <v>26.35</v>
      </c>
      <c r="S2542" s="144"/>
      <c r="T2542" s="144"/>
      <c r="U2542" s="144"/>
      <c r="V2542" s="144"/>
      <c r="W2542" s="144">
        <v>137.35</v>
      </c>
      <c r="X2542" s="144"/>
      <c r="Y2542" s="144"/>
      <c r="Z2542" s="144"/>
    </row>
    <row r="2543" spans="2:26" ht="15">
      <c r="F2543" s="143"/>
      <c r="G2543" s="143"/>
      <c r="H2543" s="143"/>
      <c r="I2543" s="143"/>
      <c r="J2543" s="143"/>
    </row>
    <row r="2544" spans="2:26" ht="15">
      <c r="F2544" s="143"/>
      <c r="G2544" s="143"/>
      <c r="H2544" s="143"/>
      <c r="I2544" s="143"/>
      <c r="J2544" s="143"/>
    </row>
    <row r="2545" spans="3:26" ht="15"/>
    <row r="2546" spans="3:26" ht="15">
      <c r="C2546" s="142" t="s">
        <v>11250</v>
      </c>
      <c r="D2546" s="142"/>
      <c r="F2546" s="143" t="s">
        <v>11251</v>
      </c>
      <c r="G2546" s="143"/>
      <c r="H2546" s="143"/>
      <c r="I2546" s="143"/>
      <c r="J2546" s="143"/>
      <c r="K2546" s="142" t="s">
        <v>9248</v>
      </c>
      <c r="L2546" s="142"/>
      <c r="M2546" s="144">
        <v>106.73</v>
      </c>
      <c r="N2546" s="144"/>
      <c r="O2546" s="144"/>
      <c r="P2546" s="144"/>
      <c r="Q2546" s="144"/>
      <c r="R2546" s="144">
        <v>8.5299999999999994</v>
      </c>
      <c r="S2546" s="144"/>
      <c r="T2546" s="144"/>
      <c r="U2546" s="144"/>
      <c r="V2546" s="144"/>
      <c r="W2546" s="144">
        <v>115.26</v>
      </c>
      <c r="X2546" s="144"/>
      <c r="Y2546" s="144"/>
      <c r="Z2546" s="144"/>
    </row>
    <row r="2547" spans="3:26" ht="15">
      <c r="F2547" s="143"/>
      <c r="G2547" s="143"/>
      <c r="H2547" s="143"/>
      <c r="I2547" s="143"/>
      <c r="J2547" s="143"/>
    </row>
    <row r="2548" spans="3:26" ht="15">
      <c r="F2548" s="143"/>
      <c r="G2548" s="143"/>
      <c r="H2548" s="143"/>
      <c r="I2548" s="143"/>
      <c r="J2548" s="143"/>
    </row>
    <row r="2549" spans="3:26" ht="15"/>
    <row r="2550" spans="3:26" ht="15">
      <c r="C2550" s="142" t="s">
        <v>11252</v>
      </c>
      <c r="D2550" s="142"/>
      <c r="F2550" s="143" t="s">
        <v>11253</v>
      </c>
      <c r="G2550" s="143"/>
      <c r="H2550" s="143"/>
      <c r="I2550" s="143"/>
      <c r="J2550" s="143"/>
      <c r="K2550" s="142" t="s">
        <v>9304</v>
      </c>
      <c r="L2550" s="142"/>
      <c r="M2550" s="144">
        <v>27.16</v>
      </c>
      <c r="N2550" s="144"/>
      <c r="O2550" s="144"/>
      <c r="P2550" s="144"/>
      <c r="Q2550" s="144"/>
      <c r="R2550" s="144">
        <v>2.64</v>
      </c>
      <c r="S2550" s="144"/>
      <c r="T2550" s="144"/>
      <c r="U2550" s="144"/>
      <c r="V2550" s="144"/>
      <c r="W2550" s="144">
        <v>29.8</v>
      </c>
      <c r="X2550" s="144"/>
      <c r="Y2550" s="144"/>
      <c r="Z2550" s="144"/>
    </row>
    <row r="2551" spans="3:26" ht="15">
      <c r="F2551" s="143"/>
      <c r="G2551" s="143"/>
      <c r="H2551" s="143"/>
      <c r="I2551" s="143"/>
      <c r="J2551" s="143"/>
    </row>
    <row r="2552" spans="3:26" ht="15"/>
    <row r="2553" spans="3:26" ht="15">
      <c r="C2553" s="142" t="s">
        <v>11254</v>
      </c>
      <c r="D2553" s="142"/>
      <c r="F2553" s="143" t="s">
        <v>11255</v>
      </c>
      <c r="G2553" s="143"/>
      <c r="H2553" s="143"/>
      <c r="I2553" s="143"/>
      <c r="J2553" s="143"/>
      <c r="K2553" s="142" t="s">
        <v>9304</v>
      </c>
      <c r="L2553" s="142"/>
      <c r="M2553" s="144">
        <v>26.73</v>
      </c>
      <c r="N2553" s="144"/>
      <c r="O2553" s="144"/>
      <c r="P2553" s="144"/>
      <c r="Q2553" s="144"/>
      <c r="R2553" s="144">
        <v>0.85</v>
      </c>
      <c r="S2553" s="144"/>
      <c r="T2553" s="144"/>
      <c r="U2553" s="144"/>
      <c r="V2553" s="144"/>
      <c r="W2553" s="144">
        <v>27.580000000000002</v>
      </c>
      <c r="X2553" s="144"/>
      <c r="Y2553" s="144"/>
      <c r="Z2553" s="144"/>
    </row>
    <row r="2554" spans="3:26" ht="15">
      <c r="F2554" s="143"/>
      <c r="G2554" s="143"/>
      <c r="H2554" s="143"/>
      <c r="I2554" s="143"/>
      <c r="J2554" s="143"/>
    </row>
    <row r="2555" spans="3:26" ht="15">
      <c r="F2555" s="143"/>
      <c r="G2555" s="143"/>
      <c r="H2555" s="143"/>
      <c r="I2555" s="143"/>
      <c r="J2555" s="143"/>
    </row>
    <row r="2556" spans="3:26" ht="15"/>
    <row r="2557" spans="3:26" ht="15">
      <c r="C2557" s="142" t="s">
        <v>11256</v>
      </c>
      <c r="D2557" s="142"/>
      <c r="F2557" s="143" t="s">
        <v>11257</v>
      </c>
      <c r="G2557" s="143"/>
      <c r="H2557" s="143"/>
      <c r="I2557" s="143"/>
      <c r="J2557" s="143"/>
      <c r="K2557" s="142" t="s">
        <v>9205</v>
      </c>
      <c r="L2557" s="142"/>
      <c r="M2557" s="144">
        <v>12.030000000000001</v>
      </c>
      <c r="N2557" s="144"/>
      <c r="O2557" s="144"/>
      <c r="P2557" s="144"/>
      <c r="Q2557" s="144"/>
      <c r="R2557" s="144">
        <v>0.26</v>
      </c>
      <c r="S2557" s="144"/>
      <c r="T2557" s="144"/>
      <c r="U2557" s="144"/>
      <c r="V2557" s="144"/>
      <c r="W2557" s="144">
        <v>12.290000000000001</v>
      </c>
      <c r="X2557" s="144"/>
      <c r="Y2557" s="144"/>
      <c r="Z2557" s="144"/>
    </row>
    <row r="2558" spans="3:26" ht="15">
      <c r="F2558" s="143"/>
      <c r="G2558" s="143"/>
      <c r="H2558" s="143"/>
      <c r="I2558" s="143"/>
      <c r="J2558" s="143"/>
    </row>
    <row r="2559" spans="3:26" ht="15">
      <c r="F2559" s="143"/>
      <c r="G2559" s="143"/>
      <c r="H2559" s="143"/>
      <c r="I2559" s="143"/>
      <c r="J2559" s="143"/>
    </row>
    <row r="2560" spans="3:26" ht="15"/>
    <row r="2561" spans="3:26" ht="15">
      <c r="C2561" s="142" t="s">
        <v>11258</v>
      </c>
      <c r="D2561" s="142"/>
      <c r="F2561" s="143" t="s">
        <v>11259</v>
      </c>
      <c r="G2561" s="143"/>
      <c r="H2561" s="143"/>
      <c r="I2561" s="143"/>
      <c r="J2561" s="143"/>
      <c r="K2561" s="142" t="s">
        <v>9205</v>
      </c>
      <c r="L2561" s="142"/>
      <c r="M2561" s="144">
        <v>11.99</v>
      </c>
      <c r="N2561" s="144"/>
      <c r="O2561" s="144"/>
      <c r="P2561" s="144"/>
      <c r="Q2561" s="144"/>
      <c r="R2561" s="144">
        <v>0.08</v>
      </c>
      <c r="S2561" s="144"/>
      <c r="T2561" s="144"/>
      <c r="U2561" s="144"/>
      <c r="V2561" s="144"/>
      <c r="W2561" s="144">
        <v>12.07</v>
      </c>
      <c r="X2561" s="144"/>
      <c r="Y2561" s="144"/>
      <c r="Z2561" s="144"/>
    </row>
    <row r="2562" spans="3:26" ht="15">
      <c r="F2562" s="143"/>
      <c r="G2562" s="143"/>
      <c r="H2562" s="143"/>
      <c r="I2562" s="143"/>
      <c r="J2562" s="143"/>
    </row>
    <row r="2563" spans="3:26" ht="15">
      <c r="F2563" s="143"/>
      <c r="G2563" s="143"/>
      <c r="H2563" s="143"/>
      <c r="I2563" s="143"/>
      <c r="J2563" s="143"/>
    </row>
    <row r="2564" spans="3:26" ht="15"/>
    <row r="2565" spans="3:26" ht="15">
      <c r="C2565" s="142" t="s">
        <v>11260</v>
      </c>
      <c r="D2565" s="142"/>
      <c r="F2565" s="143" t="s">
        <v>11261</v>
      </c>
      <c r="G2565" s="143"/>
      <c r="H2565" s="143"/>
      <c r="I2565" s="143"/>
      <c r="J2565" s="143"/>
      <c r="K2565" s="142" t="s">
        <v>9248</v>
      </c>
      <c r="L2565" s="142"/>
      <c r="M2565" s="144">
        <v>212.84</v>
      </c>
      <c r="N2565" s="144"/>
      <c r="O2565" s="144"/>
      <c r="P2565" s="144"/>
      <c r="Q2565" s="144"/>
      <c r="R2565" s="144">
        <v>8.5299999999999994</v>
      </c>
      <c r="S2565" s="144"/>
      <c r="T2565" s="144"/>
      <c r="U2565" s="144"/>
      <c r="V2565" s="144"/>
      <c r="W2565" s="144">
        <v>221.37</v>
      </c>
      <c r="X2565" s="144"/>
      <c r="Y2565" s="144"/>
      <c r="Z2565" s="144"/>
    </row>
    <row r="2566" spans="3:26" ht="15">
      <c r="F2566" s="143"/>
      <c r="G2566" s="143"/>
      <c r="H2566" s="143"/>
      <c r="I2566" s="143"/>
      <c r="J2566" s="143"/>
    </row>
    <row r="2567" spans="3:26" ht="15">
      <c r="F2567" s="143"/>
      <c r="G2567" s="143"/>
      <c r="H2567" s="143"/>
      <c r="I2567" s="143"/>
      <c r="J2567" s="143"/>
    </row>
    <row r="2568" spans="3:26" ht="15"/>
    <row r="2569" spans="3:26" ht="15">
      <c r="C2569" s="142" t="s">
        <v>11262</v>
      </c>
      <c r="D2569" s="142"/>
      <c r="F2569" s="143" t="s">
        <v>11263</v>
      </c>
      <c r="G2569" s="143"/>
      <c r="H2569" s="143"/>
      <c r="I2569" s="143"/>
      <c r="J2569" s="143"/>
      <c r="K2569" s="142" t="s">
        <v>9304</v>
      </c>
      <c r="L2569" s="142"/>
      <c r="M2569" s="144">
        <v>23.78</v>
      </c>
      <c r="N2569" s="144"/>
      <c r="O2569" s="144"/>
      <c r="P2569" s="144"/>
      <c r="Q2569" s="144"/>
      <c r="R2569" s="144">
        <v>0.85</v>
      </c>
      <c r="S2569" s="144"/>
      <c r="T2569" s="144"/>
      <c r="U2569" s="144"/>
      <c r="V2569" s="144"/>
      <c r="W2569" s="144">
        <v>24.63</v>
      </c>
      <c r="X2569" s="144"/>
      <c r="Y2569" s="144"/>
      <c r="Z2569" s="144"/>
    </row>
    <row r="2570" spans="3:26" ht="15">
      <c r="F2570" s="143"/>
      <c r="G2570" s="143"/>
      <c r="H2570" s="143"/>
      <c r="I2570" s="143"/>
      <c r="J2570" s="143"/>
    </row>
    <row r="2571" spans="3:26" ht="15">
      <c r="F2571" s="143"/>
      <c r="G2571" s="143"/>
      <c r="H2571" s="143"/>
      <c r="I2571" s="143"/>
      <c r="J2571" s="143"/>
    </row>
    <row r="2572" spans="3:26" ht="15"/>
    <row r="2573" spans="3:26" ht="15">
      <c r="C2573" s="142" t="s">
        <v>11264</v>
      </c>
      <c r="D2573" s="142"/>
      <c r="F2573" s="143" t="s">
        <v>11265</v>
      </c>
      <c r="G2573" s="143"/>
      <c r="H2573" s="143"/>
      <c r="I2573" s="143"/>
      <c r="J2573" s="143"/>
      <c r="K2573" s="142" t="s">
        <v>9248</v>
      </c>
      <c r="L2573" s="142"/>
      <c r="M2573" s="144">
        <v>22.830000000000002</v>
      </c>
      <c r="N2573" s="144"/>
      <c r="O2573" s="144"/>
      <c r="P2573" s="144"/>
      <c r="Q2573" s="144"/>
      <c r="R2573" s="144">
        <v>5.7</v>
      </c>
      <c r="S2573" s="144"/>
      <c r="T2573" s="144"/>
      <c r="U2573" s="144"/>
      <c r="V2573" s="144"/>
      <c r="W2573" s="144">
        <v>28.53</v>
      </c>
      <c r="X2573" s="144"/>
      <c r="Y2573" s="144"/>
      <c r="Z2573" s="144"/>
    </row>
    <row r="2574" spans="3:26" ht="15">
      <c r="F2574" s="143"/>
      <c r="G2574" s="143"/>
      <c r="H2574" s="143"/>
      <c r="I2574" s="143"/>
      <c r="J2574" s="143"/>
    </row>
    <row r="2575" spans="3:26" ht="15">
      <c r="F2575" s="143"/>
      <c r="G2575" s="143"/>
      <c r="H2575" s="143"/>
      <c r="I2575" s="143"/>
      <c r="J2575" s="143"/>
    </row>
    <row r="2576" spans="3:26" ht="15"/>
    <row r="2577" spans="3:26" ht="15">
      <c r="C2577" s="142" t="s">
        <v>11266</v>
      </c>
      <c r="D2577" s="142"/>
      <c r="F2577" s="143" t="s">
        <v>11267</v>
      </c>
      <c r="G2577" s="143"/>
      <c r="H2577" s="143"/>
      <c r="I2577" s="143"/>
      <c r="J2577" s="143"/>
      <c r="K2577" s="142" t="s">
        <v>9248</v>
      </c>
      <c r="L2577" s="142"/>
      <c r="M2577" s="144">
        <v>14.57</v>
      </c>
      <c r="N2577" s="144"/>
      <c r="O2577" s="144"/>
      <c r="P2577" s="144"/>
      <c r="Q2577" s="144"/>
      <c r="R2577" s="144">
        <v>5.7</v>
      </c>
      <c r="S2577" s="144"/>
      <c r="T2577" s="144"/>
      <c r="U2577" s="144"/>
      <c r="V2577" s="144"/>
      <c r="W2577" s="144">
        <v>20.27</v>
      </c>
      <c r="X2577" s="144"/>
      <c r="Y2577" s="144"/>
      <c r="Z2577" s="144"/>
    </row>
    <row r="2578" spans="3:26" ht="15">
      <c r="F2578" s="143"/>
      <c r="G2578" s="143"/>
      <c r="H2578" s="143"/>
      <c r="I2578" s="143"/>
      <c r="J2578" s="143"/>
    </row>
    <row r="2579" spans="3:26" ht="15">
      <c r="F2579" s="143"/>
      <c r="G2579" s="143"/>
      <c r="H2579" s="143"/>
      <c r="I2579" s="143"/>
      <c r="J2579" s="143"/>
    </row>
    <row r="2580" spans="3:26" ht="15"/>
    <row r="2581" spans="3:26" ht="15">
      <c r="C2581" s="142" t="s">
        <v>11268</v>
      </c>
      <c r="D2581" s="142"/>
      <c r="F2581" s="143" t="s">
        <v>11269</v>
      </c>
      <c r="G2581" s="143"/>
      <c r="H2581" s="143"/>
      <c r="I2581" s="143"/>
      <c r="J2581" s="143"/>
      <c r="K2581" s="142" t="s">
        <v>9248</v>
      </c>
      <c r="L2581" s="142"/>
      <c r="M2581" s="144">
        <v>35.119999999999997</v>
      </c>
      <c r="N2581" s="144"/>
      <c r="O2581" s="144"/>
      <c r="P2581" s="144"/>
      <c r="Q2581" s="144"/>
      <c r="R2581" s="144">
        <v>5.7</v>
      </c>
      <c r="S2581" s="144"/>
      <c r="T2581" s="144"/>
      <c r="U2581" s="144"/>
      <c r="V2581" s="144"/>
      <c r="W2581" s="144">
        <v>40.82</v>
      </c>
      <c r="X2581" s="144"/>
      <c r="Y2581" s="144"/>
      <c r="Z2581" s="144"/>
    </row>
    <row r="2582" spans="3:26" ht="15">
      <c r="F2582" s="143"/>
      <c r="G2582" s="143"/>
      <c r="H2582" s="143"/>
      <c r="I2582" s="143"/>
      <c r="J2582" s="143"/>
    </row>
    <row r="2583" spans="3:26" ht="15">
      <c r="F2583" s="143"/>
      <c r="G2583" s="143"/>
      <c r="H2583" s="143"/>
      <c r="I2583" s="143"/>
      <c r="J2583" s="143"/>
    </row>
    <row r="2584" spans="3:26" ht="15"/>
    <row r="2585" spans="3:26" ht="15">
      <c r="C2585" s="142" t="s">
        <v>11270</v>
      </c>
      <c r="D2585" s="142"/>
      <c r="F2585" s="143" t="s">
        <v>11271</v>
      </c>
      <c r="G2585" s="143"/>
      <c r="H2585" s="143"/>
      <c r="I2585" s="143"/>
      <c r="J2585" s="143"/>
      <c r="K2585" s="142" t="s">
        <v>9248</v>
      </c>
      <c r="L2585" s="142"/>
      <c r="M2585" s="144">
        <v>24.28</v>
      </c>
      <c r="N2585" s="144"/>
      <c r="O2585" s="144"/>
      <c r="P2585" s="144"/>
      <c r="Q2585" s="144"/>
      <c r="R2585" s="144">
        <v>5.7</v>
      </c>
      <c r="S2585" s="144"/>
      <c r="T2585" s="144"/>
      <c r="U2585" s="144"/>
      <c r="V2585" s="144"/>
      <c r="W2585" s="144">
        <v>29.98</v>
      </c>
      <c r="X2585" s="144"/>
      <c r="Y2585" s="144"/>
      <c r="Z2585" s="144"/>
    </row>
    <row r="2586" spans="3:26" ht="15">
      <c r="F2586" s="143"/>
      <c r="G2586" s="143"/>
      <c r="H2586" s="143"/>
      <c r="I2586" s="143"/>
      <c r="J2586" s="143"/>
    </row>
    <row r="2587" spans="3:26" ht="15">
      <c r="F2587" s="143"/>
      <c r="G2587" s="143"/>
      <c r="H2587" s="143"/>
      <c r="I2587" s="143"/>
      <c r="J2587" s="143"/>
    </row>
    <row r="2588" spans="3:26" ht="15"/>
    <row r="2589" spans="3:26" ht="15">
      <c r="C2589" s="142" t="s">
        <v>11272</v>
      </c>
      <c r="D2589" s="142"/>
      <c r="F2589" s="143" t="s">
        <v>11273</v>
      </c>
      <c r="G2589" s="143"/>
      <c r="H2589" s="143"/>
      <c r="I2589" s="143"/>
      <c r="J2589" s="143"/>
      <c r="K2589" s="142" t="s">
        <v>9248</v>
      </c>
      <c r="L2589" s="142"/>
      <c r="M2589" s="144">
        <v>14.57</v>
      </c>
      <c r="N2589" s="144"/>
      <c r="O2589" s="144"/>
      <c r="P2589" s="144"/>
      <c r="Q2589" s="144"/>
      <c r="R2589" s="144">
        <v>5.7</v>
      </c>
      <c r="S2589" s="144"/>
      <c r="T2589" s="144"/>
      <c r="U2589" s="144"/>
      <c r="V2589" s="144"/>
      <c r="W2589" s="144">
        <v>20.27</v>
      </c>
      <c r="X2589" s="144"/>
      <c r="Y2589" s="144"/>
      <c r="Z2589" s="144"/>
    </row>
    <row r="2590" spans="3:26" ht="15">
      <c r="F2590" s="143"/>
      <c r="G2590" s="143"/>
      <c r="H2590" s="143"/>
      <c r="I2590" s="143"/>
      <c r="J2590" s="143"/>
    </row>
    <row r="2591" spans="3:26" ht="15">
      <c r="F2591" s="143"/>
      <c r="G2591" s="143"/>
      <c r="H2591" s="143"/>
      <c r="I2591" s="143"/>
      <c r="J2591" s="143"/>
    </row>
    <row r="2592" spans="3:26" ht="15"/>
    <row r="2593" spans="2:26" ht="15">
      <c r="C2593" s="142" t="s">
        <v>11274</v>
      </c>
      <c r="D2593" s="142"/>
      <c r="F2593" s="143" t="s">
        <v>11275</v>
      </c>
      <c r="G2593" s="143"/>
      <c r="H2593" s="143"/>
      <c r="I2593" s="143"/>
      <c r="J2593" s="143"/>
      <c r="K2593" s="142" t="s">
        <v>9248</v>
      </c>
      <c r="L2593" s="142"/>
      <c r="M2593" s="144">
        <v>40.46</v>
      </c>
      <c r="N2593" s="144"/>
      <c r="O2593" s="144"/>
      <c r="P2593" s="144"/>
      <c r="Q2593" s="144"/>
      <c r="R2593" s="144">
        <v>5.7</v>
      </c>
      <c r="S2593" s="144"/>
      <c r="T2593" s="144"/>
      <c r="U2593" s="144"/>
      <c r="V2593" s="144"/>
      <c r="W2593" s="144">
        <v>46.160000000000004</v>
      </c>
      <c r="X2593" s="144"/>
      <c r="Y2593" s="144"/>
      <c r="Z2593" s="144"/>
    </row>
    <row r="2594" spans="2:26" ht="15">
      <c r="F2594" s="143"/>
      <c r="G2594" s="143"/>
      <c r="H2594" s="143"/>
      <c r="I2594" s="143"/>
      <c r="J2594" s="143"/>
    </row>
    <row r="2595" spans="2:26" ht="15">
      <c r="F2595" s="143"/>
      <c r="G2595" s="143"/>
      <c r="H2595" s="143"/>
      <c r="I2595" s="143"/>
      <c r="J2595" s="143"/>
    </row>
    <row r="2596" spans="2:26" ht="15"/>
    <row r="2597" spans="2:26" ht="15">
      <c r="C2597" s="142" t="s">
        <v>11276</v>
      </c>
      <c r="D2597" s="142"/>
      <c r="F2597" s="143" t="s">
        <v>11277</v>
      </c>
      <c r="G2597" s="143"/>
      <c r="H2597" s="143"/>
      <c r="I2597" s="143"/>
      <c r="J2597" s="143"/>
      <c r="K2597" s="142" t="s">
        <v>9304</v>
      </c>
      <c r="L2597" s="142"/>
      <c r="M2597" s="144">
        <v>2.2799999999999998</v>
      </c>
      <c r="N2597" s="144"/>
      <c r="O2597" s="144"/>
      <c r="P2597" s="144"/>
      <c r="Q2597" s="144"/>
      <c r="R2597" s="144">
        <v>0.56999999999999995</v>
      </c>
      <c r="S2597" s="144"/>
      <c r="T2597" s="144"/>
      <c r="U2597" s="144"/>
      <c r="V2597" s="144"/>
      <c r="W2597" s="144">
        <v>2.85</v>
      </c>
      <c r="X2597" s="144"/>
      <c r="Y2597" s="144"/>
      <c r="Z2597" s="144"/>
    </row>
    <row r="2598" spans="2:26" ht="15">
      <c r="F2598" s="143"/>
      <c r="G2598" s="143"/>
      <c r="H2598" s="143"/>
      <c r="I2598" s="143"/>
      <c r="J2598" s="143"/>
    </row>
    <row r="2599" spans="2:26" ht="15">
      <c r="F2599" s="143"/>
      <c r="G2599" s="143"/>
      <c r="H2599" s="143"/>
      <c r="I2599" s="143"/>
      <c r="J2599" s="143"/>
    </row>
    <row r="2600" spans="2:26" ht="15"/>
    <row r="2601" spans="2:26" ht="15">
      <c r="C2601" s="142" t="s">
        <v>11278</v>
      </c>
      <c r="D2601" s="142"/>
      <c r="F2601" s="143" t="s">
        <v>11279</v>
      </c>
      <c r="G2601" s="143"/>
      <c r="H2601" s="143"/>
      <c r="I2601" s="143"/>
      <c r="J2601" s="143"/>
      <c r="K2601" s="142" t="s">
        <v>9304</v>
      </c>
      <c r="L2601" s="142"/>
      <c r="M2601" s="144">
        <v>1.46</v>
      </c>
      <c r="N2601" s="144"/>
      <c r="O2601" s="144"/>
      <c r="P2601" s="144"/>
      <c r="Q2601" s="144"/>
      <c r="R2601" s="144">
        <v>0.56999999999999995</v>
      </c>
      <c r="S2601" s="144"/>
      <c r="T2601" s="144"/>
      <c r="U2601" s="144"/>
      <c r="V2601" s="144"/>
      <c r="W2601" s="144">
        <v>2.0299999999999998</v>
      </c>
      <c r="X2601" s="144"/>
      <c r="Y2601" s="144"/>
      <c r="Z2601" s="144"/>
    </row>
    <row r="2602" spans="2:26" ht="15">
      <c r="F2602" s="143"/>
      <c r="G2602" s="143"/>
      <c r="H2602" s="143"/>
      <c r="I2602" s="143"/>
      <c r="J2602" s="143"/>
    </row>
    <row r="2603" spans="2:26" ht="15">
      <c r="F2603" s="143"/>
      <c r="G2603" s="143"/>
      <c r="H2603" s="143"/>
      <c r="I2603" s="143"/>
      <c r="J2603" s="143"/>
    </row>
    <row r="2604" spans="2:26" ht="15"/>
    <row r="2605" spans="2:26" ht="15"/>
    <row r="2606" spans="2:26" ht="15">
      <c r="B2606" s="145" t="s">
        <v>11280</v>
      </c>
      <c r="C2606" s="145"/>
      <c r="F2606" s="146" t="s">
        <v>11281</v>
      </c>
      <c r="G2606" s="146"/>
      <c r="H2606" s="146"/>
      <c r="I2606" s="146"/>
    </row>
    <row r="2607" spans="2:26" ht="15"/>
    <row r="2608" spans="2:26" ht="15">
      <c r="C2608" s="142" t="s">
        <v>11282</v>
      </c>
      <c r="D2608" s="142"/>
      <c r="F2608" s="143" t="s">
        <v>11283</v>
      </c>
      <c r="G2608" s="143"/>
      <c r="H2608" s="143"/>
      <c r="I2608" s="143"/>
      <c r="J2608" s="143"/>
      <c r="K2608" s="142" t="s">
        <v>9248</v>
      </c>
      <c r="L2608" s="142"/>
      <c r="M2608" s="144">
        <v>48.07</v>
      </c>
      <c r="N2608" s="144"/>
      <c r="O2608" s="144"/>
      <c r="P2608" s="144"/>
      <c r="Q2608" s="144"/>
      <c r="R2608" s="144">
        <v>22.57</v>
      </c>
      <c r="S2608" s="144"/>
      <c r="T2608" s="144"/>
      <c r="U2608" s="144"/>
      <c r="V2608" s="144"/>
      <c r="W2608" s="144">
        <v>70.64</v>
      </c>
      <c r="X2608" s="144"/>
      <c r="Y2608" s="144"/>
      <c r="Z2608" s="144"/>
    </row>
    <row r="2609" spans="3:26" ht="15">
      <c r="F2609" s="143"/>
      <c r="G2609" s="143"/>
      <c r="H2609" s="143"/>
      <c r="I2609" s="143"/>
      <c r="J2609" s="143"/>
    </row>
    <row r="2610" spans="3:26" ht="15"/>
    <row r="2611" spans="3:26" ht="15">
      <c r="C2611" s="142" t="s">
        <v>11284</v>
      </c>
      <c r="D2611" s="142"/>
      <c r="F2611" s="143" t="s">
        <v>11285</v>
      </c>
      <c r="G2611" s="143"/>
      <c r="H2611" s="143"/>
      <c r="I2611" s="143"/>
      <c r="J2611" s="143"/>
      <c r="K2611" s="142" t="s">
        <v>9304</v>
      </c>
      <c r="L2611" s="142"/>
      <c r="M2611" s="144">
        <v>4.57</v>
      </c>
      <c r="N2611" s="144"/>
      <c r="O2611" s="144"/>
      <c r="P2611" s="144"/>
      <c r="Q2611" s="144"/>
      <c r="R2611" s="144">
        <v>6.2700000000000005</v>
      </c>
      <c r="S2611" s="144"/>
      <c r="T2611" s="144"/>
      <c r="U2611" s="144"/>
      <c r="V2611" s="144"/>
      <c r="W2611" s="144">
        <v>10.84</v>
      </c>
      <c r="X2611" s="144"/>
      <c r="Y2611" s="144"/>
      <c r="Z2611" s="144"/>
    </row>
    <row r="2612" spans="3:26" ht="15">
      <c r="F2612" s="143"/>
      <c r="G2612" s="143"/>
      <c r="H2612" s="143"/>
      <c r="I2612" s="143"/>
      <c r="J2612" s="143"/>
    </row>
    <row r="2613" spans="3:26" ht="15"/>
    <row r="2614" spans="3:26" ht="15">
      <c r="C2614" s="142" t="s">
        <v>11286</v>
      </c>
      <c r="D2614" s="142"/>
      <c r="F2614" s="143" t="s">
        <v>11287</v>
      </c>
      <c r="G2614" s="143"/>
      <c r="H2614" s="143"/>
      <c r="I2614" s="143"/>
      <c r="J2614" s="143"/>
      <c r="K2614" s="142" t="s">
        <v>9248</v>
      </c>
      <c r="L2614" s="142"/>
      <c r="M2614" s="144">
        <v>74.739999999999995</v>
      </c>
      <c r="N2614" s="144"/>
      <c r="O2614" s="144"/>
      <c r="P2614" s="144"/>
      <c r="Q2614" s="144"/>
      <c r="R2614" s="144">
        <v>22.57</v>
      </c>
      <c r="S2614" s="144"/>
      <c r="T2614" s="144"/>
      <c r="U2614" s="144"/>
      <c r="V2614" s="144"/>
      <c r="W2614" s="144">
        <v>97.31</v>
      </c>
      <c r="X2614" s="144"/>
      <c r="Y2614" s="144"/>
      <c r="Z2614" s="144"/>
    </row>
    <row r="2615" spans="3:26" ht="15">
      <c r="F2615" s="143"/>
      <c r="G2615" s="143"/>
      <c r="H2615" s="143"/>
      <c r="I2615" s="143"/>
      <c r="J2615" s="143"/>
    </row>
    <row r="2616" spans="3:26" ht="15"/>
    <row r="2617" spans="3:26" ht="15">
      <c r="C2617" s="142" t="s">
        <v>11288</v>
      </c>
      <c r="D2617" s="142"/>
      <c r="F2617" s="154" t="s">
        <v>11289</v>
      </c>
      <c r="G2617" s="154"/>
      <c r="H2617" s="154"/>
      <c r="I2617" s="154"/>
      <c r="J2617" s="154"/>
      <c r="K2617" s="142" t="s">
        <v>9304</v>
      </c>
      <c r="L2617" s="142"/>
      <c r="M2617" s="144">
        <v>23.84</v>
      </c>
      <c r="N2617" s="144"/>
      <c r="O2617" s="144"/>
      <c r="P2617" s="144"/>
      <c r="Q2617" s="144"/>
      <c r="R2617" s="144">
        <v>6.2700000000000005</v>
      </c>
      <c r="S2617" s="144"/>
      <c r="T2617" s="144"/>
      <c r="U2617" s="144"/>
      <c r="V2617" s="144"/>
      <c r="W2617" s="144">
        <v>30.11</v>
      </c>
      <c r="X2617" s="144"/>
      <c r="Y2617" s="144"/>
      <c r="Z2617" s="144"/>
    </row>
    <row r="2618" spans="3:26" ht="15"/>
    <row r="2619" spans="3:26" ht="15">
      <c r="C2619" s="142" t="s">
        <v>11290</v>
      </c>
      <c r="D2619" s="142"/>
      <c r="F2619" s="143" t="s">
        <v>11291</v>
      </c>
      <c r="G2619" s="143"/>
      <c r="H2619" s="143"/>
      <c r="I2619" s="143"/>
      <c r="J2619" s="143"/>
      <c r="K2619" s="142" t="s">
        <v>9248</v>
      </c>
      <c r="L2619" s="142"/>
      <c r="M2619" s="144">
        <v>80.33</v>
      </c>
      <c r="N2619" s="144"/>
      <c r="O2619" s="144"/>
      <c r="P2619" s="144"/>
      <c r="Q2619" s="144"/>
      <c r="R2619" s="144">
        <v>22.57</v>
      </c>
      <c r="S2619" s="144"/>
      <c r="T2619" s="144"/>
      <c r="U2619" s="144"/>
      <c r="V2619" s="144"/>
      <c r="W2619" s="144">
        <v>102.9</v>
      </c>
      <c r="X2619" s="144"/>
      <c r="Y2619" s="144"/>
      <c r="Z2619" s="144"/>
    </row>
    <row r="2620" spans="3:26" ht="15">
      <c r="F2620" s="143"/>
      <c r="G2620" s="143"/>
      <c r="H2620" s="143"/>
      <c r="I2620" s="143"/>
      <c r="J2620" s="143"/>
    </row>
    <row r="2621" spans="3:26" ht="15"/>
    <row r="2622" spans="3:26" ht="15">
      <c r="C2622" s="142" t="s">
        <v>11292</v>
      </c>
      <c r="D2622" s="142"/>
      <c r="F2622" s="143" t="s">
        <v>11293</v>
      </c>
      <c r="G2622" s="143"/>
      <c r="H2622" s="143"/>
      <c r="I2622" s="143"/>
      <c r="J2622" s="143"/>
      <c r="K2622" s="142" t="s">
        <v>9304</v>
      </c>
      <c r="L2622" s="142"/>
      <c r="M2622" s="144">
        <v>15.49</v>
      </c>
      <c r="N2622" s="144"/>
      <c r="O2622" s="144"/>
      <c r="P2622" s="144"/>
      <c r="Q2622" s="144"/>
      <c r="R2622" s="144">
        <v>6.2700000000000005</v>
      </c>
      <c r="S2622" s="144"/>
      <c r="T2622" s="144"/>
      <c r="U2622" s="144"/>
      <c r="V2622" s="144"/>
      <c r="W2622" s="144">
        <v>21.76</v>
      </c>
      <c r="X2622" s="144"/>
      <c r="Y2622" s="144"/>
      <c r="Z2622" s="144"/>
    </row>
    <row r="2623" spans="3:26" ht="15">
      <c r="F2623" s="143"/>
      <c r="G2623" s="143"/>
      <c r="H2623" s="143"/>
      <c r="I2623" s="143"/>
      <c r="J2623" s="143"/>
    </row>
    <row r="2624" spans="3:26" ht="15"/>
    <row r="2625" spans="3:26" ht="15">
      <c r="C2625" s="142" t="s">
        <v>11294</v>
      </c>
      <c r="D2625" s="142"/>
      <c r="F2625" s="143" t="s">
        <v>11295</v>
      </c>
      <c r="G2625" s="143"/>
      <c r="H2625" s="143"/>
      <c r="I2625" s="143"/>
      <c r="J2625" s="143"/>
      <c r="K2625" s="142" t="s">
        <v>9248</v>
      </c>
      <c r="L2625" s="142"/>
      <c r="M2625" s="144">
        <v>75.400000000000006</v>
      </c>
      <c r="N2625" s="144"/>
      <c r="O2625" s="144"/>
      <c r="P2625" s="144"/>
      <c r="Q2625" s="144"/>
      <c r="R2625" s="144">
        <v>22.57</v>
      </c>
      <c r="S2625" s="144"/>
      <c r="T2625" s="144"/>
      <c r="U2625" s="144"/>
      <c r="V2625" s="144"/>
      <c r="W2625" s="144">
        <v>97.97</v>
      </c>
      <c r="X2625" s="144"/>
      <c r="Y2625" s="144"/>
      <c r="Z2625" s="144"/>
    </row>
    <row r="2626" spans="3:26" ht="15">
      <c r="F2626" s="143"/>
      <c r="G2626" s="143"/>
      <c r="H2626" s="143"/>
      <c r="I2626" s="143"/>
      <c r="J2626" s="143"/>
    </row>
    <row r="2627" spans="3:26" ht="15"/>
    <row r="2628" spans="3:26" ht="15">
      <c r="C2628" s="142" t="s">
        <v>11296</v>
      </c>
      <c r="D2628" s="142"/>
      <c r="F2628" s="143" t="s">
        <v>11297</v>
      </c>
      <c r="G2628" s="143"/>
      <c r="H2628" s="143"/>
      <c r="I2628" s="143"/>
      <c r="J2628" s="143"/>
      <c r="K2628" s="142" t="s">
        <v>9304</v>
      </c>
      <c r="L2628" s="142"/>
      <c r="M2628" s="144">
        <v>16.63</v>
      </c>
      <c r="N2628" s="144"/>
      <c r="O2628" s="144"/>
      <c r="P2628" s="144"/>
      <c r="Q2628" s="144"/>
      <c r="R2628" s="144">
        <v>6.2700000000000005</v>
      </c>
      <c r="S2628" s="144"/>
      <c r="T2628" s="144"/>
      <c r="U2628" s="144"/>
      <c r="V2628" s="144"/>
      <c r="W2628" s="144">
        <v>22.900000000000002</v>
      </c>
      <c r="X2628" s="144"/>
      <c r="Y2628" s="144"/>
      <c r="Z2628" s="144"/>
    </row>
    <row r="2629" spans="3:26" ht="15">
      <c r="F2629" s="143"/>
      <c r="G2629" s="143"/>
      <c r="H2629" s="143"/>
      <c r="I2629" s="143"/>
      <c r="J2629" s="143"/>
    </row>
    <row r="2630" spans="3:26" ht="15"/>
    <row r="2631" spans="3:26" ht="15">
      <c r="C2631" s="142" t="s">
        <v>11298</v>
      </c>
      <c r="D2631" s="142"/>
      <c r="F2631" s="143" t="s">
        <v>11299</v>
      </c>
      <c r="G2631" s="143"/>
      <c r="H2631" s="143"/>
      <c r="I2631" s="143"/>
      <c r="J2631" s="143"/>
      <c r="K2631" s="142" t="s">
        <v>9248</v>
      </c>
      <c r="L2631" s="142"/>
      <c r="M2631" s="144">
        <v>50.7</v>
      </c>
      <c r="N2631" s="144"/>
      <c r="O2631" s="144"/>
      <c r="P2631" s="144"/>
      <c r="Q2631" s="144"/>
      <c r="R2631" s="144">
        <v>22.57</v>
      </c>
      <c r="S2631" s="144"/>
      <c r="T2631" s="144"/>
      <c r="U2631" s="144"/>
      <c r="V2631" s="144"/>
      <c r="W2631" s="144">
        <v>73.27</v>
      </c>
      <c r="X2631" s="144"/>
      <c r="Y2631" s="144"/>
      <c r="Z2631" s="144"/>
    </row>
    <row r="2632" spans="3:26" ht="15">
      <c r="F2632" s="143"/>
      <c r="G2632" s="143"/>
      <c r="H2632" s="143"/>
      <c r="I2632" s="143"/>
      <c r="J2632" s="143"/>
    </row>
    <row r="2633" spans="3:26" ht="15"/>
    <row r="2634" spans="3:26" ht="15">
      <c r="C2634" s="142" t="s">
        <v>11300</v>
      </c>
      <c r="D2634" s="142"/>
      <c r="F2634" s="143" t="s">
        <v>11301</v>
      </c>
      <c r="G2634" s="143"/>
      <c r="H2634" s="143"/>
      <c r="I2634" s="143"/>
      <c r="J2634" s="143"/>
      <c r="K2634" s="142" t="s">
        <v>9304</v>
      </c>
      <c r="L2634" s="142"/>
      <c r="M2634" s="144">
        <v>19.29</v>
      </c>
      <c r="N2634" s="144"/>
      <c r="O2634" s="144"/>
      <c r="P2634" s="144"/>
      <c r="Q2634" s="144"/>
      <c r="R2634" s="144">
        <v>6.2700000000000005</v>
      </c>
      <c r="S2634" s="144"/>
      <c r="T2634" s="144"/>
      <c r="U2634" s="144"/>
      <c r="V2634" s="144"/>
      <c r="W2634" s="144">
        <v>25.560000000000002</v>
      </c>
      <c r="X2634" s="144"/>
      <c r="Y2634" s="144"/>
      <c r="Z2634" s="144"/>
    </row>
    <row r="2635" spans="3:26" ht="15">
      <c r="F2635" s="143"/>
      <c r="G2635" s="143"/>
      <c r="H2635" s="143"/>
      <c r="I2635" s="143"/>
      <c r="J2635" s="143"/>
    </row>
    <row r="2636" spans="3:26" ht="15"/>
    <row r="2637" spans="3:26" ht="15">
      <c r="C2637" s="142" t="s">
        <v>11302</v>
      </c>
      <c r="D2637" s="142"/>
      <c r="F2637" s="143" t="s">
        <v>11303</v>
      </c>
      <c r="G2637" s="143"/>
      <c r="H2637" s="143"/>
      <c r="I2637" s="143"/>
      <c r="J2637" s="143"/>
      <c r="K2637" s="142" t="s">
        <v>9248</v>
      </c>
      <c r="L2637" s="142"/>
      <c r="M2637" s="144">
        <v>59.21</v>
      </c>
      <c r="N2637" s="144"/>
      <c r="O2637" s="144"/>
      <c r="P2637" s="144"/>
      <c r="Q2637" s="144"/>
      <c r="R2637" s="144">
        <v>22.57</v>
      </c>
      <c r="S2637" s="144"/>
      <c r="T2637" s="144"/>
      <c r="U2637" s="144"/>
      <c r="V2637" s="144"/>
      <c r="W2637" s="144">
        <v>81.78</v>
      </c>
      <c r="X2637" s="144"/>
      <c r="Y2637" s="144"/>
      <c r="Z2637" s="144"/>
    </row>
    <row r="2638" spans="3:26" ht="15">
      <c r="F2638" s="143"/>
      <c r="G2638" s="143"/>
      <c r="H2638" s="143"/>
      <c r="I2638" s="143"/>
      <c r="J2638" s="143"/>
    </row>
    <row r="2639" spans="3:26" ht="15"/>
    <row r="2640" spans="3:26" ht="15">
      <c r="C2640" s="142" t="s">
        <v>11304</v>
      </c>
      <c r="D2640" s="142"/>
      <c r="F2640" s="143" t="s">
        <v>11305</v>
      </c>
      <c r="G2640" s="143"/>
      <c r="H2640" s="143"/>
      <c r="I2640" s="143"/>
      <c r="J2640" s="143"/>
      <c r="K2640" s="142" t="s">
        <v>9304</v>
      </c>
      <c r="L2640" s="142"/>
      <c r="M2640" s="144">
        <v>19.29</v>
      </c>
      <c r="N2640" s="144"/>
      <c r="O2640" s="144"/>
      <c r="P2640" s="144"/>
      <c r="Q2640" s="144"/>
      <c r="R2640" s="144">
        <v>6.2700000000000005</v>
      </c>
      <c r="S2640" s="144"/>
      <c r="T2640" s="144"/>
      <c r="U2640" s="144"/>
      <c r="V2640" s="144"/>
      <c r="W2640" s="144">
        <v>25.560000000000002</v>
      </c>
      <c r="X2640" s="144"/>
      <c r="Y2640" s="144"/>
      <c r="Z2640" s="144"/>
    </row>
    <row r="2641" spans="2:26" ht="15">
      <c r="F2641" s="143"/>
      <c r="G2641" s="143"/>
      <c r="H2641" s="143"/>
      <c r="I2641" s="143"/>
      <c r="J2641" s="143"/>
    </row>
    <row r="2642" spans="2:26" ht="15"/>
    <row r="2643" spans="2:26" ht="15"/>
    <row r="2644" spans="2:26" ht="15">
      <c r="B2644" s="145" t="s">
        <v>11306</v>
      </c>
      <c r="C2644" s="145"/>
      <c r="F2644" s="146" t="s">
        <v>11307</v>
      </c>
      <c r="G2644" s="146"/>
      <c r="H2644" s="146"/>
      <c r="I2644" s="146"/>
    </row>
    <row r="2645" spans="2:26" ht="15"/>
    <row r="2646" spans="2:26" ht="15">
      <c r="C2646" s="142" t="s">
        <v>11308</v>
      </c>
      <c r="D2646" s="142"/>
      <c r="F2646" s="143" t="s">
        <v>11309</v>
      </c>
      <c r="G2646" s="143"/>
      <c r="H2646" s="143"/>
      <c r="I2646" s="143"/>
      <c r="J2646" s="143"/>
      <c r="K2646" s="142" t="s">
        <v>9248</v>
      </c>
      <c r="L2646" s="142"/>
      <c r="M2646" s="144">
        <v>23.87</v>
      </c>
      <c r="N2646" s="144"/>
      <c r="O2646" s="144"/>
      <c r="P2646" s="144"/>
      <c r="Q2646" s="144"/>
      <c r="R2646" s="144">
        <v>41.07</v>
      </c>
      <c r="S2646" s="144"/>
      <c r="T2646" s="144"/>
      <c r="U2646" s="144"/>
      <c r="V2646" s="144"/>
      <c r="W2646" s="144">
        <v>64.94</v>
      </c>
      <c r="X2646" s="144"/>
      <c r="Y2646" s="144"/>
      <c r="Z2646" s="144"/>
    </row>
    <row r="2647" spans="2:26" ht="15">
      <c r="F2647" s="143"/>
      <c r="G2647" s="143"/>
      <c r="H2647" s="143"/>
      <c r="I2647" s="143"/>
      <c r="J2647" s="143"/>
    </row>
    <row r="2648" spans="2:26" ht="15"/>
    <row r="2649" spans="2:26" ht="15">
      <c r="C2649" s="142" t="s">
        <v>11310</v>
      </c>
      <c r="D2649" s="142"/>
      <c r="F2649" s="143" t="s">
        <v>11311</v>
      </c>
      <c r="G2649" s="143"/>
      <c r="H2649" s="143"/>
      <c r="I2649" s="143"/>
      <c r="J2649" s="143"/>
      <c r="K2649" s="142" t="s">
        <v>9248</v>
      </c>
      <c r="L2649" s="142"/>
      <c r="M2649" s="144">
        <v>20.47</v>
      </c>
      <c r="N2649" s="144"/>
      <c r="O2649" s="144"/>
      <c r="P2649" s="144"/>
      <c r="Q2649" s="144"/>
      <c r="R2649" s="144">
        <v>7.21</v>
      </c>
      <c r="S2649" s="144"/>
      <c r="T2649" s="144"/>
      <c r="U2649" s="144"/>
      <c r="V2649" s="144"/>
      <c r="W2649" s="144">
        <v>27.68</v>
      </c>
      <c r="X2649" s="144"/>
      <c r="Y2649" s="144"/>
      <c r="Z2649" s="144"/>
    </row>
    <row r="2650" spans="2:26" ht="15">
      <c r="F2650" s="143"/>
      <c r="G2650" s="143"/>
      <c r="H2650" s="143"/>
      <c r="I2650" s="143"/>
      <c r="J2650" s="143"/>
    </row>
    <row r="2651" spans="2:26" ht="15"/>
    <row r="2652" spans="2:26" ht="15">
      <c r="C2652" s="142" t="s">
        <v>11312</v>
      </c>
      <c r="D2652" s="142"/>
      <c r="F2652" s="143" t="s">
        <v>11313</v>
      </c>
      <c r="G2652" s="143"/>
      <c r="H2652" s="143"/>
      <c r="I2652" s="143"/>
      <c r="J2652" s="143"/>
      <c r="K2652" s="142" t="s">
        <v>9248</v>
      </c>
      <c r="L2652" s="142"/>
      <c r="M2652" s="144">
        <v>33.56</v>
      </c>
      <c r="N2652" s="144"/>
      <c r="O2652" s="144"/>
      <c r="P2652" s="144"/>
      <c r="Q2652" s="144"/>
      <c r="R2652" s="144">
        <v>41.07</v>
      </c>
      <c r="S2652" s="144"/>
      <c r="T2652" s="144"/>
      <c r="U2652" s="144"/>
      <c r="V2652" s="144"/>
      <c r="W2652" s="144">
        <v>74.63</v>
      </c>
      <c r="X2652" s="144"/>
      <c r="Y2652" s="144"/>
      <c r="Z2652" s="144"/>
    </row>
    <row r="2653" spans="2:26" ht="15">
      <c r="F2653" s="143"/>
      <c r="G2653" s="143"/>
      <c r="H2653" s="143"/>
      <c r="I2653" s="143"/>
      <c r="J2653" s="143"/>
    </row>
    <row r="2654" spans="2:26" ht="15"/>
    <row r="2655" spans="2:26" ht="15">
      <c r="C2655" s="142" t="s">
        <v>11314</v>
      </c>
      <c r="D2655" s="142"/>
      <c r="F2655" s="143" t="s">
        <v>11315</v>
      </c>
      <c r="G2655" s="143"/>
      <c r="H2655" s="143"/>
      <c r="I2655" s="143"/>
      <c r="J2655" s="143"/>
      <c r="K2655" s="142" t="s">
        <v>9248</v>
      </c>
      <c r="L2655" s="142"/>
      <c r="M2655" s="144">
        <v>30.16</v>
      </c>
      <c r="N2655" s="144"/>
      <c r="O2655" s="144"/>
      <c r="P2655" s="144"/>
      <c r="Q2655" s="144"/>
      <c r="R2655" s="144">
        <v>7.21</v>
      </c>
      <c r="S2655" s="144"/>
      <c r="T2655" s="144"/>
      <c r="U2655" s="144"/>
      <c r="V2655" s="144"/>
      <c r="W2655" s="144">
        <v>37.369999999999997</v>
      </c>
      <c r="X2655" s="144"/>
      <c r="Y2655" s="144"/>
      <c r="Z2655" s="144"/>
    </row>
    <row r="2656" spans="2:26" ht="15">
      <c r="F2656" s="143"/>
      <c r="G2656" s="143"/>
      <c r="H2656" s="143"/>
      <c r="I2656" s="143"/>
      <c r="J2656" s="143"/>
    </row>
    <row r="2657" spans="3:26" ht="15"/>
    <row r="2658" spans="3:26" ht="15">
      <c r="C2658" s="142" t="s">
        <v>11316</v>
      </c>
      <c r="D2658" s="142"/>
      <c r="F2658" s="143" t="s">
        <v>11317</v>
      </c>
      <c r="G2658" s="143"/>
      <c r="H2658" s="143"/>
      <c r="I2658" s="143"/>
      <c r="J2658" s="143"/>
      <c r="K2658" s="142" t="s">
        <v>9248</v>
      </c>
      <c r="L2658" s="142"/>
      <c r="M2658" s="144">
        <v>43.58</v>
      </c>
      <c r="N2658" s="144"/>
      <c r="O2658" s="144"/>
      <c r="P2658" s="144"/>
      <c r="Q2658" s="144"/>
      <c r="R2658" s="144">
        <v>7.21</v>
      </c>
      <c r="S2658" s="144"/>
      <c r="T2658" s="144"/>
      <c r="U2658" s="144"/>
      <c r="V2658" s="144"/>
      <c r="W2658" s="144">
        <v>50.79</v>
      </c>
      <c r="X2658" s="144"/>
      <c r="Y2658" s="144"/>
      <c r="Z2658" s="144"/>
    </row>
    <row r="2659" spans="3:26" ht="15">
      <c r="F2659" s="143"/>
      <c r="G2659" s="143"/>
      <c r="H2659" s="143"/>
      <c r="I2659" s="143"/>
      <c r="J2659" s="143"/>
    </row>
    <row r="2660" spans="3:26" ht="15"/>
    <row r="2661" spans="3:26" ht="15">
      <c r="C2661" s="142" t="s">
        <v>11318</v>
      </c>
      <c r="D2661" s="142"/>
      <c r="F2661" s="143" t="s">
        <v>11319</v>
      </c>
      <c r="G2661" s="143"/>
      <c r="H2661" s="143"/>
      <c r="I2661" s="143"/>
      <c r="J2661" s="143"/>
      <c r="K2661" s="142" t="s">
        <v>9248</v>
      </c>
      <c r="L2661" s="142"/>
      <c r="M2661" s="144">
        <v>36.32</v>
      </c>
      <c r="N2661" s="144"/>
      <c r="O2661" s="144"/>
      <c r="P2661" s="144"/>
      <c r="Q2661" s="144"/>
      <c r="R2661" s="144">
        <v>14.43</v>
      </c>
      <c r="S2661" s="144"/>
      <c r="T2661" s="144"/>
      <c r="U2661" s="144"/>
      <c r="V2661" s="144"/>
      <c r="W2661" s="144">
        <v>50.75</v>
      </c>
      <c r="X2661" s="144"/>
      <c r="Y2661" s="144"/>
      <c r="Z2661" s="144"/>
    </row>
    <row r="2662" spans="3:26" ht="15">
      <c r="F2662" s="143"/>
      <c r="G2662" s="143"/>
      <c r="H2662" s="143"/>
      <c r="I2662" s="143"/>
      <c r="J2662" s="143"/>
    </row>
    <row r="2663" spans="3:26" ht="15"/>
    <row r="2664" spans="3:26" ht="15">
      <c r="C2664" s="142" t="s">
        <v>11320</v>
      </c>
      <c r="D2664" s="142"/>
      <c r="F2664" s="143" t="s">
        <v>11321</v>
      </c>
      <c r="G2664" s="143"/>
      <c r="H2664" s="143"/>
      <c r="I2664" s="143"/>
      <c r="J2664" s="143"/>
      <c r="K2664" s="142" t="s">
        <v>9248</v>
      </c>
      <c r="L2664" s="142"/>
      <c r="M2664" s="144">
        <v>32.53</v>
      </c>
      <c r="N2664" s="144"/>
      <c r="O2664" s="144"/>
      <c r="P2664" s="144"/>
      <c r="Q2664" s="144"/>
      <c r="R2664" s="144">
        <v>7.21</v>
      </c>
      <c r="S2664" s="144"/>
      <c r="T2664" s="144"/>
      <c r="U2664" s="144"/>
      <c r="V2664" s="144"/>
      <c r="W2664" s="144">
        <v>39.74</v>
      </c>
      <c r="X2664" s="144"/>
      <c r="Y2664" s="144"/>
      <c r="Z2664" s="144"/>
    </row>
    <row r="2665" spans="3:26" ht="15">
      <c r="F2665" s="143"/>
      <c r="G2665" s="143"/>
      <c r="H2665" s="143"/>
      <c r="I2665" s="143"/>
      <c r="J2665" s="143"/>
    </row>
    <row r="2666" spans="3:26" ht="15"/>
    <row r="2667" spans="3:26" ht="15">
      <c r="C2667" s="142" t="s">
        <v>11322</v>
      </c>
      <c r="D2667" s="142"/>
      <c r="F2667" s="143" t="s">
        <v>11323</v>
      </c>
      <c r="G2667" s="143"/>
      <c r="H2667" s="143"/>
      <c r="I2667" s="143"/>
      <c r="J2667" s="143"/>
      <c r="K2667" s="142" t="s">
        <v>9248</v>
      </c>
      <c r="L2667" s="142"/>
      <c r="M2667" s="144">
        <v>0.28000000000000003</v>
      </c>
      <c r="N2667" s="144"/>
      <c r="O2667" s="144"/>
      <c r="P2667" s="144"/>
      <c r="Q2667" s="144"/>
      <c r="R2667" s="144">
        <v>5.7</v>
      </c>
      <c r="S2667" s="144"/>
      <c r="T2667" s="144"/>
      <c r="U2667" s="144"/>
      <c r="V2667" s="144"/>
      <c r="W2667" s="144">
        <v>5.98</v>
      </c>
      <c r="X2667" s="144"/>
      <c r="Y2667" s="144"/>
      <c r="Z2667" s="144"/>
    </row>
    <row r="2668" spans="3:26" ht="15">
      <c r="F2668" s="143"/>
      <c r="G2668" s="143"/>
      <c r="H2668" s="143"/>
      <c r="I2668" s="143"/>
      <c r="J2668" s="143"/>
    </row>
    <row r="2669" spans="3:26" ht="15"/>
    <row r="2670" spans="3:26" ht="15">
      <c r="C2670" s="142" t="s">
        <v>11324</v>
      </c>
      <c r="D2670" s="142"/>
      <c r="F2670" s="143" t="s">
        <v>11325</v>
      </c>
      <c r="G2670" s="143"/>
      <c r="H2670" s="143"/>
      <c r="I2670" s="143"/>
      <c r="J2670" s="143"/>
      <c r="K2670" s="142" t="s">
        <v>9248</v>
      </c>
      <c r="L2670" s="142"/>
      <c r="M2670" s="144">
        <v>0.77</v>
      </c>
      <c r="N2670" s="144"/>
      <c r="O2670" s="144"/>
      <c r="P2670" s="144"/>
      <c r="Q2670" s="144"/>
      <c r="R2670" s="144">
        <v>5.7</v>
      </c>
      <c r="S2670" s="144"/>
      <c r="T2670" s="144"/>
      <c r="U2670" s="144"/>
      <c r="V2670" s="144"/>
      <c r="W2670" s="144">
        <v>6.47</v>
      </c>
      <c r="X2670" s="144"/>
      <c r="Y2670" s="144"/>
      <c r="Z2670" s="144"/>
    </row>
    <row r="2671" spans="3:26" ht="15">
      <c r="F2671" s="143"/>
      <c r="G2671" s="143"/>
      <c r="H2671" s="143"/>
      <c r="I2671" s="143"/>
      <c r="J2671" s="143"/>
    </row>
    <row r="2672" spans="3:26" ht="15"/>
    <row r="2673" spans="2:26" ht="15">
      <c r="C2673" s="142" t="s">
        <v>11326</v>
      </c>
      <c r="D2673" s="142"/>
      <c r="F2673" s="143" t="s">
        <v>11327</v>
      </c>
      <c r="G2673" s="143"/>
      <c r="H2673" s="143"/>
      <c r="I2673" s="143"/>
      <c r="J2673" s="143"/>
      <c r="K2673" s="142" t="s">
        <v>9248</v>
      </c>
      <c r="L2673" s="142"/>
      <c r="M2673" s="144">
        <v>0.41000000000000003</v>
      </c>
      <c r="N2673" s="144"/>
      <c r="O2673" s="144"/>
      <c r="P2673" s="144"/>
      <c r="Q2673" s="144"/>
      <c r="R2673" s="144">
        <v>5.7</v>
      </c>
      <c r="S2673" s="144"/>
      <c r="T2673" s="144"/>
      <c r="U2673" s="144"/>
      <c r="V2673" s="144"/>
      <c r="W2673" s="144">
        <v>6.11</v>
      </c>
      <c r="X2673" s="144"/>
      <c r="Y2673" s="144"/>
      <c r="Z2673" s="144"/>
    </row>
    <row r="2674" spans="2:26" ht="15">
      <c r="F2674" s="143"/>
      <c r="G2674" s="143"/>
      <c r="H2674" s="143"/>
      <c r="I2674" s="143"/>
      <c r="J2674" s="143"/>
    </row>
    <row r="2675" spans="2:26" ht="15"/>
    <row r="2676" spans="2:26" ht="15">
      <c r="C2676" s="142" t="s">
        <v>11328</v>
      </c>
      <c r="D2676" s="142"/>
      <c r="F2676" s="143" t="s">
        <v>11329</v>
      </c>
      <c r="G2676" s="143"/>
      <c r="H2676" s="143"/>
      <c r="I2676" s="143"/>
      <c r="J2676" s="143"/>
      <c r="K2676" s="142" t="s">
        <v>9248</v>
      </c>
      <c r="L2676" s="142"/>
      <c r="M2676" s="144">
        <v>1.03</v>
      </c>
      <c r="N2676" s="144"/>
      <c r="O2676" s="144"/>
      <c r="P2676" s="144"/>
      <c r="Q2676" s="144"/>
      <c r="R2676" s="144">
        <v>5.7</v>
      </c>
      <c r="S2676" s="144"/>
      <c r="T2676" s="144"/>
      <c r="U2676" s="144"/>
      <c r="V2676" s="144"/>
      <c r="W2676" s="144">
        <v>6.73</v>
      </c>
      <c r="X2676" s="144"/>
      <c r="Y2676" s="144"/>
      <c r="Z2676" s="144"/>
    </row>
    <row r="2677" spans="2:26" ht="15">
      <c r="F2677" s="143"/>
      <c r="G2677" s="143"/>
      <c r="H2677" s="143"/>
      <c r="I2677" s="143"/>
      <c r="J2677" s="143"/>
    </row>
    <row r="2678" spans="2:26" ht="15"/>
    <row r="2679" spans="2:26" ht="15">
      <c r="C2679" s="142" t="s">
        <v>11330</v>
      </c>
      <c r="D2679" s="142"/>
      <c r="F2679" s="143" t="s">
        <v>11331</v>
      </c>
      <c r="G2679" s="143"/>
      <c r="H2679" s="143"/>
      <c r="I2679" s="143"/>
      <c r="J2679" s="143"/>
      <c r="K2679" s="142" t="s">
        <v>9248</v>
      </c>
      <c r="L2679" s="142"/>
      <c r="M2679" s="144">
        <v>3.87</v>
      </c>
      <c r="N2679" s="144"/>
      <c r="O2679" s="144"/>
      <c r="P2679" s="144"/>
      <c r="Q2679" s="144"/>
      <c r="R2679" s="144">
        <v>5.7</v>
      </c>
      <c r="S2679" s="144"/>
      <c r="T2679" s="144"/>
      <c r="U2679" s="144"/>
      <c r="V2679" s="144"/>
      <c r="W2679" s="144">
        <v>9.57</v>
      </c>
      <c r="X2679" s="144"/>
      <c r="Y2679" s="144"/>
      <c r="Z2679" s="144"/>
    </row>
    <row r="2680" spans="2:26" ht="15">
      <c r="F2680" s="143"/>
      <c r="G2680" s="143"/>
      <c r="H2680" s="143"/>
      <c r="I2680" s="143"/>
      <c r="J2680" s="143"/>
    </row>
    <row r="2681" spans="2:26" ht="15"/>
    <row r="2682" spans="2:26" ht="15"/>
    <row r="2683" spans="2:26" ht="15">
      <c r="B2683" s="145" t="s">
        <v>11332</v>
      </c>
      <c r="C2683" s="145"/>
      <c r="F2683" s="146" t="s">
        <v>11333</v>
      </c>
      <c r="G2683" s="146"/>
      <c r="H2683" s="146"/>
      <c r="I2683" s="146"/>
    </row>
    <row r="2684" spans="2:26" ht="15"/>
    <row r="2685" spans="2:26" ht="15">
      <c r="C2685" s="142" t="s">
        <v>11334</v>
      </c>
      <c r="D2685" s="142"/>
      <c r="F2685" s="143" t="s">
        <v>11335</v>
      </c>
      <c r="G2685" s="143"/>
      <c r="H2685" s="143"/>
      <c r="I2685" s="143"/>
      <c r="J2685" s="143"/>
      <c r="K2685" s="142" t="s">
        <v>9248</v>
      </c>
      <c r="L2685" s="142"/>
      <c r="M2685" s="144">
        <v>116.38</v>
      </c>
      <c r="N2685" s="144"/>
      <c r="O2685" s="144"/>
      <c r="P2685" s="144"/>
      <c r="Q2685" s="144"/>
      <c r="R2685" s="144">
        <v>16.18</v>
      </c>
      <c r="S2685" s="144"/>
      <c r="T2685" s="144"/>
      <c r="U2685" s="144"/>
      <c r="V2685" s="144"/>
      <c r="W2685" s="144">
        <v>132.56</v>
      </c>
      <c r="X2685" s="144"/>
      <c r="Y2685" s="144"/>
      <c r="Z2685" s="144"/>
    </row>
    <row r="2686" spans="2:26" ht="15">
      <c r="F2686" s="143"/>
      <c r="G2686" s="143"/>
      <c r="H2686" s="143"/>
      <c r="I2686" s="143"/>
      <c r="J2686" s="143"/>
    </row>
    <row r="2687" spans="2:26" ht="15"/>
    <row r="2688" spans="2:26" ht="15">
      <c r="C2688" s="142" t="s">
        <v>11336</v>
      </c>
      <c r="D2688" s="142"/>
      <c r="F2688" s="143" t="s">
        <v>11337</v>
      </c>
      <c r="G2688" s="143"/>
      <c r="H2688" s="143"/>
      <c r="I2688" s="143"/>
      <c r="J2688" s="143"/>
      <c r="K2688" s="142" t="s">
        <v>9304</v>
      </c>
      <c r="L2688" s="142"/>
      <c r="M2688" s="144">
        <v>46.550000000000004</v>
      </c>
      <c r="N2688" s="144"/>
      <c r="O2688" s="144"/>
      <c r="P2688" s="144"/>
      <c r="Q2688" s="144"/>
      <c r="R2688" s="144">
        <v>12.94</v>
      </c>
      <c r="S2688" s="144"/>
      <c r="T2688" s="144"/>
      <c r="U2688" s="144"/>
      <c r="V2688" s="144"/>
      <c r="W2688" s="144">
        <v>59.49</v>
      </c>
      <c r="X2688" s="144"/>
      <c r="Y2688" s="144"/>
      <c r="Z2688" s="144"/>
    </row>
    <row r="2689" spans="2:26" ht="15">
      <c r="F2689" s="143"/>
      <c r="G2689" s="143"/>
      <c r="H2689" s="143"/>
      <c r="I2689" s="143"/>
      <c r="J2689" s="143"/>
    </row>
    <row r="2690" spans="2:26" ht="15">
      <c r="F2690" s="143"/>
      <c r="G2690" s="143"/>
      <c r="H2690" s="143"/>
      <c r="I2690" s="143"/>
      <c r="J2690" s="143"/>
    </row>
    <row r="2691" spans="2:26" ht="15"/>
    <row r="2692" spans="2:26" ht="15">
      <c r="C2692" s="142" t="s">
        <v>11338</v>
      </c>
      <c r="D2692" s="142"/>
      <c r="F2692" s="143" t="s">
        <v>11339</v>
      </c>
      <c r="G2692" s="143"/>
      <c r="H2692" s="143"/>
      <c r="I2692" s="143"/>
      <c r="J2692" s="143"/>
      <c r="K2692" s="142" t="s">
        <v>9248</v>
      </c>
      <c r="L2692" s="142"/>
      <c r="M2692" s="144">
        <v>135.55000000000001</v>
      </c>
      <c r="N2692" s="144"/>
      <c r="O2692" s="144"/>
      <c r="P2692" s="144"/>
      <c r="Q2692" s="144"/>
      <c r="R2692" s="144">
        <v>16.18</v>
      </c>
      <c r="S2692" s="144"/>
      <c r="T2692" s="144"/>
      <c r="U2692" s="144"/>
      <c r="V2692" s="144"/>
      <c r="W2692" s="144">
        <v>151.72999999999999</v>
      </c>
      <c r="X2692" s="144"/>
      <c r="Y2692" s="144"/>
      <c r="Z2692" s="144"/>
    </row>
    <row r="2693" spans="2:26" ht="15">
      <c r="F2693" s="143"/>
      <c r="G2693" s="143"/>
      <c r="H2693" s="143"/>
      <c r="I2693" s="143"/>
      <c r="J2693" s="143"/>
    </row>
    <row r="2694" spans="2:26" ht="15"/>
    <row r="2695" spans="2:26" ht="15">
      <c r="C2695" s="142" t="s">
        <v>11340</v>
      </c>
      <c r="D2695" s="142"/>
      <c r="F2695" s="143" t="s">
        <v>11341</v>
      </c>
      <c r="G2695" s="143"/>
      <c r="H2695" s="143"/>
      <c r="I2695" s="143"/>
      <c r="J2695" s="143"/>
      <c r="K2695" s="142" t="s">
        <v>9304</v>
      </c>
      <c r="L2695" s="142"/>
      <c r="M2695" s="144">
        <v>54.22</v>
      </c>
      <c r="N2695" s="144"/>
      <c r="O2695" s="144"/>
      <c r="P2695" s="144"/>
      <c r="Q2695" s="144"/>
      <c r="R2695" s="144">
        <v>12.94</v>
      </c>
      <c r="S2695" s="144"/>
      <c r="T2695" s="144"/>
      <c r="U2695" s="144"/>
      <c r="V2695" s="144"/>
      <c r="W2695" s="144">
        <v>67.16</v>
      </c>
      <c r="X2695" s="144"/>
      <c r="Y2695" s="144"/>
      <c r="Z2695" s="144"/>
    </row>
    <row r="2696" spans="2:26" ht="15">
      <c r="F2696" s="143"/>
      <c r="G2696" s="143"/>
      <c r="H2696" s="143"/>
      <c r="I2696" s="143"/>
      <c r="J2696" s="143"/>
    </row>
    <row r="2697" spans="2:26" ht="15">
      <c r="F2697" s="143"/>
      <c r="G2697" s="143"/>
      <c r="H2697" s="143"/>
      <c r="I2697" s="143"/>
      <c r="J2697" s="143"/>
    </row>
    <row r="2698" spans="2:26" ht="15"/>
    <row r="2699" spans="2:26" ht="15"/>
    <row r="2700" spans="2:26" ht="15">
      <c r="B2700" s="145" t="s">
        <v>11342</v>
      </c>
      <c r="C2700" s="145"/>
      <c r="F2700" s="146" t="s">
        <v>11343</v>
      </c>
      <c r="G2700" s="146"/>
      <c r="H2700" s="146"/>
      <c r="I2700" s="146"/>
    </row>
    <row r="2701" spans="2:26" ht="15"/>
    <row r="2702" spans="2:26" ht="15">
      <c r="C2702" s="142" t="s">
        <v>11344</v>
      </c>
      <c r="D2702" s="142"/>
      <c r="F2702" s="143" t="s">
        <v>11345</v>
      </c>
      <c r="G2702" s="143"/>
      <c r="H2702" s="143"/>
      <c r="I2702" s="143"/>
      <c r="J2702" s="143"/>
      <c r="K2702" s="142" t="s">
        <v>9248</v>
      </c>
      <c r="L2702" s="142"/>
      <c r="M2702" s="144">
        <v>77.34</v>
      </c>
      <c r="N2702" s="144"/>
      <c r="O2702" s="144"/>
      <c r="P2702" s="144"/>
      <c r="Q2702" s="144"/>
      <c r="R2702" s="144">
        <v>10.34</v>
      </c>
      <c r="S2702" s="144"/>
      <c r="T2702" s="144"/>
      <c r="U2702" s="144"/>
      <c r="V2702" s="144"/>
      <c r="W2702" s="144">
        <v>87.68</v>
      </c>
      <c r="X2702" s="144"/>
      <c r="Y2702" s="144"/>
      <c r="Z2702" s="144"/>
    </row>
    <row r="2703" spans="2:26" ht="15">
      <c r="F2703" s="143"/>
      <c r="G2703" s="143"/>
      <c r="H2703" s="143"/>
      <c r="I2703" s="143"/>
      <c r="J2703" s="143"/>
    </row>
    <row r="2704" spans="2:26" ht="15">
      <c r="F2704" s="143"/>
      <c r="G2704" s="143"/>
      <c r="H2704" s="143"/>
      <c r="I2704" s="143"/>
      <c r="J2704" s="143"/>
    </row>
    <row r="2705" spans="1:26" ht="15"/>
    <row r="2706" spans="1:26" ht="15">
      <c r="C2706" s="142" t="s">
        <v>11346</v>
      </c>
      <c r="D2706" s="142"/>
      <c r="F2706" s="143" t="s">
        <v>11347</v>
      </c>
      <c r="G2706" s="143"/>
      <c r="H2706" s="143"/>
      <c r="I2706" s="143"/>
      <c r="J2706" s="143"/>
      <c r="K2706" s="142" t="s">
        <v>9248</v>
      </c>
      <c r="L2706" s="142"/>
      <c r="M2706" s="144">
        <v>14.57</v>
      </c>
      <c r="N2706" s="144"/>
      <c r="O2706" s="144"/>
      <c r="P2706" s="144"/>
      <c r="Q2706" s="144"/>
      <c r="R2706" s="144">
        <v>5.7</v>
      </c>
      <c r="S2706" s="144"/>
      <c r="T2706" s="144"/>
      <c r="U2706" s="144"/>
      <c r="V2706" s="144"/>
      <c r="W2706" s="144">
        <v>20.27</v>
      </c>
      <c r="X2706" s="144"/>
      <c r="Y2706" s="144"/>
      <c r="Z2706" s="144"/>
    </row>
    <row r="2707" spans="1:26" ht="15">
      <c r="F2707" s="143"/>
      <c r="G2707" s="143"/>
      <c r="H2707" s="143"/>
      <c r="I2707" s="143"/>
      <c r="J2707" s="143"/>
    </row>
    <row r="2708" spans="1:26" ht="15">
      <c r="F2708" s="143"/>
      <c r="G2708" s="143"/>
      <c r="H2708" s="143"/>
      <c r="I2708" s="143"/>
      <c r="J2708" s="143"/>
    </row>
    <row r="2709" spans="1:26" ht="15"/>
    <row r="2710" spans="1:26" ht="15"/>
    <row r="2711" spans="1:26" ht="15">
      <c r="A2711" s="149" t="s">
        <v>11348</v>
      </c>
      <c r="B2711" s="149"/>
      <c r="C2711" s="149"/>
      <c r="F2711" s="146" t="s">
        <v>11349</v>
      </c>
      <c r="G2711" s="146"/>
      <c r="H2711" s="146"/>
      <c r="I2711" s="146"/>
    </row>
    <row r="2712" spans="1:26" ht="15">
      <c r="A2712" s="149"/>
      <c r="B2712" s="149"/>
      <c r="C2712" s="149"/>
    </row>
    <row r="2713" spans="1:26" ht="15"/>
    <row r="2714" spans="1:26" ht="15"/>
    <row r="2715" spans="1:26" ht="15">
      <c r="B2715" s="145" t="s">
        <v>11350</v>
      </c>
      <c r="C2715" s="145"/>
      <c r="F2715" s="146" t="s">
        <v>11351</v>
      </c>
      <c r="G2715" s="146"/>
      <c r="H2715" s="146"/>
      <c r="I2715" s="146"/>
    </row>
    <row r="2716" spans="1:26" ht="15"/>
    <row r="2717" spans="1:26" ht="15">
      <c r="C2717" s="142" t="s">
        <v>11352</v>
      </c>
      <c r="D2717" s="142"/>
      <c r="F2717" s="154" t="s">
        <v>11353</v>
      </c>
      <c r="G2717" s="154"/>
      <c r="H2717" s="154"/>
      <c r="I2717" s="154"/>
      <c r="J2717" s="154"/>
      <c r="K2717" s="142" t="s">
        <v>9304</v>
      </c>
      <c r="L2717" s="142"/>
      <c r="M2717" s="144">
        <v>113.89</v>
      </c>
      <c r="N2717" s="144"/>
      <c r="O2717" s="144"/>
      <c r="P2717" s="144"/>
      <c r="Q2717" s="144"/>
      <c r="R2717" s="144">
        <v>1.1299999999999999</v>
      </c>
      <c r="S2717" s="144"/>
      <c r="T2717" s="144"/>
      <c r="U2717" s="144"/>
      <c r="V2717" s="144"/>
      <c r="W2717" s="144">
        <v>115.02</v>
      </c>
      <c r="X2717" s="144"/>
      <c r="Y2717" s="144"/>
      <c r="Z2717" s="144"/>
    </row>
    <row r="2718" spans="1:26" ht="15"/>
    <row r="2719" spans="1:26" ht="15">
      <c r="C2719" s="142" t="s">
        <v>11354</v>
      </c>
      <c r="D2719" s="142"/>
      <c r="F2719" s="154" t="s">
        <v>11355</v>
      </c>
      <c r="G2719" s="154"/>
      <c r="H2719" s="154"/>
      <c r="I2719" s="154"/>
      <c r="J2719" s="154"/>
      <c r="K2719" s="142" t="s">
        <v>9248</v>
      </c>
      <c r="L2719" s="142"/>
      <c r="M2719" s="144">
        <v>272.63</v>
      </c>
      <c r="N2719" s="144"/>
      <c r="O2719" s="144"/>
      <c r="P2719" s="144"/>
      <c r="Q2719" s="144"/>
      <c r="R2719" s="144">
        <v>6.8</v>
      </c>
      <c r="S2719" s="144"/>
      <c r="T2719" s="144"/>
      <c r="U2719" s="144"/>
      <c r="V2719" s="144"/>
      <c r="W2719" s="144">
        <v>279.43</v>
      </c>
      <c r="X2719" s="144"/>
      <c r="Y2719" s="144"/>
      <c r="Z2719" s="144"/>
    </row>
    <row r="2720" spans="1:26" ht="15"/>
    <row r="2721" spans="2:26" ht="15">
      <c r="C2721" s="142" t="s">
        <v>11356</v>
      </c>
      <c r="D2721" s="142"/>
      <c r="F2721" s="154" t="s">
        <v>11357</v>
      </c>
      <c r="G2721" s="154"/>
      <c r="H2721" s="154"/>
      <c r="I2721" s="154"/>
      <c r="J2721" s="154"/>
      <c r="K2721" s="142" t="s">
        <v>9248</v>
      </c>
      <c r="L2721" s="142"/>
      <c r="M2721" s="144">
        <v>349.64</v>
      </c>
      <c r="N2721" s="144"/>
      <c r="O2721" s="144"/>
      <c r="P2721" s="144"/>
      <c r="Q2721" s="144"/>
      <c r="R2721" s="144">
        <v>7.94</v>
      </c>
      <c r="S2721" s="144"/>
      <c r="T2721" s="144"/>
      <c r="U2721" s="144"/>
      <c r="V2721" s="144"/>
      <c r="W2721" s="144">
        <v>357.58</v>
      </c>
      <c r="X2721" s="144"/>
      <c r="Y2721" s="144"/>
      <c r="Z2721" s="144"/>
    </row>
    <row r="2722" spans="2:26" ht="15"/>
    <row r="2723" spans="2:26" ht="15">
      <c r="C2723" s="142" t="s">
        <v>11358</v>
      </c>
      <c r="D2723" s="142"/>
      <c r="F2723" s="143" t="s">
        <v>11359</v>
      </c>
      <c r="G2723" s="143"/>
      <c r="H2723" s="143"/>
      <c r="I2723" s="143"/>
      <c r="J2723" s="143"/>
      <c r="K2723" s="142" t="s">
        <v>9304</v>
      </c>
      <c r="L2723" s="142"/>
      <c r="M2723" s="144">
        <v>121.49000000000001</v>
      </c>
      <c r="N2723" s="144"/>
      <c r="O2723" s="144"/>
      <c r="P2723" s="144"/>
      <c r="Q2723" s="144"/>
      <c r="R2723" s="144">
        <v>2.27</v>
      </c>
      <c r="S2723" s="144"/>
      <c r="T2723" s="144"/>
      <c r="U2723" s="144"/>
      <c r="V2723" s="144"/>
      <c r="W2723" s="144">
        <v>123.76</v>
      </c>
      <c r="X2723" s="144"/>
      <c r="Y2723" s="144"/>
      <c r="Z2723" s="144"/>
    </row>
    <row r="2724" spans="2:26" ht="15">
      <c r="F2724" s="143"/>
      <c r="G2724" s="143"/>
      <c r="H2724" s="143"/>
      <c r="I2724" s="143"/>
      <c r="J2724" s="143"/>
    </row>
    <row r="2725" spans="2:26" ht="15"/>
    <row r="2726" spans="2:26" ht="15">
      <c r="C2726" s="142" t="s">
        <v>11360</v>
      </c>
      <c r="D2726" s="142"/>
      <c r="F2726" s="154" t="s">
        <v>11361</v>
      </c>
      <c r="G2726" s="154"/>
      <c r="H2726" s="154"/>
      <c r="I2726" s="154"/>
      <c r="J2726" s="154"/>
      <c r="K2726" s="142" t="s">
        <v>9304</v>
      </c>
      <c r="L2726" s="142"/>
      <c r="M2726" s="144">
        <v>256.05</v>
      </c>
      <c r="N2726" s="144"/>
      <c r="O2726" s="144"/>
      <c r="P2726" s="144"/>
      <c r="Q2726" s="144"/>
      <c r="R2726" s="144">
        <v>3.97</v>
      </c>
      <c r="S2726" s="144"/>
      <c r="T2726" s="144"/>
      <c r="U2726" s="144"/>
      <c r="V2726" s="144"/>
      <c r="W2726" s="144">
        <v>260.02</v>
      </c>
      <c r="X2726" s="144"/>
      <c r="Y2726" s="144"/>
      <c r="Z2726" s="144"/>
    </row>
    <row r="2727" spans="2:26" ht="15"/>
    <row r="2728" spans="2:26" ht="15">
      <c r="C2728" s="142" t="s">
        <v>11362</v>
      </c>
      <c r="D2728" s="142"/>
      <c r="F2728" s="154" t="s">
        <v>11363</v>
      </c>
      <c r="G2728" s="154"/>
      <c r="H2728" s="154"/>
      <c r="I2728" s="154"/>
      <c r="J2728" s="154"/>
      <c r="K2728" s="142" t="s">
        <v>9304</v>
      </c>
      <c r="L2728" s="142"/>
      <c r="M2728" s="144">
        <v>119.62</v>
      </c>
      <c r="N2728" s="144"/>
      <c r="O2728" s="144"/>
      <c r="P2728" s="144"/>
      <c r="Q2728" s="144"/>
      <c r="R2728" s="144">
        <v>1.1299999999999999</v>
      </c>
      <c r="S2728" s="144"/>
      <c r="T2728" s="144"/>
      <c r="U2728" s="144"/>
      <c r="V2728" s="144"/>
      <c r="W2728" s="144">
        <v>120.75</v>
      </c>
      <c r="X2728" s="144"/>
      <c r="Y2728" s="144"/>
      <c r="Z2728" s="144"/>
    </row>
    <row r="2729" spans="2:26" ht="15"/>
    <row r="2730" spans="2:26" ht="15">
      <c r="C2730" s="142" t="s">
        <v>11364</v>
      </c>
      <c r="D2730" s="142"/>
      <c r="F2730" s="143" t="s">
        <v>11365</v>
      </c>
      <c r="G2730" s="143"/>
      <c r="H2730" s="143"/>
      <c r="I2730" s="143"/>
      <c r="J2730" s="143"/>
      <c r="K2730" s="142" t="s">
        <v>9304</v>
      </c>
      <c r="L2730" s="142"/>
      <c r="M2730" s="144">
        <v>81.93</v>
      </c>
      <c r="N2730" s="144"/>
      <c r="O2730" s="144"/>
      <c r="P2730" s="144"/>
      <c r="Q2730" s="144"/>
      <c r="R2730" s="144">
        <v>3.4</v>
      </c>
      <c r="S2730" s="144"/>
      <c r="T2730" s="144"/>
      <c r="U2730" s="144"/>
      <c r="V2730" s="144"/>
      <c r="W2730" s="144">
        <v>85.33</v>
      </c>
      <c r="X2730" s="144"/>
      <c r="Y2730" s="144"/>
      <c r="Z2730" s="144"/>
    </row>
    <row r="2731" spans="2:26" ht="15">
      <c r="F2731" s="143"/>
      <c r="G2731" s="143"/>
      <c r="H2731" s="143"/>
      <c r="I2731" s="143"/>
      <c r="J2731" s="143"/>
    </row>
    <row r="2732" spans="2:26" ht="15"/>
    <row r="2733" spans="2:26" ht="15"/>
    <row r="2734" spans="2:26" ht="15">
      <c r="B2734" s="145" t="s">
        <v>11366</v>
      </c>
      <c r="C2734" s="145"/>
      <c r="F2734" s="146" t="s">
        <v>11367</v>
      </c>
      <c r="G2734" s="146"/>
      <c r="H2734" s="146"/>
      <c r="I2734" s="146"/>
    </row>
    <row r="2735" spans="2:26" ht="15"/>
    <row r="2736" spans="2:26" ht="15">
      <c r="C2736" s="142" t="s">
        <v>11368</v>
      </c>
      <c r="D2736" s="142"/>
      <c r="F2736" s="154" t="s">
        <v>11369</v>
      </c>
      <c r="G2736" s="154"/>
      <c r="H2736" s="154"/>
      <c r="I2736" s="154"/>
      <c r="J2736" s="154"/>
      <c r="K2736" s="142" t="s">
        <v>9248</v>
      </c>
      <c r="L2736" s="142"/>
      <c r="M2736" s="144">
        <v>418.97</v>
      </c>
      <c r="N2736" s="144"/>
      <c r="O2736" s="144"/>
      <c r="P2736" s="144"/>
      <c r="Q2736" s="144"/>
      <c r="R2736" s="144">
        <v>6.8</v>
      </c>
      <c r="S2736" s="144"/>
      <c r="T2736" s="144"/>
      <c r="U2736" s="144"/>
      <c r="V2736" s="144"/>
      <c r="W2736" s="144">
        <v>425.77</v>
      </c>
      <c r="X2736" s="144"/>
      <c r="Y2736" s="144"/>
      <c r="Z2736" s="144"/>
    </row>
    <row r="2737" spans="3:26" ht="15"/>
    <row r="2738" spans="3:26" ht="15">
      <c r="C2738" s="142" t="s">
        <v>11370</v>
      </c>
      <c r="D2738" s="142"/>
      <c r="F2738" s="143" t="s">
        <v>11371</v>
      </c>
      <c r="G2738" s="143"/>
      <c r="H2738" s="143"/>
      <c r="I2738" s="143"/>
      <c r="J2738" s="143"/>
      <c r="K2738" s="142" t="s">
        <v>9248</v>
      </c>
      <c r="L2738" s="142"/>
      <c r="M2738" s="144">
        <v>511.24</v>
      </c>
      <c r="N2738" s="144"/>
      <c r="O2738" s="144"/>
      <c r="P2738" s="144"/>
      <c r="Q2738" s="144"/>
      <c r="R2738" s="144">
        <v>6.8</v>
      </c>
      <c r="S2738" s="144"/>
      <c r="T2738" s="144"/>
      <c r="U2738" s="144"/>
      <c r="V2738" s="144"/>
      <c r="W2738" s="144">
        <v>518.04</v>
      </c>
      <c r="X2738" s="144"/>
      <c r="Y2738" s="144"/>
      <c r="Z2738" s="144"/>
    </row>
    <row r="2739" spans="3:26" ht="15">
      <c r="F2739" s="143"/>
      <c r="G2739" s="143"/>
      <c r="H2739" s="143"/>
      <c r="I2739" s="143"/>
      <c r="J2739" s="143"/>
    </row>
    <row r="2740" spans="3:26" ht="15"/>
    <row r="2741" spans="3:26" ht="15">
      <c r="C2741" s="142" t="s">
        <v>11372</v>
      </c>
      <c r="D2741" s="142"/>
      <c r="F2741" s="154" t="s">
        <v>11373</v>
      </c>
      <c r="G2741" s="154"/>
      <c r="H2741" s="154"/>
      <c r="I2741" s="154"/>
      <c r="J2741" s="154"/>
      <c r="K2741" s="142" t="s">
        <v>9248</v>
      </c>
      <c r="L2741" s="142"/>
      <c r="M2741" s="144">
        <v>500.01</v>
      </c>
      <c r="N2741" s="144"/>
      <c r="O2741" s="144"/>
      <c r="P2741" s="144"/>
      <c r="Q2741" s="144"/>
      <c r="R2741" s="144">
        <v>7.94</v>
      </c>
      <c r="S2741" s="144"/>
      <c r="T2741" s="144"/>
      <c r="U2741" s="144"/>
      <c r="V2741" s="144"/>
      <c r="W2741" s="144">
        <v>507.95</v>
      </c>
      <c r="X2741" s="144"/>
      <c r="Y2741" s="144"/>
      <c r="Z2741" s="144"/>
    </row>
    <row r="2742" spans="3:26" ht="15"/>
    <row r="2743" spans="3:26" ht="15">
      <c r="C2743" s="142" t="s">
        <v>11374</v>
      </c>
      <c r="D2743" s="142"/>
      <c r="F2743" s="143" t="s">
        <v>11375</v>
      </c>
      <c r="G2743" s="143"/>
      <c r="H2743" s="143"/>
      <c r="I2743" s="143"/>
      <c r="J2743" s="143"/>
      <c r="K2743" s="142" t="s">
        <v>9248</v>
      </c>
      <c r="L2743" s="142"/>
      <c r="M2743" s="144">
        <v>575.55999999999995</v>
      </c>
      <c r="N2743" s="144"/>
      <c r="O2743" s="144"/>
      <c r="P2743" s="144"/>
      <c r="Q2743" s="144"/>
      <c r="R2743" s="144">
        <v>7.94</v>
      </c>
      <c r="S2743" s="144"/>
      <c r="T2743" s="144"/>
      <c r="U2743" s="144"/>
      <c r="V2743" s="144"/>
      <c r="W2743" s="144">
        <v>583.5</v>
      </c>
      <c r="X2743" s="144"/>
      <c r="Y2743" s="144"/>
      <c r="Z2743" s="144"/>
    </row>
    <row r="2744" spans="3:26" ht="15">
      <c r="F2744" s="143"/>
      <c r="G2744" s="143"/>
      <c r="H2744" s="143"/>
      <c r="I2744" s="143"/>
      <c r="J2744" s="143"/>
    </row>
    <row r="2745" spans="3:26" ht="15"/>
    <row r="2746" spans="3:26" ht="15">
      <c r="C2746" s="142" t="s">
        <v>11376</v>
      </c>
      <c r="D2746" s="142"/>
      <c r="F2746" s="154" t="s">
        <v>11377</v>
      </c>
      <c r="G2746" s="154"/>
      <c r="H2746" s="154"/>
      <c r="I2746" s="154"/>
      <c r="J2746" s="154"/>
      <c r="K2746" s="142" t="s">
        <v>9304</v>
      </c>
      <c r="L2746" s="142"/>
      <c r="M2746" s="144">
        <v>220.63</v>
      </c>
      <c r="N2746" s="144"/>
      <c r="O2746" s="144"/>
      <c r="P2746" s="144"/>
      <c r="Q2746" s="144"/>
      <c r="R2746" s="144">
        <v>3.97</v>
      </c>
      <c r="S2746" s="144"/>
      <c r="T2746" s="144"/>
      <c r="U2746" s="144"/>
      <c r="V2746" s="144"/>
      <c r="W2746" s="144">
        <v>224.6</v>
      </c>
      <c r="X2746" s="144"/>
      <c r="Y2746" s="144"/>
      <c r="Z2746" s="144"/>
    </row>
    <row r="2747" spans="3:26" ht="15"/>
    <row r="2748" spans="3:26" ht="15">
      <c r="C2748" s="142" t="s">
        <v>11378</v>
      </c>
      <c r="D2748" s="142"/>
      <c r="F2748" s="154" t="s">
        <v>11379</v>
      </c>
      <c r="G2748" s="154"/>
      <c r="H2748" s="154"/>
      <c r="I2748" s="154"/>
      <c r="J2748" s="154"/>
      <c r="K2748" s="142" t="s">
        <v>9304</v>
      </c>
      <c r="L2748" s="142"/>
      <c r="M2748" s="144">
        <v>246.84</v>
      </c>
      <c r="N2748" s="144"/>
      <c r="O2748" s="144"/>
      <c r="P2748" s="144"/>
      <c r="Q2748" s="144"/>
      <c r="R2748" s="144">
        <v>3.97</v>
      </c>
      <c r="S2748" s="144"/>
      <c r="T2748" s="144"/>
      <c r="U2748" s="144"/>
      <c r="V2748" s="144"/>
      <c r="W2748" s="144">
        <v>250.81</v>
      </c>
      <c r="X2748" s="144"/>
      <c r="Y2748" s="144"/>
      <c r="Z2748" s="144"/>
    </row>
    <row r="2749" spans="3:26" ht="15"/>
    <row r="2750" spans="3:26" ht="15">
      <c r="C2750" s="142" t="s">
        <v>11380</v>
      </c>
      <c r="D2750" s="142"/>
      <c r="F2750" s="154" t="s">
        <v>11381</v>
      </c>
      <c r="G2750" s="154"/>
      <c r="H2750" s="154"/>
      <c r="I2750" s="154"/>
      <c r="J2750" s="154"/>
      <c r="K2750" s="142" t="s">
        <v>9304</v>
      </c>
      <c r="L2750" s="142"/>
      <c r="M2750" s="144">
        <v>41.17</v>
      </c>
      <c r="N2750" s="144"/>
      <c r="O2750" s="144"/>
      <c r="P2750" s="144"/>
      <c r="Q2750" s="144"/>
      <c r="R2750" s="144">
        <v>1.1299999999999999</v>
      </c>
      <c r="S2750" s="144"/>
      <c r="T2750" s="144"/>
      <c r="U2750" s="144"/>
      <c r="V2750" s="144"/>
      <c r="W2750" s="144">
        <v>42.300000000000004</v>
      </c>
      <c r="X2750" s="144"/>
      <c r="Y2750" s="144"/>
      <c r="Z2750" s="144"/>
    </row>
    <row r="2751" spans="3:26" ht="15"/>
    <row r="2752" spans="3:26" ht="15"/>
    <row r="2753" spans="2:26" ht="15">
      <c r="B2753" s="145" t="s">
        <v>11382</v>
      </c>
      <c r="C2753" s="145"/>
      <c r="F2753" s="146" t="s">
        <v>11383</v>
      </c>
      <c r="G2753" s="146"/>
      <c r="H2753" s="146"/>
      <c r="I2753" s="146"/>
    </row>
    <row r="2754" spans="2:26" ht="15"/>
    <row r="2755" spans="2:26" ht="15">
      <c r="C2755" s="142" t="s">
        <v>11384</v>
      </c>
      <c r="D2755" s="142"/>
      <c r="F2755" s="154" t="s">
        <v>11385</v>
      </c>
      <c r="G2755" s="154"/>
      <c r="H2755" s="154"/>
      <c r="I2755" s="154"/>
      <c r="J2755" s="154"/>
      <c r="K2755" s="142" t="s">
        <v>9248</v>
      </c>
      <c r="L2755" s="142"/>
      <c r="M2755" s="144">
        <v>145.66999999999999</v>
      </c>
      <c r="N2755" s="144"/>
      <c r="O2755" s="144"/>
      <c r="P2755" s="144"/>
      <c r="Q2755" s="144"/>
      <c r="R2755" s="144">
        <v>18.14</v>
      </c>
      <c r="S2755" s="144"/>
      <c r="T2755" s="144"/>
      <c r="U2755" s="144"/>
      <c r="V2755" s="144"/>
      <c r="W2755" s="144">
        <v>163.81</v>
      </c>
      <c r="X2755" s="144"/>
      <c r="Y2755" s="144"/>
      <c r="Z2755" s="144"/>
    </row>
    <row r="2756" spans="2:26" ht="15"/>
    <row r="2757" spans="2:26" ht="15">
      <c r="C2757" s="142" t="s">
        <v>11386</v>
      </c>
      <c r="D2757" s="142"/>
      <c r="F2757" s="154" t="s">
        <v>11387</v>
      </c>
      <c r="G2757" s="154"/>
      <c r="H2757" s="154"/>
      <c r="I2757" s="154"/>
      <c r="J2757" s="154"/>
      <c r="K2757" s="142" t="s">
        <v>9248</v>
      </c>
      <c r="L2757" s="142"/>
      <c r="M2757" s="144">
        <v>245.1</v>
      </c>
      <c r="N2757" s="144"/>
      <c r="O2757" s="144"/>
      <c r="P2757" s="144"/>
      <c r="Q2757" s="144"/>
      <c r="R2757" s="144">
        <v>18.14</v>
      </c>
      <c r="S2757" s="144"/>
      <c r="T2757" s="144"/>
      <c r="U2757" s="144"/>
      <c r="V2757" s="144"/>
      <c r="W2757" s="144">
        <v>263.24</v>
      </c>
      <c r="X2757" s="144"/>
      <c r="Y2757" s="144"/>
      <c r="Z2757" s="144"/>
    </row>
    <row r="2758" spans="2:26" ht="15"/>
    <row r="2759" spans="2:26" ht="15">
      <c r="C2759" s="142" t="s">
        <v>11388</v>
      </c>
      <c r="D2759" s="142"/>
      <c r="F2759" s="154" t="s">
        <v>11389</v>
      </c>
      <c r="G2759" s="154"/>
      <c r="H2759" s="154"/>
      <c r="I2759" s="154"/>
      <c r="J2759" s="154"/>
      <c r="K2759" s="142" t="s">
        <v>9248</v>
      </c>
      <c r="L2759" s="142"/>
      <c r="M2759" s="144">
        <v>51.800000000000004</v>
      </c>
      <c r="N2759" s="144"/>
      <c r="O2759" s="144"/>
      <c r="P2759" s="144"/>
      <c r="Q2759" s="144"/>
      <c r="R2759" s="144">
        <v>14.200000000000001</v>
      </c>
      <c r="S2759" s="144"/>
      <c r="T2759" s="144"/>
      <c r="U2759" s="144"/>
      <c r="V2759" s="144"/>
      <c r="W2759" s="144">
        <v>66</v>
      </c>
      <c r="X2759" s="144"/>
      <c r="Y2759" s="144"/>
      <c r="Z2759" s="144"/>
    </row>
    <row r="2760" spans="2:26" ht="15"/>
    <row r="2761" spans="2:26" ht="15">
      <c r="C2761" s="142" t="s">
        <v>11390</v>
      </c>
      <c r="D2761" s="142"/>
      <c r="F2761" s="154" t="s">
        <v>11391</v>
      </c>
      <c r="G2761" s="154"/>
      <c r="H2761" s="154"/>
      <c r="I2761" s="154"/>
      <c r="J2761" s="154"/>
      <c r="K2761" s="142" t="s">
        <v>9304</v>
      </c>
      <c r="L2761" s="142"/>
      <c r="M2761" s="144">
        <v>1.77</v>
      </c>
      <c r="N2761" s="144"/>
      <c r="O2761" s="144"/>
      <c r="P2761" s="144"/>
      <c r="Q2761" s="144"/>
      <c r="R2761" s="144">
        <v>15.280000000000001</v>
      </c>
      <c r="S2761" s="144"/>
      <c r="T2761" s="144"/>
      <c r="U2761" s="144"/>
      <c r="V2761" s="144"/>
      <c r="W2761" s="144">
        <v>17.05</v>
      </c>
      <c r="X2761" s="144"/>
      <c r="Y2761" s="144"/>
      <c r="Z2761" s="144"/>
    </row>
    <row r="2762" spans="2:26" ht="15"/>
    <row r="2763" spans="2:26" ht="15">
      <c r="C2763" s="142" t="s">
        <v>11392</v>
      </c>
      <c r="D2763" s="142"/>
      <c r="F2763" s="154" t="s">
        <v>11393</v>
      </c>
      <c r="G2763" s="154"/>
      <c r="H2763" s="154"/>
      <c r="I2763" s="154"/>
      <c r="J2763" s="154"/>
      <c r="K2763" s="142" t="s">
        <v>9304</v>
      </c>
      <c r="L2763" s="142"/>
      <c r="M2763" s="144">
        <v>3.59</v>
      </c>
      <c r="N2763" s="144"/>
      <c r="O2763" s="144"/>
      <c r="P2763" s="144"/>
      <c r="Q2763" s="144"/>
      <c r="R2763" s="144">
        <v>22.8</v>
      </c>
      <c r="S2763" s="144"/>
      <c r="T2763" s="144"/>
      <c r="U2763" s="144"/>
      <c r="V2763" s="144"/>
      <c r="W2763" s="144">
        <v>26.39</v>
      </c>
      <c r="X2763" s="144"/>
      <c r="Y2763" s="144"/>
      <c r="Z2763" s="144"/>
    </row>
    <row r="2764" spans="2:26" ht="15"/>
    <row r="2765" spans="2:26" ht="15">
      <c r="C2765" s="142" t="s">
        <v>11394</v>
      </c>
      <c r="D2765" s="142"/>
      <c r="F2765" s="154" t="s">
        <v>11395</v>
      </c>
      <c r="G2765" s="154"/>
      <c r="H2765" s="154"/>
      <c r="I2765" s="154"/>
      <c r="J2765" s="154"/>
      <c r="K2765" s="142" t="s">
        <v>9304</v>
      </c>
      <c r="L2765" s="142"/>
      <c r="M2765" s="144">
        <v>58.71</v>
      </c>
      <c r="N2765" s="144"/>
      <c r="O2765" s="144"/>
      <c r="P2765" s="144"/>
      <c r="Q2765" s="144"/>
      <c r="R2765" s="144">
        <v>1.1299999999999999</v>
      </c>
      <c r="S2765" s="144"/>
      <c r="T2765" s="144"/>
      <c r="U2765" s="144"/>
      <c r="V2765" s="144"/>
      <c r="W2765" s="144">
        <v>59.84</v>
      </c>
      <c r="X2765" s="144"/>
      <c r="Y2765" s="144"/>
      <c r="Z2765" s="144"/>
    </row>
    <row r="2766" spans="2:26" ht="15"/>
    <row r="2767" spans="2:26" ht="15">
      <c r="C2767" s="142" t="s">
        <v>11396</v>
      </c>
      <c r="D2767" s="142"/>
      <c r="F2767" s="154" t="s">
        <v>11397</v>
      </c>
      <c r="G2767" s="154"/>
      <c r="H2767" s="154"/>
      <c r="I2767" s="154"/>
      <c r="J2767" s="154"/>
      <c r="K2767" s="142" t="s">
        <v>9248</v>
      </c>
      <c r="L2767" s="142"/>
      <c r="M2767" s="144">
        <v>56.75</v>
      </c>
      <c r="N2767" s="144"/>
      <c r="O2767" s="144"/>
      <c r="P2767" s="144"/>
      <c r="Q2767" s="144"/>
      <c r="R2767" s="144">
        <v>14.56</v>
      </c>
      <c r="S2767" s="144"/>
      <c r="T2767" s="144"/>
      <c r="U2767" s="144"/>
      <c r="V2767" s="144"/>
      <c r="W2767" s="144">
        <v>71.31</v>
      </c>
      <c r="X2767" s="144"/>
      <c r="Y2767" s="144"/>
      <c r="Z2767" s="144"/>
    </row>
    <row r="2768" spans="2:26" ht="15"/>
    <row r="2769" spans="1:26" ht="15">
      <c r="C2769" s="142" t="s">
        <v>11398</v>
      </c>
      <c r="D2769" s="142"/>
      <c r="F2769" s="154" t="s">
        <v>11399</v>
      </c>
      <c r="G2769" s="154"/>
      <c r="H2769" s="154"/>
      <c r="I2769" s="154"/>
      <c r="J2769" s="154"/>
      <c r="K2769" s="142" t="s">
        <v>9304</v>
      </c>
      <c r="L2769" s="142"/>
      <c r="M2769" s="144">
        <v>8.19</v>
      </c>
      <c r="N2769" s="144"/>
      <c r="O2769" s="144"/>
      <c r="P2769" s="144"/>
      <c r="Q2769" s="144"/>
      <c r="R2769" s="144">
        <v>3.88</v>
      </c>
      <c r="S2769" s="144"/>
      <c r="T2769" s="144"/>
      <c r="U2769" s="144"/>
      <c r="V2769" s="144"/>
      <c r="W2769" s="144">
        <v>12.07</v>
      </c>
      <c r="X2769" s="144"/>
      <c r="Y2769" s="144"/>
      <c r="Z2769" s="144"/>
    </row>
    <row r="2770" spans="1:26" ht="15"/>
    <row r="2771" spans="1:26" ht="15">
      <c r="C2771" s="142" t="s">
        <v>11400</v>
      </c>
      <c r="D2771" s="142"/>
      <c r="F2771" s="143" t="s">
        <v>11401</v>
      </c>
      <c r="G2771" s="143"/>
      <c r="H2771" s="143"/>
      <c r="I2771" s="143"/>
      <c r="J2771" s="143"/>
      <c r="K2771" s="142" t="s">
        <v>9304</v>
      </c>
      <c r="L2771" s="142"/>
      <c r="M2771" s="144">
        <v>51.31</v>
      </c>
      <c r="N2771" s="144"/>
      <c r="O2771" s="144"/>
      <c r="P2771" s="144"/>
      <c r="Q2771" s="144"/>
      <c r="R2771" s="144">
        <v>2.27</v>
      </c>
      <c r="S2771" s="144"/>
      <c r="T2771" s="144"/>
      <c r="U2771" s="144"/>
      <c r="V2771" s="144"/>
      <c r="W2771" s="144">
        <v>53.58</v>
      </c>
      <c r="X2771" s="144"/>
      <c r="Y2771" s="144"/>
      <c r="Z2771" s="144"/>
    </row>
    <row r="2772" spans="1:26" ht="15">
      <c r="F2772" s="143"/>
      <c r="G2772" s="143"/>
      <c r="H2772" s="143"/>
      <c r="I2772" s="143"/>
      <c r="J2772" s="143"/>
    </row>
    <row r="2773" spans="1:26" ht="15"/>
    <row r="2774" spans="1:26" ht="15"/>
    <row r="2775" spans="1:26" ht="15">
      <c r="B2775" s="145" t="s">
        <v>11402</v>
      </c>
      <c r="C2775" s="145"/>
      <c r="F2775" s="146" t="s">
        <v>10456</v>
      </c>
      <c r="G2775" s="146"/>
      <c r="H2775" s="146"/>
      <c r="I2775" s="146"/>
    </row>
    <row r="2776" spans="1:26" ht="15"/>
    <row r="2777" spans="1:26" ht="15">
      <c r="C2777" s="142" t="s">
        <v>11403</v>
      </c>
      <c r="D2777" s="142"/>
      <c r="F2777" s="154" t="s">
        <v>11404</v>
      </c>
      <c r="G2777" s="154"/>
      <c r="H2777" s="154"/>
      <c r="I2777" s="154"/>
      <c r="J2777" s="154"/>
      <c r="K2777" s="142" t="s">
        <v>9248</v>
      </c>
      <c r="L2777" s="142"/>
      <c r="M2777" s="144">
        <v>6.48</v>
      </c>
      <c r="N2777" s="144"/>
      <c r="O2777" s="144"/>
      <c r="P2777" s="144"/>
      <c r="Q2777" s="144"/>
      <c r="R2777" s="144">
        <v>29.12</v>
      </c>
      <c r="S2777" s="144"/>
      <c r="T2777" s="144"/>
      <c r="U2777" s="144"/>
      <c r="V2777" s="144"/>
      <c r="W2777" s="144">
        <v>35.6</v>
      </c>
      <c r="X2777" s="144"/>
      <c r="Y2777" s="144"/>
      <c r="Z2777" s="144"/>
    </row>
    <row r="2778" spans="1:26" ht="15"/>
    <row r="2779" spans="1:26" ht="15"/>
    <row r="2780" spans="1:26" ht="15">
      <c r="A2780" s="149" t="s">
        <v>11405</v>
      </c>
      <c r="B2780" s="149"/>
      <c r="C2780" s="149"/>
      <c r="F2780" s="146" t="s">
        <v>11406</v>
      </c>
      <c r="G2780" s="146"/>
      <c r="H2780" s="146"/>
      <c r="I2780" s="146"/>
    </row>
    <row r="2781" spans="1:26" ht="15">
      <c r="A2781" s="149"/>
      <c r="B2781" s="149"/>
      <c r="C2781" s="149"/>
    </row>
    <row r="2782" spans="1:26" ht="15"/>
    <row r="2783" spans="1:26" ht="15"/>
    <row r="2784" spans="1:26" ht="15">
      <c r="B2784" s="145" t="s">
        <v>11407</v>
      </c>
      <c r="C2784" s="145"/>
      <c r="F2784" s="146" t="s">
        <v>11408</v>
      </c>
      <c r="G2784" s="146"/>
      <c r="H2784" s="146"/>
      <c r="I2784" s="146"/>
    </row>
    <row r="2785" spans="2:26" ht="15"/>
    <row r="2786" spans="2:26" ht="15">
      <c r="C2786" s="142" t="s">
        <v>11409</v>
      </c>
      <c r="D2786" s="142"/>
      <c r="F2786" s="154" t="s">
        <v>11410</v>
      </c>
      <c r="G2786" s="154"/>
      <c r="H2786" s="154"/>
      <c r="I2786" s="154"/>
      <c r="J2786" s="154"/>
      <c r="K2786" s="142" t="s">
        <v>9248</v>
      </c>
      <c r="L2786" s="142"/>
      <c r="M2786" s="144">
        <v>35.39</v>
      </c>
      <c r="N2786" s="144"/>
      <c r="O2786" s="144"/>
      <c r="P2786" s="144"/>
      <c r="Q2786" s="144"/>
      <c r="R2786" s="144">
        <v>37.909999999999997</v>
      </c>
      <c r="S2786" s="144"/>
      <c r="T2786" s="144"/>
      <c r="U2786" s="144"/>
      <c r="V2786" s="144"/>
      <c r="W2786" s="144">
        <v>73.3</v>
      </c>
      <c r="X2786" s="144"/>
      <c r="Y2786" s="144"/>
      <c r="Z2786" s="144"/>
    </row>
    <row r="2787" spans="2:26" ht="15"/>
    <row r="2788" spans="2:26" ht="15"/>
    <row r="2789" spans="2:26" ht="15">
      <c r="B2789" s="145" t="s">
        <v>11411</v>
      </c>
      <c r="C2789" s="145"/>
      <c r="F2789" s="146" t="s">
        <v>11412</v>
      </c>
      <c r="G2789" s="146"/>
      <c r="H2789" s="146"/>
      <c r="I2789" s="146"/>
    </row>
    <row r="2790" spans="2:26" ht="15"/>
    <row r="2791" spans="2:26" ht="15">
      <c r="C2791" s="142" t="s">
        <v>11413</v>
      </c>
      <c r="D2791" s="142"/>
      <c r="F2791" s="154" t="s">
        <v>11414</v>
      </c>
      <c r="G2791" s="154"/>
      <c r="H2791" s="154"/>
      <c r="I2791" s="154"/>
      <c r="J2791" s="154"/>
      <c r="K2791" s="142" t="s">
        <v>9248</v>
      </c>
      <c r="L2791" s="142"/>
      <c r="M2791" s="144">
        <v>197.98000000000002</v>
      </c>
      <c r="N2791" s="144"/>
      <c r="O2791" s="144"/>
      <c r="P2791" s="144"/>
      <c r="Q2791" s="144"/>
      <c r="R2791" s="144">
        <v>0</v>
      </c>
      <c r="S2791" s="144"/>
      <c r="T2791" s="144"/>
      <c r="U2791" s="144"/>
      <c r="V2791" s="144"/>
      <c r="W2791" s="144">
        <v>197.98000000000002</v>
      </c>
      <c r="X2791" s="144"/>
      <c r="Y2791" s="144"/>
      <c r="Z2791" s="144"/>
    </row>
    <row r="2792" spans="2:26" ht="15"/>
    <row r="2793" spans="2:26" ht="15"/>
    <row r="2794" spans="2:26" ht="15">
      <c r="B2794" s="145" t="s">
        <v>11415</v>
      </c>
      <c r="C2794" s="145"/>
      <c r="F2794" s="146" t="s">
        <v>11416</v>
      </c>
      <c r="G2794" s="146"/>
      <c r="H2794" s="146"/>
      <c r="I2794" s="146"/>
    </row>
    <row r="2795" spans="2:26" ht="15"/>
    <row r="2796" spans="2:26" ht="15">
      <c r="C2796" s="142" t="s">
        <v>11417</v>
      </c>
      <c r="D2796" s="142"/>
      <c r="F2796" s="154" t="s">
        <v>11418</v>
      </c>
      <c r="G2796" s="154"/>
      <c r="H2796" s="154"/>
      <c r="I2796" s="154"/>
      <c r="J2796" s="154"/>
      <c r="K2796" s="142" t="s">
        <v>9248</v>
      </c>
      <c r="L2796" s="142"/>
      <c r="M2796" s="144">
        <v>97.41</v>
      </c>
      <c r="N2796" s="144"/>
      <c r="O2796" s="144"/>
      <c r="P2796" s="144"/>
      <c r="Q2796" s="144"/>
      <c r="R2796" s="144">
        <v>12.75</v>
      </c>
      <c r="S2796" s="144"/>
      <c r="T2796" s="144"/>
      <c r="U2796" s="144"/>
      <c r="V2796" s="144"/>
      <c r="W2796" s="144">
        <v>110.16</v>
      </c>
      <c r="X2796" s="144"/>
      <c r="Y2796" s="144"/>
      <c r="Z2796" s="144"/>
    </row>
    <row r="2797" spans="2:26" ht="15"/>
    <row r="2798" spans="2:26" ht="15"/>
    <row r="2799" spans="2:26" ht="15">
      <c r="B2799" s="145" t="s">
        <v>11419</v>
      </c>
      <c r="C2799" s="145"/>
      <c r="F2799" s="146" t="s">
        <v>11420</v>
      </c>
      <c r="G2799" s="146"/>
      <c r="H2799" s="146"/>
      <c r="I2799" s="146"/>
    </row>
    <row r="2800" spans="2:26" ht="15"/>
    <row r="2801" spans="2:26" ht="15">
      <c r="C2801" s="142" t="s">
        <v>11421</v>
      </c>
      <c r="D2801" s="142"/>
      <c r="F2801" s="154" t="s">
        <v>11422</v>
      </c>
      <c r="G2801" s="154"/>
      <c r="H2801" s="154"/>
      <c r="I2801" s="154"/>
      <c r="J2801" s="154"/>
      <c r="K2801" s="142" t="s">
        <v>9304</v>
      </c>
      <c r="L2801" s="142"/>
      <c r="M2801" s="144">
        <v>11.8</v>
      </c>
      <c r="N2801" s="144"/>
      <c r="O2801" s="144"/>
      <c r="P2801" s="144"/>
      <c r="Q2801" s="144"/>
      <c r="R2801" s="144">
        <v>8.27</v>
      </c>
      <c r="S2801" s="144"/>
      <c r="T2801" s="144"/>
      <c r="U2801" s="144"/>
      <c r="V2801" s="144"/>
      <c r="W2801" s="144">
        <v>20.07</v>
      </c>
      <c r="X2801" s="144"/>
      <c r="Y2801" s="144"/>
      <c r="Z2801" s="144"/>
    </row>
    <row r="2802" spans="2:26" ht="15"/>
    <row r="2803" spans="2:26" ht="15">
      <c r="C2803" s="142" t="s">
        <v>11423</v>
      </c>
      <c r="D2803" s="142"/>
      <c r="F2803" s="154" t="s">
        <v>11424</v>
      </c>
      <c r="G2803" s="154"/>
      <c r="H2803" s="154"/>
      <c r="I2803" s="154"/>
      <c r="J2803" s="154"/>
      <c r="K2803" s="142" t="s">
        <v>9304</v>
      </c>
      <c r="L2803" s="142"/>
      <c r="M2803" s="144">
        <v>11.81</v>
      </c>
      <c r="N2803" s="144"/>
      <c r="O2803" s="144"/>
      <c r="P2803" s="144"/>
      <c r="Q2803" s="144"/>
      <c r="R2803" s="144">
        <v>8.27</v>
      </c>
      <c r="S2803" s="144"/>
      <c r="T2803" s="144"/>
      <c r="U2803" s="144"/>
      <c r="V2803" s="144"/>
      <c r="W2803" s="144">
        <v>20.079999999999998</v>
      </c>
      <c r="X2803" s="144"/>
      <c r="Y2803" s="144"/>
      <c r="Z2803" s="144"/>
    </row>
    <row r="2804" spans="2:26" ht="15"/>
    <row r="2805" spans="2:26" ht="15">
      <c r="C2805" s="142" t="s">
        <v>11425</v>
      </c>
      <c r="D2805" s="142"/>
      <c r="F2805" s="154" t="s">
        <v>11426</v>
      </c>
      <c r="G2805" s="154"/>
      <c r="H2805" s="154"/>
      <c r="I2805" s="154"/>
      <c r="J2805" s="154"/>
      <c r="K2805" s="142" t="s">
        <v>9304</v>
      </c>
      <c r="L2805" s="142"/>
      <c r="M2805" s="144">
        <v>3.2600000000000002</v>
      </c>
      <c r="N2805" s="144"/>
      <c r="O2805" s="144"/>
      <c r="P2805" s="144"/>
      <c r="Q2805" s="144"/>
      <c r="R2805" s="144">
        <v>2.0099999999999998</v>
      </c>
      <c r="S2805" s="144"/>
      <c r="T2805" s="144"/>
      <c r="U2805" s="144"/>
      <c r="V2805" s="144"/>
      <c r="W2805" s="144">
        <v>5.2700000000000005</v>
      </c>
      <c r="X2805" s="144"/>
      <c r="Y2805" s="144"/>
      <c r="Z2805" s="144"/>
    </row>
    <row r="2806" spans="2:26" ht="15"/>
    <row r="2807" spans="2:26" ht="15"/>
    <row r="2808" spans="2:26" ht="15">
      <c r="B2808" s="145" t="s">
        <v>11427</v>
      </c>
      <c r="C2808" s="145"/>
      <c r="F2808" s="146" t="s">
        <v>10456</v>
      </c>
      <c r="G2808" s="146"/>
      <c r="H2808" s="146"/>
      <c r="I2808" s="146"/>
    </row>
    <row r="2809" spans="2:26" ht="15"/>
    <row r="2810" spans="2:26" ht="15">
      <c r="C2810" s="142" t="s">
        <v>11428</v>
      </c>
      <c r="D2810" s="142"/>
      <c r="F2810" s="154" t="s">
        <v>11429</v>
      </c>
      <c r="G2810" s="154"/>
      <c r="H2810" s="154"/>
      <c r="I2810" s="154"/>
      <c r="J2810" s="154"/>
      <c r="K2810" s="142" t="s">
        <v>9248</v>
      </c>
      <c r="L2810" s="142"/>
      <c r="M2810" s="144">
        <v>0.21</v>
      </c>
      <c r="N2810" s="144"/>
      <c r="O2810" s="144"/>
      <c r="P2810" s="144"/>
      <c r="Q2810" s="144"/>
      <c r="R2810" s="144">
        <v>4.88</v>
      </c>
      <c r="S2810" s="144"/>
      <c r="T2810" s="144"/>
      <c r="U2810" s="144"/>
      <c r="V2810" s="144"/>
      <c r="W2810" s="144">
        <v>5.09</v>
      </c>
      <c r="X2810" s="144"/>
      <c r="Y2810" s="144"/>
      <c r="Z2810" s="144"/>
    </row>
    <row r="2811" spans="2:26" ht="15"/>
    <row r="2812" spans="2:26" ht="15">
      <c r="C2812" s="142" t="s">
        <v>11430</v>
      </c>
      <c r="D2812" s="142"/>
      <c r="F2812" s="154" t="s">
        <v>11431</v>
      </c>
      <c r="G2812" s="154"/>
      <c r="H2812" s="154"/>
      <c r="I2812" s="154"/>
      <c r="J2812" s="154"/>
      <c r="K2812" s="142" t="s">
        <v>9248</v>
      </c>
      <c r="L2812" s="142"/>
      <c r="M2812" s="144">
        <v>12.49</v>
      </c>
      <c r="N2812" s="144"/>
      <c r="O2812" s="144"/>
      <c r="P2812" s="144"/>
      <c r="Q2812" s="144"/>
      <c r="R2812" s="144">
        <v>12.75</v>
      </c>
      <c r="S2812" s="144"/>
      <c r="T2812" s="144"/>
      <c r="U2812" s="144"/>
      <c r="V2812" s="144"/>
      <c r="W2812" s="144">
        <v>25.240000000000002</v>
      </c>
      <c r="X2812" s="144"/>
      <c r="Y2812" s="144"/>
      <c r="Z2812" s="144"/>
    </row>
    <row r="2813" spans="2:26" ht="15"/>
    <row r="2814" spans="2:26" ht="15">
      <c r="C2814" s="142" t="s">
        <v>11432</v>
      </c>
      <c r="D2814" s="142"/>
      <c r="F2814" s="154" t="s">
        <v>11433</v>
      </c>
      <c r="G2814" s="154"/>
      <c r="H2814" s="154"/>
      <c r="I2814" s="154"/>
      <c r="J2814" s="154"/>
      <c r="K2814" s="142" t="s">
        <v>9304</v>
      </c>
      <c r="L2814" s="142"/>
      <c r="M2814" s="144">
        <v>0.21</v>
      </c>
      <c r="N2814" s="144"/>
      <c r="O2814" s="144"/>
      <c r="P2814" s="144"/>
      <c r="Q2814" s="144"/>
      <c r="R2814" s="144">
        <v>6.21</v>
      </c>
      <c r="S2814" s="144"/>
      <c r="T2814" s="144"/>
      <c r="U2814" s="144"/>
      <c r="V2814" s="144"/>
      <c r="W2814" s="144">
        <v>6.42</v>
      </c>
      <c r="X2814" s="144"/>
      <c r="Y2814" s="144"/>
      <c r="Z2814" s="144"/>
    </row>
    <row r="2815" spans="2:26" ht="15"/>
    <row r="2816" spans="2:26" ht="15">
      <c r="C2816" s="142" t="s">
        <v>11434</v>
      </c>
      <c r="D2816" s="142"/>
      <c r="F2816" s="154" t="s">
        <v>11435</v>
      </c>
      <c r="G2816" s="154"/>
      <c r="H2816" s="154"/>
      <c r="I2816" s="154"/>
      <c r="J2816" s="154"/>
      <c r="K2816" s="142" t="s">
        <v>9248</v>
      </c>
      <c r="L2816" s="142"/>
      <c r="M2816" s="144">
        <v>46.160000000000004</v>
      </c>
      <c r="N2816" s="144"/>
      <c r="O2816" s="144"/>
      <c r="P2816" s="144"/>
      <c r="Q2816" s="144"/>
      <c r="R2816" s="144">
        <v>0</v>
      </c>
      <c r="S2816" s="144"/>
      <c r="T2816" s="144"/>
      <c r="U2816" s="144"/>
      <c r="V2816" s="144"/>
      <c r="W2816" s="144">
        <v>46.160000000000004</v>
      </c>
      <c r="X2816" s="144"/>
      <c r="Y2816" s="144"/>
      <c r="Z2816" s="144"/>
    </row>
    <row r="2817" spans="1:26" ht="15"/>
    <row r="2818" spans="1:26" ht="15">
      <c r="C2818" s="142" t="s">
        <v>11436</v>
      </c>
      <c r="D2818" s="142"/>
      <c r="F2818" s="154" t="s">
        <v>11437</v>
      </c>
      <c r="G2818" s="154"/>
      <c r="H2818" s="154"/>
      <c r="I2818" s="154"/>
      <c r="J2818" s="154"/>
      <c r="K2818" s="142" t="s">
        <v>9248</v>
      </c>
      <c r="L2818" s="142"/>
      <c r="M2818" s="144">
        <v>28.73</v>
      </c>
      <c r="N2818" s="144"/>
      <c r="O2818" s="144"/>
      <c r="P2818" s="144"/>
      <c r="Q2818" s="144"/>
      <c r="R2818" s="144">
        <v>0</v>
      </c>
      <c r="S2818" s="144"/>
      <c r="T2818" s="144"/>
      <c r="U2818" s="144"/>
      <c r="V2818" s="144"/>
      <c r="W2818" s="144">
        <v>28.73</v>
      </c>
      <c r="X2818" s="144"/>
      <c r="Y2818" s="144"/>
      <c r="Z2818" s="144"/>
    </row>
    <row r="2819" spans="1:26" ht="15"/>
    <row r="2820" spans="1:26" ht="15"/>
    <row r="2821" spans="1:26" ht="15"/>
    <row r="2822" spans="1:26" ht="15">
      <c r="A2822" s="149" t="s">
        <v>11438</v>
      </c>
      <c r="B2822" s="149"/>
      <c r="C2822" s="149"/>
      <c r="F2822" s="146" t="s">
        <v>11439</v>
      </c>
      <c r="G2822" s="146"/>
      <c r="H2822" s="146"/>
      <c r="I2822" s="146"/>
    </row>
    <row r="2823" spans="1:26" ht="15">
      <c r="A2823" s="149"/>
      <c r="B2823" s="149"/>
      <c r="C2823" s="149"/>
    </row>
    <row r="2824" spans="1:26" ht="15"/>
    <row r="2825" spans="1:26" ht="15"/>
    <row r="2826" spans="1:26" ht="15">
      <c r="B2826" s="145" t="s">
        <v>11440</v>
      </c>
      <c r="C2826" s="145"/>
      <c r="F2826" s="146" t="s">
        <v>11441</v>
      </c>
      <c r="G2826" s="146"/>
      <c r="H2826" s="146"/>
      <c r="I2826" s="146"/>
    </row>
    <row r="2827" spans="1:26" ht="15"/>
    <row r="2828" spans="1:26" ht="15">
      <c r="C2828" s="142" t="s">
        <v>11442</v>
      </c>
      <c r="D2828" s="142"/>
      <c r="F2828" s="154" t="s">
        <v>11443</v>
      </c>
      <c r="G2828" s="154"/>
      <c r="H2828" s="154"/>
      <c r="I2828" s="154"/>
      <c r="J2828" s="154"/>
      <c r="K2828" s="142" t="s">
        <v>9248</v>
      </c>
      <c r="L2828" s="142"/>
      <c r="M2828" s="144">
        <v>39.79</v>
      </c>
      <c r="N2828" s="144"/>
      <c r="O2828" s="144"/>
      <c r="P2828" s="144"/>
      <c r="Q2828" s="144"/>
      <c r="R2828" s="144">
        <v>5.7700000000000005</v>
      </c>
      <c r="S2828" s="144"/>
      <c r="T2828" s="144"/>
      <c r="U2828" s="144"/>
      <c r="V2828" s="144"/>
      <c r="W2828" s="144">
        <v>45.56</v>
      </c>
      <c r="X2828" s="144"/>
      <c r="Y2828" s="144"/>
      <c r="Z2828" s="144"/>
    </row>
    <row r="2829" spans="1:26" ht="15"/>
    <row r="2830" spans="1:26" ht="15">
      <c r="C2830" s="142" t="s">
        <v>11444</v>
      </c>
      <c r="D2830" s="142"/>
      <c r="F2830" s="154" t="s">
        <v>11445</v>
      </c>
      <c r="G2830" s="154"/>
      <c r="H2830" s="154"/>
      <c r="I2830" s="154"/>
      <c r="J2830" s="154"/>
      <c r="K2830" s="142" t="s">
        <v>9248</v>
      </c>
      <c r="L2830" s="142"/>
      <c r="M2830" s="144">
        <v>81.58</v>
      </c>
      <c r="N2830" s="144"/>
      <c r="O2830" s="144"/>
      <c r="P2830" s="144"/>
      <c r="Q2830" s="144"/>
      <c r="R2830" s="144">
        <v>13.790000000000001</v>
      </c>
      <c r="S2830" s="144"/>
      <c r="T2830" s="144"/>
      <c r="U2830" s="144"/>
      <c r="V2830" s="144"/>
      <c r="W2830" s="144">
        <v>95.37</v>
      </c>
      <c r="X2830" s="144"/>
      <c r="Y2830" s="144"/>
      <c r="Z2830" s="144"/>
    </row>
    <row r="2831" spans="1:26" ht="15"/>
    <row r="2832" spans="1:26" ht="15"/>
    <row r="2833" spans="2:26" ht="15">
      <c r="B2833" s="145" t="s">
        <v>11446</v>
      </c>
      <c r="C2833" s="145"/>
      <c r="F2833" s="146" t="s">
        <v>11447</v>
      </c>
      <c r="G2833" s="146"/>
      <c r="H2833" s="146"/>
      <c r="I2833" s="146"/>
    </row>
    <row r="2834" spans="2:26" ht="15"/>
    <row r="2835" spans="2:26" ht="15">
      <c r="C2835" s="142" t="s">
        <v>11448</v>
      </c>
      <c r="D2835" s="142"/>
      <c r="F2835" s="143" t="s">
        <v>11449</v>
      </c>
      <c r="G2835" s="143"/>
      <c r="H2835" s="143"/>
      <c r="I2835" s="143"/>
      <c r="J2835" s="143"/>
      <c r="K2835" s="142" t="s">
        <v>9248</v>
      </c>
      <c r="L2835" s="142"/>
      <c r="M2835" s="144">
        <v>72.92</v>
      </c>
      <c r="N2835" s="144"/>
      <c r="O2835" s="144"/>
      <c r="P2835" s="144"/>
      <c r="Q2835" s="144"/>
      <c r="R2835" s="144">
        <v>0</v>
      </c>
      <c r="S2835" s="144"/>
      <c r="T2835" s="144"/>
      <c r="U2835" s="144"/>
      <c r="V2835" s="144"/>
      <c r="W2835" s="144">
        <v>72.92</v>
      </c>
      <c r="X2835" s="144"/>
      <c r="Y2835" s="144"/>
      <c r="Z2835" s="144"/>
    </row>
    <row r="2836" spans="2:26" ht="15">
      <c r="F2836" s="143"/>
      <c r="G2836" s="143"/>
      <c r="H2836" s="143"/>
      <c r="I2836" s="143"/>
      <c r="J2836" s="143"/>
    </row>
    <row r="2837" spans="2:26" ht="15"/>
    <row r="2838" spans="2:26" ht="15">
      <c r="C2838" s="142" t="s">
        <v>11450</v>
      </c>
      <c r="D2838" s="142"/>
      <c r="F2838" s="143" t="s">
        <v>11451</v>
      </c>
      <c r="G2838" s="143"/>
      <c r="H2838" s="143"/>
      <c r="I2838" s="143"/>
      <c r="J2838" s="143"/>
      <c r="K2838" s="142" t="s">
        <v>9248</v>
      </c>
      <c r="L2838" s="142"/>
      <c r="M2838" s="144">
        <v>100.5</v>
      </c>
      <c r="N2838" s="144"/>
      <c r="O2838" s="144"/>
      <c r="P2838" s="144"/>
      <c r="Q2838" s="144"/>
      <c r="R2838" s="144">
        <v>0</v>
      </c>
      <c r="S2838" s="144"/>
      <c r="T2838" s="144"/>
      <c r="U2838" s="144"/>
      <c r="V2838" s="144"/>
      <c r="W2838" s="144">
        <v>100.5</v>
      </c>
      <c r="X2838" s="144"/>
      <c r="Y2838" s="144"/>
      <c r="Z2838" s="144"/>
    </row>
    <row r="2839" spans="2:26" ht="15">
      <c r="F2839" s="143"/>
      <c r="G2839" s="143"/>
      <c r="H2839" s="143"/>
      <c r="I2839" s="143"/>
      <c r="J2839" s="143"/>
    </row>
    <row r="2840" spans="2:26" ht="15"/>
    <row r="2841" spans="2:26" ht="15">
      <c r="C2841" s="142" t="s">
        <v>11452</v>
      </c>
      <c r="D2841" s="142"/>
      <c r="F2841" s="154" t="s">
        <v>11453</v>
      </c>
      <c r="G2841" s="154"/>
      <c r="H2841" s="154"/>
      <c r="I2841" s="154"/>
      <c r="J2841" s="154"/>
      <c r="K2841" s="142" t="s">
        <v>9248</v>
      </c>
      <c r="L2841" s="142"/>
      <c r="M2841" s="144">
        <v>115.98</v>
      </c>
      <c r="N2841" s="144"/>
      <c r="O2841" s="144"/>
      <c r="P2841" s="144"/>
      <c r="Q2841" s="144"/>
      <c r="R2841" s="144">
        <v>0</v>
      </c>
      <c r="S2841" s="144"/>
      <c r="T2841" s="144"/>
      <c r="U2841" s="144"/>
      <c r="V2841" s="144"/>
      <c r="W2841" s="144">
        <v>115.98</v>
      </c>
      <c r="X2841" s="144"/>
      <c r="Y2841" s="144"/>
      <c r="Z2841" s="144"/>
    </row>
    <row r="2842" spans="2:26" ht="15"/>
    <row r="2843" spans="2:26" ht="15">
      <c r="C2843" s="142" t="s">
        <v>11454</v>
      </c>
      <c r="D2843" s="142"/>
      <c r="F2843" s="154" t="s">
        <v>11455</v>
      </c>
      <c r="G2843" s="154"/>
      <c r="H2843" s="154"/>
      <c r="I2843" s="154"/>
      <c r="J2843" s="154"/>
      <c r="K2843" s="142" t="s">
        <v>9248</v>
      </c>
      <c r="L2843" s="142"/>
      <c r="M2843" s="144">
        <v>105.02</v>
      </c>
      <c r="N2843" s="144"/>
      <c r="O2843" s="144"/>
      <c r="P2843" s="144"/>
      <c r="Q2843" s="144"/>
      <c r="R2843" s="144">
        <v>0</v>
      </c>
      <c r="S2843" s="144"/>
      <c r="T2843" s="144"/>
      <c r="U2843" s="144"/>
      <c r="V2843" s="144"/>
      <c r="W2843" s="144">
        <v>105.02</v>
      </c>
      <c r="X2843" s="144"/>
      <c r="Y2843" s="144"/>
      <c r="Z2843" s="144"/>
    </row>
    <row r="2844" spans="2:26" ht="15"/>
    <row r="2845" spans="2:26" ht="15">
      <c r="C2845" s="142" t="s">
        <v>11456</v>
      </c>
      <c r="D2845" s="142"/>
      <c r="F2845" s="143" t="s">
        <v>11457</v>
      </c>
      <c r="G2845" s="143"/>
      <c r="H2845" s="143"/>
      <c r="I2845" s="143"/>
      <c r="J2845" s="143"/>
      <c r="K2845" s="142" t="s">
        <v>9248</v>
      </c>
      <c r="L2845" s="142"/>
      <c r="M2845" s="144">
        <v>140.19999999999999</v>
      </c>
      <c r="N2845" s="144"/>
      <c r="O2845" s="144"/>
      <c r="P2845" s="144"/>
      <c r="Q2845" s="144"/>
      <c r="R2845" s="144">
        <v>0</v>
      </c>
      <c r="S2845" s="144"/>
      <c r="T2845" s="144"/>
      <c r="U2845" s="144"/>
      <c r="V2845" s="144"/>
      <c r="W2845" s="144">
        <v>140.19999999999999</v>
      </c>
      <c r="X2845" s="144"/>
      <c r="Y2845" s="144"/>
      <c r="Z2845" s="144"/>
    </row>
    <row r="2846" spans="2:26" ht="15">
      <c r="F2846" s="143"/>
      <c r="G2846" s="143"/>
      <c r="H2846" s="143"/>
      <c r="I2846" s="143"/>
      <c r="J2846" s="143"/>
    </row>
    <row r="2847" spans="2:26" ht="15"/>
    <row r="2848" spans="2:26" ht="15">
      <c r="C2848" s="142" t="s">
        <v>11458</v>
      </c>
      <c r="D2848" s="142"/>
      <c r="F2848" s="143" t="s">
        <v>11459</v>
      </c>
      <c r="G2848" s="143"/>
      <c r="H2848" s="143"/>
      <c r="I2848" s="143"/>
      <c r="J2848" s="143"/>
      <c r="K2848" s="142" t="s">
        <v>9248</v>
      </c>
      <c r="L2848" s="142"/>
      <c r="M2848" s="144">
        <v>110.43</v>
      </c>
      <c r="N2848" s="144"/>
      <c r="O2848" s="144"/>
      <c r="P2848" s="144"/>
      <c r="Q2848" s="144"/>
      <c r="R2848" s="144">
        <v>0</v>
      </c>
      <c r="S2848" s="144"/>
      <c r="T2848" s="144"/>
      <c r="U2848" s="144"/>
      <c r="V2848" s="144"/>
      <c r="W2848" s="144">
        <v>110.43</v>
      </c>
      <c r="X2848" s="144"/>
      <c r="Y2848" s="144"/>
      <c r="Z2848" s="144"/>
    </row>
    <row r="2849" spans="2:26" ht="15">
      <c r="F2849" s="143"/>
      <c r="G2849" s="143"/>
      <c r="H2849" s="143"/>
      <c r="I2849" s="143"/>
      <c r="J2849" s="143"/>
    </row>
    <row r="2850" spans="2:26" ht="15"/>
    <row r="2851" spans="2:26" ht="15"/>
    <row r="2852" spans="2:26" ht="15">
      <c r="B2852" s="145" t="s">
        <v>11460</v>
      </c>
      <c r="C2852" s="145"/>
      <c r="F2852" s="146" t="s">
        <v>11461</v>
      </c>
      <c r="G2852" s="146"/>
      <c r="H2852" s="146"/>
      <c r="I2852" s="146"/>
    </row>
    <row r="2853" spans="2:26" ht="15"/>
    <row r="2854" spans="2:26" ht="15">
      <c r="C2854" s="142" t="s">
        <v>11462</v>
      </c>
      <c r="D2854" s="142"/>
      <c r="F2854" s="143" t="s">
        <v>11463</v>
      </c>
      <c r="G2854" s="143"/>
      <c r="H2854" s="143"/>
      <c r="I2854" s="143"/>
      <c r="J2854" s="143"/>
      <c r="K2854" s="142" t="s">
        <v>9248</v>
      </c>
      <c r="L2854" s="142"/>
      <c r="M2854" s="144">
        <v>633.77</v>
      </c>
      <c r="N2854" s="144"/>
      <c r="O2854" s="144"/>
      <c r="P2854" s="144"/>
      <c r="Q2854" s="144"/>
      <c r="R2854" s="144">
        <v>0</v>
      </c>
      <c r="S2854" s="144"/>
      <c r="T2854" s="144"/>
      <c r="U2854" s="144"/>
      <c r="V2854" s="144"/>
      <c r="W2854" s="144">
        <v>633.77</v>
      </c>
      <c r="X2854" s="144"/>
      <c r="Y2854" s="144"/>
      <c r="Z2854" s="144"/>
    </row>
    <row r="2855" spans="2:26" ht="15">
      <c r="F2855" s="143"/>
      <c r="G2855" s="143"/>
      <c r="H2855" s="143"/>
      <c r="I2855" s="143"/>
      <c r="J2855" s="143"/>
    </row>
    <row r="2856" spans="2:26" ht="15"/>
    <row r="2857" spans="2:26" ht="15">
      <c r="C2857" s="142" t="s">
        <v>11464</v>
      </c>
      <c r="D2857" s="142"/>
      <c r="F2857" s="154" t="s">
        <v>11465</v>
      </c>
      <c r="G2857" s="154"/>
      <c r="H2857" s="154"/>
      <c r="I2857" s="154"/>
      <c r="J2857" s="154"/>
      <c r="K2857" s="142" t="s">
        <v>9248</v>
      </c>
      <c r="L2857" s="142"/>
      <c r="M2857" s="144">
        <v>190.9</v>
      </c>
      <c r="N2857" s="144"/>
      <c r="O2857" s="144"/>
      <c r="P2857" s="144"/>
      <c r="Q2857" s="144"/>
      <c r="R2857" s="144">
        <v>0</v>
      </c>
      <c r="S2857" s="144"/>
      <c r="T2857" s="144"/>
      <c r="U2857" s="144"/>
      <c r="V2857" s="144"/>
      <c r="W2857" s="144">
        <v>190.9</v>
      </c>
      <c r="X2857" s="144"/>
      <c r="Y2857" s="144"/>
      <c r="Z2857" s="144"/>
    </row>
    <row r="2858" spans="2:26" ht="15"/>
    <row r="2859" spans="2:26" ht="15"/>
    <row r="2860" spans="2:26" ht="15">
      <c r="B2860" s="145" t="s">
        <v>11466</v>
      </c>
      <c r="C2860" s="145"/>
      <c r="F2860" s="146" t="s">
        <v>11467</v>
      </c>
      <c r="G2860" s="146"/>
      <c r="H2860" s="146"/>
      <c r="I2860" s="146"/>
    </row>
    <row r="2861" spans="2:26" ht="15"/>
    <row r="2862" spans="2:26" ht="15">
      <c r="C2862" s="142" t="s">
        <v>11468</v>
      </c>
      <c r="D2862" s="142"/>
      <c r="F2862" s="143" t="s">
        <v>11469</v>
      </c>
      <c r="G2862" s="143"/>
      <c r="H2862" s="143"/>
      <c r="I2862" s="143"/>
      <c r="J2862" s="143"/>
      <c r="K2862" s="142" t="s">
        <v>9248</v>
      </c>
      <c r="L2862" s="142"/>
      <c r="M2862" s="144">
        <v>80.239999999999995</v>
      </c>
      <c r="N2862" s="144"/>
      <c r="O2862" s="144"/>
      <c r="P2862" s="144"/>
      <c r="Q2862" s="144"/>
      <c r="R2862" s="144">
        <v>0</v>
      </c>
      <c r="S2862" s="144"/>
      <c r="T2862" s="144"/>
      <c r="U2862" s="144"/>
      <c r="V2862" s="144"/>
      <c r="W2862" s="144">
        <v>80.239999999999995</v>
      </c>
      <c r="X2862" s="144"/>
      <c r="Y2862" s="144"/>
      <c r="Z2862" s="144"/>
    </row>
    <row r="2863" spans="2:26" ht="15">
      <c r="F2863" s="143"/>
      <c r="G2863" s="143"/>
      <c r="H2863" s="143"/>
      <c r="I2863" s="143"/>
      <c r="J2863" s="143"/>
    </row>
    <row r="2864" spans="2:26" ht="15"/>
    <row r="2865" spans="2:26" ht="15">
      <c r="C2865" s="142" t="s">
        <v>11470</v>
      </c>
      <c r="D2865" s="142"/>
      <c r="F2865" s="143" t="s">
        <v>11471</v>
      </c>
      <c r="G2865" s="143"/>
      <c r="H2865" s="143"/>
      <c r="I2865" s="143"/>
      <c r="J2865" s="143"/>
      <c r="K2865" s="142" t="s">
        <v>9248</v>
      </c>
      <c r="L2865" s="142"/>
      <c r="M2865" s="144">
        <v>113.21000000000001</v>
      </c>
      <c r="N2865" s="144"/>
      <c r="O2865" s="144"/>
      <c r="P2865" s="144"/>
      <c r="Q2865" s="144"/>
      <c r="R2865" s="144">
        <v>0</v>
      </c>
      <c r="S2865" s="144"/>
      <c r="T2865" s="144"/>
      <c r="U2865" s="144"/>
      <c r="V2865" s="144"/>
      <c r="W2865" s="144">
        <v>113.21000000000001</v>
      </c>
      <c r="X2865" s="144"/>
      <c r="Y2865" s="144"/>
      <c r="Z2865" s="144"/>
    </row>
    <row r="2866" spans="2:26" ht="15">
      <c r="F2866" s="143"/>
      <c r="G2866" s="143"/>
      <c r="H2866" s="143"/>
      <c r="I2866" s="143"/>
      <c r="J2866" s="143"/>
    </row>
    <row r="2867" spans="2:26" ht="15"/>
    <row r="2868" spans="2:26" ht="15"/>
    <row r="2869" spans="2:26" ht="15">
      <c r="B2869" s="145" t="s">
        <v>11472</v>
      </c>
      <c r="C2869" s="145"/>
      <c r="F2869" s="146" t="s">
        <v>11473</v>
      </c>
      <c r="G2869" s="146"/>
      <c r="H2869" s="146"/>
      <c r="I2869" s="146"/>
    </row>
    <row r="2870" spans="2:26" ht="15"/>
    <row r="2871" spans="2:26" ht="15">
      <c r="C2871" s="142" t="s">
        <v>11474</v>
      </c>
      <c r="D2871" s="142"/>
      <c r="F2871" s="143" t="s">
        <v>11475</v>
      </c>
      <c r="G2871" s="143"/>
      <c r="H2871" s="143"/>
      <c r="I2871" s="143"/>
      <c r="J2871" s="143"/>
      <c r="K2871" s="142" t="s">
        <v>9248</v>
      </c>
      <c r="L2871" s="142"/>
      <c r="M2871" s="144">
        <v>112.16</v>
      </c>
      <c r="N2871" s="144"/>
      <c r="O2871" s="144"/>
      <c r="P2871" s="144"/>
      <c r="Q2871" s="144"/>
      <c r="R2871" s="144">
        <v>53.04</v>
      </c>
      <c r="S2871" s="144"/>
      <c r="T2871" s="144"/>
      <c r="U2871" s="144"/>
      <c r="V2871" s="144"/>
      <c r="W2871" s="144">
        <v>165.20000000000002</v>
      </c>
      <c r="X2871" s="144"/>
      <c r="Y2871" s="144"/>
      <c r="Z2871" s="144"/>
    </row>
    <row r="2872" spans="2:26" ht="15">
      <c r="F2872" s="143"/>
      <c r="G2872" s="143"/>
      <c r="H2872" s="143"/>
      <c r="I2872" s="143"/>
      <c r="J2872" s="143"/>
    </row>
    <row r="2873" spans="2:26" ht="15"/>
    <row r="2874" spans="2:26" ht="15"/>
    <row r="2875" spans="2:26" ht="15">
      <c r="B2875" s="145" t="s">
        <v>11476</v>
      </c>
      <c r="C2875" s="145"/>
      <c r="F2875" s="146" t="s">
        <v>11477</v>
      </c>
      <c r="G2875" s="146"/>
      <c r="H2875" s="146"/>
      <c r="I2875" s="146"/>
    </row>
    <row r="2876" spans="2:26" ht="15"/>
    <row r="2877" spans="2:26" ht="15">
      <c r="C2877" s="142" t="s">
        <v>11478</v>
      </c>
      <c r="D2877" s="142"/>
      <c r="F2877" s="143" t="s">
        <v>11479</v>
      </c>
      <c r="G2877" s="143"/>
      <c r="H2877" s="143"/>
      <c r="I2877" s="143"/>
      <c r="J2877" s="143"/>
      <c r="K2877" s="142" t="s">
        <v>9248</v>
      </c>
      <c r="L2877" s="142"/>
      <c r="M2877" s="144">
        <v>265.2</v>
      </c>
      <c r="N2877" s="144"/>
      <c r="O2877" s="144"/>
      <c r="P2877" s="144"/>
      <c r="Q2877" s="144"/>
      <c r="R2877" s="144">
        <v>0</v>
      </c>
      <c r="S2877" s="144"/>
      <c r="T2877" s="144"/>
      <c r="U2877" s="144"/>
      <c r="V2877" s="144"/>
      <c r="W2877" s="144">
        <v>265.2</v>
      </c>
      <c r="X2877" s="144"/>
      <c r="Y2877" s="144"/>
      <c r="Z2877" s="144"/>
    </row>
    <row r="2878" spans="2:26" ht="15">
      <c r="F2878" s="143"/>
      <c r="G2878" s="143"/>
      <c r="H2878" s="143"/>
      <c r="I2878" s="143"/>
      <c r="J2878" s="143"/>
    </row>
    <row r="2879" spans="2:26" ht="15"/>
    <row r="2880" spans="2:26" ht="15"/>
    <row r="2881" spans="2:26" ht="15">
      <c r="B2881" s="145" t="s">
        <v>11480</v>
      </c>
      <c r="C2881" s="145"/>
      <c r="F2881" s="146" t="s">
        <v>11481</v>
      </c>
      <c r="G2881" s="146"/>
      <c r="H2881" s="146"/>
      <c r="I2881" s="146"/>
    </row>
    <row r="2882" spans="2:26" ht="15"/>
    <row r="2883" spans="2:26" ht="15">
      <c r="C2883" s="142" t="s">
        <v>11482</v>
      </c>
      <c r="D2883" s="142"/>
      <c r="F2883" s="154" t="s">
        <v>11483</v>
      </c>
      <c r="G2883" s="154"/>
      <c r="H2883" s="154"/>
      <c r="I2883" s="154"/>
      <c r="J2883" s="154"/>
      <c r="K2883" s="142" t="s">
        <v>9248</v>
      </c>
      <c r="L2883" s="142"/>
      <c r="M2883" s="144">
        <v>110.82000000000001</v>
      </c>
      <c r="N2883" s="144"/>
      <c r="O2883" s="144"/>
      <c r="P2883" s="144"/>
      <c r="Q2883" s="144"/>
      <c r="R2883" s="144">
        <v>0</v>
      </c>
      <c r="S2883" s="144"/>
      <c r="T2883" s="144"/>
      <c r="U2883" s="144"/>
      <c r="V2883" s="144"/>
      <c r="W2883" s="144">
        <v>110.82000000000001</v>
      </c>
      <c r="X2883" s="144"/>
      <c r="Y2883" s="144"/>
      <c r="Z2883" s="144"/>
    </row>
    <row r="2884" spans="2:26" ht="15"/>
    <row r="2885" spans="2:26" ht="15"/>
    <row r="2886" spans="2:26" ht="15">
      <c r="B2886" s="145" t="s">
        <v>11484</v>
      </c>
      <c r="C2886" s="145"/>
      <c r="F2886" s="146" t="s">
        <v>11485</v>
      </c>
      <c r="G2886" s="146"/>
      <c r="H2886" s="146"/>
      <c r="I2886" s="146"/>
    </row>
    <row r="2887" spans="2:26" ht="15"/>
    <row r="2888" spans="2:26" ht="15">
      <c r="C2888" s="142" t="s">
        <v>11486</v>
      </c>
      <c r="D2888" s="142"/>
      <c r="F2888" s="154" t="s">
        <v>11487</v>
      </c>
      <c r="G2888" s="154"/>
      <c r="H2888" s="154"/>
      <c r="I2888" s="154"/>
      <c r="J2888" s="154"/>
      <c r="K2888" s="142" t="s">
        <v>9304</v>
      </c>
      <c r="L2888" s="142"/>
      <c r="M2888" s="144">
        <v>16.63</v>
      </c>
      <c r="N2888" s="144"/>
      <c r="O2888" s="144"/>
      <c r="P2888" s="144"/>
      <c r="Q2888" s="144"/>
      <c r="R2888" s="144">
        <v>7.5200000000000005</v>
      </c>
      <c r="S2888" s="144"/>
      <c r="T2888" s="144"/>
      <c r="U2888" s="144"/>
      <c r="V2888" s="144"/>
      <c r="W2888" s="144">
        <v>24.150000000000002</v>
      </c>
      <c r="X2888" s="144"/>
      <c r="Y2888" s="144"/>
      <c r="Z2888" s="144"/>
    </row>
    <row r="2889" spans="2:26" ht="15"/>
    <row r="2890" spans="2:26" ht="15">
      <c r="C2890" s="142" t="s">
        <v>11488</v>
      </c>
      <c r="D2890" s="142"/>
      <c r="F2890" s="154" t="s">
        <v>11489</v>
      </c>
      <c r="G2890" s="154"/>
      <c r="H2890" s="154"/>
      <c r="I2890" s="154"/>
      <c r="J2890" s="154"/>
      <c r="K2890" s="142" t="s">
        <v>9304</v>
      </c>
      <c r="L2890" s="142"/>
      <c r="M2890" s="144">
        <v>19.489999999999998</v>
      </c>
      <c r="N2890" s="144"/>
      <c r="O2890" s="144"/>
      <c r="P2890" s="144"/>
      <c r="Q2890" s="144"/>
      <c r="R2890" s="144">
        <v>0</v>
      </c>
      <c r="S2890" s="144"/>
      <c r="T2890" s="144"/>
      <c r="U2890" s="144"/>
      <c r="V2890" s="144"/>
      <c r="W2890" s="144">
        <v>19.489999999999998</v>
      </c>
      <c r="X2890" s="144"/>
      <c r="Y2890" s="144"/>
      <c r="Z2890" s="144"/>
    </row>
    <row r="2891" spans="2:26" ht="15"/>
    <row r="2892" spans="2:26" ht="15">
      <c r="C2892" s="142" t="s">
        <v>11490</v>
      </c>
      <c r="D2892" s="142"/>
      <c r="F2892" s="154" t="s">
        <v>11491</v>
      </c>
      <c r="G2892" s="154"/>
      <c r="H2892" s="154"/>
      <c r="I2892" s="154"/>
      <c r="J2892" s="154"/>
      <c r="K2892" s="142" t="s">
        <v>9304</v>
      </c>
      <c r="L2892" s="142"/>
      <c r="M2892" s="144">
        <v>24.02</v>
      </c>
      <c r="N2892" s="144"/>
      <c r="O2892" s="144"/>
      <c r="P2892" s="144"/>
      <c r="Q2892" s="144"/>
      <c r="R2892" s="144">
        <v>0</v>
      </c>
      <c r="S2892" s="144"/>
      <c r="T2892" s="144"/>
      <c r="U2892" s="144"/>
      <c r="V2892" s="144"/>
      <c r="W2892" s="144">
        <v>24.02</v>
      </c>
      <c r="X2892" s="144"/>
      <c r="Y2892" s="144"/>
      <c r="Z2892" s="144"/>
    </row>
    <row r="2893" spans="2:26" ht="15"/>
    <row r="2894" spans="2:26" ht="15">
      <c r="C2894" s="142" t="s">
        <v>11492</v>
      </c>
      <c r="D2894" s="142"/>
      <c r="F2894" s="154" t="s">
        <v>11493</v>
      </c>
      <c r="G2894" s="154"/>
      <c r="H2894" s="154"/>
      <c r="I2894" s="154"/>
      <c r="J2894" s="154"/>
      <c r="K2894" s="142" t="s">
        <v>9304</v>
      </c>
      <c r="L2894" s="142"/>
      <c r="M2894" s="144">
        <v>36.909999999999997</v>
      </c>
      <c r="N2894" s="144"/>
      <c r="O2894" s="144"/>
      <c r="P2894" s="144"/>
      <c r="Q2894" s="144"/>
      <c r="R2894" s="144">
        <v>0</v>
      </c>
      <c r="S2894" s="144"/>
      <c r="T2894" s="144"/>
      <c r="U2894" s="144"/>
      <c r="V2894" s="144"/>
      <c r="W2894" s="144">
        <v>36.909999999999997</v>
      </c>
      <c r="X2894" s="144"/>
      <c r="Y2894" s="144"/>
      <c r="Z2894" s="144"/>
    </row>
    <row r="2895" spans="2:26" ht="15"/>
    <row r="2896" spans="2:26" ht="15">
      <c r="C2896" s="142" t="s">
        <v>11494</v>
      </c>
      <c r="D2896" s="142"/>
      <c r="F2896" s="154" t="s">
        <v>11495</v>
      </c>
      <c r="G2896" s="154"/>
      <c r="H2896" s="154"/>
      <c r="I2896" s="154"/>
      <c r="J2896" s="154"/>
      <c r="K2896" s="142" t="s">
        <v>9304</v>
      </c>
      <c r="L2896" s="142"/>
      <c r="M2896" s="144">
        <v>8.5299999999999994</v>
      </c>
      <c r="N2896" s="144"/>
      <c r="O2896" s="144"/>
      <c r="P2896" s="144"/>
      <c r="Q2896" s="144"/>
      <c r="R2896" s="144">
        <v>1.75</v>
      </c>
      <c r="S2896" s="144"/>
      <c r="T2896" s="144"/>
      <c r="U2896" s="144"/>
      <c r="V2896" s="144"/>
      <c r="W2896" s="144">
        <v>10.28</v>
      </c>
      <c r="X2896" s="144"/>
      <c r="Y2896" s="144"/>
      <c r="Z2896" s="144"/>
    </row>
    <row r="2897" spans="2:26" ht="15"/>
    <row r="2898" spans="2:26" ht="15">
      <c r="C2898" s="142" t="s">
        <v>11496</v>
      </c>
      <c r="D2898" s="142"/>
      <c r="F2898" s="154" t="s">
        <v>11497</v>
      </c>
      <c r="G2898" s="154"/>
      <c r="H2898" s="154"/>
      <c r="I2898" s="154"/>
      <c r="J2898" s="154"/>
      <c r="K2898" s="142" t="s">
        <v>9304</v>
      </c>
      <c r="L2898" s="142"/>
      <c r="M2898" s="144">
        <v>3.35</v>
      </c>
      <c r="N2898" s="144"/>
      <c r="O2898" s="144"/>
      <c r="P2898" s="144"/>
      <c r="Q2898" s="144"/>
      <c r="R2898" s="144">
        <v>0</v>
      </c>
      <c r="S2898" s="144"/>
      <c r="T2898" s="144"/>
      <c r="U2898" s="144"/>
      <c r="V2898" s="144"/>
      <c r="W2898" s="144">
        <v>3.35</v>
      </c>
      <c r="X2898" s="144"/>
      <c r="Y2898" s="144"/>
      <c r="Z2898" s="144"/>
    </row>
    <row r="2899" spans="2:26" ht="15"/>
    <row r="2900" spans="2:26" ht="15">
      <c r="C2900" s="142" t="s">
        <v>11498</v>
      </c>
      <c r="D2900" s="142"/>
      <c r="F2900" s="154" t="s">
        <v>11499</v>
      </c>
      <c r="G2900" s="154"/>
      <c r="H2900" s="154"/>
      <c r="I2900" s="154"/>
      <c r="J2900" s="154"/>
      <c r="K2900" s="142" t="s">
        <v>9304</v>
      </c>
      <c r="L2900" s="142"/>
      <c r="M2900" s="144">
        <v>11.61</v>
      </c>
      <c r="N2900" s="144"/>
      <c r="O2900" s="144"/>
      <c r="P2900" s="144"/>
      <c r="Q2900" s="144"/>
      <c r="R2900" s="144">
        <v>0</v>
      </c>
      <c r="S2900" s="144"/>
      <c r="T2900" s="144"/>
      <c r="U2900" s="144"/>
      <c r="V2900" s="144"/>
      <c r="W2900" s="144">
        <v>11.61</v>
      </c>
      <c r="X2900" s="144"/>
      <c r="Y2900" s="144"/>
      <c r="Z2900" s="144"/>
    </row>
    <row r="2901" spans="2:26" ht="15"/>
    <row r="2902" spans="2:26" ht="15"/>
    <row r="2903" spans="2:26" ht="15">
      <c r="B2903" s="145" t="s">
        <v>11500</v>
      </c>
      <c r="C2903" s="145"/>
      <c r="F2903" s="146" t="s">
        <v>11501</v>
      </c>
      <c r="G2903" s="146"/>
      <c r="H2903" s="146"/>
      <c r="I2903" s="146"/>
    </row>
    <row r="2904" spans="2:26" ht="15"/>
    <row r="2905" spans="2:26" ht="15">
      <c r="C2905" s="142" t="s">
        <v>11502</v>
      </c>
      <c r="D2905" s="142"/>
      <c r="F2905" s="143" t="s">
        <v>11503</v>
      </c>
      <c r="G2905" s="143"/>
      <c r="H2905" s="143"/>
      <c r="I2905" s="143"/>
      <c r="J2905" s="143"/>
      <c r="K2905" s="142" t="s">
        <v>9304</v>
      </c>
      <c r="L2905" s="142"/>
      <c r="M2905" s="144">
        <v>53.59</v>
      </c>
      <c r="N2905" s="144"/>
      <c r="O2905" s="144"/>
      <c r="P2905" s="144"/>
      <c r="Q2905" s="144"/>
      <c r="R2905" s="144">
        <v>4.76</v>
      </c>
      <c r="S2905" s="144"/>
      <c r="T2905" s="144"/>
      <c r="U2905" s="144"/>
      <c r="V2905" s="144"/>
      <c r="W2905" s="144">
        <v>58.35</v>
      </c>
      <c r="X2905" s="144"/>
      <c r="Y2905" s="144"/>
      <c r="Z2905" s="144"/>
    </row>
    <row r="2906" spans="2:26" ht="15">
      <c r="F2906" s="143"/>
      <c r="G2906" s="143"/>
      <c r="H2906" s="143"/>
      <c r="I2906" s="143"/>
      <c r="J2906" s="143"/>
    </row>
    <row r="2907" spans="2:26" ht="15"/>
    <row r="2908" spans="2:26" ht="15">
      <c r="C2908" s="142" t="s">
        <v>11504</v>
      </c>
      <c r="D2908" s="142"/>
      <c r="F2908" s="143" t="s">
        <v>11505</v>
      </c>
      <c r="G2908" s="143"/>
      <c r="H2908" s="143"/>
      <c r="I2908" s="143"/>
      <c r="J2908" s="143"/>
      <c r="K2908" s="142" t="s">
        <v>9304</v>
      </c>
      <c r="L2908" s="142"/>
      <c r="M2908" s="144">
        <v>16.43</v>
      </c>
      <c r="N2908" s="144"/>
      <c r="O2908" s="144"/>
      <c r="P2908" s="144"/>
      <c r="Q2908" s="144"/>
      <c r="R2908" s="144">
        <v>0</v>
      </c>
      <c r="S2908" s="144"/>
      <c r="T2908" s="144"/>
      <c r="U2908" s="144"/>
      <c r="V2908" s="144"/>
      <c r="W2908" s="144">
        <v>16.43</v>
      </c>
      <c r="X2908" s="144"/>
      <c r="Y2908" s="144"/>
      <c r="Z2908" s="144"/>
    </row>
    <row r="2909" spans="2:26" ht="15">
      <c r="F2909" s="143"/>
      <c r="G2909" s="143"/>
      <c r="H2909" s="143"/>
      <c r="I2909" s="143"/>
      <c r="J2909" s="143"/>
    </row>
    <row r="2910" spans="2:26" ht="15"/>
    <row r="2911" spans="2:26" ht="15"/>
    <row r="2912" spans="2:26" ht="15">
      <c r="B2912" s="145" t="s">
        <v>11506</v>
      </c>
      <c r="C2912" s="145"/>
      <c r="F2912" s="146" t="s">
        <v>10456</v>
      </c>
      <c r="G2912" s="146"/>
      <c r="H2912" s="146"/>
      <c r="I2912" s="146"/>
    </row>
    <row r="2913" spans="3:26" ht="15"/>
    <row r="2914" spans="3:26" ht="15">
      <c r="C2914" s="142" t="s">
        <v>11507</v>
      </c>
      <c r="D2914" s="142"/>
      <c r="F2914" s="154" t="s">
        <v>11508</v>
      </c>
      <c r="G2914" s="154"/>
      <c r="H2914" s="154"/>
      <c r="I2914" s="154"/>
      <c r="J2914" s="154"/>
      <c r="K2914" s="142" t="s">
        <v>9248</v>
      </c>
      <c r="L2914" s="142"/>
      <c r="M2914" s="144">
        <v>4.5199999999999996</v>
      </c>
      <c r="N2914" s="144"/>
      <c r="O2914" s="144"/>
      <c r="P2914" s="144"/>
      <c r="Q2914" s="144"/>
      <c r="R2914" s="144">
        <v>5.0199999999999996</v>
      </c>
      <c r="S2914" s="144"/>
      <c r="T2914" s="144"/>
      <c r="U2914" s="144"/>
      <c r="V2914" s="144"/>
      <c r="W2914" s="144">
        <v>9.5399999999999991</v>
      </c>
      <c r="X2914" s="144"/>
      <c r="Y2914" s="144"/>
      <c r="Z2914" s="144"/>
    </row>
    <row r="2915" spans="3:26" ht="15"/>
    <row r="2916" spans="3:26" ht="15">
      <c r="C2916" s="142" t="s">
        <v>11509</v>
      </c>
      <c r="D2916" s="142"/>
      <c r="F2916" s="154" t="s">
        <v>11510</v>
      </c>
      <c r="G2916" s="154"/>
      <c r="H2916" s="154"/>
      <c r="I2916" s="154"/>
      <c r="J2916" s="154"/>
      <c r="K2916" s="142" t="s">
        <v>9248</v>
      </c>
      <c r="L2916" s="142"/>
      <c r="M2916" s="144">
        <v>2.85</v>
      </c>
      <c r="N2916" s="144"/>
      <c r="O2916" s="144"/>
      <c r="P2916" s="144"/>
      <c r="Q2916" s="144"/>
      <c r="R2916" s="144">
        <v>17.55</v>
      </c>
      <c r="S2916" s="144"/>
      <c r="T2916" s="144"/>
      <c r="U2916" s="144"/>
      <c r="V2916" s="144"/>
      <c r="W2916" s="144">
        <v>20.399999999999999</v>
      </c>
      <c r="X2916" s="144"/>
      <c r="Y2916" s="144"/>
      <c r="Z2916" s="144"/>
    </row>
    <row r="2917" spans="3:26" ht="15"/>
    <row r="2918" spans="3:26" ht="15">
      <c r="C2918" s="142" t="s">
        <v>11511</v>
      </c>
      <c r="D2918" s="142"/>
      <c r="F2918" s="143" t="s">
        <v>11512</v>
      </c>
      <c r="G2918" s="143"/>
      <c r="H2918" s="143"/>
      <c r="I2918" s="143"/>
      <c r="J2918" s="143"/>
      <c r="K2918" s="142" t="s">
        <v>9248</v>
      </c>
      <c r="L2918" s="142"/>
      <c r="M2918" s="144">
        <v>0</v>
      </c>
      <c r="N2918" s="144"/>
      <c r="O2918" s="144"/>
      <c r="P2918" s="144"/>
      <c r="Q2918" s="144"/>
      <c r="R2918" s="144">
        <v>38.19</v>
      </c>
      <c r="S2918" s="144"/>
      <c r="T2918" s="144"/>
      <c r="U2918" s="144"/>
      <c r="V2918" s="144"/>
      <c r="W2918" s="144">
        <v>38.19</v>
      </c>
      <c r="X2918" s="144"/>
      <c r="Y2918" s="144"/>
      <c r="Z2918" s="144"/>
    </row>
    <row r="2919" spans="3:26" ht="15">
      <c r="F2919" s="143"/>
      <c r="G2919" s="143"/>
      <c r="H2919" s="143"/>
      <c r="I2919" s="143"/>
      <c r="J2919" s="143"/>
    </row>
    <row r="2920" spans="3:26" ht="15"/>
    <row r="2921" spans="3:26" ht="15">
      <c r="C2921" s="142" t="s">
        <v>11513</v>
      </c>
      <c r="D2921" s="142"/>
      <c r="F2921" s="154" t="s">
        <v>11514</v>
      </c>
      <c r="G2921" s="154"/>
      <c r="H2921" s="154"/>
      <c r="I2921" s="154"/>
      <c r="J2921" s="154"/>
      <c r="K2921" s="142" t="s">
        <v>9205</v>
      </c>
      <c r="L2921" s="142"/>
      <c r="M2921" s="144">
        <v>36.909999999999997</v>
      </c>
      <c r="N2921" s="144"/>
      <c r="O2921" s="144"/>
      <c r="P2921" s="144"/>
      <c r="Q2921" s="144"/>
      <c r="R2921" s="144">
        <v>0</v>
      </c>
      <c r="S2921" s="144"/>
      <c r="T2921" s="144"/>
      <c r="U2921" s="144"/>
      <c r="V2921" s="144"/>
      <c r="W2921" s="144">
        <v>36.909999999999997</v>
      </c>
      <c r="X2921" s="144"/>
      <c r="Y2921" s="144"/>
      <c r="Z2921" s="144"/>
    </row>
    <row r="2922" spans="3:26" ht="15"/>
    <row r="2923" spans="3:26" ht="15">
      <c r="C2923" s="142" t="s">
        <v>11515</v>
      </c>
      <c r="D2923" s="142"/>
      <c r="F2923" s="154" t="s">
        <v>11516</v>
      </c>
      <c r="G2923" s="154"/>
      <c r="H2923" s="154"/>
      <c r="I2923" s="154"/>
      <c r="J2923" s="154"/>
      <c r="K2923" s="142" t="s">
        <v>9304</v>
      </c>
      <c r="L2923" s="142"/>
      <c r="M2923" s="144">
        <v>0</v>
      </c>
      <c r="N2923" s="144"/>
      <c r="O2923" s="144"/>
      <c r="P2923" s="144"/>
      <c r="Q2923" s="144"/>
      <c r="R2923" s="144">
        <v>6.21</v>
      </c>
      <c r="S2923" s="144"/>
      <c r="T2923" s="144"/>
      <c r="U2923" s="144"/>
      <c r="V2923" s="144"/>
      <c r="W2923" s="144">
        <v>6.21</v>
      </c>
      <c r="X2923" s="144"/>
      <c r="Y2923" s="144"/>
      <c r="Z2923" s="144"/>
    </row>
    <row r="2924" spans="3:26" ht="15"/>
    <row r="2925" spans="3:26" ht="15">
      <c r="C2925" s="142" t="s">
        <v>11517</v>
      </c>
      <c r="D2925" s="142"/>
      <c r="F2925" s="154" t="s">
        <v>11518</v>
      </c>
      <c r="G2925" s="154"/>
      <c r="H2925" s="154"/>
      <c r="I2925" s="154"/>
      <c r="J2925" s="154"/>
      <c r="K2925" s="142" t="s">
        <v>9304</v>
      </c>
      <c r="L2925" s="142"/>
      <c r="M2925" s="144">
        <v>8.1300000000000008</v>
      </c>
      <c r="N2925" s="144"/>
      <c r="O2925" s="144"/>
      <c r="P2925" s="144"/>
      <c r="Q2925" s="144"/>
      <c r="R2925" s="144">
        <v>6.87</v>
      </c>
      <c r="S2925" s="144"/>
      <c r="T2925" s="144"/>
      <c r="U2925" s="144"/>
      <c r="V2925" s="144"/>
      <c r="W2925" s="144">
        <v>15</v>
      </c>
      <c r="X2925" s="144"/>
      <c r="Y2925" s="144"/>
      <c r="Z2925" s="144"/>
    </row>
    <row r="2926" spans="3:26" ht="15"/>
    <row r="2927" spans="3:26" ht="15">
      <c r="C2927" s="142" t="s">
        <v>11519</v>
      </c>
      <c r="D2927" s="142"/>
      <c r="F2927" s="154" t="s">
        <v>11520</v>
      </c>
      <c r="G2927" s="154"/>
      <c r="H2927" s="154"/>
      <c r="I2927" s="154"/>
      <c r="J2927" s="154"/>
      <c r="K2927" s="142" t="s">
        <v>9304</v>
      </c>
      <c r="L2927" s="142"/>
      <c r="M2927" s="144">
        <v>18.13</v>
      </c>
      <c r="N2927" s="144"/>
      <c r="O2927" s="144"/>
      <c r="P2927" s="144"/>
      <c r="Q2927" s="144"/>
      <c r="R2927" s="144">
        <v>1.75</v>
      </c>
      <c r="S2927" s="144"/>
      <c r="T2927" s="144"/>
      <c r="U2927" s="144"/>
      <c r="V2927" s="144"/>
      <c r="W2927" s="144">
        <v>19.88</v>
      </c>
      <c r="X2927" s="144"/>
      <c r="Y2927" s="144"/>
      <c r="Z2927" s="144"/>
    </row>
    <row r="2928" spans="3:26" ht="15"/>
    <row r="2929" spans="1:26" ht="15">
      <c r="C2929" s="142" t="s">
        <v>11521</v>
      </c>
      <c r="D2929" s="142"/>
      <c r="F2929" s="154" t="s">
        <v>11522</v>
      </c>
      <c r="G2929" s="154"/>
      <c r="H2929" s="154"/>
      <c r="I2929" s="154"/>
      <c r="J2929" s="154"/>
      <c r="K2929" s="142" t="s">
        <v>9304</v>
      </c>
      <c r="L2929" s="142"/>
      <c r="M2929" s="144">
        <v>6.1000000000000005</v>
      </c>
      <c r="N2929" s="144"/>
      <c r="O2929" s="144"/>
      <c r="P2929" s="144"/>
      <c r="Q2929" s="144"/>
      <c r="R2929" s="144">
        <v>0.88</v>
      </c>
      <c r="S2929" s="144"/>
      <c r="T2929" s="144"/>
      <c r="U2929" s="144"/>
      <c r="V2929" s="144"/>
      <c r="W2929" s="144">
        <v>6.98</v>
      </c>
      <c r="X2929" s="144"/>
      <c r="Y2929" s="144"/>
      <c r="Z2929" s="144"/>
    </row>
    <row r="2930" spans="1:26" ht="15"/>
    <row r="2931" spans="1:26" ht="15"/>
    <row r="2932" spans="1:26" ht="15">
      <c r="A2932" s="149" t="s">
        <v>11523</v>
      </c>
      <c r="B2932" s="149"/>
      <c r="C2932" s="149"/>
      <c r="F2932" s="146" t="s">
        <v>11524</v>
      </c>
      <c r="G2932" s="146"/>
      <c r="H2932" s="146"/>
      <c r="I2932" s="146"/>
    </row>
    <row r="2933" spans="1:26" ht="15">
      <c r="A2933" s="149"/>
      <c r="B2933" s="149"/>
      <c r="C2933" s="149"/>
    </row>
    <row r="2934" spans="1:26" ht="15"/>
    <row r="2935" spans="1:26" ht="15"/>
    <row r="2936" spans="1:26" ht="15">
      <c r="B2936" s="145" t="s">
        <v>11525</v>
      </c>
      <c r="C2936" s="145"/>
      <c r="F2936" s="146" t="s">
        <v>11526</v>
      </c>
      <c r="G2936" s="146"/>
      <c r="H2936" s="146"/>
      <c r="I2936" s="146"/>
    </row>
    <row r="2937" spans="1:26" ht="15"/>
    <row r="2938" spans="1:26" ht="15">
      <c r="C2938" s="142" t="s">
        <v>11527</v>
      </c>
      <c r="D2938" s="142"/>
      <c r="F2938" s="154" t="s">
        <v>11528</v>
      </c>
      <c r="G2938" s="154"/>
      <c r="H2938" s="154"/>
      <c r="I2938" s="154"/>
      <c r="J2938" s="154"/>
      <c r="K2938" s="142" t="s">
        <v>9248</v>
      </c>
      <c r="L2938" s="142"/>
      <c r="M2938" s="144">
        <v>15.92</v>
      </c>
      <c r="N2938" s="144"/>
      <c r="O2938" s="144"/>
      <c r="P2938" s="144"/>
      <c r="Q2938" s="144"/>
      <c r="R2938" s="144">
        <v>14.620000000000001</v>
      </c>
      <c r="S2938" s="144"/>
      <c r="T2938" s="144"/>
      <c r="U2938" s="144"/>
      <c r="V2938" s="144"/>
      <c r="W2938" s="144">
        <v>30.54</v>
      </c>
      <c r="X2938" s="144"/>
      <c r="Y2938" s="144"/>
      <c r="Z2938" s="144"/>
    </row>
    <row r="2939" spans="1:26" ht="15"/>
    <row r="2940" spans="1:26" ht="15">
      <c r="C2940" s="142" t="s">
        <v>11529</v>
      </c>
      <c r="D2940" s="142"/>
      <c r="F2940" s="154" t="s">
        <v>11530</v>
      </c>
      <c r="G2940" s="154"/>
      <c r="H2940" s="154"/>
      <c r="I2940" s="154"/>
      <c r="J2940" s="154"/>
      <c r="K2940" s="142" t="s">
        <v>9248</v>
      </c>
      <c r="L2940" s="142"/>
      <c r="M2940" s="144">
        <v>31.18</v>
      </c>
      <c r="N2940" s="144"/>
      <c r="O2940" s="144"/>
      <c r="P2940" s="144"/>
      <c r="Q2940" s="144"/>
      <c r="R2940" s="144">
        <v>29.25</v>
      </c>
      <c r="S2940" s="144"/>
      <c r="T2940" s="144"/>
      <c r="U2940" s="144"/>
      <c r="V2940" s="144"/>
      <c r="W2940" s="144">
        <v>60.43</v>
      </c>
      <c r="X2940" s="144"/>
      <c r="Y2940" s="144"/>
      <c r="Z2940" s="144"/>
    </row>
    <row r="2941" spans="1:26" ht="15"/>
    <row r="2942" spans="1:26" ht="15">
      <c r="C2942" s="142" t="s">
        <v>11531</v>
      </c>
      <c r="D2942" s="142"/>
      <c r="F2942" s="143" t="s">
        <v>11532</v>
      </c>
      <c r="G2942" s="143"/>
      <c r="H2942" s="143"/>
      <c r="I2942" s="143"/>
      <c r="J2942" s="143"/>
      <c r="K2942" s="142" t="s">
        <v>9248</v>
      </c>
      <c r="L2942" s="142"/>
      <c r="M2942" s="144">
        <v>50.2</v>
      </c>
      <c r="N2942" s="144"/>
      <c r="O2942" s="144"/>
      <c r="P2942" s="144"/>
      <c r="Q2942" s="144"/>
      <c r="R2942" s="144">
        <v>31.68</v>
      </c>
      <c r="S2942" s="144"/>
      <c r="T2942" s="144"/>
      <c r="U2942" s="144"/>
      <c r="V2942" s="144"/>
      <c r="W2942" s="144">
        <v>81.88</v>
      </c>
      <c r="X2942" s="144"/>
      <c r="Y2942" s="144"/>
      <c r="Z2942" s="144"/>
    </row>
    <row r="2943" spans="1:26" ht="15">
      <c r="F2943" s="143"/>
      <c r="G2943" s="143"/>
      <c r="H2943" s="143"/>
      <c r="I2943" s="143"/>
      <c r="J2943" s="143"/>
    </row>
    <row r="2944" spans="1:26" ht="15"/>
    <row r="2945" spans="2:26" ht="15">
      <c r="C2945" s="142" t="s">
        <v>11533</v>
      </c>
      <c r="D2945" s="142"/>
      <c r="F2945" s="154" t="s">
        <v>11534</v>
      </c>
      <c r="G2945" s="154"/>
      <c r="H2945" s="154"/>
      <c r="I2945" s="154"/>
      <c r="J2945" s="154"/>
      <c r="K2945" s="142" t="s">
        <v>9304</v>
      </c>
      <c r="L2945" s="142"/>
      <c r="M2945" s="144">
        <v>9.83</v>
      </c>
      <c r="N2945" s="144"/>
      <c r="O2945" s="144"/>
      <c r="P2945" s="144"/>
      <c r="Q2945" s="144"/>
      <c r="R2945" s="144">
        <v>9.75</v>
      </c>
      <c r="S2945" s="144"/>
      <c r="T2945" s="144"/>
      <c r="U2945" s="144"/>
      <c r="V2945" s="144"/>
      <c r="W2945" s="144">
        <v>19.579999999999998</v>
      </c>
      <c r="X2945" s="144"/>
      <c r="Y2945" s="144"/>
      <c r="Z2945" s="144"/>
    </row>
    <row r="2946" spans="2:26" ht="15"/>
    <row r="2947" spans="2:26" ht="15">
      <c r="C2947" s="142" t="s">
        <v>11535</v>
      </c>
      <c r="D2947" s="142"/>
      <c r="F2947" s="143" t="s">
        <v>11536</v>
      </c>
      <c r="G2947" s="143"/>
      <c r="H2947" s="143"/>
      <c r="I2947" s="143"/>
      <c r="J2947" s="143"/>
      <c r="K2947" s="142" t="s">
        <v>9248</v>
      </c>
      <c r="L2947" s="142"/>
      <c r="M2947" s="144">
        <v>67.81</v>
      </c>
      <c r="N2947" s="144"/>
      <c r="O2947" s="144"/>
      <c r="P2947" s="144"/>
      <c r="Q2947" s="144"/>
      <c r="R2947" s="144">
        <v>29.25</v>
      </c>
      <c r="S2947" s="144"/>
      <c r="T2947" s="144"/>
      <c r="U2947" s="144"/>
      <c r="V2947" s="144"/>
      <c r="W2947" s="144">
        <v>97.06</v>
      </c>
      <c r="X2947" s="144"/>
      <c r="Y2947" s="144"/>
      <c r="Z2947" s="144"/>
    </row>
    <row r="2948" spans="2:26" ht="15">
      <c r="F2948" s="143"/>
      <c r="G2948" s="143"/>
      <c r="H2948" s="143"/>
      <c r="I2948" s="143"/>
      <c r="J2948" s="143"/>
    </row>
    <row r="2949" spans="2:26" ht="15"/>
    <row r="2950" spans="2:26" ht="15">
      <c r="C2950" s="142" t="s">
        <v>11537</v>
      </c>
      <c r="D2950" s="142"/>
      <c r="F2950" s="143" t="s">
        <v>11538</v>
      </c>
      <c r="G2950" s="143"/>
      <c r="H2950" s="143"/>
      <c r="I2950" s="143"/>
      <c r="J2950" s="143"/>
      <c r="K2950" s="142" t="s">
        <v>9248</v>
      </c>
      <c r="L2950" s="142"/>
      <c r="M2950" s="144">
        <v>52.39</v>
      </c>
      <c r="N2950" s="144"/>
      <c r="O2950" s="144"/>
      <c r="P2950" s="144"/>
      <c r="Q2950" s="144"/>
      <c r="R2950" s="144">
        <v>14.620000000000001</v>
      </c>
      <c r="S2950" s="144"/>
      <c r="T2950" s="144"/>
      <c r="U2950" s="144"/>
      <c r="V2950" s="144"/>
      <c r="W2950" s="144">
        <v>67.010000000000005</v>
      </c>
      <c r="X2950" s="144"/>
      <c r="Y2950" s="144"/>
      <c r="Z2950" s="144"/>
    </row>
    <row r="2951" spans="2:26" ht="15">
      <c r="F2951" s="143"/>
      <c r="G2951" s="143"/>
      <c r="H2951" s="143"/>
      <c r="I2951" s="143"/>
      <c r="J2951" s="143"/>
    </row>
    <row r="2952" spans="2:26" ht="15"/>
    <row r="2953" spans="2:26" ht="15"/>
    <row r="2954" spans="2:26" ht="15">
      <c r="B2954" s="145" t="s">
        <v>11539</v>
      </c>
      <c r="C2954" s="145"/>
      <c r="F2954" s="146" t="s">
        <v>11540</v>
      </c>
      <c r="G2954" s="146"/>
      <c r="H2954" s="146"/>
      <c r="I2954" s="146"/>
    </row>
    <row r="2955" spans="2:26" ht="15"/>
    <row r="2956" spans="2:26" ht="15">
      <c r="C2956" s="142" t="s">
        <v>11541</v>
      </c>
      <c r="D2956" s="142"/>
      <c r="F2956" s="154" t="s">
        <v>11542</v>
      </c>
      <c r="G2956" s="154"/>
      <c r="H2956" s="154"/>
      <c r="I2956" s="154"/>
      <c r="J2956" s="154"/>
      <c r="K2956" s="142" t="s">
        <v>9248</v>
      </c>
      <c r="L2956" s="142"/>
      <c r="M2956" s="144">
        <v>52.230000000000004</v>
      </c>
      <c r="N2956" s="144"/>
      <c r="O2956" s="144"/>
      <c r="P2956" s="144"/>
      <c r="Q2956" s="144"/>
      <c r="R2956" s="144">
        <v>0</v>
      </c>
      <c r="S2956" s="144"/>
      <c r="T2956" s="144"/>
      <c r="U2956" s="144"/>
      <c r="V2956" s="144"/>
      <c r="W2956" s="144">
        <v>52.230000000000004</v>
      </c>
      <c r="X2956" s="144"/>
      <c r="Y2956" s="144"/>
      <c r="Z2956" s="144"/>
    </row>
    <row r="2957" spans="2:26" ht="15"/>
    <row r="2958" spans="2:26" ht="15">
      <c r="C2958" s="142" t="s">
        <v>11543</v>
      </c>
      <c r="D2958" s="142"/>
      <c r="F2958" s="154" t="s">
        <v>11544</v>
      </c>
      <c r="G2958" s="154"/>
      <c r="H2958" s="154"/>
      <c r="I2958" s="154"/>
      <c r="J2958" s="154"/>
      <c r="K2958" s="142" t="s">
        <v>9248</v>
      </c>
      <c r="L2958" s="142"/>
      <c r="M2958" s="144">
        <v>57.01</v>
      </c>
      <c r="N2958" s="144"/>
      <c r="O2958" s="144"/>
      <c r="P2958" s="144"/>
      <c r="Q2958" s="144"/>
      <c r="R2958" s="144">
        <v>0</v>
      </c>
      <c r="S2958" s="144"/>
      <c r="T2958" s="144"/>
      <c r="U2958" s="144"/>
      <c r="V2958" s="144"/>
      <c r="W2958" s="144">
        <v>57.01</v>
      </c>
      <c r="X2958" s="144"/>
      <c r="Y2958" s="144"/>
      <c r="Z2958" s="144"/>
    </row>
    <row r="2959" spans="2:26" ht="15"/>
    <row r="2960" spans="2:26" ht="15">
      <c r="C2960" s="142" t="s">
        <v>11545</v>
      </c>
      <c r="D2960" s="142"/>
      <c r="F2960" s="143" t="s">
        <v>11546</v>
      </c>
      <c r="G2960" s="143"/>
      <c r="H2960" s="143"/>
      <c r="I2960" s="143"/>
      <c r="J2960" s="143"/>
      <c r="K2960" s="142" t="s">
        <v>9248</v>
      </c>
      <c r="L2960" s="142"/>
      <c r="M2960" s="144">
        <v>63.13</v>
      </c>
      <c r="N2960" s="144"/>
      <c r="O2960" s="144"/>
      <c r="P2960" s="144"/>
      <c r="Q2960" s="144"/>
      <c r="R2960" s="144">
        <v>0</v>
      </c>
      <c r="S2960" s="144"/>
      <c r="T2960" s="144"/>
      <c r="U2960" s="144"/>
      <c r="V2960" s="144"/>
      <c r="W2960" s="144">
        <v>63.13</v>
      </c>
      <c r="X2960" s="144"/>
      <c r="Y2960" s="144"/>
      <c r="Z2960" s="144"/>
    </row>
    <row r="2961" spans="2:26" ht="15">
      <c r="F2961" s="143"/>
      <c r="G2961" s="143"/>
      <c r="H2961" s="143"/>
      <c r="I2961" s="143"/>
      <c r="J2961" s="143"/>
    </row>
    <row r="2962" spans="2:26" ht="15"/>
    <row r="2963" spans="2:26" ht="15">
      <c r="C2963" s="142" t="s">
        <v>11547</v>
      </c>
      <c r="D2963" s="142"/>
      <c r="F2963" s="154" t="s">
        <v>11548</v>
      </c>
      <c r="G2963" s="154"/>
      <c r="H2963" s="154"/>
      <c r="I2963" s="154"/>
      <c r="J2963" s="154"/>
      <c r="K2963" s="142" t="s">
        <v>9248</v>
      </c>
      <c r="L2963" s="142"/>
      <c r="M2963" s="144">
        <v>81.599999999999994</v>
      </c>
      <c r="N2963" s="144"/>
      <c r="O2963" s="144"/>
      <c r="P2963" s="144"/>
      <c r="Q2963" s="144"/>
      <c r="R2963" s="144">
        <v>0</v>
      </c>
      <c r="S2963" s="144"/>
      <c r="T2963" s="144"/>
      <c r="U2963" s="144"/>
      <c r="V2963" s="144"/>
      <c r="W2963" s="144">
        <v>81.599999999999994</v>
      </c>
      <c r="X2963" s="144"/>
      <c r="Y2963" s="144"/>
      <c r="Z2963" s="144"/>
    </row>
    <row r="2964" spans="2:26" ht="15"/>
    <row r="2965" spans="2:26" ht="15"/>
    <row r="2966" spans="2:26" ht="15">
      <c r="B2966" s="145" t="s">
        <v>11549</v>
      </c>
      <c r="C2966" s="145"/>
      <c r="F2966" s="146" t="s">
        <v>11550</v>
      </c>
      <c r="G2966" s="146"/>
      <c r="H2966" s="146"/>
      <c r="I2966" s="146"/>
    </row>
    <row r="2967" spans="2:26" ht="15"/>
    <row r="2968" spans="2:26" ht="15">
      <c r="C2968" s="142" t="s">
        <v>11551</v>
      </c>
      <c r="D2968" s="142"/>
      <c r="F2968" s="143" t="s">
        <v>11552</v>
      </c>
      <c r="G2968" s="143"/>
      <c r="H2968" s="143"/>
      <c r="I2968" s="143"/>
      <c r="J2968" s="143"/>
      <c r="K2968" s="142" t="s">
        <v>9248</v>
      </c>
      <c r="L2968" s="142"/>
      <c r="M2968" s="144">
        <v>42.550000000000004</v>
      </c>
      <c r="N2968" s="144"/>
      <c r="O2968" s="144"/>
      <c r="P2968" s="144"/>
      <c r="Q2968" s="144"/>
      <c r="R2968" s="144">
        <v>0</v>
      </c>
      <c r="S2968" s="144"/>
      <c r="T2968" s="144"/>
      <c r="U2968" s="144"/>
      <c r="V2968" s="144"/>
      <c r="W2968" s="144">
        <v>42.550000000000004</v>
      </c>
      <c r="X2968" s="144"/>
      <c r="Y2968" s="144"/>
      <c r="Z2968" s="144"/>
    </row>
    <row r="2969" spans="2:26" ht="15">
      <c r="F2969" s="143"/>
      <c r="G2969" s="143"/>
      <c r="H2969" s="143"/>
      <c r="I2969" s="143"/>
      <c r="J2969" s="143"/>
    </row>
    <row r="2970" spans="2:26" ht="15"/>
    <row r="2971" spans="2:26" ht="15">
      <c r="C2971" s="142" t="s">
        <v>11553</v>
      </c>
      <c r="D2971" s="142"/>
      <c r="F2971" s="154" t="s">
        <v>11554</v>
      </c>
      <c r="G2971" s="154"/>
      <c r="H2971" s="154"/>
      <c r="I2971" s="154"/>
      <c r="J2971" s="154"/>
      <c r="K2971" s="142" t="s">
        <v>9248</v>
      </c>
      <c r="L2971" s="142"/>
      <c r="M2971" s="144">
        <v>60.870000000000005</v>
      </c>
      <c r="N2971" s="144"/>
      <c r="O2971" s="144"/>
      <c r="P2971" s="144"/>
      <c r="Q2971" s="144"/>
      <c r="R2971" s="144">
        <v>0</v>
      </c>
      <c r="S2971" s="144"/>
      <c r="T2971" s="144"/>
      <c r="U2971" s="144"/>
      <c r="V2971" s="144"/>
      <c r="W2971" s="144">
        <v>60.870000000000005</v>
      </c>
      <c r="X2971" s="144"/>
      <c r="Y2971" s="144"/>
      <c r="Z2971" s="144"/>
    </row>
    <row r="2972" spans="2:26" ht="15"/>
    <row r="2973" spans="2:26" ht="15">
      <c r="C2973" s="142" t="s">
        <v>11555</v>
      </c>
      <c r="D2973" s="142"/>
      <c r="F2973" s="154" t="s">
        <v>11556</v>
      </c>
      <c r="G2973" s="154"/>
      <c r="H2973" s="154"/>
      <c r="I2973" s="154"/>
      <c r="J2973" s="154"/>
      <c r="K2973" s="142" t="s">
        <v>9248</v>
      </c>
      <c r="L2973" s="142"/>
      <c r="M2973" s="144">
        <v>79.81</v>
      </c>
      <c r="N2973" s="144"/>
      <c r="O2973" s="144"/>
      <c r="P2973" s="144"/>
      <c r="Q2973" s="144"/>
      <c r="R2973" s="144">
        <v>0</v>
      </c>
      <c r="S2973" s="144"/>
      <c r="T2973" s="144"/>
      <c r="U2973" s="144"/>
      <c r="V2973" s="144"/>
      <c r="W2973" s="144">
        <v>79.81</v>
      </c>
      <c r="X2973" s="144"/>
      <c r="Y2973" s="144"/>
      <c r="Z2973" s="144"/>
    </row>
    <row r="2974" spans="2:26" ht="15"/>
    <row r="2975" spans="2:26" ht="15">
      <c r="C2975" s="142" t="s">
        <v>11557</v>
      </c>
      <c r="D2975" s="142"/>
      <c r="F2975" s="154" t="s">
        <v>11558</v>
      </c>
      <c r="G2975" s="154"/>
      <c r="H2975" s="154"/>
      <c r="I2975" s="154"/>
      <c r="J2975" s="154"/>
      <c r="K2975" s="142" t="s">
        <v>9248</v>
      </c>
      <c r="L2975" s="142"/>
      <c r="M2975" s="144">
        <v>59.79</v>
      </c>
      <c r="N2975" s="144"/>
      <c r="O2975" s="144"/>
      <c r="P2975" s="144"/>
      <c r="Q2975" s="144"/>
      <c r="R2975" s="144">
        <v>0</v>
      </c>
      <c r="S2975" s="144"/>
      <c r="T2975" s="144"/>
      <c r="U2975" s="144"/>
      <c r="V2975" s="144"/>
      <c r="W2975" s="144">
        <v>59.79</v>
      </c>
      <c r="X2975" s="144"/>
      <c r="Y2975" s="144"/>
      <c r="Z2975" s="144"/>
    </row>
    <row r="2976" spans="2:26" ht="15"/>
    <row r="2977" spans="2:26" ht="15">
      <c r="C2977" s="142" t="s">
        <v>11559</v>
      </c>
      <c r="D2977" s="142"/>
      <c r="F2977" s="154" t="s">
        <v>11560</v>
      </c>
      <c r="G2977" s="154"/>
      <c r="H2977" s="154"/>
      <c r="I2977" s="154"/>
      <c r="J2977" s="154"/>
      <c r="K2977" s="142" t="s">
        <v>9248</v>
      </c>
      <c r="L2977" s="142"/>
      <c r="M2977" s="144">
        <v>60.22</v>
      </c>
      <c r="N2977" s="144"/>
      <c r="O2977" s="144"/>
      <c r="P2977" s="144"/>
      <c r="Q2977" s="144"/>
      <c r="R2977" s="144">
        <v>0</v>
      </c>
      <c r="S2977" s="144"/>
      <c r="T2977" s="144"/>
      <c r="U2977" s="144"/>
      <c r="V2977" s="144"/>
      <c r="W2977" s="144">
        <v>60.22</v>
      </c>
      <c r="X2977" s="144"/>
      <c r="Y2977" s="144"/>
      <c r="Z2977" s="144"/>
    </row>
    <row r="2978" spans="2:26" ht="15"/>
    <row r="2979" spans="2:26" ht="15">
      <c r="C2979" s="142" t="s">
        <v>11561</v>
      </c>
      <c r="D2979" s="142"/>
      <c r="F2979" s="154" t="s">
        <v>11562</v>
      </c>
      <c r="G2979" s="154"/>
      <c r="H2979" s="154"/>
      <c r="I2979" s="154"/>
      <c r="J2979" s="154"/>
      <c r="K2979" s="142" t="s">
        <v>9248</v>
      </c>
      <c r="L2979" s="142"/>
      <c r="M2979" s="144">
        <v>50.61</v>
      </c>
      <c r="N2979" s="144"/>
      <c r="O2979" s="144"/>
      <c r="P2979" s="144"/>
      <c r="Q2979" s="144"/>
      <c r="R2979" s="144">
        <v>0</v>
      </c>
      <c r="S2979" s="144"/>
      <c r="T2979" s="144"/>
      <c r="U2979" s="144"/>
      <c r="V2979" s="144"/>
      <c r="W2979" s="144">
        <v>50.61</v>
      </c>
      <c r="X2979" s="144"/>
      <c r="Y2979" s="144"/>
      <c r="Z2979" s="144"/>
    </row>
    <row r="2980" spans="2:26" ht="15"/>
    <row r="2981" spans="2:26" ht="15">
      <c r="C2981" s="142" t="s">
        <v>11563</v>
      </c>
      <c r="D2981" s="142"/>
      <c r="F2981" s="143" t="s">
        <v>11564</v>
      </c>
      <c r="G2981" s="143"/>
      <c r="H2981" s="143"/>
      <c r="I2981" s="143"/>
      <c r="J2981" s="143"/>
      <c r="K2981" s="142" t="s">
        <v>9248</v>
      </c>
      <c r="L2981" s="142"/>
      <c r="M2981" s="144">
        <v>64.930000000000007</v>
      </c>
      <c r="N2981" s="144"/>
      <c r="O2981" s="144"/>
      <c r="P2981" s="144"/>
      <c r="Q2981" s="144"/>
      <c r="R2981" s="144">
        <v>0</v>
      </c>
      <c r="S2981" s="144"/>
      <c r="T2981" s="144"/>
      <c r="U2981" s="144"/>
      <c r="V2981" s="144"/>
      <c r="W2981" s="144">
        <v>64.930000000000007</v>
      </c>
      <c r="X2981" s="144"/>
      <c r="Y2981" s="144"/>
      <c r="Z2981" s="144"/>
    </row>
    <row r="2982" spans="2:26" ht="15">
      <c r="F2982" s="143"/>
      <c r="G2982" s="143"/>
      <c r="H2982" s="143"/>
      <c r="I2982" s="143"/>
      <c r="J2982" s="143"/>
    </row>
    <row r="2983" spans="2:26" ht="15"/>
    <row r="2984" spans="2:26" ht="15"/>
    <row r="2985" spans="2:26" ht="15">
      <c r="B2985" s="145" t="s">
        <v>11565</v>
      </c>
      <c r="C2985" s="145"/>
      <c r="F2985" s="146" t="s">
        <v>11566</v>
      </c>
      <c r="G2985" s="146"/>
      <c r="H2985" s="146"/>
      <c r="I2985" s="146"/>
    </row>
    <row r="2986" spans="2:26" ht="15"/>
    <row r="2987" spans="2:26" ht="15">
      <c r="C2987" s="142" t="s">
        <v>11567</v>
      </c>
      <c r="D2987" s="142"/>
      <c r="F2987" s="154" t="s">
        <v>11568</v>
      </c>
      <c r="G2987" s="154"/>
      <c r="H2987" s="154"/>
      <c r="I2987" s="154"/>
      <c r="J2987" s="154"/>
      <c r="K2987" s="142" t="s">
        <v>9248</v>
      </c>
      <c r="L2987" s="142"/>
      <c r="M2987" s="144">
        <v>228.59</v>
      </c>
      <c r="N2987" s="144"/>
      <c r="O2987" s="144"/>
      <c r="P2987" s="144"/>
      <c r="Q2987" s="144"/>
      <c r="R2987" s="144">
        <v>0</v>
      </c>
      <c r="S2987" s="144"/>
      <c r="T2987" s="144"/>
      <c r="U2987" s="144"/>
      <c r="V2987" s="144"/>
      <c r="W2987" s="144">
        <v>228.59</v>
      </c>
      <c r="X2987" s="144"/>
      <c r="Y2987" s="144"/>
      <c r="Z2987" s="144"/>
    </row>
    <row r="2988" spans="2:26" ht="15"/>
    <row r="2989" spans="2:26" ht="15"/>
    <row r="2990" spans="2:26" ht="15">
      <c r="B2990" s="145" t="s">
        <v>11569</v>
      </c>
      <c r="C2990" s="145"/>
      <c r="F2990" s="146" t="s">
        <v>11570</v>
      </c>
      <c r="G2990" s="146"/>
      <c r="H2990" s="146"/>
      <c r="I2990" s="146"/>
    </row>
    <row r="2991" spans="2:26" ht="15"/>
    <row r="2992" spans="2:26" ht="15">
      <c r="C2992" s="142" t="s">
        <v>11571</v>
      </c>
      <c r="D2992" s="142"/>
      <c r="F2992" s="143" t="s">
        <v>11572</v>
      </c>
      <c r="G2992" s="143"/>
      <c r="H2992" s="143"/>
      <c r="I2992" s="143"/>
      <c r="J2992" s="143"/>
      <c r="K2992" s="142" t="s">
        <v>9248</v>
      </c>
      <c r="L2992" s="142"/>
      <c r="M2992" s="144">
        <v>196</v>
      </c>
      <c r="N2992" s="144"/>
      <c r="O2992" s="144"/>
      <c r="P2992" s="144"/>
      <c r="Q2992" s="144"/>
      <c r="R2992" s="144">
        <v>0</v>
      </c>
      <c r="S2992" s="144"/>
      <c r="T2992" s="144"/>
      <c r="U2992" s="144"/>
      <c r="V2992" s="144"/>
      <c r="W2992" s="144">
        <v>196</v>
      </c>
      <c r="X2992" s="144"/>
      <c r="Y2992" s="144"/>
      <c r="Z2992" s="144"/>
    </row>
    <row r="2993" spans="2:26" ht="15">
      <c r="F2993" s="143"/>
      <c r="G2993" s="143"/>
      <c r="H2993" s="143"/>
      <c r="I2993" s="143"/>
      <c r="J2993" s="143"/>
    </row>
    <row r="2994" spans="2:26" ht="15"/>
    <row r="2995" spans="2:26" ht="15">
      <c r="C2995" s="142" t="s">
        <v>11573</v>
      </c>
      <c r="D2995" s="142"/>
      <c r="F2995" s="143" t="s">
        <v>11574</v>
      </c>
      <c r="G2995" s="143"/>
      <c r="H2995" s="143"/>
      <c r="I2995" s="143"/>
      <c r="J2995" s="143"/>
      <c r="K2995" s="142" t="s">
        <v>9248</v>
      </c>
      <c r="L2995" s="142"/>
      <c r="M2995" s="144">
        <v>601.63</v>
      </c>
      <c r="N2995" s="144"/>
      <c r="O2995" s="144"/>
      <c r="P2995" s="144"/>
      <c r="Q2995" s="144"/>
      <c r="R2995" s="144">
        <v>0</v>
      </c>
      <c r="S2995" s="144"/>
      <c r="T2995" s="144"/>
      <c r="U2995" s="144"/>
      <c r="V2995" s="144"/>
      <c r="W2995" s="144">
        <v>601.63</v>
      </c>
      <c r="X2995" s="144"/>
      <c r="Y2995" s="144"/>
      <c r="Z2995" s="144"/>
    </row>
    <row r="2996" spans="2:26" ht="15">
      <c r="F2996" s="143"/>
      <c r="G2996" s="143"/>
      <c r="H2996" s="143"/>
      <c r="I2996" s="143"/>
      <c r="J2996" s="143"/>
    </row>
    <row r="2997" spans="2:26" ht="15"/>
    <row r="2998" spans="2:26" ht="15">
      <c r="C2998" s="142" t="s">
        <v>11575</v>
      </c>
      <c r="D2998" s="142"/>
      <c r="F2998" s="154" t="s">
        <v>11576</v>
      </c>
      <c r="G2998" s="154"/>
      <c r="H2998" s="154"/>
      <c r="I2998" s="154"/>
      <c r="J2998" s="154"/>
      <c r="K2998" s="142" t="s">
        <v>9248</v>
      </c>
      <c r="L2998" s="142"/>
      <c r="M2998" s="144">
        <v>110.83</v>
      </c>
      <c r="N2998" s="144"/>
      <c r="O2998" s="144"/>
      <c r="P2998" s="144"/>
      <c r="Q2998" s="144"/>
      <c r="R2998" s="144">
        <v>72.12</v>
      </c>
      <c r="S2998" s="144"/>
      <c r="T2998" s="144"/>
      <c r="U2998" s="144"/>
      <c r="V2998" s="144"/>
      <c r="W2998" s="144">
        <v>182.95000000000002</v>
      </c>
      <c r="X2998" s="144"/>
      <c r="Y2998" s="144"/>
      <c r="Z2998" s="144"/>
    </row>
    <row r="2999" spans="2:26" ht="15"/>
    <row r="3000" spans="2:26" ht="15">
      <c r="C3000" s="142" t="s">
        <v>11577</v>
      </c>
      <c r="D3000" s="142"/>
      <c r="F3000" s="154" t="s">
        <v>11578</v>
      </c>
      <c r="G3000" s="154"/>
      <c r="H3000" s="154"/>
      <c r="I3000" s="154"/>
      <c r="J3000" s="154"/>
      <c r="K3000" s="142" t="s">
        <v>9248</v>
      </c>
      <c r="L3000" s="142"/>
      <c r="M3000" s="144">
        <v>136.93</v>
      </c>
      <c r="N3000" s="144"/>
      <c r="O3000" s="144"/>
      <c r="P3000" s="144"/>
      <c r="Q3000" s="144"/>
      <c r="R3000" s="144">
        <v>72.12</v>
      </c>
      <c r="S3000" s="144"/>
      <c r="T3000" s="144"/>
      <c r="U3000" s="144"/>
      <c r="V3000" s="144"/>
      <c r="W3000" s="144">
        <v>209.05</v>
      </c>
      <c r="X3000" s="144"/>
      <c r="Y3000" s="144"/>
      <c r="Z3000" s="144"/>
    </row>
    <row r="3001" spans="2:26" ht="15"/>
    <row r="3002" spans="2:26" ht="15"/>
    <row r="3003" spans="2:26" ht="15">
      <c r="B3003" s="145" t="s">
        <v>11579</v>
      </c>
      <c r="C3003" s="145"/>
      <c r="F3003" s="146" t="s">
        <v>10456</v>
      </c>
      <c r="G3003" s="146"/>
      <c r="H3003" s="146"/>
      <c r="I3003" s="146"/>
    </row>
    <row r="3004" spans="2:26" ht="15"/>
    <row r="3005" spans="2:26" ht="15">
      <c r="C3005" s="142" t="s">
        <v>11580</v>
      </c>
      <c r="D3005" s="142"/>
      <c r="F3005" s="154" t="s">
        <v>11581</v>
      </c>
      <c r="G3005" s="154"/>
      <c r="H3005" s="154"/>
      <c r="I3005" s="154"/>
      <c r="J3005" s="154"/>
      <c r="K3005" s="142" t="s">
        <v>9248</v>
      </c>
      <c r="L3005" s="142"/>
      <c r="M3005" s="144">
        <v>29.66</v>
      </c>
      <c r="N3005" s="144"/>
      <c r="O3005" s="144"/>
      <c r="P3005" s="144"/>
      <c r="Q3005" s="144"/>
      <c r="R3005" s="144">
        <v>0</v>
      </c>
      <c r="S3005" s="144"/>
      <c r="T3005" s="144"/>
      <c r="U3005" s="144"/>
      <c r="V3005" s="144"/>
      <c r="W3005" s="144">
        <v>29.66</v>
      </c>
      <c r="X3005" s="144"/>
      <c r="Y3005" s="144"/>
      <c r="Z3005" s="144"/>
    </row>
    <row r="3006" spans="2:26" ht="15"/>
    <row r="3007" spans="2:26" ht="15">
      <c r="C3007" s="142" t="s">
        <v>11582</v>
      </c>
      <c r="D3007" s="142"/>
      <c r="F3007" s="154" t="s">
        <v>11583</v>
      </c>
      <c r="G3007" s="154"/>
      <c r="H3007" s="154"/>
      <c r="I3007" s="154"/>
      <c r="J3007" s="154"/>
      <c r="K3007" s="142" t="s">
        <v>9248</v>
      </c>
      <c r="L3007" s="142"/>
      <c r="M3007" s="144">
        <v>0.41000000000000003</v>
      </c>
      <c r="N3007" s="144"/>
      <c r="O3007" s="144"/>
      <c r="P3007" s="144"/>
      <c r="Q3007" s="144"/>
      <c r="R3007" s="144">
        <v>7.3100000000000005</v>
      </c>
      <c r="S3007" s="144"/>
      <c r="T3007" s="144"/>
      <c r="U3007" s="144"/>
      <c r="V3007" s="144"/>
      <c r="W3007" s="144">
        <v>7.72</v>
      </c>
      <c r="X3007" s="144"/>
      <c r="Y3007" s="144"/>
      <c r="Z3007" s="144"/>
    </row>
    <row r="3008" spans="2:26" ht="15"/>
    <row r="3009" spans="1:26" ht="15">
      <c r="C3009" s="142" t="s">
        <v>11584</v>
      </c>
      <c r="D3009" s="142"/>
      <c r="F3009" s="154" t="s">
        <v>11585</v>
      </c>
      <c r="G3009" s="154"/>
      <c r="H3009" s="154"/>
      <c r="I3009" s="154"/>
      <c r="J3009" s="154"/>
      <c r="K3009" s="142" t="s">
        <v>9248</v>
      </c>
      <c r="L3009" s="142"/>
      <c r="M3009" s="144">
        <v>0</v>
      </c>
      <c r="N3009" s="144"/>
      <c r="O3009" s="144"/>
      <c r="P3009" s="144"/>
      <c r="Q3009" s="144"/>
      <c r="R3009" s="144">
        <v>3.66</v>
      </c>
      <c r="S3009" s="144"/>
      <c r="T3009" s="144"/>
      <c r="U3009" s="144"/>
      <c r="V3009" s="144"/>
      <c r="W3009" s="144">
        <v>3.66</v>
      </c>
      <c r="X3009" s="144"/>
      <c r="Y3009" s="144"/>
      <c r="Z3009" s="144"/>
    </row>
    <row r="3010" spans="1:26" ht="15"/>
    <row r="3011" spans="1:26" ht="15">
      <c r="C3011" s="142" t="s">
        <v>11586</v>
      </c>
      <c r="D3011" s="142"/>
      <c r="F3011" s="154" t="s">
        <v>11587</v>
      </c>
      <c r="G3011" s="154"/>
      <c r="H3011" s="154"/>
      <c r="I3011" s="154"/>
      <c r="J3011" s="154"/>
      <c r="K3011" s="142" t="s">
        <v>9304</v>
      </c>
      <c r="L3011" s="142"/>
      <c r="M3011" s="144">
        <v>12.08</v>
      </c>
      <c r="N3011" s="144"/>
      <c r="O3011" s="144"/>
      <c r="P3011" s="144"/>
      <c r="Q3011" s="144"/>
      <c r="R3011" s="144">
        <v>0</v>
      </c>
      <c r="S3011" s="144"/>
      <c r="T3011" s="144"/>
      <c r="U3011" s="144"/>
      <c r="V3011" s="144"/>
      <c r="W3011" s="144">
        <v>12.08</v>
      </c>
      <c r="X3011" s="144"/>
      <c r="Y3011" s="144"/>
      <c r="Z3011" s="144"/>
    </row>
    <row r="3012" spans="1:26" ht="15"/>
    <row r="3013" spans="1:26" ht="15">
      <c r="C3013" s="142" t="s">
        <v>11588</v>
      </c>
      <c r="D3013" s="142"/>
      <c r="F3013" s="154" t="s">
        <v>11589</v>
      </c>
      <c r="G3013" s="154"/>
      <c r="H3013" s="154"/>
      <c r="I3013" s="154"/>
      <c r="J3013" s="154"/>
      <c r="K3013" s="142" t="s">
        <v>9205</v>
      </c>
      <c r="L3013" s="142"/>
      <c r="M3013" s="144">
        <v>10.540000000000001</v>
      </c>
      <c r="N3013" s="144"/>
      <c r="O3013" s="144"/>
      <c r="P3013" s="144"/>
      <c r="Q3013" s="144"/>
      <c r="R3013" s="144">
        <v>0</v>
      </c>
      <c r="S3013" s="144"/>
      <c r="T3013" s="144"/>
      <c r="U3013" s="144"/>
      <c r="V3013" s="144"/>
      <c r="W3013" s="144">
        <v>10.540000000000001</v>
      </c>
      <c r="X3013" s="144"/>
      <c r="Y3013" s="144"/>
      <c r="Z3013" s="144"/>
    </row>
    <row r="3014" spans="1:26" ht="15"/>
    <row r="3015" spans="1:26" ht="15"/>
    <row r="3016" spans="1:26" ht="15">
      <c r="A3016" s="149" t="s">
        <v>11590</v>
      </c>
      <c r="B3016" s="149"/>
      <c r="C3016" s="149"/>
      <c r="F3016" s="146" t="s">
        <v>11591</v>
      </c>
      <c r="G3016" s="146"/>
      <c r="H3016" s="146"/>
      <c r="I3016" s="146"/>
    </row>
    <row r="3017" spans="1:26" ht="15">
      <c r="A3017" s="149"/>
      <c r="B3017" s="149"/>
      <c r="C3017" s="149"/>
    </row>
    <row r="3018" spans="1:26" ht="15"/>
    <row r="3019" spans="1:26" ht="15"/>
    <row r="3020" spans="1:26" ht="15">
      <c r="B3020" s="145" t="s">
        <v>11592</v>
      </c>
      <c r="C3020" s="145"/>
      <c r="F3020" s="146" t="s">
        <v>11593</v>
      </c>
      <c r="G3020" s="146"/>
      <c r="H3020" s="146"/>
      <c r="I3020" s="146"/>
    </row>
    <row r="3021" spans="1:26" ht="15"/>
    <row r="3022" spans="1:26" ht="15">
      <c r="C3022" s="142" t="s">
        <v>11594</v>
      </c>
      <c r="D3022" s="142"/>
      <c r="F3022" s="154" t="s">
        <v>11595</v>
      </c>
      <c r="G3022" s="154"/>
      <c r="H3022" s="154"/>
      <c r="I3022" s="154"/>
      <c r="J3022" s="154"/>
      <c r="K3022" s="142" t="s">
        <v>9248</v>
      </c>
      <c r="L3022" s="142"/>
      <c r="M3022" s="144">
        <v>431.87</v>
      </c>
      <c r="N3022" s="144"/>
      <c r="O3022" s="144"/>
      <c r="P3022" s="144"/>
      <c r="Q3022" s="144"/>
      <c r="R3022" s="144">
        <v>32.770000000000003</v>
      </c>
      <c r="S3022" s="144"/>
      <c r="T3022" s="144"/>
      <c r="U3022" s="144"/>
      <c r="V3022" s="144"/>
      <c r="W3022" s="144">
        <v>464.64</v>
      </c>
      <c r="X3022" s="144"/>
      <c r="Y3022" s="144"/>
      <c r="Z3022" s="144"/>
    </row>
    <row r="3023" spans="1:26" ht="15"/>
    <row r="3024" spans="1:26" ht="15">
      <c r="C3024" s="142" t="s">
        <v>11596</v>
      </c>
      <c r="D3024" s="142"/>
      <c r="F3024" s="154" t="s">
        <v>11597</v>
      </c>
      <c r="G3024" s="154"/>
      <c r="H3024" s="154"/>
      <c r="I3024" s="154"/>
      <c r="J3024" s="154"/>
      <c r="K3024" s="142" t="s">
        <v>9248</v>
      </c>
      <c r="L3024" s="142"/>
      <c r="M3024" s="144">
        <v>490.1</v>
      </c>
      <c r="N3024" s="144"/>
      <c r="O3024" s="144"/>
      <c r="P3024" s="144"/>
      <c r="Q3024" s="144"/>
      <c r="R3024" s="144">
        <v>32.770000000000003</v>
      </c>
      <c r="S3024" s="144"/>
      <c r="T3024" s="144"/>
      <c r="U3024" s="144"/>
      <c r="V3024" s="144"/>
      <c r="W3024" s="144">
        <v>522.87</v>
      </c>
      <c r="X3024" s="144"/>
      <c r="Y3024" s="144"/>
      <c r="Z3024" s="144"/>
    </row>
    <row r="3025" spans="2:26" ht="15"/>
    <row r="3026" spans="2:26" ht="15">
      <c r="C3026" s="142" t="s">
        <v>11598</v>
      </c>
      <c r="D3026" s="142"/>
      <c r="F3026" s="154" t="s">
        <v>11599</v>
      </c>
      <c r="G3026" s="154"/>
      <c r="H3026" s="154"/>
      <c r="I3026" s="154"/>
      <c r="J3026" s="154"/>
      <c r="K3026" s="142" t="s">
        <v>9248</v>
      </c>
      <c r="L3026" s="142"/>
      <c r="M3026" s="144">
        <v>288.01</v>
      </c>
      <c r="N3026" s="144"/>
      <c r="O3026" s="144"/>
      <c r="P3026" s="144"/>
      <c r="Q3026" s="144"/>
      <c r="R3026" s="144">
        <v>32.770000000000003</v>
      </c>
      <c r="S3026" s="144"/>
      <c r="T3026" s="144"/>
      <c r="U3026" s="144"/>
      <c r="V3026" s="144"/>
      <c r="W3026" s="144">
        <v>320.77999999999997</v>
      </c>
      <c r="X3026" s="144"/>
      <c r="Y3026" s="144"/>
      <c r="Z3026" s="144"/>
    </row>
    <row r="3027" spans="2:26" ht="15"/>
    <row r="3028" spans="2:26" ht="15">
      <c r="C3028" s="142" t="s">
        <v>11600</v>
      </c>
      <c r="D3028" s="142"/>
      <c r="F3028" s="154" t="s">
        <v>11601</v>
      </c>
      <c r="G3028" s="154"/>
      <c r="H3028" s="154"/>
      <c r="I3028" s="154"/>
      <c r="J3028" s="154"/>
      <c r="K3028" s="142" t="s">
        <v>9248</v>
      </c>
      <c r="L3028" s="142"/>
      <c r="M3028" s="144">
        <v>327.82</v>
      </c>
      <c r="N3028" s="144"/>
      <c r="O3028" s="144"/>
      <c r="P3028" s="144"/>
      <c r="Q3028" s="144"/>
      <c r="R3028" s="144">
        <v>32.770000000000003</v>
      </c>
      <c r="S3028" s="144"/>
      <c r="T3028" s="144"/>
      <c r="U3028" s="144"/>
      <c r="V3028" s="144"/>
      <c r="W3028" s="144">
        <v>360.59000000000003</v>
      </c>
      <c r="X3028" s="144"/>
      <c r="Y3028" s="144"/>
      <c r="Z3028" s="144"/>
    </row>
    <row r="3029" spans="2:26" ht="15"/>
    <row r="3030" spans="2:26" ht="15"/>
    <row r="3031" spans="2:26" ht="15">
      <c r="B3031" s="145" t="s">
        <v>11602</v>
      </c>
      <c r="C3031" s="145"/>
      <c r="F3031" s="146" t="s">
        <v>11603</v>
      </c>
      <c r="G3031" s="146"/>
      <c r="H3031" s="146"/>
      <c r="I3031" s="146"/>
    </row>
    <row r="3032" spans="2:26" ht="15"/>
    <row r="3033" spans="2:26" ht="15">
      <c r="C3033" s="142" t="s">
        <v>11604</v>
      </c>
      <c r="D3033" s="142"/>
      <c r="F3033" s="154" t="s">
        <v>11605</v>
      </c>
      <c r="G3033" s="154"/>
      <c r="H3033" s="154"/>
      <c r="I3033" s="154"/>
      <c r="J3033" s="154"/>
      <c r="K3033" s="142" t="s">
        <v>9248</v>
      </c>
      <c r="L3033" s="142"/>
      <c r="M3033" s="144">
        <v>370.12</v>
      </c>
      <c r="N3033" s="144"/>
      <c r="O3033" s="144"/>
      <c r="P3033" s="144"/>
      <c r="Q3033" s="144"/>
      <c r="R3033" s="144">
        <v>34.08</v>
      </c>
      <c r="S3033" s="144"/>
      <c r="T3033" s="144"/>
      <c r="U3033" s="144"/>
      <c r="V3033" s="144"/>
      <c r="W3033" s="144">
        <v>404.2</v>
      </c>
      <c r="X3033" s="144"/>
      <c r="Y3033" s="144"/>
      <c r="Z3033" s="144"/>
    </row>
    <row r="3034" spans="2:26" ht="15"/>
    <row r="3035" spans="2:26" ht="15">
      <c r="C3035" s="142" t="s">
        <v>11606</v>
      </c>
      <c r="D3035" s="142"/>
      <c r="F3035" s="154" t="s">
        <v>11607</v>
      </c>
      <c r="G3035" s="154"/>
      <c r="H3035" s="154"/>
      <c r="I3035" s="154"/>
      <c r="J3035" s="154"/>
      <c r="K3035" s="142" t="s">
        <v>9205</v>
      </c>
      <c r="L3035" s="142"/>
      <c r="M3035" s="144">
        <v>618.76</v>
      </c>
      <c r="N3035" s="144"/>
      <c r="O3035" s="144"/>
      <c r="P3035" s="144"/>
      <c r="Q3035" s="144"/>
      <c r="R3035" s="144">
        <v>69.150000000000006</v>
      </c>
      <c r="S3035" s="144"/>
      <c r="T3035" s="144"/>
      <c r="U3035" s="144"/>
      <c r="V3035" s="144"/>
      <c r="W3035" s="144">
        <v>687.91</v>
      </c>
      <c r="X3035" s="144"/>
      <c r="Y3035" s="144"/>
      <c r="Z3035" s="144"/>
    </row>
    <row r="3036" spans="2:26" ht="15"/>
    <row r="3037" spans="2:26" ht="15">
      <c r="C3037" s="142" t="s">
        <v>11608</v>
      </c>
      <c r="D3037" s="142"/>
      <c r="F3037" s="154" t="s">
        <v>11609</v>
      </c>
      <c r="G3037" s="154"/>
      <c r="H3037" s="154"/>
      <c r="I3037" s="154"/>
      <c r="J3037" s="154"/>
      <c r="K3037" s="142" t="s">
        <v>9205</v>
      </c>
      <c r="L3037" s="142"/>
      <c r="M3037" s="144">
        <v>618.76</v>
      </c>
      <c r="N3037" s="144"/>
      <c r="O3037" s="144"/>
      <c r="P3037" s="144"/>
      <c r="Q3037" s="144"/>
      <c r="R3037" s="144">
        <v>69.150000000000006</v>
      </c>
      <c r="S3037" s="144"/>
      <c r="T3037" s="144"/>
      <c r="U3037" s="144"/>
      <c r="V3037" s="144"/>
      <c r="W3037" s="144">
        <v>687.91</v>
      </c>
      <c r="X3037" s="144"/>
      <c r="Y3037" s="144"/>
      <c r="Z3037" s="144"/>
    </row>
    <row r="3038" spans="2:26" ht="15"/>
    <row r="3039" spans="2:26" ht="15">
      <c r="C3039" s="142" t="s">
        <v>11610</v>
      </c>
      <c r="D3039" s="142"/>
      <c r="F3039" s="154" t="s">
        <v>11611</v>
      </c>
      <c r="G3039" s="154"/>
      <c r="H3039" s="154"/>
      <c r="I3039" s="154"/>
      <c r="J3039" s="154"/>
      <c r="K3039" s="142" t="s">
        <v>9205</v>
      </c>
      <c r="L3039" s="142"/>
      <c r="M3039" s="144">
        <v>702.75</v>
      </c>
      <c r="N3039" s="144"/>
      <c r="O3039" s="144"/>
      <c r="P3039" s="144"/>
      <c r="Q3039" s="144"/>
      <c r="R3039" s="144">
        <v>69.150000000000006</v>
      </c>
      <c r="S3039" s="144"/>
      <c r="T3039" s="144"/>
      <c r="U3039" s="144"/>
      <c r="V3039" s="144"/>
      <c r="W3039" s="144">
        <v>771.9</v>
      </c>
      <c r="X3039" s="144"/>
      <c r="Y3039" s="144"/>
      <c r="Z3039" s="144"/>
    </row>
    <row r="3040" spans="2:26" ht="15"/>
    <row r="3041" spans="2:26" ht="15">
      <c r="C3041" s="142" t="s">
        <v>11612</v>
      </c>
      <c r="D3041" s="142"/>
      <c r="F3041" s="154" t="s">
        <v>11613</v>
      </c>
      <c r="G3041" s="154"/>
      <c r="H3041" s="154"/>
      <c r="I3041" s="154"/>
      <c r="J3041" s="154"/>
      <c r="K3041" s="142" t="s">
        <v>9205</v>
      </c>
      <c r="L3041" s="142"/>
      <c r="M3041" s="144">
        <v>1299.8499999999999</v>
      </c>
      <c r="N3041" s="144"/>
      <c r="O3041" s="144"/>
      <c r="P3041" s="144"/>
      <c r="Q3041" s="144"/>
      <c r="R3041" s="144">
        <v>86.350000000000009</v>
      </c>
      <c r="S3041" s="144"/>
      <c r="T3041" s="144"/>
      <c r="U3041" s="144"/>
      <c r="V3041" s="144"/>
      <c r="W3041" s="144">
        <v>1386.2</v>
      </c>
      <c r="X3041" s="144"/>
      <c r="Y3041" s="144"/>
      <c r="Z3041" s="144"/>
    </row>
    <row r="3042" spans="2:26" ht="15"/>
    <row r="3043" spans="2:26" ht="15">
      <c r="C3043" s="142" t="s">
        <v>11614</v>
      </c>
      <c r="D3043" s="142"/>
      <c r="F3043" s="154" t="s">
        <v>11615</v>
      </c>
      <c r="G3043" s="154"/>
      <c r="H3043" s="154"/>
      <c r="I3043" s="154"/>
      <c r="J3043" s="154"/>
      <c r="K3043" s="142" t="s">
        <v>9248</v>
      </c>
      <c r="L3043" s="142"/>
      <c r="M3043" s="144">
        <v>467.48</v>
      </c>
      <c r="N3043" s="144"/>
      <c r="O3043" s="144"/>
      <c r="P3043" s="144"/>
      <c r="Q3043" s="144"/>
      <c r="R3043" s="144">
        <v>32.619999999999997</v>
      </c>
      <c r="S3043" s="144"/>
      <c r="T3043" s="144"/>
      <c r="U3043" s="144"/>
      <c r="V3043" s="144"/>
      <c r="W3043" s="144">
        <v>500.1</v>
      </c>
      <c r="X3043" s="144"/>
      <c r="Y3043" s="144"/>
      <c r="Z3043" s="144"/>
    </row>
    <row r="3044" spans="2:26" ht="15"/>
    <row r="3045" spans="2:26" ht="15">
      <c r="C3045" s="142" t="s">
        <v>11616</v>
      </c>
      <c r="D3045" s="142"/>
      <c r="F3045" s="154" t="s">
        <v>11617</v>
      </c>
      <c r="G3045" s="154"/>
      <c r="H3045" s="154"/>
      <c r="I3045" s="154"/>
      <c r="J3045" s="154"/>
      <c r="K3045" s="142" t="s">
        <v>9205</v>
      </c>
      <c r="L3045" s="142"/>
      <c r="M3045" s="144">
        <v>861.02</v>
      </c>
      <c r="N3045" s="144"/>
      <c r="O3045" s="144"/>
      <c r="P3045" s="144"/>
      <c r="Q3045" s="144"/>
      <c r="R3045" s="144">
        <v>64.27</v>
      </c>
      <c r="S3045" s="144"/>
      <c r="T3045" s="144"/>
      <c r="U3045" s="144"/>
      <c r="V3045" s="144"/>
      <c r="W3045" s="144">
        <v>925.29</v>
      </c>
      <c r="X3045" s="144"/>
      <c r="Y3045" s="144"/>
      <c r="Z3045" s="144"/>
    </row>
    <row r="3046" spans="2:26" ht="15"/>
    <row r="3047" spans="2:26" ht="15">
      <c r="C3047" s="142" t="s">
        <v>11618</v>
      </c>
      <c r="D3047" s="142"/>
      <c r="F3047" s="154" t="s">
        <v>11619</v>
      </c>
      <c r="G3047" s="154"/>
      <c r="H3047" s="154"/>
      <c r="I3047" s="154"/>
      <c r="J3047" s="154"/>
      <c r="K3047" s="142" t="s">
        <v>9205</v>
      </c>
      <c r="L3047" s="142"/>
      <c r="M3047" s="144">
        <v>868.36</v>
      </c>
      <c r="N3047" s="144"/>
      <c r="O3047" s="144"/>
      <c r="P3047" s="144"/>
      <c r="Q3047" s="144"/>
      <c r="R3047" s="144">
        <v>64.27</v>
      </c>
      <c r="S3047" s="144"/>
      <c r="T3047" s="144"/>
      <c r="U3047" s="144"/>
      <c r="V3047" s="144"/>
      <c r="W3047" s="144">
        <v>932.63</v>
      </c>
      <c r="X3047" s="144"/>
      <c r="Y3047" s="144"/>
      <c r="Z3047" s="144"/>
    </row>
    <row r="3048" spans="2:26" ht="15"/>
    <row r="3049" spans="2:26" ht="15">
      <c r="C3049" s="142" t="s">
        <v>11620</v>
      </c>
      <c r="D3049" s="142"/>
      <c r="F3049" s="154" t="s">
        <v>11621</v>
      </c>
      <c r="G3049" s="154"/>
      <c r="H3049" s="154"/>
      <c r="I3049" s="154"/>
      <c r="J3049" s="154"/>
      <c r="K3049" s="142" t="s">
        <v>9205</v>
      </c>
      <c r="L3049" s="142"/>
      <c r="M3049" s="144">
        <v>959.69</v>
      </c>
      <c r="N3049" s="144"/>
      <c r="O3049" s="144"/>
      <c r="P3049" s="144"/>
      <c r="Q3049" s="144"/>
      <c r="R3049" s="144">
        <v>64.27</v>
      </c>
      <c r="S3049" s="144"/>
      <c r="T3049" s="144"/>
      <c r="U3049" s="144"/>
      <c r="V3049" s="144"/>
      <c r="W3049" s="144">
        <v>1023.96</v>
      </c>
      <c r="X3049" s="144"/>
      <c r="Y3049" s="144"/>
      <c r="Z3049" s="144"/>
    </row>
    <row r="3050" spans="2:26" ht="15"/>
    <row r="3051" spans="2:26" ht="15">
      <c r="C3051" s="142" t="s">
        <v>11622</v>
      </c>
      <c r="D3051" s="142"/>
      <c r="F3051" s="154" t="s">
        <v>11623</v>
      </c>
      <c r="G3051" s="154"/>
      <c r="H3051" s="154"/>
      <c r="I3051" s="154"/>
      <c r="J3051" s="154"/>
      <c r="K3051" s="142" t="s">
        <v>9205</v>
      </c>
      <c r="L3051" s="142"/>
      <c r="M3051" s="144">
        <v>1510.91</v>
      </c>
      <c r="N3051" s="144"/>
      <c r="O3051" s="144"/>
      <c r="P3051" s="144"/>
      <c r="Q3051" s="144"/>
      <c r="R3051" s="144">
        <v>84.05</v>
      </c>
      <c r="S3051" s="144"/>
      <c r="T3051" s="144"/>
      <c r="U3051" s="144"/>
      <c r="V3051" s="144"/>
      <c r="W3051" s="144">
        <v>1594.96</v>
      </c>
      <c r="X3051" s="144"/>
      <c r="Y3051" s="144"/>
      <c r="Z3051" s="144"/>
    </row>
    <row r="3052" spans="2:26" ht="15"/>
    <row r="3053" spans="2:26" ht="15"/>
    <row r="3054" spans="2:26" ht="15">
      <c r="B3054" s="145" t="s">
        <v>11624</v>
      </c>
      <c r="C3054" s="145"/>
      <c r="F3054" s="146" t="s">
        <v>11625</v>
      </c>
      <c r="G3054" s="146"/>
      <c r="H3054" s="146"/>
      <c r="I3054" s="146"/>
    </row>
    <row r="3055" spans="2:26" ht="15"/>
    <row r="3056" spans="2:26" ht="15">
      <c r="C3056" s="142" t="s">
        <v>11626</v>
      </c>
      <c r="D3056" s="142"/>
      <c r="F3056" s="143" t="s">
        <v>11627</v>
      </c>
      <c r="G3056" s="143"/>
      <c r="H3056" s="143"/>
      <c r="I3056" s="143"/>
      <c r="J3056" s="143"/>
      <c r="K3056" s="142" t="s">
        <v>9248</v>
      </c>
      <c r="L3056" s="142"/>
      <c r="M3056" s="144">
        <v>371.06</v>
      </c>
      <c r="N3056" s="144"/>
      <c r="O3056" s="144"/>
      <c r="P3056" s="144"/>
      <c r="Q3056" s="144"/>
      <c r="R3056" s="144">
        <v>34.08</v>
      </c>
      <c r="S3056" s="144"/>
      <c r="T3056" s="144"/>
      <c r="U3056" s="144"/>
      <c r="V3056" s="144"/>
      <c r="W3056" s="144">
        <v>405.14</v>
      </c>
      <c r="X3056" s="144"/>
      <c r="Y3056" s="144"/>
      <c r="Z3056" s="144"/>
    </row>
    <row r="3057" spans="3:26" ht="15">
      <c r="F3057" s="143"/>
      <c r="G3057" s="143"/>
      <c r="H3057" s="143"/>
      <c r="I3057" s="143"/>
      <c r="J3057" s="143"/>
    </row>
    <row r="3058" spans="3:26" ht="15"/>
    <row r="3059" spans="3:26" ht="15">
      <c r="C3059" s="142" t="s">
        <v>11628</v>
      </c>
      <c r="D3059" s="142"/>
      <c r="F3059" s="143" t="s">
        <v>11629</v>
      </c>
      <c r="G3059" s="143"/>
      <c r="H3059" s="143"/>
      <c r="I3059" s="143"/>
      <c r="J3059" s="143"/>
      <c r="K3059" s="142" t="s">
        <v>9205</v>
      </c>
      <c r="L3059" s="142"/>
      <c r="M3059" s="144">
        <v>678.05000000000007</v>
      </c>
      <c r="N3059" s="144"/>
      <c r="O3059" s="144"/>
      <c r="P3059" s="144"/>
      <c r="Q3059" s="144"/>
      <c r="R3059" s="144">
        <v>34.119999999999997</v>
      </c>
      <c r="S3059" s="144"/>
      <c r="T3059" s="144"/>
      <c r="U3059" s="144"/>
      <c r="V3059" s="144"/>
      <c r="W3059" s="144">
        <v>712.17</v>
      </c>
      <c r="X3059" s="144"/>
      <c r="Y3059" s="144"/>
      <c r="Z3059" s="144"/>
    </row>
    <row r="3060" spans="3:26" ht="15">
      <c r="F3060" s="143"/>
      <c r="G3060" s="143"/>
      <c r="H3060" s="143"/>
      <c r="I3060" s="143"/>
      <c r="J3060" s="143"/>
    </row>
    <row r="3061" spans="3:26" ht="15"/>
    <row r="3062" spans="3:26" ht="15">
      <c r="C3062" s="142" t="s">
        <v>11630</v>
      </c>
      <c r="D3062" s="142"/>
      <c r="F3062" s="143" t="s">
        <v>11631</v>
      </c>
      <c r="G3062" s="143"/>
      <c r="H3062" s="143"/>
      <c r="I3062" s="143"/>
      <c r="J3062" s="143"/>
      <c r="K3062" s="142" t="s">
        <v>9205</v>
      </c>
      <c r="L3062" s="142"/>
      <c r="M3062" s="144">
        <v>597.47</v>
      </c>
      <c r="N3062" s="144"/>
      <c r="O3062" s="144"/>
      <c r="P3062" s="144"/>
      <c r="Q3062" s="144"/>
      <c r="R3062" s="144">
        <v>34.119999999999997</v>
      </c>
      <c r="S3062" s="144"/>
      <c r="T3062" s="144"/>
      <c r="U3062" s="144"/>
      <c r="V3062" s="144"/>
      <c r="W3062" s="144">
        <v>631.59</v>
      </c>
      <c r="X3062" s="144"/>
      <c r="Y3062" s="144"/>
      <c r="Z3062" s="144"/>
    </row>
    <row r="3063" spans="3:26" ht="15">
      <c r="F3063" s="143"/>
      <c r="G3063" s="143"/>
      <c r="H3063" s="143"/>
      <c r="I3063" s="143"/>
      <c r="J3063" s="143"/>
    </row>
    <row r="3064" spans="3:26" ht="15"/>
    <row r="3065" spans="3:26" ht="15">
      <c r="C3065" s="142" t="s">
        <v>11632</v>
      </c>
      <c r="D3065" s="142"/>
      <c r="F3065" s="143" t="s">
        <v>11633</v>
      </c>
      <c r="G3065" s="143"/>
      <c r="H3065" s="143"/>
      <c r="I3065" s="143"/>
      <c r="J3065" s="143"/>
      <c r="K3065" s="142" t="s">
        <v>9205</v>
      </c>
      <c r="L3065" s="142"/>
      <c r="M3065" s="144">
        <v>670.74</v>
      </c>
      <c r="N3065" s="144"/>
      <c r="O3065" s="144"/>
      <c r="P3065" s="144"/>
      <c r="Q3065" s="144"/>
      <c r="R3065" s="144">
        <v>69.150000000000006</v>
      </c>
      <c r="S3065" s="144"/>
      <c r="T3065" s="144"/>
      <c r="U3065" s="144"/>
      <c r="V3065" s="144"/>
      <c r="W3065" s="144">
        <v>739.89</v>
      </c>
      <c r="X3065" s="144"/>
      <c r="Y3065" s="144"/>
      <c r="Z3065" s="144"/>
    </row>
    <row r="3066" spans="3:26" ht="15">
      <c r="F3066" s="143"/>
      <c r="G3066" s="143"/>
      <c r="H3066" s="143"/>
      <c r="I3066" s="143"/>
      <c r="J3066" s="143"/>
    </row>
    <row r="3067" spans="3:26" ht="15"/>
    <row r="3068" spans="3:26" ht="15">
      <c r="C3068" s="142" t="s">
        <v>11634</v>
      </c>
      <c r="D3068" s="142"/>
      <c r="F3068" s="143" t="s">
        <v>11635</v>
      </c>
      <c r="G3068" s="143"/>
      <c r="H3068" s="143"/>
      <c r="I3068" s="143"/>
      <c r="J3068" s="143"/>
      <c r="K3068" s="142" t="s">
        <v>9205</v>
      </c>
      <c r="L3068" s="142"/>
      <c r="M3068" s="144">
        <v>714.98</v>
      </c>
      <c r="N3068" s="144"/>
      <c r="O3068" s="144"/>
      <c r="P3068" s="144"/>
      <c r="Q3068" s="144"/>
      <c r="R3068" s="144">
        <v>69.150000000000006</v>
      </c>
      <c r="S3068" s="144"/>
      <c r="T3068" s="144"/>
      <c r="U3068" s="144"/>
      <c r="V3068" s="144"/>
      <c r="W3068" s="144">
        <v>784.13</v>
      </c>
      <c r="X3068" s="144"/>
      <c r="Y3068" s="144"/>
      <c r="Z3068" s="144"/>
    </row>
    <row r="3069" spans="3:26" ht="15">
      <c r="F3069" s="143"/>
      <c r="G3069" s="143"/>
      <c r="H3069" s="143"/>
      <c r="I3069" s="143"/>
      <c r="J3069" s="143"/>
    </row>
    <row r="3070" spans="3:26" ht="15"/>
    <row r="3071" spans="3:26" ht="15">
      <c r="C3071" s="142" t="s">
        <v>11636</v>
      </c>
      <c r="D3071" s="142"/>
      <c r="F3071" s="143" t="s">
        <v>11637</v>
      </c>
      <c r="G3071" s="143"/>
      <c r="H3071" s="143"/>
      <c r="I3071" s="143"/>
      <c r="J3071" s="143"/>
      <c r="K3071" s="142" t="s">
        <v>9205</v>
      </c>
      <c r="L3071" s="142"/>
      <c r="M3071" s="144">
        <v>743.27</v>
      </c>
      <c r="N3071" s="144"/>
      <c r="O3071" s="144"/>
      <c r="P3071" s="144"/>
      <c r="Q3071" s="144"/>
      <c r="R3071" s="144">
        <v>69.150000000000006</v>
      </c>
      <c r="S3071" s="144"/>
      <c r="T3071" s="144"/>
      <c r="U3071" s="144"/>
      <c r="V3071" s="144"/>
      <c r="W3071" s="144">
        <v>812.42000000000007</v>
      </c>
      <c r="X3071" s="144"/>
      <c r="Y3071" s="144"/>
      <c r="Z3071" s="144"/>
    </row>
    <row r="3072" spans="3:26" ht="15">
      <c r="F3072" s="143"/>
      <c r="G3072" s="143"/>
      <c r="H3072" s="143"/>
      <c r="I3072" s="143"/>
      <c r="J3072" s="143"/>
    </row>
    <row r="3073" spans="3:26" ht="15"/>
    <row r="3074" spans="3:26" ht="15">
      <c r="C3074" s="142" t="s">
        <v>11638</v>
      </c>
      <c r="D3074" s="142"/>
      <c r="F3074" s="143" t="s">
        <v>11639</v>
      </c>
      <c r="G3074" s="143"/>
      <c r="H3074" s="143"/>
      <c r="I3074" s="143"/>
      <c r="J3074" s="143"/>
      <c r="K3074" s="142" t="s">
        <v>9205</v>
      </c>
      <c r="L3074" s="142"/>
      <c r="M3074" s="144">
        <v>1213.1099999999999</v>
      </c>
      <c r="N3074" s="144"/>
      <c r="O3074" s="144"/>
      <c r="P3074" s="144"/>
      <c r="Q3074" s="144"/>
      <c r="R3074" s="144">
        <v>86.350000000000009</v>
      </c>
      <c r="S3074" s="144"/>
      <c r="T3074" s="144"/>
      <c r="U3074" s="144"/>
      <c r="V3074" s="144"/>
      <c r="W3074" s="144">
        <v>1299.46</v>
      </c>
      <c r="X3074" s="144"/>
      <c r="Y3074" s="144"/>
      <c r="Z3074" s="144"/>
    </row>
    <row r="3075" spans="3:26" ht="15">
      <c r="F3075" s="143"/>
      <c r="G3075" s="143"/>
      <c r="H3075" s="143"/>
      <c r="I3075" s="143"/>
      <c r="J3075" s="143"/>
    </row>
    <row r="3076" spans="3:26" ht="15"/>
    <row r="3077" spans="3:26" ht="15">
      <c r="C3077" s="142" t="s">
        <v>11640</v>
      </c>
      <c r="D3077" s="142"/>
      <c r="F3077" s="143" t="s">
        <v>11641</v>
      </c>
      <c r="G3077" s="143"/>
      <c r="H3077" s="143"/>
      <c r="I3077" s="143"/>
      <c r="J3077" s="143"/>
      <c r="K3077" s="142" t="s">
        <v>9205</v>
      </c>
      <c r="L3077" s="142"/>
      <c r="M3077" s="144">
        <v>1303.23</v>
      </c>
      <c r="N3077" s="144"/>
      <c r="O3077" s="144"/>
      <c r="P3077" s="144"/>
      <c r="Q3077" s="144"/>
      <c r="R3077" s="144">
        <v>86.350000000000009</v>
      </c>
      <c r="S3077" s="144"/>
      <c r="T3077" s="144"/>
      <c r="U3077" s="144"/>
      <c r="V3077" s="144"/>
      <c r="W3077" s="144">
        <v>1389.58</v>
      </c>
      <c r="X3077" s="144"/>
      <c r="Y3077" s="144"/>
      <c r="Z3077" s="144"/>
    </row>
    <row r="3078" spans="3:26" ht="15">
      <c r="F3078" s="143"/>
      <c r="G3078" s="143"/>
      <c r="H3078" s="143"/>
      <c r="I3078" s="143"/>
      <c r="J3078" s="143"/>
    </row>
    <row r="3079" spans="3:26" ht="15"/>
    <row r="3080" spans="3:26" ht="15">
      <c r="C3080" s="142" t="s">
        <v>11642</v>
      </c>
      <c r="D3080" s="142"/>
      <c r="F3080" s="143" t="s">
        <v>11643</v>
      </c>
      <c r="G3080" s="143"/>
      <c r="H3080" s="143"/>
      <c r="I3080" s="143"/>
      <c r="J3080" s="143"/>
      <c r="K3080" s="142" t="s">
        <v>9205</v>
      </c>
      <c r="L3080" s="142"/>
      <c r="M3080" s="144">
        <v>2226.1</v>
      </c>
      <c r="N3080" s="144"/>
      <c r="O3080" s="144"/>
      <c r="P3080" s="144"/>
      <c r="Q3080" s="144"/>
      <c r="R3080" s="144">
        <v>98.54</v>
      </c>
      <c r="S3080" s="144"/>
      <c r="T3080" s="144"/>
      <c r="U3080" s="144"/>
      <c r="V3080" s="144"/>
      <c r="W3080" s="144">
        <v>2324.64</v>
      </c>
      <c r="X3080" s="144"/>
      <c r="Y3080" s="144"/>
      <c r="Z3080" s="144"/>
    </row>
    <row r="3081" spans="3:26" ht="15">
      <c r="F3081" s="143"/>
      <c r="G3081" s="143"/>
      <c r="H3081" s="143"/>
      <c r="I3081" s="143"/>
      <c r="J3081" s="143"/>
    </row>
    <row r="3082" spans="3:26" ht="15"/>
    <row r="3083" spans="3:26" ht="15">
      <c r="C3083" s="142" t="s">
        <v>11644</v>
      </c>
      <c r="D3083" s="142"/>
      <c r="F3083" s="143" t="s">
        <v>11645</v>
      </c>
      <c r="G3083" s="143"/>
      <c r="H3083" s="143"/>
      <c r="I3083" s="143"/>
      <c r="J3083" s="143"/>
      <c r="K3083" s="142" t="s">
        <v>9248</v>
      </c>
      <c r="L3083" s="142"/>
      <c r="M3083" s="144">
        <v>468.42</v>
      </c>
      <c r="N3083" s="144"/>
      <c r="O3083" s="144"/>
      <c r="P3083" s="144"/>
      <c r="Q3083" s="144"/>
      <c r="R3083" s="144">
        <v>32.619999999999997</v>
      </c>
      <c r="S3083" s="144"/>
      <c r="T3083" s="144"/>
      <c r="U3083" s="144"/>
      <c r="V3083" s="144"/>
      <c r="W3083" s="144">
        <v>501.04</v>
      </c>
      <c r="X3083" s="144"/>
      <c r="Y3083" s="144"/>
      <c r="Z3083" s="144"/>
    </row>
    <row r="3084" spans="3:26" ht="15">
      <c r="F3084" s="143"/>
      <c r="G3084" s="143"/>
      <c r="H3084" s="143"/>
      <c r="I3084" s="143"/>
      <c r="J3084" s="143"/>
    </row>
    <row r="3085" spans="3:26" ht="15"/>
    <row r="3086" spans="3:26" ht="15">
      <c r="C3086" s="142" t="s">
        <v>11646</v>
      </c>
      <c r="D3086" s="142"/>
      <c r="F3086" s="143" t="s">
        <v>11647</v>
      </c>
      <c r="G3086" s="143"/>
      <c r="H3086" s="143"/>
      <c r="I3086" s="143"/>
      <c r="J3086" s="143"/>
      <c r="K3086" s="142" t="s">
        <v>9205</v>
      </c>
      <c r="L3086" s="142"/>
      <c r="M3086" s="144">
        <v>921</v>
      </c>
      <c r="N3086" s="144"/>
      <c r="O3086" s="144"/>
      <c r="P3086" s="144"/>
      <c r="Q3086" s="144"/>
      <c r="R3086" s="144">
        <v>8.5299999999999994</v>
      </c>
      <c r="S3086" s="144"/>
      <c r="T3086" s="144"/>
      <c r="U3086" s="144"/>
      <c r="V3086" s="144"/>
      <c r="W3086" s="144">
        <v>929.53</v>
      </c>
      <c r="X3086" s="144"/>
      <c r="Y3086" s="144"/>
      <c r="Z3086" s="144"/>
    </row>
    <row r="3087" spans="3:26" ht="15">
      <c r="F3087" s="143"/>
      <c r="G3087" s="143"/>
      <c r="H3087" s="143"/>
      <c r="I3087" s="143"/>
      <c r="J3087" s="143"/>
    </row>
    <row r="3088" spans="3:26" ht="15"/>
    <row r="3089" spans="3:26" ht="15">
      <c r="C3089" s="142" t="s">
        <v>11648</v>
      </c>
      <c r="D3089" s="142"/>
      <c r="F3089" s="143" t="s">
        <v>11649</v>
      </c>
      <c r="G3089" s="143"/>
      <c r="H3089" s="143"/>
      <c r="I3089" s="143"/>
      <c r="J3089" s="143"/>
      <c r="K3089" s="142" t="s">
        <v>9205</v>
      </c>
      <c r="L3089" s="142"/>
      <c r="M3089" s="144">
        <v>870.21</v>
      </c>
      <c r="N3089" s="144"/>
      <c r="O3089" s="144"/>
      <c r="P3089" s="144"/>
      <c r="Q3089" s="144"/>
      <c r="R3089" s="144">
        <v>66.709999999999994</v>
      </c>
      <c r="S3089" s="144"/>
      <c r="T3089" s="144"/>
      <c r="U3089" s="144"/>
      <c r="V3089" s="144"/>
      <c r="W3089" s="144">
        <v>936.92000000000007</v>
      </c>
      <c r="X3089" s="144"/>
      <c r="Y3089" s="144"/>
      <c r="Z3089" s="144"/>
    </row>
    <row r="3090" spans="3:26" ht="15">
      <c r="F3090" s="143"/>
      <c r="G3090" s="143"/>
      <c r="H3090" s="143"/>
      <c r="I3090" s="143"/>
      <c r="J3090" s="143"/>
    </row>
    <row r="3091" spans="3:26" ht="15"/>
    <row r="3092" spans="3:26" ht="15">
      <c r="C3092" s="142" t="s">
        <v>11650</v>
      </c>
      <c r="D3092" s="142"/>
      <c r="F3092" s="143" t="s">
        <v>11651</v>
      </c>
      <c r="G3092" s="143"/>
      <c r="H3092" s="143"/>
      <c r="I3092" s="143"/>
      <c r="J3092" s="143"/>
      <c r="K3092" s="142" t="s">
        <v>9205</v>
      </c>
      <c r="L3092" s="142"/>
      <c r="M3092" s="144">
        <v>913</v>
      </c>
      <c r="N3092" s="144"/>
      <c r="O3092" s="144"/>
      <c r="P3092" s="144"/>
      <c r="Q3092" s="144"/>
      <c r="R3092" s="144">
        <v>64.27</v>
      </c>
      <c r="S3092" s="144"/>
      <c r="T3092" s="144"/>
      <c r="U3092" s="144"/>
      <c r="V3092" s="144"/>
      <c r="W3092" s="144">
        <v>977.27</v>
      </c>
      <c r="X3092" s="144"/>
      <c r="Y3092" s="144"/>
      <c r="Z3092" s="144"/>
    </row>
    <row r="3093" spans="3:26" ht="15">
      <c r="F3093" s="143"/>
      <c r="G3093" s="143"/>
      <c r="H3093" s="143"/>
      <c r="I3093" s="143"/>
      <c r="J3093" s="143"/>
    </row>
    <row r="3094" spans="3:26" ht="15"/>
    <row r="3095" spans="3:26" ht="15">
      <c r="C3095" s="142" t="s">
        <v>11652</v>
      </c>
      <c r="D3095" s="142"/>
      <c r="F3095" s="143" t="s">
        <v>11653</v>
      </c>
      <c r="G3095" s="143"/>
      <c r="H3095" s="143"/>
      <c r="I3095" s="143"/>
      <c r="J3095" s="143"/>
      <c r="K3095" s="142" t="s">
        <v>9205</v>
      </c>
      <c r="L3095" s="142"/>
      <c r="M3095" s="144">
        <v>971.92000000000007</v>
      </c>
      <c r="N3095" s="144"/>
      <c r="O3095" s="144"/>
      <c r="P3095" s="144"/>
      <c r="Q3095" s="144"/>
      <c r="R3095" s="144">
        <v>64.27</v>
      </c>
      <c r="S3095" s="144"/>
      <c r="T3095" s="144"/>
      <c r="U3095" s="144"/>
      <c r="V3095" s="144"/>
      <c r="W3095" s="144">
        <v>1036.19</v>
      </c>
      <c r="X3095" s="144"/>
      <c r="Y3095" s="144"/>
      <c r="Z3095" s="144"/>
    </row>
    <row r="3096" spans="3:26" ht="15">
      <c r="F3096" s="143"/>
      <c r="G3096" s="143"/>
      <c r="H3096" s="143"/>
      <c r="I3096" s="143"/>
      <c r="J3096" s="143"/>
    </row>
    <row r="3097" spans="3:26" ht="15"/>
    <row r="3098" spans="3:26" ht="15">
      <c r="C3098" s="142" t="s">
        <v>11654</v>
      </c>
      <c r="D3098" s="142"/>
      <c r="F3098" s="143" t="s">
        <v>11655</v>
      </c>
      <c r="G3098" s="143"/>
      <c r="H3098" s="143"/>
      <c r="I3098" s="143"/>
      <c r="J3098" s="143"/>
      <c r="K3098" s="142" t="s">
        <v>9205</v>
      </c>
      <c r="L3098" s="142"/>
      <c r="M3098" s="144">
        <v>1000.21</v>
      </c>
      <c r="N3098" s="144"/>
      <c r="O3098" s="144"/>
      <c r="P3098" s="144"/>
      <c r="Q3098" s="144"/>
      <c r="R3098" s="144">
        <v>64.27</v>
      </c>
      <c r="S3098" s="144"/>
      <c r="T3098" s="144"/>
      <c r="U3098" s="144"/>
      <c r="V3098" s="144"/>
      <c r="W3098" s="144">
        <v>1064.48</v>
      </c>
      <c r="X3098" s="144"/>
      <c r="Y3098" s="144"/>
      <c r="Z3098" s="144"/>
    </row>
    <row r="3099" spans="3:26" ht="15">
      <c r="F3099" s="143"/>
      <c r="G3099" s="143"/>
      <c r="H3099" s="143"/>
      <c r="I3099" s="143"/>
      <c r="J3099" s="143"/>
    </row>
    <row r="3100" spans="3:26" ht="15"/>
    <row r="3101" spans="3:26" ht="15">
      <c r="C3101" s="142" t="s">
        <v>11656</v>
      </c>
      <c r="D3101" s="142"/>
      <c r="F3101" s="143" t="s">
        <v>11657</v>
      </c>
      <c r="G3101" s="143"/>
      <c r="H3101" s="143"/>
      <c r="I3101" s="143"/>
      <c r="J3101" s="143"/>
      <c r="K3101" s="142" t="s">
        <v>9205</v>
      </c>
      <c r="L3101" s="142"/>
      <c r="M3101" s="144">
        <v>1424.17</v>
      </c>
      <c r="N3101" s="144"/>
      <c r="O3101" s="144"/>
      <c r="P3101" s="144"/>
      <c r="Q3101" s="144"/>
      <c r="R3101" s="144">
        <v>84.05</v>
      </c>
      <c r="S3101" s="144"/>
      <c r="T3101" s="144"/>
      <c r="U3101" s="144"/>
      <c r="V3101" s="144"/>
      <c r="W3101" s="144">
        <v>1508.22</v>
      </c>
      <c r="X3101" s="144"/>
      <c r="Y3101" s="144"/>
      <c r="Z3101" s="144"/>
    </row>
    <row r="3102" spans="3:26" ht="15">
      <c r="F3102" s="143"/>
      <c r="G3102" s="143"/>
      <c r="H3102" s="143"/>
      <c r="I3102" s="143"/>
      <c r="J3102" s="143"/>
    </row>
    <row r="3103" spans="3:26" ht="15"/>
    <row r="3104" spans="3:26" ht="15">
      <c r="C3104" s="142" t="s">
        <v>11658</v>
      </c>
      <c r="D3104" s="142"/>
      <c r="F3104" s="143" t="s">
        <v>11659</v>
      </c>
      <c r="G3104" s="143"/>
      <c r="H3104" s="143"/>
      <c r="I3104" s="143"/>
      <c r="J3104" s="143"/>
      <c r="K3104" s="142" t="s">
        <v>9205</v>
      </c>
      <c r="L3104" s="142"/>
      <c r="M3104" s="144">
        <v>402.38</v>
      </c>
      <c r="N3104" s="144"/>
      <c r="O3104" s="144"/>
      <c r="P3104" s="144"/>
      <c r="Q3104" s="144"/>
      <c r="R3104" s="144">
        <v>34.119999999999997</v>
      </c>
      <c r="S3104" s="144"/>
      <c r="T3104" s="144"/>
      <c r="U3104" s="144"/>
      <c r="V3104" s="144"/>
      <c r="W3104" s="144">
        <v>436.5</v>
      </c>
      <c r="X3104" s="144"/>
      <c r="Y3104" s="144"/>
      <c r="Z3104" s="144"/>
    </row>
    <row r="3105" spans="2:26" ht="15">
      <c r="F3105" s="143"/>
      <c r="G3105" s="143"/>
      <c r="H3105" s="143"/>
      <c r="I3105" s="143"/>
      <c r="J3105" s="143"/>
    </row>
    <row r="3106" spans="2:26" ht="15"/>
    <row r="3107" spans="2:26" ht="15"/>
    <row r="3108" spans="2:26" ht="15">
      <c r="B3108" s="145" t="s">
        <v>11660</v>
      </c>
      <c r="C3108" s="145"/>
      <c r="F3108" s="146" t="s">
        <v>11661</v>
      </c>
      <c r="G3108" s="146"/>
      <c r="H3108" s="146"/>
      <c r="I3108" s="146"/>
    </row>
    <row r="3109" spans="2:26" ht="15"/>
    <row r="3110" spans="2:26" ht="15">
      <c r="C3110" s="142" t="s">
        <v>11662</v>
      </c>
      <c r="D3110" s="142"/>
      <c r="F3110" s="154" t="s">
        <v>11663</v>
      </c>
      <c r="G3110" s="154"/>
      <c r="H3110" s="154"/>
      <c r="I3110" s="154"/>
      <c r="J3110" s="154"/>
      <c r="K3110" s="142" t="s">
        <v>9248</v>
      </c>
      <c r="L3110" s="142"/>
      <c r="M3110" s="144">
        <v>54.660000000000004</v>
      </c>
      <c r="N3110" s="144"/>
      <c r="O3110" s="144"/>
      <c r="P3110" s="144"/>
      <c r="Q3110" s="144"/>
      <c r="R3110" s="144">
        <v>24.37</v>
      </c>
      <c r="S3110" s="144"/>
      <c r="T3110" s="144"/>
      <c r="U3110" s="144"/>
      <c r="V3110" s="144"/>
      <c r="W3110" s="144">
        <v>79.03</v>
      </c>
      <c r="X3110" s="144"/>
      <c r="Y3110" s="144"/>
      <c r="Z3110" s="144"/>
    </row>
    <row r="3111" spans="2:26" ht="15"/>
    <row r="3112" spans="2:26" ht="15">
      <c r="C3112" s="142" t="s">
        <v>11664</v>
      </c>
      <c r="D3112" s="142"/>
      <c r="F3112" s="154" t="s">
        <v>11665</v>
      </c>
      <c r="G3112" s="154"/>
      <c r="H3112" s="154"/>
      <c r="I3112" s="154"/>
      <c r="J3112" s="154"/>
      <c r="K3112" s="142" t="s">
        <v>9304</v>
      </c>
      <c r="L3112" s="142"/>
      <c r="M3112" s="144">
        <v>4.6100000000000003</v>
      </c>
      <c r="N3112" s="144"/>
      <c r="O3112" s="144"/>
      <c r="P3112" s="144"/>
      <c r="Q3112" s="144"/>
      <c r="R3112" s="144">
        <v>25.07</v>
      </c>
      <c r="S3112" s="144"/>
      <c r="T3112" s="144"/>
      <c r="U3112" s="144"/>
      <c r="V3112" s="144"/>
      <c r="W3112" s="144">
        <v>29.68</v>
      </c>
      <c r="X3112" s="144"/>
      <c r="Y3112" s="144"/>
      <c r="Z3112" s="144"/>
    </row>
    <row r="3113" spans="2:26" ht="15"/>
    <row r="3114" spans="2:26" ht="15">
      <c r="C3114" s="142" t="s">
        <v>11666</v>
      </c>
      <c r="D3114" s="142"/>
      <c r="F3114" s="143" t="s">
        <v>11667</v>
      </c>
      <c r="G3114" s="143"/>
      <c r="H3114" s="143"/>
      <c r="I3114" s="143"/>
      <c r="J3114" s="143"/>
      <c r="K3114" s="142" t="s">
        <v>9304</v>
      </c>
      <c r="L3114" s="142"/>
      <c r="M3114" s="144">
        <v>39.32</v>
      </c>
      <c r="N3114" s="144"/>
      <c r="O3114" s="144"/>
      <c r="P3114" s="144"/>
      <c r="Q3114" s="144"/>
      <c r="R3114" s="144">
        <v>48.74</v>
      </c>
      <c r="S3114" s="144"/>
      <c r="T3114" s="144"/>
      <c r="U3114" s="144"/>
      <c r="V3114" s="144"/>
      <c r="W3114" s="144">
        <v>88.06</v>
      </c>
      <c r="X3114" s="144"/>
      <c r="Y3114" s="144"/>
      <c r="Z3114" s="144"/>
    </row>
    <row r="3115" spans="2:26" ht="15">
      <c r="F3115" s="143"/>
      <c r="G3115" s="143"/>
      <c r="H3115" s="143"/>
      <c r="I3115" s="143"/>
      <c r="J3115" s="143"/>
    </row>
    <row r="3116" spans="2:26" ht="15"/>
    <row r="3117" spans="2:26" ht="15">
      <c r="C3117" s="142" t="s">
        <v>11668</v>
      </c>
      <c r="D3117" s="142"/>
      <c r="F3117" s="143" t="s">
        <v>11669</v>
      </c>
      <c r="G3117" s="143"/>
      <c r="H3117" s="143"/>
      <c r="I3117" s="143"/>
      <c r="J3117" s="143"/>
      <c r="K3117" s="142" t="s">
        <v>9248</v>
      </c>
      <c r="L3117" s="142"/>
      <c r="M3117" s="144">
        <v>1282.99</v>
      </c>
      <c r="N3117" s="144"/>
      <c r="O3117" s="144"/>
      <c r="P3117" s="144"/>
      <c r="Q3117" s="144"/>
      <c r="R3117" s="144">
        <v>0</v>
      </c>
      <c r="S3117" s="144"/>
      <c r="T3117" s="144"/>
      <c r="U3117" s="144"/>
      <c r="V3117" s="144"/>
      <c r="W3117" s="144">
        <v>1282.99</v>
      </c>
      <c r="X3117" s="144"/>
      <c r="Y3117" s="144"/>
      <c r="Z3117" s="144"/>
    </row>
    <row r="3118" spans="2:26" ht="15">
      <c r="F3118" s="143"/>
      <c r="G3118" s="143"/>
      <c r="H3118" s="143"/>
      <c r="I3118" s="143"/>
      <c r="J3118" s="143"/>
    </row>
    <row r="3119" spans="2:26" ht="15"/>
    <row r="3120" spans="2:26" ht="15">
      <c r="C3120" s="142" t="s">
        <v>11670</v>
      </c>
      <c r="D3120" s="142"/>
      <c r="F3120" s="143" t="s">
        <v>11671</v>
      </c>
      <c r="G3120" s="143"/>
      <c r="H3120" s="143"/>
      <c r="I3120" s="143"/>
      <c r="J3120" s="143"/>
      <c r="K3120" s="142" t="s">
        <v>9248</v>
      </c>
      <c r="L3120" s="142"/>
      <c r="M3120" s="144">
        <v>704.26</v>
      </c>
      <c r="N3120" s="144"/>
      <c r="O3120" s="144"/>
      <c r="P3120" s="144"/>
      <c r="Q3120" s="144"/>
      <c r="R3120" s="144">
        <v>0</v>
      </c>
      <c r="S3120" s="144"/>
      <c r="T3120" s="144"/>
      <c r="U3120" s="144"/>
      <c r="V3120" s="144"/>
      <c r="W3120" s="144">
        <v>704.26</v>
      </c>
      <c r="X3120" s="144"/>
      <c r="Y3120" s="144"/>
      <c r="Z3120" s="144"/>
    </row>
    <row r="3121" spans="3:26" ht="15">
      <c r="F3121" s="143"/>
      <c r="G3121" s="143"/>
      <c r="H3121" s="143"/>
      <c r="I3121" s="143"/>
      <c r="J3121" s="143"/>
    </row>
    <row r="3122" spans="3:26" ht="15"/>
    <row r="3123" spans="3:26" ht="15">
      <c r="C3123" s="142" t="s">
        <v>11672</v>
      </c>
      <c r="D3123" s="142"/>
      <c r="F3123" s="143" t="s">
        <v>11673</v>
      </c>
      <c r="G3123" s="143"/>
      <c r="H3123" s="143"/>
      <c r="I3123" s="143"/>
      <c r="J3123" s="143"/>
      <c r="K3123" s="142" t="s">
        <v>9248</v>
      </c>
      <c r="L3123" s="142"/>
      <c r="M3123" s="144">
        <v>430.43</v>
      </c>
      <c r="N3123" s="144"/>
      <c r="O3123" s="144"/>
      <c r="P3123" s="144"/>
      <c r="Q3123" s="144"/>
      <c r="R3123" s="144">
        <v>9.75</v>
      </c>
      <c r="S3123" s="144"/>
      <c r="T3123" s="144"/>
      <c r="U3123" s="144"/>
      <c r="V3123" s="144"/>
      <c r="W3123" s="144">
        <v>440.18</v>
      </c>
      <c r="X3123" s="144"/>
      <c r="Y3123" s="144"/>
      <c r="Z3123" s="144"/>
    </row>
    <row r="3124" spans="3:26" ht="15">
      <c r="F3124" s="143"/>
      <c r="G3124" s="143"/>
      <c r="H3124" s="143"/>
      <c r="I3124" s="143"/>
      <c r="J3124" s="143"/>
    </row>
    <row r="3125" spans="3:26" ht="15"/>
    <row r="3126" spans="3:26" ht="15">
      <c r="C3126" s="142" t="s">
        <v>11674</v>
      </c>
      <c r="D3126" s="142"/>
      <c r="F3126" s="143" t="s">
        <v>11675</v>
      </c>
      <c r="G3126" s="143"/>
      <c r="H3126" s="143"/>
      <c r="I3126" s="143"/>
      <c r="J3126" s="143"/>
      <c r="K3126" s="142" t="s">
        <v>9248</v>
      </c>
      <c r="L3126" s="142"/>
      <c r="M3126" s="144">
        <v>937.85</v>
      </c>
      <c r="N3126" s="144"/>
      <c r="O3126" s="144"/>
      <c r="P3126" s="144"/>
      <c r="Q3126" s="144"/>
      <c r="R3126" s="144">
        <v>0</v>
      </c>
      <c r="S3126" s="144"/>
      <c r="T3126" s="144"/>
      <c r="U3126" s="144"/>
      <c r="V3126" s="144"/>
      <c r="W3126" s="144">
        <v>937.85</v>
      </c>
      <c r="X3126" s="144"/>
      <c r="Y3126" s="144"/>
      <c r="Z3126" s="144"/>
    </row>
    <row r="3127" spans="3:26" ht="15">
      <c r="F3127" s="143"/>
      <c r="G3127" s="143"/>
      <c r="H3127" s="143"/>
      <c r="I3127" s="143"/>
      <c r="J3127" s="143"/>
    </row>
    <row r="3128" spans="3:26" ht="15"/>
    <row r="3129" spans="3:26" ht="15">
      <c r="C3129" s="142" t="s">
        <v>11676</v>
      </c>
      <c r="D3129" s="142"/>
      <c r="F3129" s="154" t="s">
        <v>11677</v>
      </c>
      <c r="G3129" s="154"/>
      <c r="H3129" s="154"/>
      <c r="I3129" s="154"/>
      <c r="J3129" s="154"/>
      <c r="K3129" s="142" t="s">
        <v>9248</v>
      </c>
      <c r="L3129" s="142"/>
      <c r="M3129" s="144">
        <v>75.040000000000006</v>
      </c>
      <c r="N3129" s="144"/>
      <c r="O3129" s="144"/>
      <c r="P3129" s="144"/>
      <c r="Q3129" s="144"/>
      <c r="R3129" s="144">
        <v>24.37</v>
      </c>
      <c r="S3129" s="144"/>
      <c r="T3129" s="144"/>
      <c r="U3129" s="144"/>
      <c r="V3129" s="144"/>
      <c r="W3129" s="144">
        <v>99.41</v>
      </c>
      <c r="X3129" s="144"/>
      <c r="Y3129" s="144"/>
      <c r="Z3129" s="144"/>
    </row>
    <row r="3130" spans="3:26" ht="15"/>
    <row r="3131" spans="3:26" ht="15">
      <c r="C3131" s="142" t="s">
        <v>11678</v>
      </c>
      <c r="D3131" s="142"/>
      <c r="F3131" s="143" t="s">
        <v>11679</v>
      </c>
      <c r="G3131" s="143"/>
      <c r="H3131" s="143"/>
      <c r="I3131" s="143"/>
      <c r="J3131" s="143"/>
      <c r="K3131" s="142" t="s">
        <v>9205</v>
      </c>
      <c r="L3131" s="142"/>
      <c r="M3131" s="144">
        <v>952.94</v>
      </c>
      <c r="N3131" s="144"/>
      <c r="O3131" s="144"/>
      <c r="P3131" s="144"/>
      <c r="Q3131" s="144"/>
      <c r="R3131" s="144">
        <v>28.67</v>
      </c>
      <c r="S3131" s="144"/>
      <c r="T3131" s="144"/>
      <c r="U3131" s="144"/>
      <c r="V3131" s="144"/>
      <c r="W3131" s="144">
        <v>981.61</v>
      </c>
      <c r="X3131" s="144"/>
      <c r="Y3131" s="144"/>
      <c r="Z3131" s="144"/>
    </row>
    <row r="3132" spans="3:26" ht="15">
      <c r="F3132" s="143"/>
      <c r="G3132" s="143"/>
      <c r="H3132" s="143"/>
      <c r="I3132" s="143"/>
      <c r="J3132" s="143"/>
    </row>
    <row r="3133" spans="3:26" ht="15"/>
    <row r="3134" spans="3:26" ht="15">
      <c r="C3134" s="142" t="s">
        <v>11680</v>
      </c>
      <c r="D3134" s="142"/>
      <c r="F3134" s="154" t="s">
        <v>11681</v>
      </c>
      <c r="G3134" s="154"/>
      <c r="H3134" s="154"/>
      <c r="I3134" s="154"/>
      <c r="J3134" s="154"/>
      <c r="K3134" s="142" t="s">
        <v>9320</v>
      </c>
      <c r="L3134" s="142"/>
      <c r="M3134" s="144">
        <v>446.78000000000003</v>
      </c>
      <c r="N3134" s="144"/>
      <c r="O3134" s="144"/>
      <c r="P3134" s="144"/>
      <c r="Q3134" s="144"/>
      <c r="R3134" s="144">
        <v>105.7</v>
      </c>
      <c r="S3134" s="144"/>
      <c r="T3134" s="144"/>
      <c r="U3134" s="144"/>
      <c r="V3134" s="144"/>
      <c r="W3134" s="144">
        <v>552.48</v>
      </c>
      <c r="X3134" s="144"/>
      <c r="Y3134" s="144"/>
      <c r="Z3134" s="144"/>
    </row>
    <row r="3135" spans="3:26" ht="15"/>
    <row r="3136" spans="3:26" ht="15">
      <c r="C3136" s="142" t="s">
        <v>11682</v>
      </c>
      <c r="D3136" s="142"/>
      <c r="F3136" s="154" t="s">
        <v>11683</v>
      </c>
      <c r="G3136" s="154"/>
      <c r="H3136" s="154"/>
      <c r="I3136" s="154"/>
      <c r="J3136" s="154"/>
      <c r="K3136" s="142" t="s">
        <v>9248</v>
      </c>
      <c r="L3136" s="142"/>
      <c r="M3136" s="144">
        <v>145.91</v>
      </c>
      <c r="N3136" s="144"/>
      <c r="O3136" s="144"/>
      <c r="P3136" s="144"/>
      <c r="Q3136" s="144"/>
      <c r="R3136" s="144">
        <v>4.7699999999999996</v>
      </c>
      <c r="S3136" s="144"/>
      <c r="T3136" s="144"/>
      <c r="U3136" s="144"/>
      <c r="V3136" s="144"/>
      <c r="W3136" s="144">
        <v>150.68</v>
      </c>
      <c r="X3136" s="144"/>
      <c r="Y3136" s="144"/>
      <c r="Z3136" s="144"/>
    </row>
    <row r="3137" spans="3:26" ht="15"/>
    <row r="3138" spans="3:26" ht="15">
      <c r="C3138" s="142" t="s">
        <v>11684</v>
      </c>
      <c r="D3138" s="142"/>
      <c r="F3138" s="143" t="s">
        <v>11685</v>
      </c>
      <c r="G3138" s="143"/>
      <c r="H3138" s="143"/>
      <c r="I3138" s="143"/>
      <c r="J3138" s="143"/>
      <c r="K3138" s="142" t="s">
        <v>9248</v>
      </c>
      <c r="L3138" s="142"/>
      <c r="M3138" s="144">
        <v>1254.17</v>
      </c>
      <c r="N3138" s="144"/>
      <c r="O3138" s="144"/>
      <c r="P3138" s="144"/>
      <c r="Q3138" s="144"/>
      <c r="R3138" s="144">
        <v>0</v>
      </c>
      <c r="S3138" s="144"/>
      <c r="T3138" s="144"/>
      <c r="U3138" s="144"/>
      <c r="V3138" s="144"/>
      <c r="W3138" s="144">
        <v>1254.17</v>
      </c>
      <c r="X3138" s="144"/>
      <c r="Y3138" s="144"/>
      <c r="Z3138" s="144"/>
    </row>
    <row r="3139" spans="3:26" ht="15">
      <c r="F3139" s="143"/>
      <c r="G3139" s="143"/>
      <c r="H3139" s="143"/>
      <c r="I3139" s="143"/>
      <c r="J3139" s="143"/>
    </row>
    <row r="3140" spans="3:26" ht="15"/>
    <row r="3141" spans="3:26" ht="15">
      <c r="C3141" s="142" t="s">
        <v>11686</v>
      </c>
      <c r="D3141" s="142"/>
      <c r="F3141" s="143" t="s">
        <v>11687</v>
      </c>
      <c r="G3141" s="143"/>
      <c r="H3141" s="143"/>
      <c r="I3141" s="143"/>
      <c r="J3141" s="143"/>
      <c r="K3141" s="142" t="s">
        <v>9248</v>
      </c>
      <c r="L3141" s="142"/>
      <c r="M3141" s="144">
        <v>1207.55</v>
      </c>
      <c r="N3141" s="144"/>
      <c r="O3141" s="144"/>
      <c r="P3141" s="144"/>
      <c r="Q3141" s="144"/>
      <c r="R3141" s="144">
        <v>0</v>
      </c>
      <c r="S3141" s="144"/>
      <c r="T3141" s="144"/>
      <c r="U3141" s="144"/>
      <c r="V3141" s="144"/>
      <c r="W3141" s="144">
        <v>1207.55</v>
      </c>
      <c r="X3141" s="144"/>
      <c r="Y3141" s="144"/>
      <c r="Z3141" s="144"/>
    </row>
    <row r="3142" spans="3:26" ht="15">
      <c r="F3142" s="143"/>
      <c r="G3142" s="143"/>
      <c r="H3142" s="143"/>
      <c r="I3142" s="143"/>
      <c r="J3142" s="143"/>
    </row>
    <row r="3143" spans="3:26" ht="15"/>
    <row r="3144" spans="3:26" ht="15">
      <c r="C3144" s="142" t="s">
        <v>11688</v>
      </c>
      <c r="D3144" s="142"/>
      <c r="F3144" s="143" t="s">
        <v>11689</v>
      </c>
      <c r="G3144" s="143"/>
      <c r="H3144" s="143"/>
      <c r="I3144" s="143"/>
      <c r="J3144" s="143"/>
      <c r="K3144" s="142" t="s">
        <v>9205</v>
      </c>
      <c r="L3144" s="142"/>
      <c r="M3144" s="144">
        <v>481.47</v>
      </c>
      <c r="N3144" s="144"/>
      <c r="O3144" s="144"/>
      <c r="P3144" s="144"/>
      <c r="Q3144" s="144"/>
      <c r="R3144" s="144">
        <v>14.34</v>
      </c>
      <c r="S3144" s="144"/>
      <c r="T3144" s="144"/>
      <c r="U3144" s="144"/>
      <c r="V3144" s="144"/>
      <c r="W3144" s="144">
        <v>495.81</v>
      </c>
      <c r="X3144" s="144"/>
      <c r="Y3144" s="144"/>
      <c r="Z3144" s="144"/>
    </row>
    <row r="3145" spans="3:26" ht="15">
      <c r="F3145" s="143"/>
      <c r="G3145" s="143"/>
      <c r="H3145" s="143"/>
      <c r="I3145" s="143"/>
      <c r="J3145" s="143"/>
    </row>
    <row r="3146" spans="3:26" ht="15"/>
    <row r="3147" spans="3:26" ht="15">
      <c r="C3147" s="142" t="s">
        <v>11690</v>
      </c>
      <c r="D3147" s="142"/>
      <c r="F3147" s="154" t="s">
        <v>11691</v>
      </c>
      <c r="G3147" s="154"/>
      <c r="H3147" s="154"/>
      <c r="I3147" s="154"/>
      <c r="J3147" s="154"/>
      <c r="K3147" s="142" t="s">
        <v>9248</v>
      </c>
      <c r="L3147" s="142"/>
      <c r="M3147" s="144">
        <v>516.46</v>
      </c>
      <c r="N3147" s="144"/>
      <c r="O3147" s="144"/>
      <c r="P3147" s="144"/>
      <c r="Q3147" s="144"/>
      <c r="R3147" s="144">
        <v>69.150000000000006</v>
      </c>
      <c r="S3147" s="144"/>
      <c r="T3147" s="144"/>
      <c r="U3147" s="144"/>
      <c r="V3147" s="144"/>
      <c r="W3147" s="144">
        <v>585.61</v>
      </c>
      <c r="X3147" s="144"/>
      <c r="Y3147" s="144"/>
      <c r="Z3147" s="144"/>
    </row>
    <row r="3148" spans="3:26" ht="15"/>
    <row r="3149" spans="3:26" ht="15">
      <c r="C3149" s="142" t="s">
        <v>11692</v>
      </c>
      <c r="D3149" s="142"/>
      <c r="F3149" s="154" t="s">
        <v>11693</v>
      </c>
      <c r="G3149" s="154"/>
      <c r="H3149" s="154"/>
      <c r="I3149" s="154"/>
      <c r="J3149" s="154"/>
      <c r="K3149" s="142" t="s">
        <v>9248</v>
      </c>
      <c r="L3149" s="142"/>
      <c r="M3149" s="144">
        <v>568.79999999999995</v>
      </c>
      <c r="N3149" s="144"/>
      <c r="O3149" s="144"/>
      <c r="P3149" s="144"/>
      <c r="Q3149" s="144"/>
      <c r="R3149" s="144">
        <v>69.150000000000006</v>
      </c>
      <c r="S3149" s="144"/>
      <c r="T3149" s="144"/>
      <c r="U3149" s="144"/>
      <c r="V3149" s="144"/>
      <c r="W3149" s="144">
        <v>637.95000000000005</v>
      </c>
      <c r="X3149" s="144"/>
      <c r="Y3149" s="144"/>
      <c r="Z3149" s="144"/>
    </row>
    <row r="3150" spans="3:26" ht="15"/>
    <row r="3151" spans="3:26" ht="15">
      <c r="C3151" s="142" t="s">
        <v>11694</v>
      </c>
      <c r="D3151" s="142"/>
      <c r="F3151" s="154" t="s">
        <v>11695</v>
      </c>
      <c r="G3151" s="154"/>
      <c r="H3151" s="154"/>
      <c r="I3151" s="154"/>
      <c r="J3151" s="154"/>
      <c r="K3151" s="142" t="s">
        <v>9248</v>
      </c>
      <c r="L3151" s="142"/>
      <c r="M3151" s="144">
        <v>214.55</v>
      </c>
      <c r="N3151" s="144"/>
      <c r="O3151" s="144"/>
      <c r="P3151" s="144"/>
      <c r="Q3151" s="144"/>
      <c r="R3151" s="144">
        <v>49.910000000000004</v>
      </c>
      <c r="S3151" s="144"/>
      <c r="T3151" s="144"/>
      <c r="U3151" s="144"/>
      <c r="V3151" s="144"/>
      <c r="W3151" s="144">
        <v>264.45999999999998</v>
      </c>
      <c r="X3151" s="144"/>
      <c r="Y3151" s="144"/>
      <c r="Z3151" s="144"/>
    </row>
    <row r="3152" spans="3:26" ht="15"/>
    <row r="3153" spans="2:26" ht="15">
      <c r="C3153" s="142" t="s">
        <v>11696</v>
      </c>
      <c r="D3153" s="142"/>
      <c r="F3153" s="154" t="s">
        <v>11697</v>
      </c>
      <c r="G3153" s="154"/>
      <c r="H3153" s="154"/>
      <c r="I3153" s="154"/>
      <c r="J3153" s="154"/>
      <c r="K3153" s="142" t="s">
        <v>9248</v>
      </c>
      <c r="L3153" s="142"/>
      <c r="M3153" s="144">
        <v>344.55</v>
      </c>
      <c r="N3153" s="144"/>
      <c r="O3153" s="144"/>
      <c r="P3153" s="144"/>
      <c r="Q3153" s="144"/>
      <c r="R3153" s="144">
        <v>48.74</v>
      </c>
      <c r="S3153" s="144"/>
      <c r="T3153" s="144"/>
      <c r="U3153" s="144"/>
      <c r="V3153" s="144"/>
      <c r="W3153" s="144">
        <v>393.29</v>
      </c>
      <c r="X3153" s="144"/>
      <c r="Y3153" s="144"/>
      <c r="Z3153" s="144"/>
    </row>
    <row r="3154" spans="2:26" ht="15"/>
    <row r="3155" spans="2:26" ht="15">
      <c r="C3155" s="142" t="s">
        <v>11698</v>
      </c>
      <c r="D3155" s="142"/>
      <c r="F3155" s="143" t="s">
        <v>11699</v>
      </c>
      <c r="G3155" s="143"/>
      <c r="H3155" s="143"/>
      <c r="I3155" s="143"/>
      <c r="J3155" s="143"/>
      <c r="K3155" s="142" t="s">
        <v>9304</v>
      </c>
      <c r="L3155" s="142"/>
      <c r="M3155" s="144">
        <v>53.85</v>
      </c>
      <c r="N3155" s="144"/>
      <c r="O3155" s="144"/>
      <c r="P3155" s="144"/>
      <c r="Q3155" s="144"/>
      <c r="R3155" s="144">
        <v>5.0199999999999996</v>
      </c>
      <c r="S3155" s="144"/>
      <c r="T3155" s="144"/>
      <c r="U3155" s="144"/>
      <c r="V3155" s="144"/>
      <c r="W3155" s="144">
        <v>58.870000000000005</v>
      </c>
      <c r="X3155" s="144"/>
      <c r="Y3155" s="144"/>
      <c r="Z3155" s="144"/>
    </row>
    <row r="3156" spans="2:26" ht="15">
      <c r="F3156" s="143"/>
      <c r="G3156" s="143"/>
      <c r="H3156" s="143"/>
      <c r="I3156" s="143"/>
      <c r="J3156" s="143"/>
    </row>
    <row r="3157" spans="2:26" ht="15"/>
    <row r="3158" spans="2:26" ht="15"/>
    <row r="3159" spans="2:26" ht="15">
      <c r="B3159" s="145" t="s">
        <v>11700</v>
      </c>
      <c r="C3159" s="145"/>
      <c r="F3159" s="146" t="s">
        <v>11701</v>
      </c>
      <c r="G3159" s="146"/>
      <c r="H3159" s="146"/>
      <c r="I3159" s="146"/>
    </row>
    <row r="3160" spans="2:26" ht="15"/>
    <row r="3161" spans="2:26" ht="15">
      <c r="C3161" s="142" t="s">
        <v>11702</v>
      </c>
      <c r="D3161" s="142"/>
      <c r="F3161" s="154" t="s">
        <v>11703</v>
      </c>
      <c r="G3161" s="154"/>
      <c r="H3161" s="154"/>
      <c r="I3161" s="154"/>
      <c r="J3161" s="154"/>
      <c r="K3161" s="142" t="s">
        <v>9248</v>
      </c>
      <c r="L3161" s="142"/>
      <c r="M3161" s="144">
        <v>115.10000000000001</v>
      </c>
      <c r="N3161" s="144"/>
      <c r="O3161" s="144"/>
      <c r="P3161" s="144"/>
      <c r="Q3161" s="144"/>
      <c r="R3161" s="144">
        <v>34.08</v>
      </c>
      <c r="S3161" s="144"/>
      <c r="T3161" s="144"/>
      <c r="U3161" s="144"/>
      <c r="V3161" s="144"/>
      <c r="W3161" s="144">
        <v>149.18</v>
      </c>
      <c r="X3161" s="144"/>
      <c r="Y3161" s="144"/>
      <c r="Z3161" s="144"/>
    </row>
    <row r="3162" spans="2:26" ht="15"/>
    <row r="3163" spans="2:26" ht="15">
      <c r="C3163" s="142" t="s">
        <v>11704</v>
      </c>
      <c r="D3163" s="142"/>
      <c r="F3163" s="154" t="s">
        <v>11705</v>
      </c>
      <c r="G3163" s="154"/>
      <c r="H3163" s="154"/>
      <c r="I3163" s="154"/>
      <c r="J3163" s="154"/>
      <c r="K3163" s="142" t="s">
        <v>9205</v>
      </c>
      <c r="L3163" s="142"/>
      <c r="M3163" s="144">
        <v>233.14000000000001</v>
      </c>
      <c r="N3163" s="144"/>
      <c r="O3163" s="144"/>
      <c r="P3163" s="144"/>
      <c r="Q3163" s="144"/>
      <c r="R3163" s="144">
        <v>69.150000000000006</v>
      </c>
      <c r="S3163" s="144"/>
      <c r="T3163" s="144"/>
      <c r="U3163" s="144"/>
      <c r="V3163" s="144"/>
      <c r="W3163" s="144">
        <v>302.29000000000002</v>
      </c>
      <c r="X3163" s="144"/>
      <c r="Y3163" s="144"/>
      <c r="Z3163" s="144"/>
    </row>
    <row r="3164" spans="2:26" ht="15"/>
    <row r="3165" spans="2:26" ht="15">
      <c r="C3165" s="142" t="s">
        <v>11706</v>
      </c>
      <c r="D3165" s="142"/>
      <c r="F3165" s="154" t="s">
        <v>11707</v>
      </c>
      <c r="G3165" s="154"/>
      <c r="H3165" s="154"/>
      <c r="I3165" s="154"/>
      <c r="J3165" s="154"/>
      <c r="K3165" s="142" t="s">
        <v>9205</v>
      </c>
      <c r="L3165" s="142"/>
      <c r="M3165" s="144">
        <v>233.19</v>
      </c>
      <c r="N3165" s="144"/>
      <c r="O3165" s="144"/>
      <c r="P3165" s="144"/>
      <c r="Q3165" s="144"/>
      <c r="R3165" s="144">
        <v>69.150000000000006</v>
      </c>
      <c r="S3165" s="144"/>
      <c r="T3165" s="144"/>
      <c r="U3165" s="144"/>
      <c r="V3165" s="144"/>
      <c r="W3165" s="144">
        <v>302.33999999999997</v>
      </c>
      <c r="X3165" s="144"/>
      <c r="Y3165" s="144"/>
      <c r="Z3165" s="144"/>
    </row>
    <row r="3166" spans="2:26" ht="15"/>
    <row r="3167" spans="2:26" ht="15">
      <c r="C3167" s="142" t="s">
        <v>11708</v>
      </c>
      <c r="D3167" s="142"/>
      <c r="F3167" s="154" t="s">
        <v>11709</v>
      </c>
      <c r="G3167" s="154"/>
      <c r="H3167" s="154"/>
      <c r="I3167" s="154"/>
      <c r="J3167" s="154"/>
      <c r="K3167" s="142" t="s">
        <v>9205</v>
      </c>
      <c r="L3167" s="142"/>
      <c r="M3167" s="144">
        <v>233.25</v>
      </c>
      <c r="N3167" s="144"/>
      <c r="O3167" s="144"/>
      <c r="P3167" s="144"/>
      <c r="Q3167" s="144"/>
      <c r="R3167" s="144">
        <v>69.150000000000006</v>
      </c>
      <c r="S3167" s="144"/>
      <c r="T3167" s="144"/>
      <c r="U3167" s="144"/>
      <c r="V3167" s="144"/>
      <c r="W3167" s="144">
        <v>302.39999999999998</v>
      </c>
      <c r="X3167" s="144"/>
      <c r="Y3167" s="144"/>
      <c r="Z3167" s="144"/>
    </row>
    <row r="3168" spans="2:26" ht="15"/>
    <row r="3169" spans="3:26" ht="15">
      <c r="C3169" s="142" t="s">
        <v>11710</v>
      </c>
      <c r="D3169" s="142"/>
      <c r="F3169" s="154" t="s">
        <v>11711</v>
      </c>
      <c r="G3169" s="154"/>
      <c r="H3169" s="154"/>
      <c r="I3169" s="154"/>
      <c r="J3169" s="154"/>
      <c r="K3169" s="142" t="s">
        <v>9205</v>
      </c>
      <c r="L3169" s="142"/>
      <c r="M3169" s="144">
        <v>244.77</v>
      </c>
      <c r="N3169" s="144"/>
      <c r="O3169" s="144"/>
      <c r="P3169" s="144"/>
      <c r="Q3169" s="144"/>
      <c r="R3169" s="144">
        <v>69.150000000000006</v>
      </c>
      <c r="S3169" s="144"/>
      <c r="T3169" s="144"/>
      <c r="U3169" s="144"/>
      <c r="V3169" s="144"/>
      <c r="W3169" s="144">
        <v>313.92</v>
      </c>
      <c r="X3169" s="144"/>
      <c r="Y3169" s="144"/>
      <c r="Z3169" s="144"/>
    </row>
    <row r="3170" spans="3:26" ht="15"/>
    <row r="3171" spans="3:26" ht="15">
      <c r="C3171" s="142" t="s">
        <v>11712</v>
      </c>
      <c r="D3171" s="142"/>
      <c r="F3171" s="154" t="s">
        <v>11713</v>
      </c>
      <c r="G3171" s="154"/>
      <c r="H3171" s="154"/>
      <c r="I3171" s="154"/>
      <c r="J3171" s="154"/>
      <c r="K3171" s="142" t="s">
        <v>9205</v>
      </c>
      <c r="L3171" s="142"/>
      <c r="M3171" s="144">
        <v>407.77</v>
      </c>
      <c r="N3171" s="144"/>
      <c r="O3171" s="144"/>
      <c r="P3171" s="144"/>
      <c r="Q3171" s="144"/>
      <c r="R3171" s="144">
        <v>86.350000000000009</v>
      </c>
      <c r="S3171" s="144"/>
      <c r="T3171" s="144"/>
      <c r="U3171" s="144"/>
      <c r="V3171" s="144"/>
      <c r="W3171" s="144">
        <v>494.12</v>
      </c>
      <c r="X3171" s="144"/>
      <c r="Y3171" s="144"/>
      <c r="Z3171" s="144"/>
    </row>
    <row r="3172" spans="3:26" ht="15"/>
    <row r="3173" spans="3:26" ht="15">
      <c r="C3173" s="142" t="s">
        <v>11714</v>
      </c>
      <c r="D3173" s="142"/>
      <c r="F3173" s="154" t="s">
        <v>11715</v>
      </c>
      <c r="G3173" s="154"/>
      <c r="H3173" s="154"/>
      <c r="I3173" s="154"/>
      <c r="J3173" s="154"/>
      <c r="K3173" s="142" t="s">
        <v>9205</v>
      </c>
      <c r="L3173" s="142"/>
      <c r="M3173" s="144">
        <v>412.46000000000004</v>
      </c>
      <c r="N3173" s="144"/>
      <c r="O3173" s="144"/>
      <c r="P3173" s="144"/>
      <c r="Q3173" s="144"/>
      <c r="R3173" s="144">
        <v>99.93</v>
      </c>
      <c r="S3173" s="144"/>
      <c r="T3173" s="144"/>
      <c r="U3173" s="144"/>
      <c r="V3173" s="144"/>
      <c r="W3173" s="144">
        <v>512.39</v>
      </c>
      <c r="X3173" s="144"/>
      <c r="Y3173" s="144"/>
      <c r="Z3173" s="144"/>
    </row>
    <row r="3174" spans="3:26" ht="15"/>
    <row r="3175" spans="3:26" ht="15">
      <c r="C3175" s="142" t="s">
        <v>11716</v>
      </c>
      <c r="D3175" s="142"/>
      <c r="F3175" s="154" t="s">
        <v>11717</v>
      </c>
      <c r="G3175" s="154"/>
      <c r="H3175" s="154"/>
      <c r="I3175" s="154"/>
      <c r="J3175" s="154"/>
      <c r="K3175" s="142" t="s">
        <v>9205</v>
      </c>
      <c r="L3175" s="142"/>
      <c r="M3175" s="144">
        <v>348.64</v>
      </c>
      <c r="N3175" s="144"/>
      <c r="O3175" s="144"/>
      <c r="P3175" s="144"/>
      <c r="Q3175" s="144"/>
      <c r="R3175" s="144">
        <v>69.150000000000006</v>
      </c>
      <c r="S3175" s="144"/>
      <c r="T3175" s="144"/>
      <c r="U3175" s="144"/>
      <c r="V3175" s="144"/>
      <c r="W3175" s="144">
        <v>417.79</v>
      </c>
      <c r="X3175" s="144"/>
      <c r="Y3175" s="144"/>
      <c r="Z3175" s="144"/>
    </row>
    <row r="3176" spans="3:26" ht="15"/>
    <row r="3177" spans="3:26" ht="15">
      <c r="C3177" s="142" t="s">
        <v>11718</v>
      </c>
      <c r="D3177" s="142"/>
      <c r="F3177" s="143" t="s">
        <v>11719</v>
      </c>
      <c r="G3177" s="143"/>
      <c r="H3177" s="143"/>
      <c r="I3177" s="143"/>
      <c r="J3177" s="143"/>
      <c r="K3177" s="142" t="s">
        <v>9205</v>
      </c>
      <c r="L3177" s="142"/>
      <c r="M3177" s="144">
        <v>158.02000000000001</v>
      </c>
      <c r="N3177" s="144"/>
      <c r="O3177" s="144"/>
      <c r="P3177" s="144"/>
      <c r="Q3177" s="144"/>
      <c r="R3177" s="144">
        <v>34.119999999999997</v>
      </c>
      <c r="S3177" s="144"/>
      <c r="T3177" s="144"/>
      <c r="U3177" s="144"/>
      <c r="V3177" s="144"/>
      <c r="W3177" s="144">
        <v>192.14000000000001</v>
      </c>
      <c r="X3177" s="144"/>
      <c r="Y3177" s="144"/>
      <c r="Z3177" s="144"/>
    </row>
    <row r="3178" spans="3:26" ht="15">
      <c r="F3178" s="143"/>
      <c r="G3178" s="143"/>
      <c r="H3178" s="143"/>
      <c r="I3178" s="143"/>
      <c r="J3178" s="143"/>
    </row>
    <row r="3179" spans="3:26" ht="15"/>
    <row r="3180" spans="3:26" ht="15">
      <c r="C3180" s="142" t="s">
        <v>11720</v>
      </c>
      <c r="D3180" s="142"/>
      <c r="F3180" s="143" t="s">
        <v>11721</v>
      </c>
      <c r="G3180" s="143"/>
      <c r="H3180" s="143"/>
      <c r="I3180" s="143"/>
      <c r="J3180" s="143"/>
      <c r="K3180" s="142" t="s">
        <v>9205</v>
      </c>
      <c r="L3180" s="142"/>
      <c r="M3180" s="144">
        <v>158.13</v>
      </c>
      <c r="N3180" s="144"/>
      <c r="O3180" s="144"/>
      <c r="P3180" s="144"/>
      <c r="Q3180" s="144"/>
      <c r="R3180" s="144">
        <v>34.119999999999997</v>
      </c>
      <c r="S3180" s="144"/>
      <c r="T3180" s="144"/>
      <c r="U3180" s="144"/>
      <c r="V3180" s="144"/>
      <c r="W3180" s="144">
        <v>192.25</v>
      </c>
      <c r="X3180" s="144"/>
      <c r="Y3180" s="144"/>
      <c r="Z3180" s="144"/>
    </row>
    <row r="3181" spans="3:26" ht="15">
      <c r="F3181" s="143"/>
      <c r="G3181" s="143"/>
      <c r="H3181" s="143"/>
      <c r="I3181" s="143"/>
      <c r="J3181" s="143"/>
    </row>
    <row r="3182" spans="3:26" ht="15"/>
    <row r="3183" spans="3:26" ht="15">
      <c r="C3183" s="142" t="s">
        <v>11722</v>
      </c>
      <c r="D3183" s="142"/>
      <c r="F3183" s="143" t="s">
        <v>11723</v>
      </c>
      <c r="G3183" s="143"/>
      <c r="H3183" s="143"/>
      <c r="I3183" s="143"/>
      <c r="J3183" s="143"/>
      <c r="K3183" s="142" t="s">
        <v>9205</v>
      </c>
      <c r="L3183" s="142"/>
      <c r="M3183" s="144">
        <v>169.65</v>
      </c>
      <c r="N3183" s="144"/>
      <c r="O3183" s="144"/>
      <c r="P3183" s="144"/>
      <c r="Q3183" s="144"/>
      <c r="R3183" s="144">
        <v>34.119999999999997</v>
      </c>
      <c r="S3183" s="144"/>
      <c r="T3183" s="144"/>
      <c r="U3183" s="144"/>
      <c r="V3183" s="144"/>
      <c r="W3183" s="144">
        <v>203.77</v>
      </c>
      <c r="X3183" s="144"/>
      <c r="Y3183" s="144"/>
      <c r="Z3183" s="144"/>
    </row>
    <row r="3184" spans="3:26" ht="15">
      <c r="F3184" s="143"/>
      <c r="G3184" s="143"/>
      <c r="H3184" s="143"/>
      <c r="I3184" s="143"/>
      <c r="J3184" s="143"/>
    </row>
    <row r="3185" spans="3:26" ht="15"/>
    <row r="3186" spans="3:26" ht="15">
      <c r="C3186" s="142" t="s">
        <v>11724</v>
      </c>
      <c r="D3186" s="142"/>
      <c r="F3186" s="154" t="s">
        <v>11725</v>
      </c>
      <c r="G3186" s="154"/>
      <c r="H3186" s="154"/>
      <c r="I3186" s="154"/>
      <c r="J3186" s="154"/>
      <c r="K3186" s="142" t="s">
        <v>9248</v>
      </c>
      <c r="L3186" s="142"/>
      <c r="M3186" s="144">
        <v>212.51</v>
      </c>
      <c r="N3186" s="144"/>
      <c r="O3186" s="144"/>
      <c r="P3186" s="144"/>
      <c r="Q3186" s="144"/>
      <c r="R3186" s="144">
        <v>32.619999999999997</v>
      </c>
      <c r="S3186" s="144"/>
      <c r="T3186" s="144"/>
      <c r="U3186" s="144"/>
      <c r="V3186" s="144"/>
      <c r="W3186" s="144">
        <v>245.13</v>
      </c>
      <c r="X3186" s="144"/>
      <c r="Y3186" s="144"/>
      <c r="Z3186" s="144"/>
    </row>
    <row r="3187" spans="3:26" ht="15"/>
    <row r="3188" spans="3:26" ht="15">
      <c r="C3188" s="142" t="s">
        <v>11726</v>
      </c>
      <c r="D3188" s="142"/>
      <c r="F3188" s="154" t="s">
        <v>11727</v>
      </c>
      <c r="G3188" s="154"/>
      <c r="H3188" s="154"/>
      <c r="I3188" s="154"/>
      <c r="J3188" s="154"/>
      <c r="K3188" s="142" t="s">
        <v>9205</v>
      </c>
      <c r="L3188" s="142"/>
      <c r="M3188" s="144">
        <v>201.05</v>
      </c>
      <c r="N3188" s="144"/>
      <c r="O3188" s="144"/>
      <c r="P3188" s="144"/>
      <c r="Q3188" s="144"/>
      <c r="R3188" s="144">
        <v>34.119999999999997</v>
      </c>
      <c r="S3188" s="144"/>
      <c r="T3188" s="144"/>
      <c r="U3188" s="144"/>
      <c r="V3188" s="144"/>
      <c r="W3188" s="144">
        <v>235.17000000000002</v>
      </c>
      <c r="X3188" s="144"/>
      <c r="Y3188" s="144"/>
      <c r="Z3188" s="144"/>
    </row>
    <row r="3189" spans="3:26" ht="15"/>
    <row r="3190" spans="3:26" ht="15">
      <c r="C3190" s="142" t="s">
        <v>11728</v>
      </c>
      <c r="D3190" s="142"/>
      <c r="F3190" s="154" t="s">
        <v>11729</v>
      </c>
      <c r="G3190" s="154"/>
      <c r="H3190" s="154"/>
      <c r="I3190" s="154"/>
      <c r="J3190" s="154"/>
      <c r="K3190" s="142" t="s">
        <v>9205</v>
      </c>
      <c r="L3190" s="142"/>
      <c r="M3190" s="144">
        <v>342.48</v>
      </c>
      <c r="N3190" s="144"/>
      <c r="O3190" s="144"/>
      <c r="P3190" s="144"/>
      <c r="Q3190" s="144"/>
      <c r="R3190" s="144">
        <v>34.119999999999997</v>
      </c>
      <c r="S3190" s="144"/>
      <c r="T3190" s="144"/>
      <c r="U3190" s="144"/>
      <c r="V3190" s="144"/>
      <c r="W3190" s="144">
        <v>376.6</v>
      </c>
      <c r="X3190" s="144"/>
      <c r="Y3190" s="144"/>
      <c r="Z3190" s="144"/>
    </row>
    <row r="3191" spans="3:26" ht="15"/>
    <row r="3192" spans="3:26" ht="15">
      <c r="C3192" s="142" t="s">
        <v>11730</v>
      </c>
      <c r="D3192" s="142"/>
      <c r="F3192" s="154" t="s">
        <v>11731</v>
      </c>
      <c r="G3192" s="154"/>
      <c r="H3192" s="154"/>
      <c r="I3192" s="154"/>
      <c r="J3192" s="154"/>
      <c r="K3192" s="142" t="s">
        <v>9205</v>
      </c>
      <c r="L3192" s="142"/>
      <c r="M3192" s="144">
        <v>342.59000000000003</v>
      </c>
      <c r="N3192" s="144"/>
      <c r="O3192" s="144"/>
      <c r="P3192" s="144"/>
      <c r="Q3192" s="144"/>
      <c r="R3192" s="144">
        <v>34.119999999999997</v>
      </c>
      <c r="S3192" s="144"/>
      <c r="T3192" s="144"/>
      <c r="U3192" s="144"/>
      <c r="V3192" s="144"/>
      <c r="W3192" s="144">
        <v>376.71</v>
      </c>
      <c r="X3192" s="144"/>
      <c r="Y3192" s="144"/>
      <c r="Z3192" s="144"/>
    </row>
    <row r="3193" spans="3:26" ht="15"/>
    <row r="3194" spans="3:26" ht="15">
      <c r="C3194" s="142" t="s">
        <v>11732</v>
      </c>
      <c r="D3194" s="142"/>
      <c r="F3194" s="154" t="s">
        <v>11733</v>
      </c>
      <c r="G3194" s="154"/>
      <c r="H3194" s="154"/>
      <c r="I3194" s="154"/>
      <c r="J3194" s="154"/>
      <c r="K3194" s="142" t="s">
        <v>9205</v>
      </c>
      <c r="L3194" s="142"/>
      <c r="M3194" s="144">
        <v>475.45</v>
      </c>
      <c r="N3194" s="144"/>
      <c r="O3194" s="144"/>
      <c r="P3194" s="144"/>
      <c r="Q3194" s="144"/>
      <c r="R3194" s="144">
        <v>64.27</v>
      </c>
      <c r="S3194" s="144"/>
      <c r="T3194" s="144"/>
      <c r="U3194" s="144"/>
      <c r="V3194" s="144"/>
      <c r="W3194" s="144">
        <v>539.72</v>
      </c>
      <c r="X3194" s="144"/>
      <c r="Y3194" s="144"/>
      <c r="Z3194" s="144"/>
    </row>
    <row r="3195" spans="3:26" ht="15"/>
    <row r="3196" spans="3:26" ht="15">
      <c r="C3196" s="142" t="s">
        <v>11734</v>
      </c>
      <c r="D3196" s="142"/>
      <c r="F3196" s="154" t="s">
        <v>11735</v>
      </c>
      <c r="G3196" s="154"/>
      <c r="H3196" s="154"/>
      <c r="I3196" s="154"/>
      <c r="J3196" s="154"/>
      <c r="K3196" s="142" t="s">
        <v>9205</v>
      </c>
      <c r="L3196" s="142"/>
      <c r="M3196" s="144">
        <v>482.85</v>
      </c>
      <c r="N3196" s="144"/>
      <c r="O3196" s="144"/>
      <c r="P3196" s="144"/>
      <c r="Q3196" s="144"/>
      <c r="R3196" s="144">
        <v>64.27</v>
      </c>
      <c r="S3196" s="144"/>
      <c r="T3196" s="144"/>
      <c r="U3196" s="144"/>
      <c r="V3196" s="144"/>
      <c r="W3196" s="144">
        <v>547.12</v>
      </c>
      <c r="X3196" s="144"/>
      <c r="Y3196" s="144"/>
      <c r="Z3196" s="144"/>
    </row>
    <row r="3197" spans="3:26" ht="15"/>
    <row r="3198" spans="3:26" ht="15">
      <c r="C3198" s="142" t="s">
        <v>11736</v>
      </c>
      <c r="D3198" s="142"/>
      <c r="F3198" s="154" t="s">
        <v>11737</v>
      </c>
      <c r="G3198" s="154"/>
      <c r="H3198" s="154"/>
      <c r="I3198" s="154"/>
      <c r="J3198" s="154"/>
      <c r="K3198" s="142" t="s">
        <v>9205</v>
      </c>
      <c r="L3198" s="142"/>
      <c r="M3198" s="144">
        <v>501.71000000000004</v>
      </c>
      <c r="N3198" s="144"/>
      <c r="O3198" s="144"/>
      <c r="P3198" s="144"/>
      <c r="Q3198" s="144"/>
      <c r="R3198" s="144">
        <v>64.27</v>
      </c>
      <c r="S3198" s="144"/>
      <c r="T3198" s="144"/>
      <c r="U3198" s="144"/>
      <c r="V3198" s="144"/>
      <c r="W3198" s="144">
        <v>565.98</v>
      </c>
      <c r="X3198" s="144"/>
      <c r="Y3198" s="144"/>
      <c r="Z3198" s="144"/>
    </row>
    <row r="3199" spans="3:26" ht="15"/>
    <row r="3200" spans="3:26" ht="15">
      <c r="C3200" s="142" t="s">
        <v>11738</v>
      </c>
      <c r="D3200" s="142"/>
      <c r="F3200" s="154" t="s">
        <v>11739</v>
      </c>
      <c r="G3200" s="154"/>
      <c r="H3200" s="154"/>
      <c r="I3200" s="154"/>
      <c r="J3200" s="154"/>
      <c r="K3200" s="142" t="s">
        <v>9205</v>
      </c>
      <c r="L3200" s="142"/>
      <c r="M3200" s="144">
        <v>618.83000000000004</v>
      </c>
      <c r="N3200" s="144"/>
      <c r="O3200" s="144"/>
      <c r="P3200" s="144"/>
      <c r="Q3200" s="144"/>
      <c r="R3200" s="144">
        <v>84.05</v>
      </c>
      <c r="S3200" s="144"/>
      <c r="T3200" s="144"/>
      <c r="U3200" s="144"/>
      <c r="V3200" s="144"/>
      <c r="W3200" s="144">
        <v>702.88</v>
      </c>
      <c r="X3200" s="144"/>
      <c r="Y3200" s="144"/>
      <c r="Z3200" s="144"/>
    </row>
    <row r="3201" spans="2:26" ht="15"/>
    <row r="3202" spans="2:26" ht="15">
      <c r="C3202" s="142" t="s">
        <v>11740</v>
      </c>
      <c r="D3202" s="142"/>
      <c r="F3202" s="154" t="s">
        <v>11741</v>
      </c>
      <c r="G3202" s="154"/>
      <c r="H3202" s="154"/>
      <c r="I3202" s="154"/>
      <c r="J3202" s="154"/>
      <c r="K3202" s="142" t="s">
        <v>9205</v>
      </c>
      <c r="L3202" s="142"/>
      <c r="M3202" s="144">
        <v>633.6</v>
      </c>
      <c r="N3202" s="144"/>
      <c r="O3202" s="144"/>
      <c r="P3202" s="144"/>
      <c r="Q3202" s="144"/>
      <c r="R3202" s="144">
        <v>84.05</v>
      </c>
      <c r="S3202" s="144"/>
      <c r="T3202" s="144"/>
      <c r="U3202" s="144"/>
      <c r="V3202" s="144"/>
      <c r="W3202" s="144">
        <v>717.65</v>
      </c>
      <c r="X3202" s="144"/>
      <c r="Y3202" s="144"/>
      <c r="Z3202" s="144"/>
    </row>
    <row r="3203" spans="2:26" ht="15"/>
    <row r="3204" spans="2:26" ht="15">
      <c r="C3204" s="142" t="s">
        <v>11742</v>
      </c>
      <c r="D3204" s="142"/>
      <c r="F3204" s="154" t="s">
        <v>11743</v>
      </c>
      <c r="G3204" s="154"/>
      <c r="H3204" s="154"/>
      <c r="I3204" s="154"/>
      <c r="J3204" s="154"/>
      <c r="K3204" s="142" t="s">
        <v>9205</v>
      </c>
      <c r="L3204" s="142"/>
      <c r="M3204" s="144">
        <v>648.4</v>
      </c>
      <c r="N3204" s="144"/>
      <c r="O3204" s="144"/>
      <c r="P3204" s="144"/>
      <c r="Q3204" s="144"/>
      <c r="R3204" s="144">
        <v>84.05</v>
      </c>
      <c r="S3204" s="144"/>
      <c r="T3204" s="144"/>
      <c r="U3204" s="144"/>
      <c r="V3204" s="144"/>
      <c r="W3204" s="144">
        <v>732.45</v>
      </c>
      <c r="X3204" s="144"/>
      <c r="Y3204" s="144"/>
      <c r="Z3204" s="144"/>
    </row>
    <row r="3205" spans="2:26" ht="15"/>
    <row r="3206" spans="2:26" ht="15">
      <c r="C3206" s="142" t="s">
        <v>11744</v>
      </c>
      <c r="D3206" s="142"/>
      <c r="F3206" s="154" t="s">
        <v>11745</v>
      </c>
      <c r="G3206" s="154"/>
      <c r="H3206" s="154"/>
      <c r="I3206" s="154"/>
      <c r="J3206" s="154"/>
      <c r="K3206" s="142" t="s">
        <v>9205</v>
      </c>
      <c r="L3206" s="142"/>
      <c r="M3206" s="144">
        <v>401.49</v>
      </c>
      <c r="N3206" s="144"/>
      <c r="O3206" s="144"/>
      <c r="P3206" s="144"/>
      <c r="Q3206" s="144"/>
      <c r="R3206" s="144">
        <v>34.119999999999997</v>
      </c>
      <c r="S3206" s="144"/>
      <c r="T3206" s="144"/>
      <c r="U3206" s="144"/>
      <c r="V3206" s="144"/>
      <c r="W3206" s="144">
        <v>435.61</v>
      </c>
      <c r="X3206" s="144"/>
      <c r="Y3206" s="144"/>
      <c r="Z3206" s="144"/>
    </row>
    <row r="3207" spans="2:26" ht="15"/>
    <row r="3208" spans="2:26" ht="15">
      <c r="C3208" s="142" t="s">
        <v>11746</v>
      </c>
      <c r="D3208" s="142"/>
      <c r="F3208" s="154" t="s">
        <v>11747</v>
      </c>
      <c r="G3208" s="154"/>
      <c r="H3208" s="154"/>
      <c r="I3208" s="154"/>
      <c r="J3208" s="154"/>
      <c r="K3208" s="142" t="s">
        <v>9205</v>
      </c>
      <c r="L3208" s="142"/>
      <c r="M3208" s="144">
        <v>468.06</v>
      </c>
      <c r="N3208" s="144"/>
      <c r="O3208" s="144"/>
      <c r="P3208" s="144"/>
      <c r="Q3208" s="144"/>
      <c r="R3208" s="144">
        <v>34.119999999999997</v>
      </c>
      <c r="S3208" s="144"/>
      <c r="T3208" s="144"/>
      <c r="U3208" s="144"/>
      <c r="V3208" s="144"/>
      <c r="W3208" s="144">
        <v>502.18</v>
      </c>
      <c r="X3208" s="144"/>
      <c r="Y3208" s="144"/>
      <c r="Z3208" s="144"/>
    </row>
    <row r="3209" spans="2:26" ht="15"/>
    <row r="3210" spans="2:26" ht="15">
      <c r="C3210" s="142" t="s">
        <v>11748</v>
      </c>
      <c r="D3210" s="142"/>
      <c r="F3210" s="154" t="s">
        <v>11749</v>
      </c>
      <c r="G3210" s="154"/>
      <c r="H3210" s="154"/>
      <c r="I3210" s="154"/>
      <c r="J3210" s="154"/>
      <c r="K3210" s="142" t="s">
        <v>9205</v>
      </c>
      <c r="L3210" s="142"/>
      <c r="M3210" s="144">
        <v>552.58000000000004</v>
      </c>
      <c r="N3210" s="144"/>
      <c r="O3210" s="144"/>
      <c r="P3210" s="144"/>
      <c r="Q3210" s="144"/>
      <c r="R3210" s="144">
        <v>86.350000000000009</v>
      </c>
      <c r="S3210" s="144"/>
      <c r="T3210" s="144"/>
      <c r="U3210" s="144"/>
      <c r="V3210" s="144"/>
      <c r="W3210" s="144">
        <v>638.92999999999995</v>
      </c>
      <c r="X3210" s="144"/>
      <c r="Y3210" s="144"/>
      <c r="Z3210" s="144"/>
    </row>
    <row r="3211" spans="2:26" ht="15"/>
    <row r="3212" spans="2:26" ht="15"/>
    <row r="3213" spans="2:26" ht="15">
      <c r="B3213" s="145" t="s">
        <v>11750</v>
      </c>
      <c r="C3213" s="145"/>
      <c r="F3213" s="146" t="s">
        <v>11751</v>
      </c>
      <c r="G3213" s="146"/>
      <c r="H3213" s="146"/>
      <c r="I3213" s="146"/>
    </row>
    <row r="3214" spans="2:26" ht="15"/>
    <row r="3215" spans="2:26" ht="15">
      <c r="C3215" s="142" t="s">
        <v>11752</v>
      </c>
      <c r="D3215" s="142"/>
      <c r="F3215" s="143" t="s">
        <v>11753</v>
      </c>
      <c r="G3215" s="143"/>
      <c r="H3215" s="143"/>
      <c r="I3215" s="143"/>
      <c r="J3215" s="143"/>
      <c r="K3215" s="142" t="s">
        <v>9248</v>
      </c>
      <c r="L3215" s="142"/>
      <c r="M3215" s="144">
        <v>127.44</v>
      </c>
      <c r="N3215" s="144"/>
      <c r="O3215" s="144"/>
      <c r="P3215" s="144"/>
      <c r="Q3215" s="144"/>
      <c r="R3215" s="144">
        <v>34.08</v>
      </c>
      <c r="S3215" s="144"/>
      <c r="T3215" s="144"/>
      <c r="U3215" s="144"/>
      <c r="V3215" s="144"/>
      <c r="W3215" s="144">
        <v>161.52000000000001</v>
      </c>
      <c r="X3215" s="144"/>
      <c r="Y3215" s="144"/>
      <c r="Z3215" s="144"/>
    </row>
    <row r="3216" spans="2:26" ht="15">
      <c r="F3216" s="143"/>
      <c r="G3216" s="143"/>
      <c r="H3216" s="143"/>
      <c r="I3216" s="143"/>
      <c r="J3216" s="143"/>
    </row>
    <row r="3217" spans="3:26" ht="15"/>
    <row r="3218" spans="3:26" ht="15">
      <c r="C3218" s="142" t="s">
        <v>11754</v>
      </c>
      <c r="D3218" s="142"/>
      <c r="F3218" s="143" t="s">
        <v>11755</v>
      </c>
      <c r="G3218" s="143"/>
      <c r="H3218" s="143"/>
      <c r="I3218" s="143"/>
      <c r="J3218" s="143"/>
      <c r="K3218" s="142" t="s">
        <v>9205</v>
      </c>
      <c r="L3218" s="142"/>
      <c r="M3218" s="144">
        <v>234.96</v>
      </c>
      <c r="N3218" s="144"/>
      <c r="O3218" s="144"/>
      <c r="P3218" s="144"/>
      <c r="Q3218" s="144"/>
      <c r="R3218" s="144">
        <v>69.150000000000006</v>
      </c>
      <c r="S3218" s="144"/>
      <c r="T3218" s="144"/>
      <c r="U3218" s="144"/>
      <c r="V3218" s="144"/>
      <c r="W3218" s="144">
        <v>304.11</v>
      </c>
      <c r="X3218" s="144"/>
      <c r="Y3218" s="144"/>
      <c r="Z3218" s="144"/>
    </row>
    <row r="3219" spans="3:26" ht="15">
      <c r="F3219" s="143"/>
      <c r="G3219" s="143"/>
      <c r="H3219" s="143"/>
      <c r="I3219" s="143"/>
      <c r="J3219" s="143"/>
    </row>
    <row r="3220" spans="3:26" ht="15"/>
    <row r="3221" spans="3:26" ht="15">
      <c r="C3221" s="142" t="s">
        <v>11756</v>
      </c>
      <c r="D3221" s="142"/>
      <c r="F3221" s="143" t="s">
        <v>11757</v>
      </c>
      <c r="G3221" s="143"/>
      <c r="H3221" s="143"/>
      <c r="I3221" s="143"/>
      <c r="J3221" s="143"/>
      <c r="K3221" s="142" t="s">
        <v>9205</v>
      </c>
      <c r="L3221" s="142"/>
      <c r="M3221" s="144">
        <v>253.85</v>
      </c>
      <c r="N3221" s="144"/>
      <c r="O3221" s="144"/>
      <c r="P3221" s="144"/>
      <c r="Q3221" s="144"/>
      <c r="R3221" s="144">
        <v>69.150000000000006</v>
      </c>
      <c r="S3221" s="144"/>
      <c r="T3221" s="144"/>
      <c r="U3221" s="144"/>
      <c r="V3221" s="144"/>
      <c r="W3221" s="144">
        <v>323</v>
      </c>
      <c r="X3221" s="144"/>
      <c r="Y3221" s="144"/>
      <c r="Z3221" s="144"/>
    </row>
    <row r="3222" spans="3:26" ht="15">
      <c r="F3222" s="143"/>
      <c r="G3222" s="143"/>
      <c r="H3222" s="143"/>
      <c r="I3222" s="143"/>
      <c r="J3222" s="143"/>
    </row>
    <row r="3223" spans="3:26" ht="15"/>
    <row r="3224" spans="3:26" ht="15">
      <c r="C3224" s="142" t="s">
        <v>11758</v>
      </c>
      <c r="D3224" s="142"/>
      <c r="F3224" s="143" t="s">
        <v>11759</v>
      </c>
      <c r="G3224" s="143"/>
      <c r="H3224" s="143"/>
      <c r="I3224" s="143"/>
      <c r="J3224" s="143"/>
      <c r="K3224" s="142" t="s">
        <v>9205</v>
      </c>
      <c r="L3224" s="142"/>
      <c r="M3224" s="144">
        <v>265.51</v>
      </c>
      <c r="N3224" s="144"/>
      <c r="O3224" s="144"/>
      <c r="P3224" s="144"/>
      <c r="Q3224" s="144"/>
      <c r="R3224" s="144">
        <v>69.150000000000006</v>
      </c>
      <c r="S3224" s="144"/>
      <c r="T3224" s="144"/>
      <c r="U3224" s="144"/>
      <c r="V3224" s="144"/>
      <c r="W3224" s="144">
        <v>334.66</v>
      </c>
      <c r="X3224" s="144"/>
      <c r="Y3224" s="144"/>
      <c r="Z3224" s="144"/>
    </row>
    <row r="3225" spans="3:26" ht="15">
      <c r="F3225" s="143"/>
      <c r="G3225" s="143"/>
      <c r="H3225" s="143"/>
      <c r="I3225" s="143"/>
      <c r="J3225" s="143"/>
    </row>
    <row r="3226" spans="3:26" ht="15"/>
    <row r="3227" spans="3:26" ht="15">
      <c r="C3227" s="142" t="s">
        <v>11760</v>
      </c>
      <c r="D3227" s="142"/>
      <c r="F3227" s="143" t="s">
        <v>11761</v>
      </c>
      <c r="G3227" s="143"/>
      <c r="H3227" s="143"/>
      <c r="I3227" s="143"/>
      <c r="J3227" s="143"/>
      <c r="K3227" s="142" t="s">
        <v>9205</v>
      </c>
      <c r="L3227" s="142"/>
      <c r="M3227" s="144">
        <v>494.8</v>
      </c>
      <c r="N3227" s="144"/>
      <c r="O3227" s="144"/>
      <c r="P3227" s="144"/>
      <c r="Q3227" s="144"/>
      <c r="R3227" s="144">
        <v>69.150000000000006</v>
      </c>
      <c r="S3227" s="144"/>
      <c r="T3227" s="144"/>
      <c r="U3227" s="144"/>
      <c r="V3227" s="144"/>
      <c r="W3227" s="144">
        <v>563.95000000000005</v>
      </c>
      <c r="X3227" s="144"/>
      <c r="Y3227" s="144"/>
      <c r="Z3227" s="144"/>
    </row>
    <row r="3228" spans="3:26" ht="15">
      <c r="F3228" s="143"/>
      <c r="G3228" s="143"/>
      <c r="H3228" s="143"/>
      <c r="I3228" s="143"/>
      <c r="J3228" s="143"/>
    </row>
    <row r="3229" spans="3:26" ht="15"/>
    <row r="3230" spans="3:26" ht="15">
      <c r="C3230" s="142" t="s">
        <v>11762</v>
      </c>
      <c r="D3230" s="142"/>
      <c r="F3230" s="143" t="s">
        <v>11763</v>
      </c>
      <c r="G3230" s="143"/>
      <c r="H3230" s="143"/>
      <c r="I3230" s="143"/>
      <c r="J3230" s="143"/>
      <c r="K3230" s="142" t="s">
        <v>9248</v>
      </c>
      <c r="L3230" s="142"/>
      <c r="M3230" s="144">
        <v>224.85</v>
      </c>
      <c r="N3230" s="144"/>
      <c r="O3230" s="144"/>
      <c r="P3230" s="144"/>
      <c r="Q3230" s="144"/>
      <c r="R3230" s="144">
        <v>32.619999999999997</v>
      </c>
      <c r="S3230" s="144"/>
      <c r="T3230" s="144"/>
      <c r="U3230" s="144"/>
      <c r="V3230" s="144"/>
      <c r="W3230" s="144">
        <v>257.47000000000003</v>
      </c>
      <c r="X3230" s="144"/>
      <c r="Y3230" s="144"/>
      <c r="Z3230" s="144"/>
    </row>
    <row r="3231" spans="3:26" ht="15">
      <c r="F3231" s="143"/>
      <c r="G3231" s="143"/>
      <c r="H3231" s="143"/>
      <c r="I3231" s="143"/>
      <c r="J3231" s="143"/>
    </row>
    <row r="3232" spans="3:26" ht="15"/>
    <row r="3233" spans="2:26" ht="15">
      <c r="C3233" s="142" t="s">
        <v>11764</v>
      </c>
      <c r="D3233" s="142"/>
      <c r="F3233" s="143" t="s">
        <v>11765</v>
      </c>
      <c r="G3233" s="143"/>
      <c r="H3233" s="143"/>
      <c r="I3233" s="143"/>
      <c r="J3233" s="143"/>
      <c r="K3233" s="142" t="s">
        <v>9205</v>
      </c>
      <c r="L3233" s="142"/>
      <c r="M3233" s="144">
        <v>477.22</v>
      </c>
      <c r="N3233" s="144"/>
      <c r="O3233" s="144"/>
      <c r="P3233" s="144"/>
      <c r="Q3233" s="144"/>
      <c r="R3233" s="144">
        <v>64.27</v>
      </c>
      <c r="S3233" s="144"/>
      <c r="T3233" s="144"/>
      <c r="U3233" s="144"/>
      <c r="V3233" s="144"/>
      <c r="W3233" s="144">
        <v>541.49</v>
      </c>
      <c r="X3233" s="144"/>
      <c r="Y3233" s="144"/>
      <c r="Z3233" s="144"/>
    </row>
    <row r="3234" spans="2:26" ht="15">
      <c r="F3234" s="143"/>
      <c r="G3234" s="143"/>
      <c r="H3234" s="143"/>
      <c r="I3234" s="143"/>
      <c r="J3234" s="143"/>
    </row>
    <row r="3235" spans="2:26" ht="15"/>
    <row r="3236" spans="2:26" ht="15">
      <c r="C3236" s="142" t="s">
        <v>11766</v>
      </c>
      <c r="D3236" s="142"/>
      <c r="F3236" s="143" t="s">
        <v>11767</v>
      </c>
      <c r="G3236" s="143"/>
      <c r="H3236" s="143"/>
      <c r="I3236" s="143"/>
      <c r="J3236" s="143"/>
      <c r="K3236" s="142" t="s">
        <v>9205</v>
      </c>
      <c r="L3236" s="142"/>
      <c r="M3236" s="144">
        <v>503.45</v>
      </c>
      <c r="N3236" s="144"/>
      <c r="O3236" s="144"/>
      <c r="P3236" s="144"/>
      <c r="Q3236" s="144"/>
      <c r="R3236" s="144">
        <v>64.27</v>
      </c>
      <c r="S3236" s="144"/>
      <c r="T3236" s="144"/>
      <c r="U3236" s="144"/>
      <c r="V3236" s="144"/>
      <c r="W3236" s="144">
        <v>567.72</v>
      </c>
      <c r="X3236" s="144"/>
      <c r="Y3236" s="144"/>
      <c r="Z3236" s="144"/>
    </row>
    <row r="3237" spans="2:26" ht="15">
      <c r="F3237" s="143"/>
      <c r="G3237" s="143"/>
      <c r="H3237" s="143"/>
      <c r="I3237" s="143"/>
      <c r="J3237" s="143"/>
    </row>
    <row r="3238" spans="2:26" ht="15"/>
    <row r="3239" spans="2:26" ht="15">
      <c r="C3239" s="142" t="s">
        <v>11768</v>
      </c>
      <c r="D3239" s="142"/>
      <c r="F3239" s="143" t="s">
        <v>11769</v>
      </c>
      <c r="G3239" s="143"/>
      <c r="H3239" s="143"/>
      <c r="I3239" s="143"/>
      <c r="J3239" s="143"/>
      <c r="K3239" s="142" t="s">
        <v>9205</v>
      </c>
      <c r="L3239" s="142"/>
      <c r="M3239" s="144">
        <v>522.45000000000005</v>
      </c>
      <c r="N3239" s="144"/>
      <c r="O3239" s="144"/>
      <c r="P3239" s="144"/>
      <c r="Q3239" s="144"/>
      <c r="R3239" s="144">
        <v>64.27</v>
      </c>
      <c r="S3239" s="144"/>
      <c r="T3239" s="144"/>
      <c r="U3239" s="144"/>
      <c r="V3239" s="144"/>
      <c r="W3239" s="144">
        <v>586.72</v>
      </c>
      <c r="X3239" s="144"/>
      <c r="Y3239" s="144"/>
      <c r="Z3239" s="144"/>
    </row>
    <row r="3240" spans="2:26" ht="15">
      <c r="F3240" s="143"/>
      <c r="G3240" s="143"/>
      <c r="H3240" s="143"/>
      <c r="I3240" s="143"/>
      <c r="J3240" s="143"/>
    </row>
    <row r="3241" spans="2:26" ht="15"/>
    <row r="3242" spans="2:26" ht="15">
      <c r="C3242" s="142" t="s">
        <v>11770</v>
      </c>
      <c r="D3242" s="142"/>
      <c r="F3242" s="143" t="s">
        <v>11771</v>
      </c>
      <c r="G3242" s="143"/>
      <c r="H3242" s="143"/>
      <c r="I3242" s="143"/>
      <c r="J3242" s="143"/>
      <c r="K3242" s="142" t="s">
        <v>9205</v>
      </c>
      <c r="L3242" s="142"/>
      <c r="M3242" s="144">
        <v>716.29</v>
      </c>
      <c r="N3242" s="144"/>
      <c r="O3242" s="144"/>
      <c r="P3242" s="144"/>
      <c r="Q3242" s="144"/>
      <c r="R3242" s="144">
        <v>64.27</v>
      </c>
      <c r="S3242" s="144"/>
      <c r="T3242" s="144"/>
      <c r="U3242" s="144"/>
      <c r="V3242" s="144"/>
      <c r="W3242" s="144">
        <v>780.56000000000006</v>
      </c>
      <c r="X3242" s="144"/>
      <c r="Y3242" s="144"/>
      <c r="Z3242" s="144"/>
    </row>
    <row r="3243" spans="2:26" ht="15">
      <c r="F3243" s="143"/>
      <c r="G3243" s="143"/>
      <c r="H3243" s="143"/>
      <c r="I3243" s="143"/>
      <c r="J3243" s="143"/>
    </row>
    <row r="3244" spans="2:26" ht="15"/>
    <row r="3245" spans="2:26" ht="15"/>
    <row r="3246" spans="2:26" ht="15">
      <c r="B3246" s="145" t="s">
        <v>11772</v>
      </c>
      <c r="C3246" s="145"/>
      <c r="F3246" s="146" t="s">
        <v>10456</v>
      </c>
      <c r="G3246" s="146"/>
      <c r="H3246" s="146"/>
      <c r="I3246" s="146"/>
    </row>
    <row r="3247" spans="2:26" ht="15"/>
    <row r="3248" spans="2:26" ht="15">
      <c r="C3248" s="142" t="s">
        <v>11773</v>
      </c>
      <c r="D3248" s="142"/>
      <c r="F3248" s="154" t="s">
        <v>11774</v>
      </c>
      <c r="G3248" s="154"/>
      <c r="H3248" s="154"/>
      <c r="I3248" s="154"/>
      <c r="J3248" s="154"/>
      <c r="K3248" s="142" t="s">
        <v>9205</v>
      </c>
      <c r="L3248" s="142"/>
      <c r="M3248" s="144">
        <v>1.04</v>
      </c>
      <c r="N3248" s="144"/>
      <c r="O3248" s="144"/>
      <c r="P3248" s="144"/>
      <c r="Q3248" s="144"/>
      <c r="R3248" s="144">
        <v>32.590000000000003</v>
      </c>
      <c r="S3248" s="144"/>
      <c r="T3248" s="144"/>
      <c r="U3248" s="144"/>
      <c r="V3248" s="144"/>
      <c r="W3248" s="144">
        <v>33.630000000000003</v>
      </c>
      <c r="X3248" s="144"/>
      <c r="Y3248" s="144"/>
      <c r="Z3248" s="144"/>
    </row>
    <row r="3249" spans="3:26" ht="15"/>
    <row r="3250" spans="3:26" ht="15">
      <c r="C3250" s="142" t="s">
        <v>11775</v>
      </c>
      <c r="D3250" s="142"/>
      <c r="F3250" s="154" t="s">
        <v>11776</v>
      </c>
      <c r="G3250" s="154"/>
      <c r="H3250" s="154"/>
      <c r="I3250" s="154"/>
      <c r="J3250" s="154"/>
      <c r="K3250" s="142" t="s">
        <v>9205</v>
      </c>
      <c r="L3250" s="142"/>
      <c r="M3250" s="144">
        <v>0</v>
      </c>
      <c r="N3250" s="144"/>
      <c r="O3250" s="144"/>
      <c r="P3250" s="144"/>
      <c r="Q3250" s="144"/>
      <c r="R3250" s="144">
        <v>38.99</v>
      </c>
      <c r="S3250" s="144"/>
      <c r="T3250" s="144"/>
      <c r="U3250" s="144"/>
      <c r="V3250" s="144"/>
      <c r="W3250" s="144">
        <v>38.99</v>
      </c>
      <c r="X3250" s="144"/>
      <c r="Y3250" s="144"/>
      <c r="Z3250" s="144"/>
    </row>
    <row r="3251" spans="3:26" ht="15"/>
    <row r="3252" spans="3:26" ht="15">
      <c r="C3252" s="142" t="s">
        <v>11777</v>
      </c>
      <c r="D3252" s="142"/>
      <c r="F3252" s="154" t="s">
        <v>11778</v>
      </c>
      <c r="G3252" s="154"/>
      <c r="H3252" s="154"/>
      <c r="I3252" s="154"/>
      <c r="J3252" s="154"/>
      <c r="K3252" s="142" t="s">
        <v>9304</v>
      </c>
      <c r="L3252" s="142"/>
      <c r="M3252" s="144">
        <v>0</v>
      </c>
      <c r="N3252" s="144"/>
      <c r="O3252" s="144"/>
      <c r="P3252" s="144"/>
      <c r="Q3252" s="144"/>
      <c r="R3252" s="144">
        <v>1.22</v>
      </c>
      <c r="S3252" s="144"/>
      <c r="T3252" s="144"/>
      <c r="U3252" s="144"/>
      <c r="V3252" s="144"/>
      <c r="W3252" s="144">
        <v>1.22</v>
      </c>
      <c r="X3252" s="144"/>
      <c r="Y3252" s="144"/>
      <c r="Z3252" s="144"/>
    </row>
    <row r="3253" spans="3:26" ht="15"/>
    <row r="3254" spans="3:26" ht="15">
      <c r="C3254" s="142" t="s">
        <v>11779</v>
      </c>
      <c r="D3254" s="142"/>
      <c r="F3254" s="154" t="s">
        <v>11780</v>
      </c>
      <c r="G3254" s="154"/>
      <c r="H3254" s="154"/>
      <c r="I3254" s="154"/>
      <c r="J3254" s="154"/>
      <c r="K3254" s="142" t="s">
        <v>9304</v>
      </c>
      <c r="L3254" s="142"/>
      <c r="M3254" s="144">
        <v>20.92</v>
      </c>
      <c r="N3254" s="144"/>
      <c r="O3254" s="144"/>
      <c r="P3254" s="144"/>
      <c r="Q3254" s="144"/>
      <c r="R3254" s="144">
        <v>7.5200000000000005</v>
      </c>
      <c r="S3254" s="144"/>
      <c r="T3254" s="144"/>
      <c r="U3254" s="144"/>
      <c r="V3254" s="144"/>
      <c r="W3254" s="144">
        <v>28.44</v>
      </c>
      <c r="X3254" s="144"/>
      <c r="Y3254" s="144"/>
      <c r="Z3254" s="144"/>
    </row>
    <row r="3255" spans="3:26" ht="15"/>
    <row r="3256" spans="3:26" ht="15">
      <c r="C3256" s="142" t="s">
        <v>11781</v>
      </c>
      <c r="D3256" s="142"/>
      <c r="F3256" s="154" t="s">
        <v>11782</v>
      </c>
      <c r="G3256" s="154"/>
      <c r="H3256" s="154"/>
      <c r="I3256" s="154"/>
      <c r="J3256" s="154"/>
      <c r="K3256" s="142" t="s">
        <v>9248</v>
      </c>
      <c r="L3256" s="142"/>
      <c r="M3256" s="144">
        <v>715.88</v>
      </c>
      <c r="N3256" s="144"/>
      <c r="O3256" s="144"/>
      <c r="P3256" s="144"/>
      <c r="Q3256" s="144"/>
      <c r="R3256" s="144">
        <v>97.48</v>
      </c>
      <c r="S3256" s="144"/>
      <c r="T3256" s="144"/>
      <c r="U3256" s="144"/>
      <c r="V3256" s="144"/>
      <c r="W3256" s="144">
        <v>813.36</v>
      </c>
      <c r="X3256" s="144"/>
      <c r="Y3256" s="144"/>
      <c r="Z3256" s="144"/>
    </row>
    <row r="3257" spans="3:26" ht="15"/>
    <row r="3258" spans="3:26" ht="15">
      <c r="C3258" s="142" t="s">
        <v>11783</v>
      </c>
      <c r="D3258" s="142"/>
      <c r="F3258" s="154" t="s">
        <v>11784</v>
      </c>
      <c r="G3258" s="154"/>
      <c r="H3258" s="154"/>
      <c r="I3258" s="154"/>
      <c r="J3258" s="154"/>
      <c r="K3258" s="142" t="s">
        <v>9304</v>
      </c>
      <c r="L3258" s="142"/>
      <c r="M3258" s="144">
        <v>2.59</v>
      </c>
      <c r="N3258" s="144"/>
      <c r="O3258" s="144"/>
      <c r="P3258" s="144"/>
      <c r="Q3258" s="144"/>
      <c r="R3258" s="144">
        <v>1.22</v>
      </c>
      <c r="S3258" s="144"/>
      <c r="T3258" s="144"/>
      <c r="U3258" s="144"/>
      <c r="V3258" s="144"/>
      <c r="W3258" s="144">
        <v>3.81</v>
      </c>
      <c r="X3258" s="144"/>
      <c r="Y3258" s="144"/>
      <c r="Z3258" s="144"/>
    </row>
    <row r="3259" spans="3:26" ht="15"/>
    <row r="3260" spans="3:26" ht="15">
      <c r="C3260" s="142" t="s">
        <v>11785</v>
      </c>
      <c r="D3260" s="142"/>
      <c r="F3260" s="154" t="s">
        <v>11786</v>
      </c>
      <c r="G3260" s="154"/>
      <c r="H3260" s="154"/>
      <c r="I3260" s="154"/>
      <c r="J3260" s="154"/>
      <c r="K3260" s="142" t="s">
        <v>9205</v>
      </c>
      <c r="L3260" s="142"/>
      <c r="M3260" s="144">
        <v>152.54</v>
      </c>
      <c r="N3260" s="144"/>
      <c r="O3260" s="144"/>
      <c r="P3260" s="144"/>
      <c r="Q3260" s="144"/>
      <c r="R3260" s="144">
        <v>0</v>
      </c>
      <c r="S3260" s="144"/>
      <c r="T3260" s="144"/>
      <c r="U3260" s="144"/>
      <c r="V3260" s="144"/>
      <c r="W3260" s="144">
        <v>152.54</v>
      </c>
      <c r="X3260" s="144"/>
      <c r="Y3260" s="144"/>
      <c r="Z3260" s="144"/>
    </row>
    <row r="3261" spans="3:26" ht="15"/>
    <row r="3262" spans="3:26" ht="15">
      <c r="C3262" s="142" t="s">
        <v>11787</v>
      </c>
      <c r="D3262" s="142"/>
      <c r="F3262" s="154" t="s">
        <v>11788</v>
      </c>
      <c r="G3262" s="154"/>
      <c r="H3262" s="154"/>
      <c r="I3262" s="154"/>
      <c r="J3262" s="154"/>
      <c r="K3262" s="142" t="s">
        <v>9248</v>
      </c>
      <c r="L3262" s="142"/>
      <c r="M3262" s="144">
        <v>338.36</v>
      </c>
      <c r="N3262" s="144"/>
      <c r="O3262" s="144"/>
      <c r="P3262" s="144"/>
      <c r="Q3262" s="144"/>
      <c r="R3262" s="144">
        <v>12.19</v>
      </c>
      <c r="S3262" s="144"/>
      <c r="T3262" s="144"/>
      <c r="U3262" s="144"/>
      <c r="V3262" s="144"/>
      <c r="W3262" s="144">
        <v>350.55</v>
      </c>
      <c r="X3262" s="144"/>
      <c r="Y3262" s="144"/>
      <c r="Z3262" s="144"/>
    </row>
    <row r="3263" spans="3:26" ht="15"/>
    <row r="3264" spans="3:26" ht="15">
      <c r="C3264" s="142" t="s">
        <v>11789</v>
      </c>
      <c r="D3264" s="142"/>
      <c r="F3264" s="154" t="s">
        <v>11790</v>
      </c>
      <c r="G3264" s="154"/>
      <c r="H3264" s="154"/>
      <c r="I3264" s="154"/>
      <c r="J3264" s="154"/>
      <c r="K3264" s="142" t="s">
        <v>9248</v>
      </c>
      <c r="L3264" s="142"/>
      <c r="M3264" s="144">
        <v>114.97</v>
      </c>
      <c r="N3264" s="144"/>
      <c r="O3264" s="144"/>
      <c r="P3264" s="144"/>
      <c r="Q3264" s="144"/>
      <c r="R3264" s="144">
        <v>12.19</v>
      </c>
      <c r="S3264" s="144"/>
      <c r="T3264" s="144"/>
      <c r="U3264" s="144"/>
      <c r="V3264" s="144"/>
      <c r="W3264" s="144">
        <v>127.16</v>
      </c>
      <c r="X3264" s="144"/>
      <c r="Y3264" s="144"/>
      <c r="Z3264" s="144"/>
    </row>
    <row r="3265" spans="3:26" ht="15"/>
    <row r="3266" spans="3:26" ht="15">
      <c r="C3266" s="142" t="s">
        <v>11791</v>
      </c>
      <c r="D3266" s="142"/>
      <c r="F3266" s="154" t="s">
        <v>11792</v>
      </c>
      <c r="G3266" s="154"/>
      <c r="H3266" s="154"/>
      <c r="I3266" s="154"/>
      <c r="J3266" s="154"/>
      <c r="K3266" s="142" t="s">
        <v>9248</v>
      </c>
      <c r="L3266" s="142"/>
      <c r="M3266" s="144">
        <v>421.6</v>
      </c>
      <c r="N3266" s="144"/>
      <c r="O3266" s="144"/>
      <c r="P3266" s="144"/>
      <c r="Q3266" s="144"/>
      <c r="R3266" s="144">
        <v>12.19</v>
      </c>
      <c r="S3266" s="144"/>
      <c r="T3266" s="144"/>
      <c r="U3266" s="144"/>
      <c r="V3266" s="144"/>
      <c r="W3266" s="144">
        <v>433.79</v>
      </c>
      <c r="X3266" s="144"/>
      <c r="Y3266" s="144"/>
      <c r="Z3266" s="144"/>
    </row>
    <row r="3267" spans="3:26" ht="15"/>
    <row r="3268" spans="3:26" ht="15">
      <c r="C3268" s="142" t="s">
        <v>11793</v>
      </c>
      <c r="D3268" s="142"/>
      <c r="F3268" s="154" t="s">
        <v>11794</v>
      </c>
      <c r="G3268" s="154"/>
      <c r="H3268" s="154"/>
      <c r="I3268" s="154"/>
      <c r="J3268" s="154"/>
      <c r="K3268" s="142" t="s">
        <v>9205</v>
      </c>
      <c r="L3268" s="142"/>
      <c r="M3268" s="144">
        <v>492.35</v>
      </c>
      <c r="N3268" s="144"/>
      <c r="O3268" s="144"/>
      <c r="P3268" s="144"/>
      <c r="Q3268" s="144"/>
      <c r="R3268" s="144">
        <v>36.56</v>
      </c>
      <c r="S3268" s="144"/>
      <c r="T3268" s="144"/>
      <c r="U3268" s="144"/>
      <c r="V3268" s="144"/>
      <c r="W3268" s="144">
        <v>528.91</v>
      </c>
      <c r="X3268" s="144"/>
      <c r="Y3268" s="144"/>
      <c r="Z3268" s="144"/>
    </row>
    <row r="3269" spans="3:26" ht="15"/>
    <row r="3270" spans="3:26" ht="15">
      <c r="C3270" s="142" t="s">
        <v>11795</v>
      </c>
      <c r="D3270" s="142"/>
      <c r="F3270" s="154" t="s">
        <v>11796</v>
      </c>
      <c r="G3270" s="154"/>
      <c r="H3270" s="154"/>
      <c r="I3270" s="154"/>
      <c r="J3270" s="154"/>
      <c r="K3270" s="142" t="s">
        <v>9205</v>
      </c>
      <c r="L3270" s="142"/>
      <c r="M3270" s="144">
        <v>492.35</v>
      </c>
      <c r="N3270" s="144"/>
      <c r="O3270" s="144"/>
      <c r="P3270" s="144"/>
      <c r="Q3270" s="144"/>
      <c r="R3270" s="144">
        <v>36.56</v>
      </c>
      <c r="S3270" s="144"/>
      <c r="T3270" s="144"/>
      <c r="U3270" s="144"/>
      <c r="V3270" s="144"/>
      <c r="W3270" s="144">
        <v>528.91</v>
      </c>
      <c r="X3270" s="144"/>
      <c r="Y3270" s="144"/>
      <c r="Z3270" s="144"/>
    </row>
    <row r="3271" spans="3:26" ht="15"/>
    <row r="3272" spans="3:26" ht="15">
      <c r="C3272" s="142" t="s">
        <v>11797</v>
      </c>
      <c r="D3272" s="142"/>
      <c r="F3272" s="154" t="s">
        <v>11798</v>
      </c>
      <c r="G3272" s="154"/>
      <c r="H3272" s="154"/>
      <c r="I3272" s="154"/>
      <c r="J3272" s="154"/>
      <c r="K3272" s="142" t="s">
        <v>9205</v>
      </c>
      <c r="L3272" s="142"/>
      <c r="M3272" s="144">
        <v>576.34</v>
      </c>
      <c r="N3272" s="144"/>
      <c r="O3272" s="144"/>
      <c r="P3272" s="144"/>
      <c r="Q3272" s="144"/>
      <c r="R3272" s="144">
        <v>36.56</v>
      </c>
      <c r="S3272" s="144"/>
      <c r="T3272" s="144"/>
      <c r="U3272" s="144"/>
      <c r="V3272" s="144"/>
      <c r="W3272" s="144">
        <v>612.9</v>
      </c>
      <c r="X3272" s="144"/>
      <c r="Y3272" s="144"/>
      <c r="Z3272" s="144"/>
    </row>
    <row r="3273" spans="3:26" ht="15"/>
    <row r="3274" spans="3:26" ht="15">
      <c r="C3274" s="142" t="s">
        <v>11799</v>
      </c>
      <c r="D3274" s="142"/>
      <c r="F3274" s="154" t="s">
        <v>11800</v>
      </c>
      <c r="G3274" s="154"/>
      <c r="H3274" s="154"/>
      <c r="I3274" s="154"/>
      <c r="J3274" s="154"/>
      <c r="K3274" s="142" t="s">
        <v>9205</v>
      </c>
      <c r="L3274" s="142"/>
      <c r="M3274" s="144">
        <v>106.73</v>
      </c>
      <c r="N3274" s="144"/>
      <c r="O3274" s="144"/>
      <c r="P3274" s="144"/>
      <c r="Q3274" s="144"/>
      <c r="R3274" s="144">
        <v>36.56</v>
      </c>
      <c r="S3274" s="144"/>
      <c r="T3274" s="144"/>
      <c r="U3274" s="144"/>
      <c r="V3274" s="144"/>
      <c r="W3274" s="144">
        <v>143.29</v>
      </c>
      <c r="X3274" s="144"/>
      <c r="Y3274" s="144"/>
      <c r="Z3274" s="144"/>
    </row>
    <row r="3275" spans="3:26" ht="15"/>
    <row r="3276" spans="3:26" ht="15">
      <c r="C3276" s="142" t="s">
        <v>11801</v>
      </c>
      <c r="D3276" s="142"/>
      <c r="F3276" s="154" t="s">
        <v>11802</v>
      </c>
      <c r="G3276" s="154"/>
      <c r="H3276" s="154"/>
      <c r="I3276" s="154"/>
      <c r="J3276" s="154"/>
      <c r="K3276" s="142" t="s">
        <v>9205</v>
      </c>
      <c r="L3276" s="142"/>
      <c r="M3276" s="144">
        <v>106.78</v>
      </c>
      <c r="N3276" s="144"/>
      <c r="O3276" s="144"/>
      <c r="P3276" s="144"/>
      <c r="Q3276" s="144"/>
      <c r="R3276" s="144">
        <v>36.56</v>
      </c>
      <c r="S3276" s="144"/>
      <c r="T3276" s="144"/>
      <c r="U3276" s="144"/>
      <c r="V3276" s="144"/>
      <c r="W3276" s="144">
        <v>143.34</v>
      </c>
      <c r="X3276" s="144"/>
      <c r="Y3276" s="144"/>
      <c r="Z3276" s="144"/>
    </row>
    <row r="3277" spans="3:26" ht="15"/>
    <row r="3278" spans="3:26" ht="15">
      <c r="C3278" s="142" t="s">
        <v>11803</v>
      </c>
      <c r="D3278" s="142"/>
      <c r="F3278" s="154" t="s">
        <v>11804</v>
      </c>
      <c r="G3278" s="154"/>
      <c r="H3278" s="154"/>
      <c r="I3278" s="154"/>
      <c r="J3278" s="154"/>
      <c r="K3278" s="142" t="s">
        <v>9205</v>
      </c>
      <c r="L3278" s="142"/>
      <c r="M3278" s="144">
        <v>106.84</v>
      </c>
      <c r="N3278" s="144"/>
      <c r="O3278" s="144"/>
      <c r="P3278" s="144"/>
      <c r="Q3278" s="144"/>
      <c r="R3278" s="144">
        <v>36.56</v>
      </c>
      <c r="S3278" s="144"/>
      <c r="T3278" s="144"/>
      <c r="U3278" s="144"/>
      <c r="V3278" s="144"/>
      <c r="W3278" s="144">
        <v>143.4</v>
      </c>
      <c r="X3278" s="144"/>
      <c r="Y3278" s="144"/>
      <c r="Z3278" s="144"/>
    </row>
    <row r="3279" spans="3:26" ht="15"/>
    <row r="3280" spans="3:26" ht="15">
      <c r="C3280" s="142" t="s">
        <v>11805</v>
      </c>
      <c r="D3280" s="142"/>
      <c r="F3280" s="154" t="s">
        <v>11806</v>
      </c>
      <c r="G3280" s="154"/>
      <c r="H3280" s="154"/>
      <c r="I3280" s="154"/>
      <c r="J3280" s="154"/>
      <c r="K3280" s="142" t="s">
        <v>9205</v>
      </c>
      <c r="L3280" s="142"/>
      <c r="M3280" s="144">
        <v>118.36</v>
      </c>
      <c r="N3280" s="144"/>
      <c r="O3280" s="144"/>
      <c r="P3280" s="144"/>
      <c r="Q3280" s="144"/>
      <c r="R3280" s="144">
        <v>36.56</v>
      </c>
      <c r="S3280" s="144"/>
      <c r="T3280" s="144"/>
      <c r="U3280" s="144"/>
      <c r="V3280" s="144"/>
      <c r="W3280" s="144">
        <v>154.91999999999999</v>
      </c>
      <c r="X3280" s="144"/>
      <c r="Y3280" s="144"/>
      <c r="Z3280" s="144"/>
    </row>
    <row r="3281" spans="1:26" ht="15"/>
    <row r="3282" spans="1:26" ht="15">
      <c r="C3282" s="142" t="s">
        <v>11807</v>
      </c>
      <c r="D3282" s="142"/>
      <c r="F3282" s="143" t="s">
        <v>11808</v>
      </c>
      <c r="G3282" s="143"/>
      <c r="H3282" s="143"/>
      <c r="I3282" s="143"/>
      <c r="J3282" s="143"/>
      <c r="K3282" s="142" t="s">
        <v>9205</v>
      </c>
      <c r="L3282" s="142"/>
      <c r="M3282" s="144">
        <v>544.33000000000004</v>
      </c>
      <c r="N3282" s="144"/>
      <c r="O3282" s="144"/>
      <c r="P3282" s="144"/>
      <c r="Q3282" s="144"/>
      <c r="R3282" s="144">
        <v>36.56</v>
      </c>
      <c r="S3282" s="144"/>
      <c r="T3282" s="144"/>
      <c r="U3282" s="144"/>
      <c r="V3282" s="144"/>
      <c r="W3282" s="144">
        <v>580.89</v>
      </c>
      <c r="X3282" s="144"/>
      <c r="Y3282" s="144"/>
      <c r="Z3282" s="144"/>
    </row>
    <row r="3283" spans="1:26" ht="15">
      <c r="F3283" s="143"/>
      <c r="G3283" s="143"/>
      <c r="H3283" s="143"/>
      <c r="I3283" s="143"/>
      <c r="J3283" s="143"/>
    </row>
    <row r="3284" spans="1:26" ht="15"/>
    <row r="3285" spans="1:26" ht="15">
      <c r="C3285" s="142" t="s">
        <v>11809</v>
      </c>
      <c r="D3285" s="142"/>
      <c r="F3285" s="143" t="s">
        <v>11810</v>
      </c>
      <c r="G3285" s="143"/>
      <c r="H3285" s="143"/>
      <c r="I3285" s="143"/>
      <c r="J3285" s="143"/>
      <c r="K3285" s="142" t="s">
        <v>9205</v>
      </c>
      <c r="L3285" s="142"/>
      <c r="M3285" s="144">
        <v>616.86</v>
      </c>
      <c r="N3285" s="144"/>
      <c r="O3285" s="144"/>
      <c r="P3285" s="144"/>
      <c r="Q3285" s="144"/>
      <c r="R3285" s="144">
        <v>36.56</v>
      </c>
      <c r="S3285" s="144"/>
      <c r="T3285" s="144"/>
      <c r="U3285" s="144"/>
      <c r="V3285" s="144"/>
      <c r="W3285" s="144">
        <v>653.41999999999996</v>
      </c>
      <c r="X3285" s="144"/>
      <c r="Y3285" s="144"/>
      <c r="Z3285" s="144"/>
    </row>
    <row r="3286" spans="1:26" ht="15">
      <c r="F3286" s="143"/>
      <c r="G3286" s="143"/>
      <c r="H3286" s="143"/>
      <c r="I3286" s="143"/>
      <c r="J3286" s="143"/>
    </row>
    <row r="3287" spans="1:26" ht="15"/>
    <row r="3288" spans="1:26" ht="15">
      <c r="C3288" s="142" t="s">
        <v>11811</v>
      </c>
      <c r="D3288" s="142"/>
      <c r="F3288" s="143" t="s">
        <v>11812</v>
      </c>
      <c r="G3288" s="143"/>
      <c r="H3288" s="143"/>
      <c r="I3288" s="143"/>
      <c r="J3288" s="143"/>
      <c r="K3288" s="142" t="s">
        <v>9205</v>
      </c>
      <c r="L3288" s="142"/>
      <c r="M3288" s="144">
        <v>588.57000000000005</v>
      </c>
      <c r="N3288" s="144"/>
      <c r="O3288" s="144"/>
      <c r="P3288" s="144"/>
      <c r="Q3288" s="144"/>
      <c r="R3288" s="144">
        <v>36.56</v>
      </c>
      <c r="S3288" s="144"/>
      <c r="T3288" s="144"/>
      <c r="U3288" s="144"/>
      <c r="V3288" s="144"/>
      <c r="W3288" s="144">
        <v>625.13</v>
      </c>
      <c r="X3288" s="144"/>
      <c r="Y3288" s="144"/>
      <c r="Z3288" s="144"/>
    </row>
    <row r="3289" spans="1:26" ht="15">
      <c r="F3289" s="143"/>
      <c r="G3289" s="143"/>
      <c r="H3289" s="143"/>
      <c r="I3289" s="143"/>
      <c r="J3289" s="143"/>
    </row>
    <row r="3290" spans="1:26" ht="15"/>
    <row r="3291" spans="1:26" ht="15">
      <c r="C3291" s="142" t="s">
        <v>11813</v>
      </c>
      <c r="D3291" s="142"/>
      <c r="F3291" s="154" t="s">
        <v>11814</v>
      </c>
      <c r="G3291" s="154"/>
      <c r="H3291" s="154"/>
      <c r="I3291" s="154"/>
      <c r="J3291" s="154"/>
      <c r="K3291" s="142" t="s">
        <v>9248</v>
      </c>
      <c r="L3291" s="142"/>
      <c r="M3291" s="144">
        <v>478.7</v>
      </c>
      <c r="N3291" s="144"/>
      <c r="O3291" s="144"/>
      <c r="P3291" s="144"/>
      <c r="Q3291" s="144"/>
      <c r="R3291" s="144">
        <v>36.56</v>
      </c>
      <c r="S3291" s="144"/>
      <c r="T3291" s="144"/>
      <c r="U3291" s="144"/>
      <c r="V3291" s="144"/>
      <c r="W3291" s="144">
        <v>515.26</v>
      </c>
      <c r="X3291" s="144"/>
      <c r="Y3291" s="144"/>
      <c r="Z3291" s="144"/>
    </row>
    <row r="3292" spans="1:26" ht="15"/>
    <row r="3293" spans="1:26" ht="15"/>
    <row r="3294" spans="1:26" ht="15">
      <c r="A3294" s="149" t="s">
        <v>11815</v>
      </c>
      <c r="B3294" s="149"/>
      <c r="C3294" s="149"/>
      <c r="F3294" s="146" t="s">
        <v>11816</v>
      </c>
      <c r="G3294" s="146"/>
      <c r="H3294" s="146"/>
      <c r="I3294" s="146"/>
    </row>
    <row r="3295" spans="1:26" ht="15">
      <c r="A3295" s="149"/>
      <c r="B3295" s="149"/>
      <c r="C3295" s="149"/>
    </row>
    <row r="3296" spans="1:26" ht="15"/>
    <row r="3297" spans="2:26" ht="15"/>
    <row r="3298" spans="2:26" ht="15">
      <c r="B3298" s="145" t="s">
        <v>11817</v>
      </c>
      <c r="C3298" s="145"/>
      <c r="F3298" s="146" t="s">
        <v>11818</v>
      </c>
      <c r="G3298" s="146"/>
      <c r="H3298" s="146"/>
      <c r="I3298" s="146"/>
    </row>
    <row r="3299" spans="2:26" ht="15"/>
    <row r="3300" spans="2:26" ht="15">
      <c r="C3300" s="142" t="s">
        <v>11819</v>
      </c>
      <c r="D3300" s="142"/>
      <c r="F3300" s="154" t="s">
        <v>11820</v>
      </c>
      <c r="G3300" s="154"/>
      <c r="H3300" s="154"/>
      <c r="I3300" s="154"/>
      <c r="J3300" s="154"/>
      <c r="K3300" s="142" t="s">
        <v>9248</v>
      </c>
      <c r="L3300" s="142"/>
      <c r="M3300" s="144">
        <v>451.14</v>
      </c>
      <c r="N3300" s="144"/>
      <c r="O3300" s="144"/>
      <c r="P3300" s="144"/>
      <c r="Q3300" s="144"/>
      <c r="R3300" s="144">
        <v>15.92</v>
      </c>
      <c r="S3300" s="144"/>
      <c r="T3300" s="144"/>
      <c r="U3300" s="144"/>
      <c r="V3300" s="144"/>
      <c r="W3300" s="144">
        <v>467.06</v>
      </c>
      <c r="X3300" s="144"/>
      <c r="Y3300" s="144"/>
      <c r="Z3300" s="144"/>
    </row>
    <row r="3301" spans="2:26" ht="15"/>
    <row r="3302" spans="2:26" ht="15">
      <c r="C3302" s="142" t="s">
        <v>11821</v>
      </c>
      <c r="D3302" s="142"/>
      <c r="F3302" s="154" t="s">
        <v>11822</v>
      </c>
      <c r="G3302" s="154"/>
      <c r="H3302" s="154"/>
      <c r="I3302" s="154"/>
      <c r="J3302" s="154"/>
      <c r="K3302" s="142" t="s">
        <v>9248</v>
      </c>
      <c r="L3302" s="142"/>
      <c r="M3302" s="144">
        <v>479.66</v>
      </c>
      <c r="N3302" s="144"/>
      <c r="O3302" s="144"/>
      <c r="P3302" s="144"/>
      <c r="Q3302" s="144"/>
      <c r="R3302" s="144">
        <v>15.92</v>
      </c>
      <c r="S3302" s="144"/>
      <c r="T3302" s="144"/>
      <c r="U3302" s="144"/>
      <c r="V3302" s="144"/>
      <c r="W3302" s="144">
        <v>495.58</v>
      </c>
      <c r="X3302" s="144"/>
      <c r="Y3302" s="144"/>
      <c r="Z3302" s="144"/>
    </row>
    <row r="3303" spans="2:26" ht="15"/>
    <row r="3304" spans="2:26" ht="15">
      <c r="C3304" s="142" t="s">
        <v>11823</v>
      </c>
      <c r="D3304" s="142"/>
      <c r="F3304" s="154" t="s">
        <v>11824</v>
      </c>
      <c r="G3304" s="154"/>
      <c r="H3304" s="154"/>
      <c r="I3304" s="154"/>
      <c r="J3304" s="154"/>
      <c r="K3304" s="142" t="s">
        <v>9248</v>
      </c>
      <c r="L3304" s="142"/>
      <c r="M3304" s="144">
        <v>267.77</v>
      </c>
      <c r="N3304" s="144"/>
      <c r="O3304" s="144"/>
      <c r="P3304" s="144"/>
      <c r="Q3304" s="144"/>
      <c r="R3304" s="144">
        <v>15.92</v>
      </c>
      <c r="S3304" s="144"/>
      <c r="T3304" s="144"/>
      <c r="U3304" s="144"/>
      <c r="V3304" s="144"/>
      <c r="W3304" s="144">
        <v>283.69</v>
      </c>
      <c r="X3304" s="144"/>
      <c r="Y3304" s="144"/>
      <c r="Z3304" s="144"/>
    </row>
    <row r="3305" spans="2:26" ht="15"/>
    <row r="3306" spans="2:26" ht="15">
      <c r="C3306" s="142" t="s">
        <v>11825</v>
      </c>
      <c r="D3306" s="142"/>
      <c r="F3306" s="154" t="s">
        <v>11826</v>
      </c>
      <c r="G3306" s="154"/>
      <c r="H3306" s="154"/>
      <c r="I3306" s="154"/>
      <c r="J3306" s="154"/>
      <c r="K3306" s="142" t="s">
        <v>9248</v>
      </c>
      <c r="L3306" s="142"/>
      <c r="M3306" s="144">
        <v>393.87</v>
      </c>
      <c r="N3306" s="144"/>
      <c r="O3306" s="144"/>
      <c r="P3306" s="144"/>
      <c r="Q3306" s="144"/>
      <c r="R3306" s="144">
        <v>15.92</v>
      </c>
      <c r="S3306" s="144"/>
      <c r="T3306" s="144"/>
      <c r="U3306" s="144"/>
      <c r="V3306" s="144"/>
      <c r="W3306" s="144">
        <v>409.79</v>
      </c>
      <c r="X3306" s="144"/>
      <c r="Y3306" s="144"/>
      <c r="Z3306" s="144"/>
    </row>
    <row r="3307" spans="2:26" ht="15"/>
    <row r="3308" spans="2:26" ht="15">
      <c r="C3308" s="142" t="s">
        <v>11827</v>
      </c>
      <c r="D3308" s="142"/>
      <c r="F3308" s="154" t="s">
        <v>11828</v>
      </c>
      <c r="G3308" s="154"/>
      <c r="H3308" s="154"/>
      <c r="I3308" s="154"/>
      <c r="J3308" s="154"/>
      <c r="K3308" s="142" t="s">
        <v>9248</v>
      </c>
      <c r="L3308" s="142"/>
      <c r="M3308" s="144">
        <v>439.15000000000003</v>
      </c>
      <c r="N3308" s="144"/>
      <c r="O3308" s="144"/>
      <c r="P3308" s="144"/>
      <c r="Q3308" s="144"/>
      <c r="R3308" s="144">
        <v>15.92</v>
      </c>
      <c r="S3308" s="144"/>
      <c r="T3308" s="144"/>
      <c r="U3308" s="144"/>
      <c r="V3308" s="144"/>
      <c r="W3308" s="144">
        <v>455.07</v>
      </c>
      <c r="X3308" s="144"/>
      <c r="Y3308" s="144"/>
      <c r="Z3308" s="144"/>
    </row>
    <row r="3309" spans="2:26" ht="15"/>
    <row r="3310" spans="2:26" ht="15">
      <c r="C3310" s="142" t="s">
        <v>11829</v>
      </c>
      <c r="D3310" s="142"/>
      <c r="F3310" s="154" t="s">
        <v>11830</v>
      </c>
      <c r="G3310" s="154"/>
      <c r="H3310" s="154"/>
      <c r="I3310" s="154"/>
      <c r="J3310" s="154"/>
      <c r="K3310" s="142" t="s">
        <v>9248</v>
      </c>
      <c r="L3310" s="142"/>
      <c r="M3310" s="144">
        <v>527.53</v>
      </c>
      <c r="N3310" s="144"/>
      <c r="O3310" s="144"/>
      <c r="P3310" s="144"/>
      <c r="Q3310" s="144"/>
      <c r="R3310" s="144">
        <v>15.92</v>
      </c>
      <c r="S3310" s="144"/>
      <c r="T3310" s="144"/>
      <c r="U3310" s="144"/>
      <c r="V3310" s="144"/>
      <c r="W3310" s="144">
        <v>543.45000000000005</v>
      </c>
      <c r="X3310" s="144"/>
      <c r="Y3310" s="144"/>
      <c r="Z3310" s="144"/>
    </row>
    <row r="3311" spans="2:26" ht="15"/>
    <row r="3312" spans="2:26" ht="15">
      <c r="C3312" s="142" t="s">
        <v>11831</v>
      </c>
      <c r="D3312" s="142"/>
      <c r="F3312" s="154" t="s">
        <v>11832</v>
      </c>
      <c r="G3312" s="154"/>
      <c r="H3312" s="154"/>
      <c r="I3312" s="154"/>
      <c r="J3312" s="154"/>
      <c r="K3312" s="142" t="s">
        <v>9248</v>
      </c>
      <c r="L3312" s="142"/>
      <c r="M3312" s="144">
        <v>176.21</v>
      </c>
      <c r="N3312" s="144"/>
      <c r="O3312" s="144"/>
      <c r="P3312" s="144"/>
      <c r="Q3312" s="144"/>
      <c r="R3312" s="144">
        <v>15.92</v>
      </c>
      <c r="S3312" s="144"/>
      <c r="T3312" s="144"/>
      <c r="U3312" s="144"/>
      <c r="V3312" s="144"/>
      <c r="W3312" s="144">
        <v>192.13</v>
      </c>
      <c r="X3312" s="144"/>
      <c r="Y3312" s="144"/>
      <c r="Z3312" s="144"/>
    </row>
    <row r="3313" spans="3:26" ht="15"/>
    <row r="3314" spans="3:26" ht="15">
      <c r="C3314" s="142" t="s">
        <v>11833</v>
      </c>
      <c r="D3314" s="142"/>
      <c r="F3314" s="154" t="s">
        <v>11834</v>
      </c>
      <c r="G3314" s="154"/>
      <c r="H3314" s="154"/>
      <c r="I3314" s="154"/>
      <c r="J3314" s="154"/>
      <c r="K3314" s="142" t="s">
        <v>9248</v>
      </c>
      <c r="L3314" s="142"/>
      <c r="M3314" s="144">
        <v>363.71</v>
      </c>
      <c r="N3314" s="144"/>
      <c r="O3314" s="144"/>
      <c r="P3314" s="144"/>
      <c r="Q3314" s="144"/>
      <c r="R3314" s="144">
        <v>15.92</v>
      </c>
      <c r="S3314" s="144"/>
      <c r="T3314" s="144"/>
      <c r="U3314" s="144"/>
      <c r="V3314" s="144"/>
      <c r="W3314" s="144">
        <v>379.63</v>
      </c>
      <c r="X3314" s="144"/>
      <c r="Y3314" s="144"/>
      <c r="Z3314" s="144"/>
    </row>
    <row r="3315" spans="3:26" ht="15"/>
    <row r="3316" spans="3:26" ht="15">
      <c r="C3316" s="142" t="s">
        <v>11835</v>
      </c>
      <c r="D3316" s="142"/>
      <c r="F3316" s="154" t="s">
        <v>11836</v>
      </c>
      <c r="G3316" s="154"/>
      <c r="H3316" s="154"/>
      <c r="I3316" s="154"/>
      <c r="J3316" s="154"/>
      <c r="K3316" s="142" t="s">
        <v>9248</v>
      </c>
      <c r="L3316" s="142"/>
      <c r="M3316" s="144">
        <v>234.82</v>
      </c>
      <c r="N3316" s="144"/>
      <c r="O3316" s="144"/>
      <c r="P3316" s="144"/>
      <c r="Q3316" s="144"/>
      <c r="R3316" s="144">
        <v>15.92</v>
      </c>
      <c r="S3316" s="144"/>
      <c r="T3316" s="144"/>
      <c r="U3316" s="144"/>
      <c r="V3316" s="144"/>
      <c r="W3316" s="144">
        <v>250.74</v>
      </c>
      <c r="X3316" s="144"/>
      <c r="Y3316" s="144"/>
      <c r="Z3316" s="144"/>
    </row>
    <row r="3317" spans="3:26" ht="15"/>
    <row r="3318" spans="3:26" ht="15">
      <c r="C3318" s="142" t="s">
        <v>11837</v>
      </c>
      <c r="D3318" s="142"/>
      <c r="F3318" s="154" t="s">
        <v>11838</v>
      </c>
      <c r="G3318" s="154"/>
      <c r="H3318" s="154"/>
      <c r="I3318" s="154"/>
      <c r="J3318" s="154"/>
      <c r="K3318" s="142" t="s">
        <v>9248</v>
      </c>
      <c r="L3318" s="142"/>
      <c r="M3318" s="144">
        <v>424.99</v>
      </c>
      <c r="N3318" s="144"/>
      <c r="O3318" s="144"/>
      <c r="P3318" s="144"/>
      <c r="Q3318" s="144"/>
      <c r="R3318" s="144">
        <v>15.92</v>
      </c>
      <c r="S3318" s="144"/>
      <c r="T3318" s="144"/>
      <c r="U3318" s="144"/>
      <c r="V3318" s="144"/>
      <c r="W3318" s="144">
        <v>440.91</v>
      </c>
      <c r="X3318" s="144"/>
      <c r="Y3318" s="144"/>
      <c r="Z3318" s="144"/>
    </row>
    <row r="3319" spans="3:26" ht="15"/>
    <row r="3320" spans="3:26" ht="15">
      <c r="C3320" s="142" t="s">
        <v>11839</v>
      </c>
      <c r="D3320" s="142"/>
      <c r="F3320" s="143" t="s">
        <v>11840</v>
      </c>
      <c r="G3320" s="143"/>
      <c r="H3320" s="143"/>
      <c r="I3320" s="143"/>
      <c r="J3320" s="143"/>
      <c r="K3320" s="142" t="s">
        <v>9248</v>
      </c>
      <c r="L3320" s="142"/>
      <c r="M3320" s="144">
        <v>178.21</v>
      </c>
      <c r="N3320" s="144"/>
      <c r="O3320" s="144"/>
      <c r="P3320" s="144"/>
      <c r="Q3320" s="144"/>
      <c r="R3320" s="144">
        <v>0</v>
      </c>
      <c r="S3320" s="144"/>
      <c r="T3320" s="144"/>
      <c r="U3320" s="144"/>
      <c r="V3320" s="144"/>
      <c r="W3320" s="144">
        <v>178.21</v>
      </c>
      <c r="X3320" s="144"/>
      <c r="Y3320" s="144"/>
      <c r="Z3320" s="144"/>
    </row>
    <row r="3321" spans="3:26" ht="15">
      <c r="F3321" s="143"/>
      <c r="G3321" s="143"/>
      <c r="H3321" s="143"/>
      <c r="I3321" s="143"/>
      <c r="J3321" s="143"/>
    </row>
    <row r="3322" spans="3:26" ht="15"/>
    <row r="3323" spans="3:26" ht="15">
      <c r="C3323" s="142" t="s">
        <v>11841</v>
      </c>
      <c r="D3323" s="142"/>
      <c r="F3323" s="143" t="s">
        <v>11842</v>
      </c>
      <c r="G3323" s="143"/>
      <c r="H3323" s="143"/>
      <c r="I3323" s="143"/>
      <c r="J3323" s="143"/>
      <c r="K3323" s="142" t="s">
        <v>9248</v>
      </c>
      <c r="L3323" s="142"/>
      <c r="M3323" s="144">
        <v>186.45000000000002</v>
      </c>
      <c r="N3323" s="144"/>
      <c r="O3323" s="144"/>
      <c r="P3323" s="144"/>
      <c r="Q3323" s="144"/>
      <c r="R3323" s="144">
        <v>0</v>
      </c>
      <c r="S3323" s="144"/>
      <c r="T3323" s="144"/>
      <c r="U3323" s="144"/>
      <c r="V3323" s="144"/>
      <c r="W3323" s="144">
        <v>186.45000000000002</v>
      </c>
      <c r="X3323" s="144"/>
      <c r="Y3323" s="144"/>
      <c r="Z3323" s="144"/>
    </row>
    <row r="3324" spans="3:26" ht="15">
      <c r="F3324" s="143"/>
      <c r="G3324" s="143"/>
      <c r="H3324" s="143"/>
      <c r="I3324" s="143"/>
      <c r="J3324" s="143"/>
    </row>
    <row r="3325" spans="3:26" ht="15"/>
    <row r="3326" spans="3:26" ht="15">
      <c r="C3326" s="142" t="s">
        <v>11843</v>
      </c>
      <c r="D3326" s="142"/>
      <c r="F3326" s="143" t="s">
        <v>11844</v>
      </c>
      <c r="G3326" s="143"/>
      <c r="H3326" s="143"/>
      <c r="I3326" s="143"/>
      <c r="J3326" s="143"/>
      <c r="K3326" s="142" t="s">
        <v>9248</v>
      </c>
      <c r="L3326" s="142"/>
      <c r="M3326" s="144">
        <v>247.89000000000001</v>
      </c>
      <c r="N3326" s="144"/>
      <c r="O3326" s="144"/>
      <c r="P3326" s="144"/>
      <c r="Q3326" s="144"/>
      <c r="R3326" s="144">
        <v>15.3</v>
      </c>
      <c r="S3326" s="144"/>
      <c r="T3326" s="144"/>
      <c r="U3326" s="144"/>
      <c r="V3326" s="144"/>
      <c r="W3326" s="144">
        <v>263.19</v>
      </c>
      <c r="X3326" s="144"/>
      <c r="Y3326" s="144"/>
      <c r="Z3326" s="144"/>
    </row>
    <row r="3327" spans="3:26" ht="15">
      <c r="F3327" s="143"/>
      <c r="G3327" s="143"/>
      <c r="H3327" s="143"/>
      <c r="I3327" s="143"/>
      <c r="J3327" s="143"/>
    </row>
    <row r="3328" spans="3:26" ht="15"/>
    <row r="3329" spans="2:26" ht="15">
      <c r="C3329" s="142" t="s">
        <v>11845</v>
      </c>
      <c r="D3329" s="142"/>
      <c r="F3329" s="143" t="s">
        <v>11846</v>
      </c>
      <c r="G3329" s="143"/>
      <c r="H3329" s="143"/>
      <c r="I3329" s="143"/>
      <c r="J3329" s="143"/>
      <c r="K3329" s="142" t="s">
        <v>9248</v>
      </c>
      <c r="L3329" s="142"/>
      <c r="M3329" s="144">
        <v>289.83</v>
      </c>
      <c r="N3329" s="144"/>
      <c r="O3329" s="144"/>
      <c r="P3329" s="144"/>
      <c r="Q3329" s="144"/>
      <c r="R3329" s="144">
        <v>15.3</v>
      </c>
      <c r="S3329" s="144"/>
      <c r="T3329" s="144"/>
      <c r="U3329" s="144"/>
      <c r="V3329" s="144"/>
      <c r="W3329" s="144">
        <v>305.13</v>
      </c>
      <c r="X3329" s="144"/>
      <c r="Y3329" s="144"/>
      <c r="Z3329" s="144"/>
    </row>
    <row r="3330" spans="2:26" ht="15">
      <c r="F3330" s="143"/>
      <c r="G3330" s="143"/>
      <c r="H3330" s="143"/>
      <c r="I3330" s="143"/>
      <c r="J3330" s="143"/>
    </row>
    <row r="3331" spans="2:26" ht="15"/>
    <row r="3332" spans="2:26" ht="15">
      <c r="C3332" s="142" t="s">
        <v>11847</v>
      </c>
      <c r="D3332" s="142"/>
      <c r="F3332" s="143" t="s">
        <v>11848</v>
      </c>
      <c r="G3332" s="143"/>
      <c r="H3332" s="143"/>
      <c r="I3332" s="143"/>
      <c r="J3332" s="143"/>
      <c r="K3332" s="142" t="s">
        <v>9248</v>
      </c>
      <c r="L3332" s="142"/>
      <c r="M3332" s="144">
        <v>584.32000000000005</v>
      </c>
      <c r="N3332" s="144"/>
      <c r="O3332" s="144"/>
      <c r="P3332" s="144"/>
      <c r="Q3332" s="144"/>
      <c r="R3332" s="144">
        <v>40.54</v>
      </c>
      <c r="S3332" s="144"/>
      <c r="T3332" s="144"/>
      <c r="U3332" s="144"/>
      <c r="V3332" s="144"/>
      <c r="W3332" s="144">
        <v>624.86</v>
      </c>
      <c r="X3332" s="144"/>
      <c r="Y3332" s="144"/>
      <c r="Z3332" s="144"/>
    </row>
    <row r="3333" spans="2:26" ht="15">
      <c r="F3333" s="143"/>
      <c r="G3333" s="143"/>
      <c r="H3333" s="143"/>
      <c r="I3333" s="143"/>
      <c r="J3333" s="143"/>
    </row>
    <row r="3334" spans="2:26" ht="15"/>
    <row r="3335" spans="2:26" ht="15">
      <c r="C3335" s="142" t="s">
        <v>11849</v>
      </c>
      <c r="D3335" s="142"/>
      <c r="F3335" s="143" t="s">
        <v>11850</v>
      </c>
      <c r="G3335" s="143"/>
      <c r="H3335" s="143"/>
      <c r="I3335" s="143"/>
      <c r="J3335" s="143"/>
      <c r="K3335" s="142" t="s">
        <v>9248</v>
      </c>
      <c r="L3335" s="142"/>
      <c r="M3335" s="144">
        <v>534.9</v>
      </c>
      <c r="N3335" s="144"/>
      <c r="O3335" s="144"/>
      <c r="P3335" s="144"/>
      <c r="Q3335" s="144"/>
      <c r="R3335" s="144">
        <v>15.92</v>
      </c>
      <c r="S3335" s="144"/>
      <c r="T3335" s="144"/>
      <c r="U3335" s="144"/>
      <c r="V3335" s="144"/>
      <c r="W3335" s="144">
        <v>550.82000000000005</v>
      </c>
      <c r="X3335" s="144"/>
      <c r="Y3335" s="144"/>
      <c r="Z3335" s="144"/>
    </row>
    <row r="3336" spans="2:26" ht="15">
      <c r="F3336" s="143"/>
      <c r="G3336" s="143"/>
      <c r="H3336" s="143"/>
      <c r="I3336" s="143"/>
      <c r="J3336" s="143"/>
    </row>
    <row r="3337" spans="2:26" ht="15"/>
    <row r="3338" spans="2:26" ht="15">
      <c r="C3338" s="142" t="s">
        <v>11851</v>
      </c>
      <c r="D3338" s="142"/>
      <c r="F3338" s="154" t="s">
        <v>11852</v>
      </c>
      <c r="G3338" s="154"/>
      <c r="H3338" s="154"/>
      <c r="I3338" s="154"/>
      <c r="J3338" s="154"/>
      <c r="K3338" s="142" t="s">
        <v>9248</v>
      </c>
      <c r="L3338" s="142"/>
      <c r="M3338" s="144">
        <v>699.79</v>
      </c>
      <c r="N3338" s="144"/>
      <c r="O3338" s="144"/>
      <c r="P3338" s="144"/>
      <c r="Q3338" s="144"/>
      <c r="R3338" s="144">
        <v>52.53</v>
      </c>
      <c r="S3338" s="144"/>
      <c r="T3338" s="144"/>
      <c r="U3338" s="144"/>
      <c r="V3338" s="144"/>
      <c r="W3338" s="144">
        <v>752.32</v>
      </c>
      <c r="X3338" s="144"/>
      <c r="Y3338" s="144"/>
      <c r="Z3338" s="144"/>
    </row>
    <row r="3339" spans="2:26" ht="15"/>
    <row r="3340" spans="2:26" ht="15"/>
    <row r="3341" spans="2:26" ht="15">
      <c r="B3341" s="145" t="s">
        <v>11853</v>
      </c>
      <c r="C3341" s="145"/>
      <c r="F3341" s="146" t="s">
        <v>11854</v>
      </c>
      <c r="G3341" s="146"/>
      <c r="H3341" s="146"/>
      <c r="I3341" s="146"/>
    </row>
    <row r="3342" spans="2:26" ht="15"/>
    <row r="3343" spans="2:26" ht="15">
      <c r="C3343" s="142" t="s">
        <v>11855</v>
      </c>
      <c r="D3343" s="142"/>
      <c r="F3343" s="154" t="s">
        <v>11856</v>
      </c>
      <c r="G3343" s="154"/>
      <c r="H3343" s="154"/>
      <c r="I3343" s="154"/>
      <c r="J3343" s="154"/>
      <c r="K3343" s="142" t="s">
        <v>9248</v>
      </c>
      <c r="L3343" s="142"/>
      <c r="M3343" s="144">
        <v>676.95</v>
      </c>
      <c r="N3343" s="144"/>
      <c r="O3343" s="144"/>
      <c r="P3343" s="144"/>
      <c r="Q3343" s="144"/>
      <c r="R3343" s="144">
        <v>47.75</v>
      </c>
      <c r="S3343" s="144"/>
      <c r="T3343" s="144"/>
      <c r="U3343" s="144"/>
      <c r="V3343" s="144"/>
      <c r="W3343" s="144">
        <v>724.7</v>
      </c>
      <c r="X3343" s="144"/>
      <c r="Y3343" s="144"/>
      <c r="Z3343" s="144"/>
    </row>
    <row r="3344" spans="2:26" ht="15"/>
    <row r="3345" spans="3:26" ht="15">
      <c r="C3345" s="142" t="s">
        <v>11857</v>
      </c>
      <c r="D3345" s="142"/>
      <c r="F3345" s="154" t="s">
        <v>11858</v>
      </c>
      <c r="G3345" s="154"/>
      <c r="H3345" s="154"/>
      <c r="I3345" s="154"/>
      <c r="J3345" s="154"/>
      <c r="K3345" s="142" t="s">
        <v>9248</v>
      </c>
      <c r="L3345" s="142"/>
      <c r="M3345" s="144">
        <v>320.73</v>
      </c>
      <c r="N3345" s="144"/>
      <c r="O3345" s="144"/>
      <c r="P3345" s="144"/>
      <c r="Q3345" s="144"/>
      <c r="R3345" s="144">
        <v>47.75</v>
      </c>
      <c r="S3345" s="144"/>
      <c r="T3345" s="144"/>
      <c r="U3345" s="144"/>
      <c r="V3345" s="144"/>
      <c r="W3345" s="144">
        <v>368.48</v>
      </c>
      <c r="X3345" s="144"/>
      <c r="Y3345" s="144"/>
      <c r="Z3345" s="144"/>
    </row>
    <row r="3346" spans="3:26" ht="15"/>
    <row r="3347" spans="3:26" ht="15">
      <c r="C3347" s="142" t="s">
        <v>11859</v>
      </c>
      <c r="D3347" s="142"/>
      <c r="F3347" s="154" t="s">
        <v>11860</v>
      </c>
      <c r="G3347" s="154"/>
      <c r="H3347" s="154"/>
      <c r="I3347" s="154"/>
      <c r="J3347" s="154"/>
      <c r="K3347" s="142" t="s">
        <v>9248</v>
      </c>
      <c r="L3347" s="142"/>
      <c r="M3347" s="144">
        <v>405.69</v>
      </c>
      <c r="N3347" s="144"/>
      <c r="O3347" s="144"/>
      <c r="P3347" s="144"/>
      <c r="Q3347" s="144"/>
      <c r="R3347" s="144">
        <v>47.75</v>
      </c>
      <c r="S3347" s="144"/>
      <c r="T3347" s="144"/>
      <c r="U3347" s="144"/>
      <c r="V3347" s="144"/>
      <c r="W3347" s="144">
        <v>453.44</v>
      </c>
      <c r="X3347" s="144"/>
      <c r="Y3347" s="144"/>
      <c r="Z3347" s="144"/>
    </row>
    <row r="3348" spans="3:26" ht="15"/>
    <row r="3349" spans="3:26" ht="15">
      <c r="C3349" s="142" t="s">
        <v>11861</v>
      </c>
      <c r="D3349" s="142"/>
      <c r="F3349" s="143" t="s">
        <v>11862</v>
      </c>
      <c r="G3349" s="143"/>
      <c r="H3349" s="143"/>
      <c r="I3349" s="143"/>
      <c r="J3349" s="143"/>
      <c r="K3349" s="142" t="s">
        <v>9205</v>
      </c>
      <c r="L3349" s="142"/>
      <c r="M3349" s="144">
        <v>632.89</v>
      </c>
      <c r="N3349" s="144"/>
      <c r="O3349" s="144"/>
      <c r="P3349" s="144"/>
      <c r="Q3349" s="144"/>
      <c r="R3349" s="144">
        <v>84.16</v>
      </c>
      <c r="S3349" s="144"/>
      <c r="T3349" s="144"/>
      <c r="U3349" s="144"/>
      <c r="V3349" s="144"/>
      <c r="W3349" s="144">
        <v>717.05000000000007</v>
      </c>
      <c r="X3349" s="144"/>
      <c r="Y3349" s="144"/>
      <c r="Z3349" s="144"/>
    </row>
    <row r="3350" spans="3:26" ht="15">
      <c r="F3350" s="143"/>
      <c r="G3350" s="143"/>
      <c r="H3350" s="143"/>
      <c r="I3350" s="143"/>
      <c r="J3350" s="143"/>
    </row>
    <row r="3351" spans="3:26" ht="15"/>
    <row r="3352" spans="3:26" ht="15">
      <c r="C3352" s="142" t="s">
        <v>11863</v>
      </c>
      <c r="D3352" s="142"/>
      <c r="F3352" s="154" t="s">
        <v>11864</v>
      </c>
      <c r="G3352" s="154"/>
      <c r="H3352" s="154"/>
      <c r="I3352" s="154"/>
      <c r="J3352" s="154"/>
      <c r="K3352" s="142" t="s">
        <v>9248</v>
      </c>
      <c r="L3352" s="142"/>
      <c r="M3352" s="144">
        <v>520.02</v>
      </c>
      <c r="N3352" s="144"/>
      <c r="O3352" s="144"/>
      <c r="P3352" s="144"/>
      <c r="Q3352" s="144"/>
      <c r="R3352" s="144">
        <v>47.75</v>
      </c>
      <c r="S3352" s="144"/>
      <c r="T3352" s="144"/>
      <c r="U3352" s="144"/>
      <c r="V3352" s="144"/>
      <c r="W3352" s="144">
        <v>567.77</v>
      </c>
      <c r="X3352" s="144"/>
      <c r="Y3352" s="144"/>
      <c r="Z3352" s="144"/>
    </row>
    <row r="3353" spans="3:26" ht="15"/>
    <row r="3354" spans="3:26" ht="15">
      <c r="C3354" s="142" t="s">
        <v>11865</v>
      </c>
      <c r="D3354" s="142"/>
      <c r="F3354" s="154" t="s">
        <v>11866</v>
      </c>
      <c r="G3354" s="154"/>
      <c r="H3354" s="154"/>
      <c r="I3354" s="154"/>
      <c r="J3354" s="154"/>
      <c r="K3354" s="142" t="s">
        <v>9248</v>
      </c>
      <c r="L3354" s="142"/>
      <c r="M3354" s="144">
        <v>258.54000000000002</v>
      </c>
      <c r="N3354" s="144"/>
      <c r="O3354" s="144"/>
      <c r="P3354" s="144"/>
      <c r="Q3354" s="144"/>
      <c r="R3354" s="144">
        <v>47.75</v>
      </c>
      <c r="S3354" s="144"/>
      <c r="T3354" s="144"/>
      <c r="U3354" s="144"/>
      <c r="V3354" s="144"/>
      <c r="W3354" s="144">
        <v>306.29000000000002</v>
      </c>
      <c r="X3354" s="144"/>
      <c r="Y3354" s="144"/>
      <c r="Z3354" s="144"/>
    </row>
    <row r="3355" spans="3:26" ht="15"/>
    <row r="3356" spans="3:26" ht="15">
      <c r="C3356" s="142" t="s">
        <v>11867</v>
      </c>
      <c r="D3356" s="142"/>
      <c r="F3356" s="154" t="s">
        <v>11868</v>
      </c>
      <c r="G3356" s="154"/>
      <c r="H3356" s="154"/>
      <c r="I3356" s="154"/>
      <c r="J3356" s="154"/>
      <c r="K3356" s="142" t="s">
        <v>9248</v>
      </c>
      <c r="L3356" s="142"/>
      <c r="M3356" s="144">
        <v>640.16999999999996</v>
      </c>
      <c r="N3356" s="144"/>
      <c r="O3356" s="144"/>
      <c r="P3356" s="144"/>
      <c r="Q3356" s="144"/>
      <c r="R3356" s="144">
        <v>47.75</v>
      </c>
      <c r="S3356" s="144"/>
      <c r="T3356" s="144"/>
      <c r="U3356" s="144"/>
      <c r="V3356" s="144"/>
      <c r="W3356" s="144">
        <v>687.92</v>
      </c>
      <c r="X3356" s="144"/>
      <c r="Y3356" s="144"/>
      <c r="Z3356" s="144"/>
    </row>
    <row r="3357" spans="3:26" ht="15"/>
    <row r="3358" spans="3:26" ht="15">
      <c r="C3358" s="142" t="s">
        <v>11869</v>
      </c>
      <c r="D3358" s="142"/>
      <c r="F3358" s="143" t="s">
        <v>11870</v>
      </c>
      <c r="G3358" s="143"/>
      <c r="H3358" s="143"/>
      <c r="I3358" s="143"/>
      <c r="J3358" s="143"/>
      <c r="K3358" s="142" t="s">
        <v>9248</v>
      </c>
      <c r="L3358" s="142"/>
      <c r="M3358" s="144">
        <v>343.54</v>
      </c>
      <c r="N3358" s="144"/>
      <c r="O3358" s="144"/>
      <c r="P3358" s="144"/>
      <c r="Q3358" s="144"/>
      <c r="R3358" s="144">
        <v>36.409999999999997</v>
      </c>
      <c r="S3358" s="144"/>
      <c r="T3358" s="144"/>
      <c r="U3358" s="144"/>
      <c r="V3358" s="144"/>
      <c r="W3358" s="144">
        <v>379.95</v>
      </c>
      <c r="X3358" s="144"/>
      <c r="Y3358" s="144"/>
      <c r="Z3358" s="144"/>
    </row>
    <row r="3359" spans="3:26" ht="15">
      <c r="F3359" s="143"/>
      <c r="G3359" s="143"/>
      <c r="H3359" s="143"/>
      <c r="I3359" s="143"/>
      <c r="J3359" s="143"/>
    </row>
    <row r="3360" spans="3:26" ht="15"/>
    <row r="3361" spans="3:26" ht="15">
      <c r="C3361" s="142" t="s">
        <v>11871</v>
      </c>
      <c r="D3361" s="142"/>
      <c r="F3361" s="143" t="s">
        <v>11872</v>
      </c>
      <c r="G3361" s="143"/>
      <c r="H3361" s="143"/>
      <c r="I3361" s="143"/>
      <c r="J3361" s="143"/>
      <c r="K3361" s="142" t="s">
        <v>9248</v>
      </c>
      <c r="L3361" s="142"/>
      <c r="M3361" s="144">
        <v>332.21</v>
      </c>
      <c r="N3361" s="144"/>
      <c r="O3361" s="144"/>
      <c r="P3361" s="144"/>
      <c r="Q3361" s="144"/>
      <c r="R3361" s="144">
        <v>47.75</v>
      </c>
      <c r="S3361" s="144"/>
      <c r="T3361" s="144"/>
      <c r="U3361" s="144"/>
      <c r="V3361" s="144"/>
      <c r="W3361" s="144">
        <v>379.96</v>
      </c>
      <c r="X3361" s="144"/>
      <c r="Y3361" s="144"/>
      <c r="Z3361" s="144"/>
    </row>
    <row r="3362" spans="3:26" ht="15">
      <c r="F3362" s="143"/>
      <c r="G3362" s="143"/>
      <c r="H3362" s="143"/>
      <c r="I3362" s="143"/>
      <c r="J3362" s="143"/>
    </row>
    <row r="3363" spans="3:26" ht="15"/>
    <row r="3364" spans="3:26" ht="15">
      <c r="C3364" s="142" t="s">
        <v>11873</v>
      </c>
      <c r="D3364" s="142"/>
      <c r="F3364" s="143" t="s">
        <v>11874</v>
      </c>
      <c r="G3364" s="143"/>
      <c r="H3364" s="143"/>
      <c r="I3364" s="143"/>
      <c r="J3364" s="143"/>
      <c r="K3364" s="142" t="s">
        <v>9248</v>
      </c>
      <c r="L3364" s="142"/>
      <c r="M3364" s="144">
        <v>395.81</v>
      </c>
      <c r="N3364" s="144"/>
      <c r="O3364" s="144"/>
      <c r="P3364" s="144"/>
      <c r="Q3364" s="144"/>
      <c r="R3364" s="144">
        <v>47.75</v>
      </c>
      <c r="S3364" s="144"/>
      <c r="T3364" s="144"/>
      <c r="U3364" s="144"/>
      <c r="V3364" s="144"/>
      <c r="W3364" s="144">
        <v>443.56</v>
      </c>
      <c r="X3364" s="144"/>
      <c r="Y3364" s="144"/>
      <c r="Z3364" s="144"/>
    </row>
    <row r="3365" spans="3:26" ht="15">
      <c r="F3365" s="143"/>
      <c r="G3365" s="143"/>
      <c r="H3365" s="143"/>
      <c r="I3365" s="143"/>
      <c r="J3365" s="143"/>
    </row>
    <row r="3366" spans="3:26" ht="15"/>
    <row r="3367" spans="3:26" ht="15">
      <c r="C3367" s="142" t="s">
        <v>11875</v>
      </c>
      <c r="D3367" s="142"/>
      <c r="F3367" s="154" t="s">
        <v>11876</v>
      </c>
      <c r="G3367" s="154"/>
      <c r="H3367" s="154"/>
      <c r="I3367" s="154"/>
      <c r="J3367" s="154"/>
      <c r="K3367" s="142" t="s">
        <v>9248</v>
      </c>
      <c r="L3367" s="142"/>
      <c r="M3367" s="144">
        <v>710.83</v>
      </c>
      <c r="N3367" s="144"/>
      <c r="O3367" s="144"/>
      <c r="P3367" s="144"/>
      <c r="Q3367" s="144"/>
      <c r="R3367" s="144">
        <v>47.75</v>
      </c>
      <c r="S3367" s="144"/>
      <c r="T3367" s="144"/>
      <c r="U3367" s="144"/>
      <c r="V3367" s="144"/>
      <c r="W3367" s="144">
        <v>758.58</v>
      </c>
      <c r="X3367" s="144"/>
      <c r="Y3367" s="144"/>
      <c r="Z3367" s="144"/>
    </row>
    <row r="3368" spans="3:26" ht="15"/>
    <row r="3369" spans="3:26" ht="15">
      <c r="C3369" s="142" t="s">
        <v>11877</v>
      </c>
      <c r="D3369" s="142"/>
      <c r="F3369" s="143" t="s">
        <v>11878</v>
      </c>
      <c r="G3369" s="143"/>
      <c r="H3369" s="143"/>
      <c r="I3369" s="143"/>
      <c r="J3369" s="143"/>
      <c r="K3369" s="142" t="s">
        <v>9205</v>
      </c>
      <c r="L3369" s="142"/>
      <c r="M3369" s="144">
        <v>658.89</v>
      </c>
      <c r="N3369" s="144"/>
      <c r="O3369" s="144"/>
      <c r="P3369" s="144"/>
      <c r="Q3369" s="144"/>
      <c r="R3369" s="144">
        <v>84.16</v>
      </c>
      <c r="S3369" s="144"/>
      <c r="T3369" s="144"/>
      <c r="U3369" s="144"/>
      <c r="V3369" s="144"/>
      <c r="W3369" s="144">
        <v>743.05000000000007</v>
      </c>
      <c r="X3369" s="144"/>
      <c r="Y3369" s="144"/>
      <c r="Z3369" s="144"/>
    </row>
    <row r="3370" spans="3:26" ht="15">
      <c r="F3370" s="143"/>
      <c r="G3370" s="143"/>
      <c r="H3370" s="143"/>
      <c r="I3370" s="143"/>
      <c r="J3370" s="143"/>
    </row>
    <row r="3371" spans="3:26" ht="15"/>
    <row r="3372" spans="3:26" ht="15">
      <c r="C3372" s="142" t="s">
        <v>11879</v>
      </c>
      <c r="D3372" s="142"/>
      <c r="F3372" s="154" t="s">
        <v>11880</v>
      </c>
      <c r="G3372" s="154"/>
      <c r="H3372" s="154"/>
      <c r="I3372" s="154"/>
      <c r="J3372" s="154"/>
      <c r="K3372" s="142" t="s">
        <v>9248</v>
      </c>
      <c r="L3372" s="142"/>
      <c r="M3372" s="144">
        <v>804.62</v>
      </c>
      <c r="N3372" s="144"/>
      <c r="O3372" s="144"/>
      <c r="P3372" s="144"/>
      <c r="Q3372" s="144"/>
      <c r="R3372" s="144">
        <v>47.75</v>
      </c>
      <c r="S3372" s="144"/>
      <c r="T3372" s="144"/>
      <c r="U3372" s="144"/>
      <c r="V3372" s="144"/>
      <c r="W3372" s="144">
        <v>852.37</v>
      </c>
      <c r="X3372" s="144"/>
      <c r="Y3372" s="144"/>
      <c r="Z3372" s="144"/>
    </row>
    <row r="3373" spans="3:26" ht="15"/>
    <row r="3374" spans="3:26" ht="15">
      <c r="C3374" s="142" t="s">
        <v>11881</v>
      </c>
      <c r="D3374" s="142"/>
      <c r="F3374" s="143" t="s">
        <v>11882</v>
      </c>
      <c r="G3374" s="143"/>
      <c r="H3374" s="143"/>
      <c r="I3374" s="143"/>
      <c r="J3374" s="143"/>
      <c r="K3374" s="142" t="s">
        <v>9248</v>
      </c>
      <c r="L3374" s="142"/>
      <c r="M3374" s="144">
        <v>781.54</v>
      </c>
      <c r="N3374" s="144"/>
      <c r="O3374" s="144"/>
      <c r="P3374" s="144"/>
      <c r="Q3374" s="144"/>
      <c r="R3374" s="144">
        <v>47.75</v>
      </c>
      <c r="S3374" s="144"/>
      <c r="T3374" s="144"/>
      <c r="U3374" s="144"/>
      <c r="V3374" s="144"/>
      <c r="W3374" s="144">
        <v>829.29</v>
      </c>
      <c r="X3374" s="144"/>
      <c r="Y3374" s="144"/>
      <c r="Z3374" s="144"/>
    </row>
    <row r="3375" spans="3:26" ht="15">
      <c r="F3375" s="143"/>
      <c r="G3375" s="143"/>
      <c r="H3375" s="143"/>
      <c r="I3375" s="143"/>
      <c r="J3375" s="143"/>
    </row>
    <row r="3376" spans="3:26" ht="15"/>
    <row r="3377" spans="3:26" ht="15">
      <c r="C3377" s="142" t="s">
        <v>11883</v>
      </c>
      <c r="D3377" s="142"/>
      <c r="F3377" s="154" t="s">
        <v>11884</v>
      </c>
      <c r="G3377" s="154"/>
      <c r="H3377" s="154"/>
      <c r="I3377" s="154"/>
      <c r="J3377" s="154"/>
      <c r="K3377" s="142" t="s">
        <v>9248</v>
      </c>
      <c r="L3377" s="142"/>
      <c r="M3377" s="144">
        <v>464.01</v>
      </c>
      <c r="N3377" s="144"/>
      <c r="O3377" s="144"/>
      <c r="P3377" s="144"/>
      <c r="Q3377" s="144"/>
      <c r="R3377" s="144">
        <v>47.75</v>
      </c>
      <c r="S3377" s="144"/>
      <c r="T3377" s="144"/>
      <c r="U3377" s="144"/>
      <c r="V3377" s="144"/>
      <c r="W3377" s="144">
        <v>511.76</v>
      </c>
      <c r="X3377" s="144"/>
      <c r="Y3377" s="144"/>
      <c r="Z3377" s="144"/>
    </row>
    <row r="3378" spans="3:26" ht="15"/>
    <row r="3379" spans="3:26" ht="15">
      <c r="C3379" s="142" t="s">
        <v>11885</v>
      </c>
      <c r="D3379" s="142"/>
      <c r="F3379" s="154" t="s">
        <v>11886</v>
      </c>
      <c r="G3379" s="154"/>
      <c r="H3379" s="154"/>
      <c r="I3379" s="154"/>
      <c r="J3379" s="154"/>
      <c r="K3379" s="142" t="s">
        <v>9248</v>
      </c>
      <c r="L3379" s="142"/>
      <c r="M3379" s="144">
        <v>447.18</v>
      </c>
      <c r="N3379" s="144"/>
      <c r="O3379" s="144"/>
      <c r="P3379" s="144"/>
      <c r="Q3379" s="144"/>
      <c r="R3379" s="144">
        <v>31.720000000000002</v>
      </c>
      <c r="S3379" s="144"/>
      <c r="T3379" s="144"/>
      <c r="U3379" s="144"/>
      <c r="V3379" s="144"/>
      <c r="W3379" s="144">
        <v>478.90000000000003</v>
      </c>
      <c r="X3379" s="144"/>
      <c r="Y3379" s="144"/>
      <c r="Z3379" s="144"/>
    </row>
    <row r="3380" spans="3:26" ht="15"/>
    <row r="3381" spans="3:26" ht="15">
      <c r="C3381" s="142" t="s">
        <v>11887</v>
      </c>
      <c r="D3381" s="142"/>
      <c r="F3381" s="154" t="s">
        <v>11888</v>
      </c>
      <c r="G3381" s="154"/>
      <c r="H3381" s="154"/>
      <c r="I3381" s="154"/>
      <c r="J3381" s="154"/>
      <c r="K3381" s="142" t="s">
        <v>9248</v>
      </c>
      <c r="L3381" s="142"/>
      <c r="M3381" s="144">
        <v>363.29</v>
      </c>
      <c r="N3381" s="144"/>
      <c r="O3381" s="144"/>
      <c r="P3381" s="144"/>
      <c r="Q3381" s="144"/>
      <c r="R3381" s="144">
        <v>38.799999999999997</v>
      </c>
      <c r="S3381" s="144"/>
      <c r="T3381" s="144"/>
      <c r="U3381" s="144"/>
      <c r="V3381" s="144"/>
      <c r="W3381" s="144">
        <v>402.09000000000003</v>
      </c>
      <c r="X3381" s="144"/>
      <c r="Y3381" s="144"/>
      <c r="Z3381" s="144"/>
    </row>
    <row r="3382" spans="3:26" ht="15"/>
    <row r="3383" spans="3:26" ht="15">
      <c r="C3383" s="142" t="s">
        <v>11889</v>
      </c>
      <c r="D3383" s="142"/>
      <c r="F3383" s="143" t="s">
        <v>11890</v>
      </c>
      <c r="G3383" s="143"/>
      <c r="H3383" s="143"/>
      <c r="I3383" s="143"/>
      <c r="J3383" s="143"/>
      <c r="K3383" s="142" t="s">
        <v>9248</v>
      </c>
      <c r="L3383" s="142"/>
      <c r="M3383" s="144">
        <v>619.85</v>
      </c>
      <c r="N3383" s="144"/>
      <c r="O3383" s="144"/>
      <c r="P3383" s="144"/>
      <c r="Q3383" s="144"/>
      <c r="R3383" s="144">
        <v>31.720000000000002</v>
      </c>
      <c r="S3383" s="144"/>
      <c r="T3383" s="144"/>
      <c r="U3383" s="144"/>
      <c r="V3383" s="144"/>
      <c r="W3383" s="144">
        <v>651.57000000000005</v>
      </c>
      <c r="X3383" s="144"/>
      <c r="Y3383" s="144"/>
      <c r="Z3383" s="144"/>
    </row>
    <row r="3384" spans="3:26" ht="15">
      <c r="F3384" s="143"/>
      <c r="G3384" s="143"/>
      <c r="H3384" s="143"/>
      <c r="I3384" s="143"/>
      <c r="J3384" s="143"/>
    </row>
    <row r="3385" spans="3:26" ht="15"/>
    <row r="3386" spans="3:26" ht="15">
      <c r="C3386" s="142" t="s">
        <v>11891</v>
      </c>
      <c r="D3386" s="142"/>
      <c r="F3386" s="143" t="s">
        <v>11892</v>
      </c>
      <c r="G3386" s="143"/>
      <c r="H3386" s="143"/>
      <c r="I3386" s="143"/>
      <c r="J3386" s="143"/>
      <c r="K3386" s="142" t="s">
        <v>9248</v>
      </c>
      <c r="L3386" s="142"/>
      <c r="M3386" s="144">
        <v>639.24</v>
      </c>
      <c r="N3386" s="144"/>
      <c r="O3386" s="144"/>
      <c r="P3386" s="144"/>
      <c r="Q3386" s="144"/>
      <c r="R3386" s="144">
        <v>31.720000000000002</v>
      </c>
      <c r="S3386" s="144"/>
      <c r="T3386" s="144"/>
      <c r="U3386" s="144"/>
      <c r="V3386" s="144"/>
      <c r="W3386" s="144">
        <v>670.96</v>
      </c>
      <c r="X3386" s="144"/>
      <c r="Y3386" s="144"/>
      <c r="Z3386" s="144"/>
    </row>
    <row r="3387" spans="3:26" ht="15">
      <c r="F3387" s="143"/>
      <c r="G3387" s="143"/>
      <c r="H3387" s="143"/>
      <c r="I3387" s="143"/>
      <c r="J3387" s="143"/>
    </row>
    <row r="3388" spans="3:26" ht="15"/>
    <row r="3389" spans="3:26" ht="15">
      <c r="C3389" s="142" t="s">
        <v>11893</v>
      </c>
      <c r="D3389" s="142"/>
      <c r="F3389" s="154" t="s">
        <v>11894</v>
      </c>
      <c r="G3389" s="154"/>
      <c r="H3389" s="154"/>
      <c r="I3389" s="154"/>
      <c r="J3389" s="154"/>
      <c r="K3389" s="142" t="s">
        <v>9248</v>
      </c>
      <c r="L3389" s="142"/>
      <c r="M3389" s="144">
        <v>781.29</v>
      </c>
      <c r="N3389" s="144"/>
      <c r="O3389" s="144"/>
      <c r="P3389" s="144"/>
      <c r="Q3389" s="144"/>
      <c r="R3389" s="144">
        <v>15.92</v>
      </c>
      <c r="S3389" s="144"/>
      <c r="T3389" s="144"/>
      <c r="U3389" s="144"/>
      <c r="V3389" s="144"/>
      <c r="W3389" s="144">
        <v>797.21</v>
      </c>
      <c r="X3389" s="144"/>
      <c r="Y3389" s="144"/>
      <c r="Z3389" s="144"/>
    </row>
    <row r="3390" spans="3:26" ht="15"/>
    <row r="3391" spans="3:26" ht="15">
      <c r="C3391" s="142" t="s">
        <v>11895</v>
      </c>
      <c r="D3391" s="142"/>
      <c r="F3391" s="154" t="s">
        <v>11896</v>
      </c>
      <c r="G3391" s="154"/>
      <c r="H3391" s="154"/>
      <c r="I3391" s="154"/>
      <c r="J3391" s="154"/>
      <c r="K3391" s="142" t="s">
        <v>9248</v>
      </c>
      <c r="L3391" s="142"/>
      <c r="M3391" s="144">
        <v>306.38</v>
      </c>
      <c r="N3391" s="144"/>
      <c r="O3391" s="144"/>
      <c r="P3391" s="144"/>
      <c r="Q3391" s="144"/>
      <c r="R3391" s="144">
        <v>25.07</v>
      </c>
      <c r="S3391" s="144"/>
      <c r="T3391" s="144"/>
      <c r="U3391" s="144"/>
      <c r="V3391" s="144"/>
      <c r="W3391" s="144">
        <v>331.45</v>
      </c>
      <c r="X3391" s="144"/>
      <c r="Y3391" s="144"/>
      <c r="Z3391" s="144"/>
    </row>
    <row r="3392" spans="3:26" ht="15"/>
    <row r="3393" spans="3:26" ht="15">
      <c r="C3393" s="142" t="s">
        <v>11897</v>
      </c>
      <c r="D3393" s="142"/>
      <c r="F3393" s="143" t="s">
        <v>11898</v>
      </c>
      <c r="G3393" s="143"/>
      <c r="H3393" s="143"/>
      <c r="I3393" s="143"/>
      <c r="J3393" s="143"/>
      <c r="K3393" s="142" t="s">
        <v>9248</v>
      </c>
      <c r="L3393" s="142"/>
      <c r="M3393" s="144">
        <v>389.3</v>
      </c>
      <c r="N3393" s="144"/>
      <c r="O3393" s="144"/>
      <c r="P3393" s="144"/>
      <c r="Q3393" s="144"/>
      <c r="R3393" s="144">
        <v>47.75</v>
      </c>
      <c r="S3393" s="144"/>
      <c r="T3393" s="144"/>
      <c r="U3393" s="144"/>
      <c r="V3393" s="144"/>
      <c r="W3393" s="144">
        <v>437.05</v>
      </c>
      <c r="X3393" s="144"/>
      <c r="Y3393" s="144"/>
      <c r="Z3393" s="144"/>
    </row>
    <row r="3394" spans="3:26" ht="15">
      <c r="F3394" s="143"/>
      <c r="G3394" s="143"/>
      <c r="H3394" s="143"/>
      <c r="I3394" s="143"/>
      <c r="J3394" s="143"/>
    </row>
    <row r="3395" spans="3:26" ht="15"/>
    <row r="3396" spans="3:26" ht="15">
      <c r="C3396" s="142" t="s">
        <v>11899</v>
      </c>
      <c r="D3396" s="142"/>
      <c r="F3396" s="143" t="s">
        <v>11900</v>
      </c>
      <c r="G3396" s="143"/>
      <c r="H3396" s="143"/>
      <c r="I3396" s="143"/>
      <c r="J3396" s="143"/>
      <c r="K3396" s="142" t="s">
        <v>9248</v>
      </c>
      <c r="L3396" s="142"/>
      <c r="M3396" s="144">
        <v>608.42999999999995</v>
      </c>
      <c r="N3396" s="144"/>
      <c r="O3396" s="144"/>
      <c r="P3396" s="144"/>
      <c r="Q3396" s="144"/>
      <c r="R3396" s="144">
        <v>74.87</v>
      </c>
      <c r="S3396" s="144"/>
      <c r="T3396" s="144"/>
      <c r="U3396" s="144"/>
      <c r="V3396" s="144"/>
      <c r="W3396" s="144">
        <v>683.30000000000007</v>
      </c>
      <c r="X3396" s="144"/>
      <c r="Y3396" s="144"/>
      <c r="Z3396" s="144"/>
    </row>
    <row r="3397" spans="3:26" ht="15">
      <c r="F3397" s="143"/>
      <c r="G3397" s="143"/>
      <c r="H3397" s="143"/>
      <c r="I3397" s="143"/>
      <c r="J3397" s="143"/>
    </row>
    <row r="3398" spans="3:26" ht="15"/>
    <row r="3399" spans="3:26" ht="15">
      <c r="C3399" s="142" t="s">
        <v>11901</v>
      </c>
      <c r="D3399" s="142"/>
      <c r="F3399" s="154" t="s">
        <v>11902</v>
      </c>
      <c r="G3399" s="154"/>
      <c r="H3399" s="154"/>
      <c r="I3399" s="154"/>
      <c r="J3399" s="154"/>
      <c r="K3399" s="142" t="s">
        <v>9248</v>
      </c>
      <c r="L3399" s="142"/>
      <c r="M3399" s="144">
        <v>374.94</v>
      </c>
      <c r="N3399" s="144"/>
      <c r="O3399" s="144"/>
      <c r="P3399" s="144"/>
      <c r="Q3399" s="144"/>
      <c r="R3399" s="144">
        <v>33.97</v>
      </c>
      <c r="S3399" s="144"/>
      <c r="T3399" s="144"/>
      <c r="U3399" s="144"/>
      <c r="V3399" s="144"/>
      <c r="W3399" s="144">
        <v>408.91</v>
      </c>
      <c r="X3399" s="144"/>
      <c r="Y3399" s="144"/>
      <c r="Z3399" s="144"/>
    </row>
    <row r="3400" spans="3:26" ht="15"/>
    <row r="3401" spans="3:26" ht="15">
      <c r="C3401" s="142" t="s">
        <v>11903</v>
      </c>
      <c r="D3401" s="142"/>
      <c r="F3401" s="154" t="s">
        <v>11904</v>
      </c>
      <c r="G3401" s="154"/>
      <c r="H3401" s="154"/>
      <c r="I3401" s="154"/>
      <c r="J3401" s="154"/>
      <c r="K3401" s="142" t="s">
        <v>9248</v>
      </c>
      <c r="L3401" s="142"/>
      <c r="M3401" s="144">
        <v>778.94</v>
      </c>
      <c r="N3401" s="144"/>
      <c r="O3401" s="144"/>
      <c r="P3401" s="144"/>
      <c r="Q3401" s="144"/>
      <c r="R3401" s="144">
        <v>36.25</v>
      </c>
      <c r="S3401" s="144"/>
      <c r="T3401" s="144"/>
      <c r="U3401" s="144"/>
      <c r="V3401" s="144"/>
      <c r="W3401" s="144">
        <v>815.19</v>
      </c>
      <c r="X3401" s="144"/>
      <c r="Y3401" s="144"/>
      <c r="Z3401" s="144"/>
    </row>
    <row r="3402" spans="3:26" ht="15"/>
    <row r="3403" spans="3:26" ht="15">
      <c r="C3403" s="142" t="s">
        <v>11905</v>
      </c>
      <c r="D3403" s="142"/>
      <c r="F3403" s="143" t="s">
        <v>11906</v>
      </c>
      <c r="G3403" s="143"/>
      <c r="H3403" s="143"/>
      <c r="I3403" s="143"/>
      <c r="J3403" s="143"/>
      <c r="K3403" s="142" t="s">
        <v>9248</v>
      </c>
      <c r="L3403" s="142"/>
      <c r="M3403" s="144">
        <v>732.4</v>
      </c>
      <c r="N3403" s="144"/>
      <c r="O3403" s="144"/>
      <c r="P3403" s="144"/>
      <c r="Q3403" s="144"/>
      <c r="R3403" s="144">
        <v>84.16</v>
      </c>
      <c r="S3403" s="144"/>
      <c r="T3403" s="144"/>
      <c r="U3403" s="144"/>
      <c r="V3403" s="144"/>
      <c r="W3403" s="144">
        <v>816.56000000000006</v>
      </c>
      <c r="X3403" s="144"/>
      <c r="Y3403" s="144"/>
      <c r="Z3403" s="144"/>
    </row>
    <row r="3404" spans="3:26" ht="15">
      <c r="F3404" s="143"/>
      <c r="G3404" s="143"/>
      <c r="H3404" s="143"/>
      <c r="I3404" s="143"/>
      <c r="J3404" s="143"/>
    </row>
    <row r="3405" spans="3:26" ht="15"/>
    <row r="3406" spans="3:26" ht="15">
      <c r="C3406" s="142" t="s">
        <v>11907</v>
      </c>
      <c r="D3406" s="142"/>
      <c r="F3406" s="154" t="s">
        <v>11908</v>
      </c>
      <c r="G3406" s="154"/>
      <c r="H3406" s="154"/>
      <c r="I3406" s="154"/>
      <c r="J3406" s="154"/>
      <c r="K3406" s="142" t="s">
        <v>9205</v>
      </c>
      <c r="L3406" s="142"/>
      <c r="M3406" s="144">
        <v>761.16</v>
      </c>
      <c r="N3406" s="144"/>
      <c r="O3406" s="144"/>
      <c r="P3406" s="144"/>
      <c r="Q3406" s="144"/>
      <c r="R3406" s="144">
        <v>91.33</v>
      </c>
      <c r="S3406" s="144"/>
      <c r="T3406" s="144"/>
      <c r="U3406" s="144"/>
      <c r="V3406" s="144"/>
      <c r="W3406" s="144">
        <v>852.49</v>
      </c>
      <c r="X3406" s="144"/>
      <c r="Y3406" s="144"/>
      <c r="Z3406" s="144"/>
    </row>
    <row r="3407" spans="3:26" ht="15"/>
    <row r="3408" spans="3:26" ht="15">
      <c r="C3408" s="142" t="s">
        <v>11909</v>
      </c>
      <c r="D3408" s="142"/>
      <c r="F3408" s="143" t="s">
        <v>11910</v>
      </c>
      <c r="G3408" s="143"/>
      <c r="H3408" s="143"/>
      <c r="I3408" s="143"/>
      <c r="J3408" s="143"/>
      <c r="K3408" s="142" t="s">
        <v>9248</v>
      </c>
      <c r="L3408" s="142"/>
      <c r="M3408" s="144">
        <v>363.67</v>
      </c>
      <c r="N3408" s="144"/>
      <c r="O3408" s="144"/>
      <c r="P3408" s="144"/>
      <c r="Q3408" s="144"/>
      <c r="R3408" s="144">
        <v>47.75</v>
      </c>
      <c r="S3408" s="144"/>
      <c r="T3408" s="144"/>
      <c r="U3408" s="144"/>
      <c r="V3408" s="144"/>
      <c r="W3408" s="144">
        <v>411.42</v>
      </c>
      <c r="X3408" s="144"/>
      <c r="Y3408" s="144"/>
      <c r="Z3408" s="144"/>
    </row>
    <row r="3409" spans="2:26" ht="15">
      <c r="F3409" s="143"/>
      <c r="G3409" s="143"/>
      <c r="H3409" s="143"/>
      <c r="I3409" s="143"/>
      <c r="J3409" s="143"/>
    </row>
    <row r="3410" spans="2:26" ht="15"/>
    <row r="3411" spans="2:26" ht="15">
      <c r="C3411" s="142" t="s">
        <v>11911</v>
      </c>
      <c r="D3411" s="142"/>
      <c r="F3411" s="143" t="s">
        <v>11912</v>
      </c>
      <c r="G3411" s="143"/>
      <c r="H3411" s="143"/>
      <c r="I3411" s="143"/>
      <c r="J3411" s="143"/>
      <c r="K3411" s="142" t="s">
        <v>9205</v>
      </c>
      <c r="L3411" s="142"/>
      <c r="M3411" s="144">
        <v>764.76</v>
      </c>
      <c r="N3411" s="144"/>
      <c r="O3411" s="144"/>
      <c r="P3411" s="144"/>
      <c r="Q3411" s="144"/>
      <c r="R3411" s="144">
        <v>91.33</v>
      </c>
      <c r="S3411" s="144"/>
      <c r="T3411" s="144"/>
      <c r="U3411" s="144"/>
      <c r="V3411" s="144"/>
      <c r="W3411" s="144">
        <v>856.09</v>
      </c>
      <c r="X3411" s="144"/>
      <c r="Y3411" s="144"/>
      <c r="Z3411" s="144"/>
    </row>
    <row r="3412" spans="2:26" ht="15">
      <c r="F3412" s="143"/>
      <c r="G3412" s="143"/>
      <c r="H3412" s="143"/>
      <c r="I3412" s="143"/>
      <c r="J3412" s="143"/>
    </row>
    <row r="3413" spans="2:26" ht="15"/>
    <row r="3414" spans="2:26" ht="15"/>
    <row r="3415" spans="2:26" ht="15">
      <c r="B3415" s="145" t="s">
        <v>11913</v>
      </c>
      <c r="C3415" s="145"/>
      <c r="F3415" s="146" t="s">
        <v>11914</v>
      </c>
      <c r="G3415" s="146"/>
      <c r="H3415" s="146"/>
      <c r="I3415" s="146"/>
    </row>
    <row r="3416" spans="2:26" ht="15"/>
    <row r="3417" spans="2:26" ht="15">
      <c r="C3417" s="142" t="s">
        <v>11915</v>
      </c>
      <c r="D3417" s="142"/>
      <c r="F3417" s="154" t="s">
        <v>11916</v>
      </c>
      <c r="G3417" s="154"/>
      <c r="H3417" s="154"/>
      <c r="I3417" s="154"/>
      <c r="J3417" s="154"/>
      <c r="K3417" s="142" t="s">
        <v>9304</v>
      </c>
      <c r="L3417" s="142"/>
      <c r="M3417" s="144">
        <v>438.35</v>
      </c>
      <c r="N3417" s="144"/>
      <c r="O3417" s="144"/>
      <c r="P3417" s="144"/>
      <c r="Q3417" s="144"/>
      <c r="R3417" s="144">
        <v>25.07</v>
      </c>
      <c r="S3417" s="144"/>
      <c r="T3417" s="144"/>
      <c r="U3417" s="144"/>
      <c r="V3417" s="144"/>
      <c r="W3417" s="144">
        <v>463.42</v>
      </c>
      <c r="X3417" s="144"/>
      <c r="Y3417" s="144"/>
      <c r="Z3417" s="144"/>
    </row>
    <row r="3418" spans="2:26" ht="15"/>
    <row r="3419" spans="2:26" ht="15">
      <c r="C3419" s="142" t="s">
        <v>11917</v>
      </c>
      <c r="D3419" s="142"/>
      <c r="F3419" s="154" t="s">
        <v>11918</v>
      </c>
      <c r="G3419" s="154"/>
      <c r="H3419" s="154"/>
      <c r="I3419" s="154"/>
      <c r="J3419" s="154"/>
      <c r="K3419" s="142" t="s">
        <v>9304</v>
      </c>
      <c r="L3419" s="142"/>
      <c r="M3419" s="144">
        <v>310.47000000000003</v>
      </c>
      <c r="N3419" s="144"/>
      <c r="O3419" s="144"/>
      <c r="P3419" s="144"/>
      <c r="Q3419" s="144"/>
      <c r="R3419" s="144">
        <v>10.029999999999999</v>
      </c>
      <c r="S3419" s="144"/>
      <c r="T3419" s="144"/>
      <c r="U3419" s="144"/>
      <c r="V3419" s="144"/>
      <c r="W3419" s="144">
        <v>320.5</v>
      </c>
      <c r="X3419" s="144"/>
      <c r="Y3419" s="144"/>
      <c r="Z3419" s="144"/>
    </row>
    <row r="3420" spans="2:26" ht="15"/>
    <row r="3421" spans="2:26" ht="15">
      <c r="C3421" s="142" t="s">
        <v>11919</v>
      </c>
      <c r="D3421" s="142"/>
      <c r="F3421" s="154" t="s">
        <v>11920</v>
      </c>
      <c r="G3421" s="154"/>
      <c r="H3421" s="154"/>
      <c r="I3421" s="154"/>
      <c r="J3421" s="154"/>
      <c r="K3421" s="142" t="s">
        <v>9304</v>
      </c>
      <c r="L3421" s="142"/>
      <c r="M3421" s="144">
        <v>662.81000000000006</v>
      </c>
      <c r="N3421" s="144"/>
      <c r="O3421" s="144"/>
      <c r="P3421" s="144"/>
      <c r="Q3421" s="144"/>
      <c r="R3421" s="144">
        <v>25.07</v>
      </c>
      <c r="S3421" s="144"/>
      <c r="T3421" s="144"/>
      <c r="U3421" s="144"/>
      <c r="V3421" s="144"/>
      <c r="W3421" s="144">
        <v>687.88</v>
      </c>
      <c r="X3421" s="144"/>
      <c r="Y3421" s="144"/>
      <c r="Z3421" s="144"/>
    </row>
    <row r="3422" spans="2:26" ht="15"/>
    <row r="3423" spans="2:26" ht="15">
      <c r="C3423" s="142" t="s">
        <v>11921</v>
      </c>
      <c r="D3423" s="142"/>
      <c r="F3423" s="154" t="s">
        <v>11922</v>
      </c>
      <c r="G3423" s="154"/>
      <c r="H3423" s="154"/>
      <c r="I3423" s="154"/>
      <c r="J3423" s="154"/>
      <c r="K3423" s="142" t="s">
        <v>9248</v>
      </c>
      <c r="L3423" s="142"/>
      <c r="M3423" s="144">
        <v>841.02</v>
      </c>
      <c r="N3423" s="144"/>
      <c r="O3423" s="144"/>
      <c r="P3423" s="144"/>
      <c r="Q3423" s="144"/>
      <c r="R3423" s="144">
        <v>50.14</v>
      </c>
      <c r="S3423" s="144"/>
      <c r="T3423" s="144"/>
      <c r="U3423" s="144"/>
      <c r="V3423" s="144"/>
      <c r="W3423" s="144">
        <v>891.16</v>
      </c>
      <c r="X3423" s="144"/>
      <c r="Y3423" s="144"/>
      <c r="Z3423" s="144"/>
    </row>
    <row r="3424" spans="2:26" ht="15"/>
    <row r="3425" spans="3:26" ht="15">
      <c r="C3425" s="142" t="s">
        <v>11923</v>
      </c>
      <c r="D3425" s="142"/>
      <c r="F3425" s="143" t="s">
        <v>11924</v>
      </c>
      <c r="G3425" s="143"/>
      <c r="H3425" s="143"/>
      <c r="I3425" s="143"/>
      <c r="J3425" s="143"/>
      <c r="K3425" s="142" t="s">
        <v>9248</v>
      </c>
      <c r="L3425" s="142"/>
      <c r="M3425" s="144">
        <v>350.53000000000003</v>
      </c>
      <c r="N3425" s="144"/>
      <c r="O3425" s="144"/>
      <c r="P3425" s="144"/>
      <c r="Q3425" s="144"/>
      <c r="R3425" s="144">
        <v>8.27</v>
      </c>
      <c r="S3425" s="144"/>
      <c r="T3425" s="144"/>
      <c r="U3425" s="144"/>
      <c r="V3425" s="144"/>
      <c r="W3425" s="144">
        <v>358.8</v>
      </c>
      <c r="X3425" s="144"/>
      <c r="Y3425" s="144"/>
      <c r="Z3425" s="144"/>
    </row>
    <row r="3426" spans="3:26" ht="15">
      <c r="F3426" s="143"/>
      <c r="G3426" s="143"/>
      <c r="H3426" s="143"/>
      <c r="I3426" s="143"/>
      <c r="J3426" s="143"/>
    </row>
    <row r="3427" spans="3:26" ht="15"/>
    <row r="3428" spans="3:26" ht="15">
      <c r="C3428" s="142" t="s">
        <v>11925</v>
      </c>
      <c r="D3428" s="142"/>
      <c r="F3428" s="143" t="s">
        <v>11926</v>
      </c>
      <c r="G3428" s="143"/>
      <c r="H3428" s="143"/>
      <c r="I3428" s="143"/>
      <c r="J3428" s="143"/>
      <c r="K3428" s="142" t="s">
        <v>9248</v>
      </c>
      <c r="L3428" s="142"/>
      <c r="M3428" s="144">
        <v>282.62</v>
      </c>
      <c r="N3428" s="144"/>
      <c r="O3428" s="144"/>
      <c r="P3428" s="144"/>
      <c r="Q3428" s="144"/>
      <c r="R3428" s="144">
        <v>25.07</v>
      </c>
      <c r="S3428" s="144"/>
      <c r="T3428" s="144"/>
      <c r="U3428" s="144"/>
      <c r="V3428" s="144"/>
      <c r="W3428" s="144">
        <v>307.69</v>
      </c>
      <c r="X3428" s="144"/>
      <c r="Y3428" s="144"/>
      <c r="Z3428" s="144"/>
    </row>
    <row r="3429" spans="3:26" ht="15">
      <c r="F3429" s="143"/>
      <c r="G3429" s="143"/>
      <c r="H3429" s="143"/>
      <c r="I3429" s="143"/>
      <c r="J3429" s="143"/>
    </row>
    <row r="3430" spans="3:26" ht="15"/>
    <row r="3431" spans="3:26" ht="15">
      <c r="C3431" s="142" t="s">
        <v>11927</v>
      </c>
      <c r="D3431" s="142"/>
      <c r="F3431" s="143" t="s">
        <v>11928</v>
      </c>
      <c r="G3431" s="143"/>
      <c r="H3431" s="143"/>
      <c r="I3431" s="143"/>
      <c r="J3431" s="143"/>
      <c r="K3431" s="142" t="s">
        <v>9248</v>
      </c>
      <c r="L3431" s="142"/>
      <c r="M3431" s="144">
        <v>497.27000000000004</v>
      </c>
      <c r="N3431" s="144"/>
      <c r="O3431" s="144"/>
      <c r="P3431" s="144"/>
      <c r="Q3431" s="144"/>
      <c r="R3431" s="144">
        <v>15.92</v>
      </c>
      <c r="S3431" s="144"/>
      <c r="T3431" s="144"/>
      <c r="U3431" s="144"/>
      <c r="V3431" s="144"/>
      <c r="W3431" s="144">
        <v>513.19000000000005</v>
      </c>
      <c r="X3431" s="144"/>
      <c r="Y3431" s="144"/>
      <c r="Z3431" s="144"/>
    </row>
    <row r="3432" spans="3:26" ht="15">
      <c r="F3432" s="143"/>
      <c r="G3432" s="143"/>
      <c r="H3432" s="143"/>
      <c r="I3432" s="143"/>
      <c r="J3432" s="143"/>
    </row>
    <row r="3433" spans="3:26" ht="15"/>
    <row r="3434" spans="3:26" ht="15">
      <c r="C3434" s="142" t="s">
        <v>11929</v>
      </c>
      <c r="D3434" s="142"/>
      <c r="F3434" s="143" t="s">
        <v>11930</v>
      </c>
      <c r="G3434" s="143"/>
      <c r="H3434" s="143"/>
      <c r="I3434" s="143"/>
      <c r="J3434" s="143"/>
      <c r="K3434" s="142" t="s">
        <v>9248</v>
      </c>
      <c r="L3434" s="142"/>
      <c r="M3434" s="144">
        <v>326.64</v>
      </c>
      <c r="N3434" s="144"/>
      <c r="O3434" s="144"/>
      <c r="P3434" s="144"/>
      <c r="Q3434" s="144"/>
      <c r="R3434" s="144">
        <v>31.720000000000002</v>
      </c>
      <c r="S3434" s="144"/>
      <c r="T3434" s="144"/>
      <c r="U3434" s="144"/>
      <c r="V3434" s="144"/>
      <c r="W3434" s="144">
        <v>358.36</v>
      </c>
      <c r="X3434" s="144"/>
      <c r="Y3434" s="144"/>
      <c r="Z3434" s="144"/>
    </row>
    <row r="3435" spans="3:26" ht="15">
      <c r="F3435" s="143"/>
      <c r="G3435" s="143"/>
      <c r="H3435" s="143"/>
      <c r="I3435" s="143"/>
      <c r="J3435" s="143"/>
    </row>
    <row r="3436" spans="3:26" ht="15"/>
    <row r="3437" spans="3:26" ht="15">
      <c r="C3437" s="142" t="s">
        <v>11931</v>
      </c>
      <c r="D3437" s="142"/>
      <c r="F3437" s="154" t="s">
        <v>11932</v>
      </c>
      <c r="G3437" s="154"/>
      <c r="H3437" s="154"/>
      <c r="I3437" s="154"/>
      <c r="J3437" s="154"/>
      <c r="K3437" s="142" t="s">
        <v>9304</v>
      </c>
      <c r="L3437" s="142"/>
      <c r="M3437" s="144">
        <v>108.14</v>
      </c>
      <c r="N3437" s="144"/>
      <c r="O3437" s="144"/>
      <c r="P3437" s="144"/>
      <c r="Q3437" s="144"/>
      <c r="R3437" s="144">
        <v>12.540000000000001</v>
      </c>
      <c r="S3437" s="144"/>
      <c r="T3437" s="144"/>
      <c r="U3437" s="144"/>
      <c r="V3437" s="144"/>
      <c r="W3437" s="144">
        <v>120.68</v>
      </c>
      <c r="X3437" s="144"/>
      <c r="Y3437" s="144"/>
      <c r="Z3437" s="144"/>
    </row>
    <row r="3438" spans="3:26" ht="15"/>
    <row r="3439" spans="3:26" ht="15">
      <c r="C3439" s="142" t="s">
        <v>11933</v>
      </c>
      <c r="D3439" s="142"/>
      <c r="F3439" s="154" t="s">
        <v>11934</v>
      </c>
      <c r="G3439" s="154"/>
      <c r="H3439" s="154"/>
      <c r="I3439" s="154"/>
      <c r="J3439" s="154"/>
      <c r="K3439" s="142" t="s">
        <v>9304</v>
      </c>
      <c r="L3439" s="142"/>
      <c r="M3439" s="144">
        <v>123.28</v>
      </c>
      <c r="N3439" s="144"/>
      <c r="O3439" s="144"/>
      <c r="P3439" s="144"/>
      <c r="Q3439" s="144"/>
      <c r="R3439" s="144">
        <v>12.540000000000001</v>
      </c>
      <c r="S3439" s="144"/>
      <c r="T3439" s="144"/>
      <c r="U3439" s="144"/>
      <c r="V3439" s="144"/>
      <c r="W3439" s="144">
        <v>135.82</v>
      </c>
      <c r="X3439" s="144"/>
      <c r="Y3439" s="144"/>
      <c r="Z3439" s="144"/>
    </row>
    <row r="3440" spans="3:26" ht="15"/>
    <row r="3441" spans="3:26" ht="15">
      <c r="C3441" s="142" t="s">
        <v>11935</v>
      </c>
      <c r="D3441" s="142"/>
      <c r="F3441" s="143" t="s">
        <v>11936</v>
      </c>
      <c r="G3441" s="143"/>
      <c r="H3441" s="143"/>
      <c r="I3441" s="143"/>
      <c r="J3441" s="143"/>
      <c r="K3441" s="142" t="s">
        <v>9248</v>
      </c>
      <c r="L3441" s="142"/>
      <c r="M3441" s="144">
        <v>703.96</v>
      </c>
      <c r="N3441" s="144"/>
      <c r="O3441" s="144"/>
      <c r="P3441" s="144"/>
      <c r="Q3441" s="144"/>
      <c r="R3441" s="144">
        <v>36.409999999999997</v>
      </c>
      <c r="S3441" s="144"/>
      <c r="T3441" s="144"/>
      <c r="U3441" s="144"/>
      <c r="V3441" s="144"/>
      <c r="W3441" s="144">
        <v>740.37</v>
      </c>
      <c r="X3441" s="144"/>
      <c r="Y3441" s="144"/>
      <c r="Z3441" s="144"/>
    </row>
    <row r="3442" spans="3:26" ht="15">
      <c r="F3442" s="143"/>
      <c r="G3442" s="143"/>
      <c r="H3442" s="143"/>
      <c r="I3442" s="143"/>
      <c r="J3442" s="143"/>
    </row>
    <row r="3443" spans="3:26" ht="15"/>
    <row r="3444" spans="3:26" ht="15">
      <c r="C3444" s="142" t="s">
        <v>11937</v>
      </c>
      <c r="D3444" s="142"/>
      <c r="F3444" s="143" t="s">
        <v>11938</v>
      </c>
      <c r="G3444" s="143"/>
      <c r="H3444" s="143"/>
      <c r="I3444" s="143"/>
      <c r="J3444" s="143"/>
      <c r="K3444" s="142" t="s">
        <v>9248</v>
      </c>
      <c r="L3444" s="142"/>
      <c r="M3444" s="144">
        <v>538.99</v>
      </c>
      <c r="N3444" s="144"/>
      <c r="O3444" s="144"/>
      <c r="P3444" s="144"/>
      <c r="Q3444" s="144"/>
      <c r="R3444" s="144">
        <v>15.92</v>
      </c>
      <c r="S3444" s="144"/>
      <c r="T3444" s="144"/>
      <c r="U3444" s="144"/>
      <c r="V3444" s="144"/>
      <c r="W3444" s="144">
        <v>554.91</v>
      </c>
      <c r="X3444" s="144"/>
      <c r="Y3444" s="144"/>
      <c r="Z3444" s="144"/>
    </row>
    <row r="3445" spans="3:26" ht="15">
      <c r="F3445" s="143"/>
      <c r="G3445" s="143"/>
      <c r="H3445" s="143"/>
      <c r="I3445" s="143"/>
      <c r="J3445" s="143"/>
    </row>
    <row r="3446" spans="3:26" ht="15"/>
    <row r="3447" spans="3:26" ht="15">
      <c r="C3447" s="142" t="s">
        <v>11939</v>
      </c>
      <c r="D3447" s="142"/>
      <c r="F3447" s="143" t="s">
        <v>11940</v>
      </c>
      <c r="G3447" s="143"/>
      <c r="H3447" s="143"/>
      <c r="I3447" s="143"/>
      <c r="J3447" s="143"/>
      <c r="K3447" s="142" t="s">
        <v>9248</v>
      </c>
      <c r="L3447" s="142"/>
      <c r="M3447" s="144">
        <v>402.28000000000003</v>
      </c>
      <c r="N3447" s="144"/>
      <c r="O3447" s="144"/>
      <c r="P3447" s="144"/>
      <c r="Q3447" s="144"/>
      <c r="R3447" s="144">
        <v>31.720000000000002</v>
      </c>
      <c r="S3447" s="144"/>
      <c r="T3447" s="144"/>
      <c r="U3447" s="144"/>
      <c r="V3447" s="144"/>
      <c r="W3447" s="144">
        <v>434</v>
      </c>
      <c r="X3447" s="144"/>
      <c r="Y3447" s="144"/>
      <c r="Z3447" s="144"/>
    </row>
    <row r="3448" spans="3:26" ht="15">
      <c r="F3448" s="143"/>
      <c r="G3448" s="143"/>
      <c r="H3448" s="143"/>
      <c r="I3448" s="143"/>
      <c r="J3448" s="143"/>
    </row>
    <row r="3449" spans="3:26" ht="15"/>
    <row r="3450" spans="3:26" ht="15">
      <c r="C3450" s="142" t="s">
        <v>11941</v>
      </c>
      <c r="D3450" s="142"/>
      <c r="F3450" s="143" t="s">
        <v>11942</v>
      </c>
      <c r="G3450" s="143"/>
      <c r="H3450" s="143"/>
      <c r="I3450" s="143"/>
      <c r="J3450" s="143"/>
      <c r="K3450" s="142" t="s">
        <v>9248</v>
      </c>
      <c r="L3450" s="142"/>
      <c r="M3450" s="144">
        <v>252.25</v>
      </c>
      <c r="N3450" s="144"/>
      <c r="O3450" s="144"/>
      <c r="P3450" s="144"/>
      <c r="Q3450" s="144"/>
      <c r="R3450" s="144">
        <v>10.029999999999999</v>
      </c>
      <c r="S3450" s="144"/>
      <c r="T3450" s="144"/>
      <c r="U3450" s="144"/>
      <c r="V3450" s="144"/>
      <c r="W3450" s="144">
        <v>262.27999999999997</v>
      </c>
      <c r="X3450" s="144"/>
      <c r="Y3450" s="144"/>
      <c r="Z3450" s="144"/>
    </row>
    <row r="3451" spans="3:26" ht="15">
      <c r="F3451" s="143"/>
      <c r="G3451" s="143"/>
      <c r="H3451" s="143"/>
      <c r="I3451" s="143"/>
      <c r="J3451" s="143"/>
    </row>
    <row r="3452" spans="3:26" ht="15"/>
    <row r="3453" spans="3:26" ht="15">
      <c r="C3453" s="142" t="s">
        <v>11943</v>
      </c>
      <c r="D3453" s="142"/>
      <c r="F3453" s="143" t="s">
        <v>11944</v>
      </c>
      <c r="G3453" s="143"/>
      <c r="H3453" s="143"/>
      <c r="I3453" s="143"/>
      <c r="J3453" s="143"/>
      <c r="K3453" s="142" t="s">
        <v>9248</v>
      </c>
      <c r="L3453" s="142"/>
      <c r="M3453" s="144">
        <v>659.92</v>
      </c>
      <c r="N3453" s="144"/>
      <c r="O3453" s="144"/>
      <c r="P3453" s="144"/>
      <c r="Q3453" s="144"/>
      <c r="R3453" s="144">
        <v>0</v>
      </c>
      <c r="S3453" s="144"/>
      <c r="T3453" s="144"/>
      <c r="U3453" s="144"/>
      <c r="V3453" s="144"/>
      <c r="W3453" s="144">
        <v>659.92</v>
      </c>
      <c r="X3453" s="144"/>
      <c r="Y3453" s="144"/>
      <c r="Z3453" s="144"/>
    </row>
    <row r="3454" spans="3:26" ht="15">
      <c r="F3454" s="143"/>
      <c r="G3454" s="143"/>
      <c r="H3454" s="143"/>
      <c r="I3454" s="143"/>
      <c r="J3454" s="143"/>
    </row>
    <row r="3455" spans="3:26" ht="15"/>
    <row r="3456" spans="3:26" ht="15">
      <c r="C3456" s="142" t="s">
        <v>11945</v>
      </c>
      <c r="D3456" s="142"/>
      <c r="F3456" s="143" t="s">
        <v>11946</v>
      </c>
      <c r="G3456" s="143"/>
      <c r="H3456" s="143"/>
      <c r="I3456" s="143"/>
      <c r="J3456" s="143"/>
      <c r="K3456" s="142" t="s">
        <v>9304</v>
      </c>
      <c r="L3456" s="142"/>
      <c r="M3456" s="144">
        <v>513.36</v>
      </c>
      <c r="N3456" s="144"/>
      <c r="O3456" s="144"/>
      <c r="P3456" s="144"/>
      <c r="Q3456" s="144"/>
      <c r="R3456" s="144">
        <v>29.37</v>
      </c>
      <c r="S3456" s="144"/>
      <c r="T3456" s="144"/>
      <c r="U3456" s="144"/>
      <c r="V3456" s="144"/>
      <c r="W3456" s="144">
        <v>542.73</v>
      </c>
      <c r="X3456" s="144"/>
      <c r="Y3456" s="144"/>
      <c r="Z3456" s="144"/>
    </row>
    <row r="3457" spans="2:26" ht="15">
      <c r="F3457" s="143"/>
      <c r="G3457" s="143"/>
      <c r="H3457" s="143"/>
      <c r="I3457" s="143"/>
      <c r="J3457" s="143"/>
    </row>
    <row r="3458" spans="2:26" ht="15"/>
    <row r="3459" spans="2:26" ht="15"/>
    <row r="3460" spans="2:26" ht="15">
      <c r="B3460" s="145" t="s">
        <v>11947</v>
      </c>
      <c r="C3460" s="145"/>
      <c r="F3460" s="146" t="s">
        <v>11948</v>
      </c>
      <c r="G3460" s="146"/>
      <c r="H3460" s="146"/>
      <c r="I3460" s="146"/>
    </row>
    <row r="3461" spans="2:26" ht="15"/>
    <row r="3462" spans="2:26" ht="15">
      <c r="C3462" s="142" t="s">
        <v>11949</v>
      </c>
      <c r="D3462" s="142"/>
      <c r="F3462" s="143" t="s">
        <v>11950</v>
      </c>
      <c r="G3462" s="143"/>
      <c r="H3462" s="143"/>
      <c r="I3462" s="143"/>
      <c r="J3462" s="143"/>
      <c r="K3462" s="142" t="s">
        <v>9248</v>
      </c>
      <c r="L3462" s="142"/>
      <c r="M3462" s="144">
        <v>1447.95</v>
      </c>
      <c r="N3462" s="144"/>
      <c r="O3462" s="144"/>
      <c r="P3462" s="144"/>
      <c r="Q3462" s="144"/>
      <c r="R3462" s="144">
        <v>35.24</v>
      </c>
      <c r="S3462" s="144"/>
      <c r="T3462" s="144"/>
      <c r="U3462" s="144"/>
      <c r="V3462" s="144"/>
      <c r="W3462" s="144">
        <v>1483.19</v>
      </c>
      <c r="X3462" s="144"/>
      <c r="Y3462" s="144"/>
      <c r="Z3462" s="144"/>
    </row>
    <row r="3463" spans="2:26" ht="15">
      <c r="F3463" s="143"/>
      <c r="G3463" s="143"/>
      <c r="H3463" s="143"/>
      <c r="I3463" s="143"/>
      <c r="J3463" s="143"/>
    </row>
    <row r="3464" spans="2:26" ht="15"/>
    <row r="3465" spans="2:26" ht="15">
      <c r="C3465" s="142" t="s">
        <v>11951</v>
      </c>
      <c r="D3465" s="142"/>
      <c r="F3465" s="143" t="s">
        <v>11952</v>
      </c>
      <c r="G3465" s="143"/>
      <c r="H3465" s="143"/>
      <c r="I3465" s="143"/>
      <c r="J3465" s="143"/>
      <c r="K3465" s="142" t="s">
        <v>9248</v>
      </c>
      <c r="L3465" s="142"/>
      <c r="M3465" s="144">
        <v>754.75</v>
      </c>
      <c r="N3465" s="144"/>
      <c r="O3465" s="144"/>
      <c r="P3465" s="144"/>
      <c r="Q3465" s="144"/>
      <c r="R3465" s="144">
        <v>35.24</v>
      </c>
      <c r="S3465" s="144"/>
      <c r="T3465" s="144"/>
      <c r="U3465" s="144"/>
      <c r="V3465" s="144"/>
      <c r="W3465" s="144">
        <v>789.99</v>
      </c>
      <c r="X3465" s="144"/>
      <c r="Y3465" s="144"/>
      <c r="Z3465" s="144"/>
    </row>
    <row r="3466" spans="2:26" ht="15">
      <c r="F3466" s="143"/>
      <c r="G3466" s="143"/>
      <c r="H3466" s="143"/>
      <c r="I3466" s="143"/>
      <c r="J3466" s="143"/>
    </row>
    <row r="3467" spans="2:26" ht="15"/>
    <row r="3468" spans="2:26" ht="15">
      <c r="C3468" s="142" t="s">
        <v>11953</v>
      </c>
      <c r="D3468" s="142"/>
      <c r="F3468" s="143" t="s">
        <v>11954</v>
      </c>
      <c r="G3468" s="143"/>
      <c r="H3468" s="143"/>
      <c r="I3468" s="143"/>
      <c r="J3468" s="143"/>
      <c r="K3468" s="142" t="s">
        <v>9248</v>
      </c>
      <c r="L3468" s="142"/>
      <c r="M3468" s="144">
        <v>807.13</v>
      </c>
      <c r="N3468" s="144"/>
      <c r="O3468" s="144"/>
      <c r="P3468" s="144"/>
      <c r="Q3468" s="144"/>
      <c r="R3468" s="144">
        <v>35.24</v>
      </c>
      <c r="S3468" s="144"/>
      <c r="T3468" s="144"/>
      <c r="U3468" s="144"/>
      <c r="V3468" s="144"/>
      <c r="W3468" s="144">
        <v>842.37</v>
      </c>
      <c r="X3468" s="144"/>
      <c r="Y3468" s="144"/>
      <c r="Z3468" s="144"/>
    </row>
    <row r="3469" spans="2:26" ht="15">
      <c r="F3469" s="143"/>
      <c r="G3469" s="143"/>
      <c r="H3469" s="143"/>
      <c r="I3469" s="143"/>
      <c r="J3469" s="143"/>
    </row>
    <row r="3470" spans="2:26" ht="15"/>
    <row r="3471" spans="2:26" ht="15">
      <c r="C3471" s="142" t="s">
        <v>11955</v>
      </c>
      <c r="D3471" s="142"/>
      <c r="F3471" s="143" t="s">
        <v>11956</v>
      </c>
      <c r="G3471" s="143"/>
      <c r="H3471" s="143"/>
      <c r="I3471" s="143"/>
      <c r="J3471" s="143"/>
      <c r="K3471" s="142" t="s">
        <v>9248</v>
      </c>
      <c r="L3471" s="142"/>
      <c r="M3471" s="144">
        <v>1184</v>
      </c>
      <c r="N3471" s="144"/>
      <c r="O3471" s="144"/>
      <c r="P3471" s="144"/>
      <c r="Q3471" s="144"/>
      <c r="R3471" s="144">
        <v>35.24</v>
      </c>
      <c r="S3471" s="144"/>
      <c r="T3471" s="144"/>
      <c r="U3471" s="144"/>
      <c r="V3471" s="144"/>
      <c r="W3471" s="144">
        <v>1219.24</v>
      </c>
      <c r="X3471" s="144"/>
      <c r="Y3471" s="144"/>
      <c r="Z3471" s="144"/>
    </row>
    <row r="3472" spans="2:26" ht="15">
      <c r="F3472" s="143"/>
      <c r="G3472" s="143"/>
      <c r="H3472" s="143"/>
      <c r="I3472" s="143"/>
      <c r="J3472" s="143"/>
    </row>
    <row r="3473" spans="3:26" ht="15"/>
    <row r="3474" spans="3:26" ht="15">
      <c r="C3474" s="142" t="s">
        <v>11957</v>
      </c>
      <c r="D3474" s="142"/>
      <c r="F3474" s="143" t="s">
        <v>11958</v>
      </c>
      <c r="G3474" s="143"/>
      <c r="H3474" s="143"/>
      <c r="I3474" s="143"/>
      <c r="J3474" s="143"/>
      <c r="K3474" s="142" t="s">
        <v>9248</v>
      </c>
      <c r="L3474" s="142"/>
      <c r="M3474" s="144">
        <v>1024.3599999999999</v>
      </c>
      <c r="N3474" s="144"/>
      <c r="O3474" s="144"/>
      <c r="P3474" s="144"/>
      <c r="Q3474" s="144"/>
      <c r="R3474" s="144">
        <v>64.61</v>
      </c>
      <c r="S3474" s="144"/>
      <c r="T3474" s="144"/>
      <c r="U3474" s="144"/>
      <c r="V3474" s="144"/>
      <c r="W3474" s="144">
        <v>1088.97</v>
      </c>
      <c r="X3474" s="144"/>
      <c r="Y3474" s="144"/>
      <c r="Z3474" s="144"/>
    </row>
    <row r="3475" spans="3:26" ht="15">
      <c r="F3475" s="143"/>
      <c r="G3475" s="143"/>
      <c r="H3475" s="143"/>
      <c r="I3475" s="143"/>
      <c r="J3475" s="143"/>
    </row>
    <row r="3476" spans="3:26" ht="15"/>
    <row r="3477" spans="3:26" ht="15">
      <c r="C3477" s="142" t="s">
        <v>11959</v>
      </c>
      <c r="D3477" s="142"/>
      <c r="F3477" s="143" t="s">
        <v>11960</v>
      </c>
      <c r="G3477" s="143"/>
      <c r="H3477" s="143"/>
      <c r="I3477" s="143"/>
      <c r="J3477" s="143"/>
      <c r="K3477" s="142" t="s">
        <v>9248</v>
      </c>
      <c r="L3477" s="142"/>
      <c r="M3477" s="144">
        <v>1298.92</v>
      </c>
      <c r="N3477" s="144"/>
      <c r="O3477" s="144"/>
      <c r="P3477" s="144"/>
      <c r="Q3477" s="144"/>
      <c r="R3477" s="144">
        <v>64.61</v>
      </c>
      <c r="S3477" s="144"/>
      <c r="T3477" s="144"/>
      <c r="U3477" s="144"/>
      <c r="V3477" s="144"/>
      <c r="W3477" s="144">
        <v>1363.53</v>
      </c>
      <c r="X3477" s="144"/>
      <c r="Y3477" s="144"/>
      <c r="Z3477" s="144"/>
    </row>
    <row r="3478" spans="3:26" ht="15">
      <c r="F3478" s="143"/>
      <c r="G3478" s="143"/>
      <c r="H3478" s="143"/>
      <c r="I3478" s="143"/>
      <c r="J3478" s="143"/>
    </row>
    <row r="3479" spans="3:26" ht="15"/>
    <row r="3480" spans="3:26" ht="15">
      <c r="C3480" s="142" t="s">
        <v>11961</v>
      </c>
      <c r="D3480" s="142"/>
      <c r="F3480" s="143" t="s">
        <v>11962</v>
      </c>
      <c r="G3480" s="143"/>
      <c r="H3480" s="143"/>
      <c r="I3480" s="143"/>
      <c r="J3480" s="143"/>
      <c r="K3480" s="142" t="s">
        <v>9248</v>
      </c>
      <c r="L3480" s="142"/>
      <c r="M3480" s="144">
        <v>1307.32</v>
      </c>
      <c r="N3480" s="144"/>
      <c r="O3480" s="144"/>
      <c r="P3480" s="144"/>
      <c r="Q3480" s="144"/>
      <c r="R3480" s="144">
        <v>64.61</v>
      </c>
      <c r="S3480" s="144"/>
      <c r="T3480" s="144"/>
      <c r="U3480" s="144"/>
      <c r="V3480" s="144"/>
      <c r="W3480" s="144">
        <v>1371.93</v>
      </c>
      <c r="X3480" s="144"/>
      <c r="Y3480" s="144"/>
      <c r="Z3480" s="144"/>
    </row>
    <row r="3481" spans="3:26" ht="15">
      <c r="F3481" s="143"/>
      <c r="G3481" s="143"/>
      <c r="H3481" s="143"/>
      <c r="I3481" s="143"/>
      <c r="J3481" s="143"/>
    </row>
    <row r="3482" spans="3:26" ht="15">
      <c r="F3482" s="143"/>
      <c r="G3482" s="143"/>
      <c r="H3482" s="143"/>
      <c r="I3482" s="143"/>
      <c r="J3482" s="143"/>
    </row>
    <row r="3483" spans="3:26" ht="15"/>
    <row r="3484" spans="3:26" ht="15">
      <c r="C3484" s="142" t="s">
        <v>11963</v>
      </c>
      <c r="D3484" s="142"/>
      <c r="F3484" s="143" t="s">
        <v>11964</v>
      </c>
      <c r="G3484" s="143"/>
      <c r="H3484" s="143"/>
      <c r="I3484" s="143"/>
      <c r="J3484" s="143"/>
      <c r="K3484" s="142" t="s">
        <v>9248</v>
      </c>
      <c r="L3484" s="142"/>
      <c r="M3484" s="144">
        <v>1410.31</v>
      </c>
      <c r="N3484" s="144"/>
      <c r="O3484" s="144"/>
      <c r="P3484" s="144"/>
      <c r="Q3484" s="144"/>
      <c r="R3484" s="144">
        <v>64.61</v>
      </c>
      <c r="S3484" s="144"/>
      <c r="T3484" s="144"/>
      <c r="U3484" s="144"/>
      <c r="V3484" s="144"/>
      <c r="W3484" s="144">
        <v>1474.92</v>
      </c>
      <c r="X3484" s="144"/>
      <c r="Y3484" s="144"/>
      <c r="Z3484" s="144"/>
    </row>
    <row r="3485" spans="3:26" ht="15">
      <c r="F3485" s="143"/>
      <c r="G3485" s="143"/>
      <c r="H3485" s="143"/>
      <c r="I3485" s="143"/>
      <c r="J3485" s="143"/>
    </row>
    <row r="3486" spans="3:26" ht="15"/>
    <row r="3487" spans="3:26" ht="15">
      <c r="C3487" s="142" t="s">
        <v>11965</v>
      </c>
      <c r="D3487" s="142"/>
      <c r="F3487" s="143" t="s">
        <v>11966</v>
      </c>
      <c r="G3487" s="143"/>
      <c r="H3487" s="143"/>
      <c r="I3487" s="143"/>
      <c r="J3487" s="143"/>
      <c r="K3487" s="142" t="s">
        <v>9248</v>
      </c>
      <c r="L3487" s="142"/>
      <c r="M3487" s="144">
        <v>883.52</v>
      </c>
      <c r="N3487" s="144"/>
      <c r="O3487" s="144"/>
      <c r="P3487" s="144"/>
      <c r="Q3487" s="144"/>
      <c r="R3487" s="144">
        <v>35.24</v>
      </c>
      <c r="S3487" s="144"/>
      <c r="T3487" s="144"/>
      <c r="U3487" s="144"/>
      <c r="V3487" s="144"/>
      <c r="W3487" s="144">
        <v>918.76</v>
      </c>
      <c r="X3487" s="144"/>
      <c r="Y3487" s="144"/>
      <c r="Z3487" s="144"/>
    </row>
    <row r="3488" spans="3:26" ht="15">
      <c r="F3488" s="143"/>
      <c r="G3488" s="143"/>
      <c r="H3488" s="143"/>
      <c r="I3488" s="143"/>
      <c r="J3488" s="143"/>
    </row>
    <row r="3489" spans="3:26" ht="15"/>
    <row r="3490" spans="3:26" ht="15">
      <c r="C3490" s="142" t="s">
        <v>11967</v>
      </c>
      <c r="D3490" s="142"/>
      <c r="F3490" s="143" t="s">
        <v>11968</v>
      </c>
      <c r="G3490" s="143"/>
      <c r="H3490" s="143"/>
      <c r="I3490" s="143"/>
      <c r="J3490" s="143"/>
      <c r="K3490" s="142" t="s">
        <v>9248</v>
      </c>
      <c r="L3490" s="142"/>
      <c r="M3490" s="144">
        <v>956.41</v>
      </c>
      <c r="N3490" s="144"/>
      <c r="O3490" s="144"/>
      <c r="P3490" s="144"/>
      <c r="Q3490" s="144"/>
      <c r="R3490" s="144">
        <v>35.24</v>
      </c>
      <c r="S3490" s="144"/>
      <c r="T3490" s="144"/>
      <c r="U3490" s="144"/>
      <c r="V3490" s="144"/>
      <c r="W3490" s="144">
        <v>991.65</v>
      </c>
      <c r="X3490" s="144"/>
      <c r="Y3490" s="144"/>
      <c r="Z3490" s="144"/>
    </row>
    <row r="3491" spans="3:26" ht="15">
      <c r="F3491" s="143"/>
      <c r="G3491" s="143"/>
      <c r="H3491" s="143"/>
      <c r="I3491" s="143"/>
      <c r="J3491" s="143"/>
    </row>
    <row r="3492" spans="3:26" ht="15"/>
    <row r="3493" spans="3:26" ht="15">
      <c r="C3493" s="142" t="s">
        <v>11969</v>
      </c>
      <c r="D3493" s="142"/>
      <c r="F3493" s="143" t="s">
        <v>11970</v>
      </c>
      <c r="G3493" s="143"/>
      <c r="H3493" s="143"/>
      <c r="I3493" s="143"/>
      <c r="J3493" s="143"/>
      <c r="K3493" s="142" t="s">
        <v>9248</v>
      </c>
      <c r="L3493" s="142"/>
      <c r="M3493" s="144">
        <v>1381.41</v>
      </c>
      <c r="N3493" s="144"/>
      <c r="O3493" s="144"/>
      <c r="P3493" s="144"/>
      <c r="Q3493" s="144"/>
      <c r="R3493" s="144">
        <v>35.24</v>
      </c>
      <c r="S3493" s="144"/>
      <c r="T3493" s="144"/>
      <c r="U3493" s="144"/>
      <c r="V3493" s="144"/>
      <c r="W3493" s="144">
        <v>1416.65</v>
      </c>
      <c r="X3493" s="144"/>
      <c r="Y3493" s="144"/>
      <c r="Z3493" s="144"/>
    </row>
    <row r="3494" spans="3:26" ht="15">
      <c r="F3494" s="143"/>
      <c r="G3494" s="143"/>
      <c r="H3494" s="143"/>
      <c r="I3494" s="143"/>
      <c r="J3494" s="143"/>
    </row>
    <row r="3495" spans="3:26" ht="15"/>
    <row r="3496" spans="3:26" ht="15">
      <c r="C3496" s="142" t="s">
        <v>11971</v>
      </c>
      <c r="D3496" s="142"/>
      <c r="F3496" s="143" t="s">
        <v>11972</v>
      </c>
      <c r="G3496" s="143"/>
      <c r="H3496" s="143"/>
      <c r="I3496" s="143"/>
      <c r="J3496" s="143"/>
      <c r="K3496" s="142" t="s">
        <v>9248</v>
      </c>
      <c r="L3496" s="142"/>
      <c r="M3496" s="144">
        <v>1178.49</v>
      </c>
      <c r="N3496" s="144"/>
      <c r="O3496" s="144"/>
      <c r="P3496" s="144"/>
      <c r="Q3496" s="144"/>
      <c r="R3496" s="144">
        <v>64.61</v>
      </c>
      <c r="S3496" s="144"/>
      <c r="T3496" s="144"/>
      <c r="U3496" s="144"/>
      <c r="V3496" s="144"/>
      <c r="W3496" s="144">
        <v>1243.0999999999999</v>
      </c>
      <c r="X3496" s="144"/>
      <c r="Y3496" s="144"/>
      <c r="Z3496" s="144"/>
    </row>
    <row r="3497" spans="3:26" ht="15">
      <c r="F3497" s="143"/>
      <c r="G3497" s="143"/>
      <c r="H3497" s="143"/>
      <c r="I3497" s="143"/>
      <c r="J3497" s="143"/>
    </row>
    <row r="3498" spans="3:26" ht="15"/>
    <row r="3499" spans="3:26" ht="15">
      <c r="C3499" s="142" t="s">
        <v>11973</v>
      </c>
      <c r="D3499" s="142"/>
      <c r="F3499" s="143" t="s">
        <v>11974</v>
      </c>
      <c r="G3499" s="143"/>
      <c r="H3499" s="143"/>
      <c r="I3499" s="143"/>
      <c r="J3499" s="143"/>
      <c r="K3499" s="142" t="s">
        <v>9248</v>
      </c>
      <c r="L3499" s="142"/>
      <c r="M3499" s="144">
        <v>1508.79</v>
      </c>
      <c r="N3499" s="144"/>
      <c r="O3499" s="144"/>
      <c r="P3499" s="144"/>
      <c r="Q3499" s="144"/>
      <c r="R3499" s="144">
        <v>64.61</v>
      </c>
      <c r="S3499" s="144"/>
      <c r="T3499" s="144"/>
      <c r="U3499" s="144"/>
      <c r="V3499" s="144"/>
      <c r="W3499" s="144">
        <v>1573.4</v>
      </c>
      <c r="X3499" s="144"/>
      <c r="Y3499" s="144"/>
      <c r="Z3499" s="144"/>
    </row>
    <row r="3500" spans="3:26" ht="15">
      <c r="F3500" s="143"/>
      <c r="G3500" s="143"/>
      <c r="H3500" s="143"/>
      <c r="I3500" s="143"/>
      <c r="J3500" s="143"/>
    </row>
    <row r="3501" spans="3:26" ht="15"/>
    <row r="3502" spans="3:26" ht="15">
      <c r="C3502" s="142" t="s">
        <v>11975</v>
      </c>
      <c r="D3502" s="142"/>
      <c r="F3502" s="143" t="s">
        <v>11976</v>
      </c>
      <c r="G3502" s="143"/>
      <c r="H3502" s="143"/>
      <c r="I3502" s="143"/>
      <c r="J3502" s="143"/>
      <c r="K3502" s="142" t="s">
        <v>9248</v>
      </c>
      <c r="L3502" s="142"/>
      <c r="M3502" s="144">
        <v>1530.8600000000001</v>
      </c>
      <c r="N3502" s="144"/>
      <c r="O3502" s="144"/>
      <c r="P3502" s="144"/>
      <c r="Q3502" s="144"/>
      <c r="R3502" s="144">
        <v>64.61</v>
      </c>
      <c r="S3502" s="144"/>
      <c r="T3502" s="144"/>
      <c r="U3502" s="144"/>
      <c r="V3502" s="144"/>
      <c r="W3502" s="144">
        <v>1595.47</v>
      </c>
      <c r="X3502" s="144"/>
      <c r="Y3502" s="144"/>
      <c r="Z3502" s="144"/>
    </row>
    <row r="3503" spans="3:26" ht="15">
      <c r="F3503" s="143"/>
      <c r="G3503" s="143"/>
      <c r="H3503" s="143"/>
      <c r="I3503" s="143"/>
      <c r="J3503" s="143"/>
    </row>
    <row r="3504" spans="3:26" ht="15">
      <c r="F3504" s="143"/>
      <c r="G3504" s="143"/>
      <c r="H3504" s="143"/>
      <c r="I3504" s="143"/>
      <c r="J3504" s="143"/>
    </row>
    <row r="3505" spans="3:26" ht="15"/>
    <row r="3506" spans="3:26" ht="15">
      <c r="C3506" s="142" t="s">
        <v>11977</v>
      </c>
      <c r="D3506" s="142"/>
      <c r="F3506" s="143" t="s">
        <v>11978</v>
      </c>
      <c r="G3506" s="143"/>
      <c r="H3506" s="143"/>
      <c r="I3506" s="143"/>
      <c r="J3506" s="143"/>
      <c r="K3506" s="142" t="s">
        <v>9248</v>
      </c>
      <c r="L3506" s="142"/>
      <c r="M3506" s="144">
        <v>1525.97</v>
      </c>
      <c r="N3506" s="144"/>
      <c r="O3506" s="144"/>
      <c r="P3506" s="144"/>
      <c r="Q3506" s="144"/>
      <c r="R3506" s="144">
        <v>64.61</v>
      </c>
      <c r="S3506" s="144"/>
      <c r="T3506" s="144"/>
      <c r="U3506" s="144"/>
      <c r="V3506" s="144"/>
      <c r="W3506" s="144">
        <v>1590.58</v>
      </c>
      <c r="X3506" s="144"/>
      <c r="Y3506" s="144"/>
      <c r="Z3506" s="144"/>
    </row>
    <row r="3507" spans="3:26" ht="15">
      <c r="F3507" s="143"/>
      <c r="G3507" s="143"/>
      <c r="H3507" s="143"/>
      <c r="I3507" s="143"/>
      <c r="J3507" s="143"/>
    </row>
    <row r="3508" spans="3:26" ht="15">
      <c r="F3508" s="143"/>
      <c r="G3508" s="143"/>
      <c r="H3508" s="143"/>
      <c r="I3508" s="143"/>
      <c r="J3508" s="143"/>
    </row>
    <row r="3509" spans="3:26" ht="15"/>
    <row r="3510" spans="3:26" ht="15">
      <c r="C3510" s="142" t="s">
        <v>11979</v>
      </c>
      <c r="D3510" s="142"/>
      <c r="F3510" s="143" t="s">
        <v>11980</v>
      </c>
      <c r="G3510" s="143"/>
      <c r="H3510" s="143"/>
      <c r="I3510" s="143"/>
      <c r="J3510" s="143"/>
      <c r="K3510" s="142" t="s">
        <v>9248</v>
      </c>
      <c r="L3510" s="142"/>
      <c r="M3510" s="144">
        <v>1646.28</v>
      </c>
      <c r="N3510" s="144"/>
      <c r="O3510" s="144"/>
      <c r="P3510" s="144"/>
      <c r="Q3510" s="144"/>
      <c r="R3510" s="144">
        <v>64.61</v>
      </c>
      <c r="S3510" s="144"/>
      <c r="T3510" s="144"/>
      <c r="U3510" s="144"/>
      <c r="V3510" s="144"/>
      <c r="W3510" s="144">
        <v>1710.89</v>
      </c>
      <c r="X3510" s="144"/>
      <c r="Y3510" s="144"/>
      <c r="Z3510" s="144"/>
    </row>
    <row r="3511" spans="3:26" ht="15">
      <c r="F3511" s="143"/>
      <c r="G3511" s="143"/>
      <c r="H3511" s="143"/>
      <c r="I3511" s="143"/>
      <c r="J3511" s="143"/>
    </row>
    <row r="3512" spans="3:26" ht="15"/>
    <row r="3513" spans="3:26" ht="15">
      <c r="C3513" s="142" t="s">
        <v>11981</v>
      </c>
      <c r="D3513" s="142"/>
      <c r="F3513" s="143" t="s">
        <v>11982</v>
      </c>
      <c r="G3513" s="143"/>
      <c r="H3513" s="143"/>
      <c r="I3513" s="143"/>
      <c r="J3513" s="143"/>
      <c r="K3513" s="142" t="s">
        <v>9248</v>
      </c>
      <c r="L3513" s="142"/>
      <c r="M3513" s="144">
        <v>1520.25</v>
      </c>
      <c r="N3513" s="144"/>
      <c r="O3513" s="144"/>
      <c r="P3513" s="144"/>
      <c r="Q3513" s="144"/>
      <c r="R3513" s="144">
        <v>35.24</v>
      </c>
      <c r="S3513" s="144"/>
      <c r="T3513" s="144"/>
      <c r="U3513" s="144"/>
      <c r="V3513" s="144"/>
      <c r="W3513" s="144">
        <v>1555.49</v>
      </c>
      <c r="X3513" s="144"/>
      <c r="Y3513" s="144"/>
      <c r="Z3513" s="144"/>
    </row>
    <row r="3514" spans="3:26" ht="15">
      <c r="F3514" s="143"/>
      <c r="G3514" s="143"/>
      <c r="H3514" s="143"/>
      <c r="I3514" s="143"/>
      <c r="J3514" s="143"/>
    </row>
    <row r="3515" spans="3:26" ht="15"/>
    <row r="3516" spans="3:26" ht="15">
      <c r="C3516" s="142" t="s">
        <v>11983</v>
      </c>
      <c r="D3516" s="142"/>
      <c r="F3516" s="143" t="s">
        <v>11984</v>
      </c>
      <c r="G3516" s="143"/>
      <c r="H3516" s="143"/>
      <c r="I3516" s="143"/>
      <c r="J3516" s="143"/>
      <c r="K3516" s="142" t="s">
        <v>9248</v>
      </c>
      <c r="L3516" s="142"/>
      <c r="M3516" s="144">
        <v>1272.1600000000001</v>
      </c>
      <c r="N3516" s="144"/>
      <c r="O3516" s="144"/>
      <c r="P3516" s="144"/>
      <c r="Q3516" s="144"/>
      <c r="R3516" s="144">
        <v>35.24</v>
      </c>
      <c r="S3516" s="144"/>
      <c r="T3516" s="144"/>
      <c r="U3516" s="144"/>
      <c r="V3516" s="144"/>
      <c r="W3516" s="144">
        <v>1307.4000000000001</v>
      </c>
      <c r="X3516" s="144"/>
      <c r="Y3516" s="144"/>
      <c r="Z3516" s="144"/>
    </row>
    <row r="3517" spans="3:26" ht="15">
      <c r="F3517" s="143"/>
      <c r="G3517" s="143"/>
      <c r="H3517" s="143"/>
      <c r="I3517" s="143"/>
      <c r="J3517" s="143"/>
    </row>
    <row r="3518" spans="3:26" ht="15"/>
    <row r="3519" spans="3:26" ht="15">
      <c r="C3519" s="142" t="s">
        <v>11985</v>
      </c>
      <c r="D3519" s="142"/>
      <c r="F3519" s="143" t="s">
        <v>11986</v>
      </c>
      <c r="G3519" s="143"/>
      <c r="H3519" s="143"/>
      <c r="I3519" s="143"/>
      <c r="J3519" s="143"/>
      <c r="K3519" s="142" t="s">
        <v>9248</v>
      </c>
      <c r="L3519" s="142"/>
      <c r="M3519" s="144">
        <v>1698.6100000000001</v>
      </c>
      <c r="N3519" s="144"/>
      <c r="O3519" s="144"/>
      <c r="P3519" s="144"/>
      <c r="Q3519" s="144"/>
      <c r="R3519" s="144">
        <v>35.24</v>
      </c>
      <c r="S3519" s="144"/>
      <c r="T3519" s="144"/>
      <c r="U3519" s="144"/>
      <c r="V3519" s="144"/>
      <c r="W3519" s="144">
        <v>1733.8500000000001</v>
      </c>
      <c r="X3519" s="144"/>
      <c r="Y3519" s="144"/>
      <c r="Z3519" s="144"/>
    </row>
    <row r="3520" spans="3:26" ht="15">
      <c r="F3520" s="143"/>
      <c r="G3520" s="143"/>
      <c r="H3520" s="143"/>
      <c r="I3520" s="143"/>
      <c r="J3520" s="143"/>
    </row>
    <row r="3521" spans="3:26" ht="15"/>
    <row r="3522" spans="3:26" ht="15">
      <c r="C3522" s="142" t="s">
        <v>11987</v>
      </c>
      <c r="D3522" s="142"/>
      <c r="F3522" s="143" t="s">
        <v>11988</v>
      </c>
      <c r="G3522" s="143"/>
      <c r="H3522" s="143"/>
      <c r="I3522" s="143"/>
      <c r="J3522" s="143"/>
      <c r="K3522" s="142" t="s">
        <v>9248</v>
      </c>
      <c r="L3522" s="142"/>
      <c r="M3522" s="144">
        <v>1242.42</v>
      </c>
      <c r="N3522" s="144"/>
      <c r="O3522" s="144"/>
      <c r="P3522" s="144"/>
      <c r="Q3522" s="144"/>
      <c r="R3522" s="144">
        <v>142.47</v>
      </c>
      <c r="S3522" s="144"/>
      <c r="T3522" s="144"/>
      <c r="U3522" s="144"/>
      <c r="V3522" s="144"/>
      <c r="W3522" s="144">
        <v>1384.89</v>
      </c>
      <c r="X3522" s="144"/>
      <c r="Y3522" s="144"/>
      <c r="Z3522" s="144"/>
    </row>
    <row r="3523" spans="3:26" ht="15">
      <c r="F3523" s="143"/>
      <c r="G3523" s="143"/>
      <c r="H3523" s="143"/>
      <c r="I3523" s="143"/>
      <c r="J3523" s="143"/>
    </row>
    <row r="3524" spans="3:26" ht="15"/>
    <row r="3525" spans="3:26" ht="15">
      <c r="C3525" s="142" t="s">
        <v>11989</v>
      </c>
      <c r="D3525" s="142"/>
      <c r="F3525" s="143" t="s">
        <v>11990</v>
      </c>
      <c r="G3525" s="143"/>
      <c r="H3525" s="143"/>
      <c r="I3525" s="143"/>
      <c r="J3525" s="143"/>
      <c r="K3525" s="142" t="s">
        <v>9248</v>
      </c>
      <c r="L3525" s="142"/>
      <c r="M3525" s="144">
        <v>1086.3900000000001</v>
      </c>
      <c r="N3525" s="144"/>
      <c r="O3525" s="144"/>
      <c r="P3525" s="144"/>
      <c r="Q3525" s="144"/>
      <c r="R3525" s="144">
        <v>35.24</v>
      </c>
      <c r="S3525" s="144"/>
      <c r="T3525" s="144"/>
      <c r="U3525" s="144"/>
      <c r="V3525" s="144"/>
      <c r="W3525" s="144">
        <v>1121.6300000000001</v>
      </c>
      <c r="X3525" s="144"/>
      <c r="Y3525" s="144"/>
      <c r="Z3525" s="144"/>
    </row>
    <row r="3526" spans="3:26" ht="15">
      <c r="F3526" s="143"/>
      <c r="G3526" s="143"/>
      <c r="H3526" s="143"/>
      <c r="I3526" s="143"/>
      <c r="J3526" s="143"/>
    </row>
    <row r="3527" spans="3:26" ht="15"/>
    <row r="3528" spans="3:26" ht="15">
      <c r="C3528" s="142" t="s">
        <v>11991</v>
      </c>
      <c r="D3528" s="142"/>
      <c r="F3528" s="143" t="s">
        <v>11992</v>
      </c>
      <c r="G3528" s="143"/>
      <c r="H3528" s="143"/>
      <c r="I3528" s="143"/>
      <c r="J3528" s="143"/>
      <c r="K3528" s="142" t="s">
        <v>9248</v>
      </c>
      <c r="L3528" s="142"/>
      <c r="M3528" s="144">
        <v>634.89</v>
      </c>
      <c r="N3528" s="144"/>
      <c r="O3528" s="144"/>
      <c r="P3528" s="144"/>
      <c r="Q3528" s="144"/>
      <c r="R3528" s="144">
        <v>35.24</v>
      </c>
      <c r="S3528" s="144"/>
      <c r="T3528" s="144"/>
      <c r="U3528" s="144"/>
      <c r="V3528" s="144"/>
      <c r="W3528" s="144">
        <v>670.13</v>
      </c>
      <c r="X3528" s="144"/>
      <c r="Y3528" s="144"/>
      <c r="Z3528" s="144"/>
    </row>
    <row r="3529" spans="3:26" ht="15">
      <c r="F3529" s="143"/>
      <c r="G3529" s="143"/>
      <c r="H3529" s="143"/>
      <c r="I3529" s="143"/>
      <c r="J3529" s="143"/>
    </row>
    <row r="3530" spans="3:26" ht="15"/>
    <row r="3531" spans="3:26" ht="15">
      <c r="C3531" s="142" t="s">
        <v>11993</v>
      </c>
      <c r="D3531" s="142"/>
      <c r="F3531" s="143" t="s">
        <v>11994</v>
      </c>
      <c r="G3531" s="143"/>
      <c r="H3531" s="143"/>
      <c r="I3531" s="143"/>
      <c r="J3531" s="143"/>
      <c r="K3531" s="142" t="s">
        <v>9248</v>
      </c>
      <c r="L3531" s="142"/>
      <c r="M3531" s="144">
        <v>1220.8</v>
      </c>
      <c r="N3531" s="144"/>
      <c r="O3531" s="144"/>
      <c r="P3531" s="144"/>
      <c r="Q3531" s="144"/>
      <c r="R3531" s="144">
        <v>35.24</v>
      </c>
      <c r="S3531" s="144"/>
      <c r="T3531" s="144"/>
      <c r="U3531" s="144"/>
      <c r="V3531" s="144"/>
      <c r="W3531" s="144">
        <v>1256.04</v>
      </c>
      <c r="X3531" s="144"/>
      <c r="Y3531" s="144"/>
      <c r="Z3531" s="144"/>
    </row>
    <row r="3532" spans="3:26" ht="15">
      <c r="F3532" s="143"/>
      <c r="G3532" s="143"/>
      <c r="H3532" s="143"/>
      <c r="I3532" s="143"/>
      <c r="J3532" s="143"/>
    </row>
    <row r="3533" spans="3:26" ht="15"/>
    <row r="3534" spans="3:26" ht="15">
      <c r="C3534" s="142" t="s">
        <v>11995</v>
      </c>
      <c r="D3534" s="142"/>
      <c r="F3534" s="143" t="s">
        <v>11996</v>
      </c>
      <c r="G3534" s="143"/>
      <c r="H3534" s="143"/>
      <c r="I3534" s="143"/>
      <c r="J3534" s="143"/>
      <c r="K3534" s="142" t="s">
        <v>9248</v>
      </c>
      <c r="L3534" s="142"/>
      <c r="M3534" s="144">
        <v>1012.97</v>
      </c>
      <c r="N3534" s="144"/>
      <c r="O3534" s="144"/>
      <c r="P3534" s="144"/>
      <c r="Q3534" s="144"/>
      <c r="R3534" s="144">
        <v>35.24</v>
      </c>
      <c r="S3534" s="144"/>
      <c r="T3534" s="144"/>
      <c r="U3534" s="144"/>
      <c r="V3534" s="144"/>
      <c r="W3534" s="144">
        <v>1048.21</v>
      </c>
      <c r="X3534" s="144"/>
      <c r="Y3534" s="144"/>
      <c r="Z3534" s="144"/>
    </row>
    <row r="3535" spans="3:26" ht="15">
      <c r="F3535" s="143"/>
      <c r="G3535" s="143"/>
      <c r="H3535" s="143"/>
      <c r="I3535" s="143"/>
      <c r="J3535" s="143"/>
    </row>
    <row r="3536" spans="3:26" ht="15"/>
    <row r="3537" spans="2:26" ht="15"/>
    <row r="3538" spans="2:26" ht="15">
      <c r="B3538" s="145" t="s">
        <v>11997</v>
      </c>
      <c r="C3538" s="145"/>
      <c r="F3538" s="146" t="s">
        <v>11998</v>
      </c>
      <c r="G3538" s="146"/>
      <c r="H3538" s="146"/>
      <c r="I3538" s="146"/>
    </row>
    <row r="3539" spans="2:26" ht="15"/>
    <row r="3540" spans="2:26" ht="15">
      <c r="C3540" s="142" t="s">
        <v>11999</v>
      </c>
      <c r="D3540" s="142"/>
      <c r="F3540" s="143" t="s">
        <v>12000</v>
      </c>
      <c r="G3540" s="143"/>
      <c r="H3540" s="143"/>
      <c r="I3540" s="143"/>
      <c r="J3540" s="143"/>
      <c r="K3540" s="142" t="s">
        <v>9248</v>
      </c>
      <c r="L3540" s="142"/>
      <c r="M3540" s="144">
        <v>1222.43</v>
      </c>
      <c r="N3540" s="144"/>
      <c r="O3540" s="144"/>
      <c r="P3540" s="144"/>
      <c r="Q3540" s="144"/>
      <c r="R3540" s="144">
        <v>35.24</v>
      </c>
      <c r="S3540" s="144"/>
      <c r="T3540" s="144"/>
      <c r="U3540" s="144"/>
      <c r="V3540" s="144"/>
      <c r="W3540" s="144">
        <v>1257.67</v>
      </c>
      <c r="X3540" s="144"/>
      <c r="Y3540" s="144"/>
      <c r="Z3540" s="144"/>
    </row>
    <row r="3541" spans="2:26" ht="15">
      <c r="F3541" s="143"/>
      <c r="G3541" s="143"/>
      <c r="H3541" s="143"/>
      <c r="I3541" s="143"/>
      <c r="J3541" s="143"/>
    </row>
    <row r="3542" spans="2:26" ht="15"/>
    <row r="3543" spans="2:26" ht="15">
      <c r="C3543" s="142" t="s">
        <v>12001</v>
      </c>
      <c r="D3543" s="142"/>
      <c r="F3543" s="143" t="s">
        <v>12002</v>
      </c>
      <c r="G3543" s="143"/>
      <c r="H3543" s="143"/>
      <c r="I3543" s="143"/>
      <c r="J3543" s="143"/>
      <c r="K3543" s="142" t="s">
        <v>9248</v>
      </c>
      <c r="L3543" s="142"/>
      <c r="M3543" s="144">
        <v>954.67000000000007</v>
      </c>
      <c r="N3543" s="144"/>
      <c r="O3543" s="144"/>
      <c r="P3543" s="144"/>
      <c r="Q3543" s="144"/>
      <c r="R3543" s="144">
        <v>39.729999999999997</v>
      </c>
      <c r="S3543" s="144"/>
      <c r="T3543" s="144"/>
      <c r="U3543" s="144"/>
      <c r="V3543" s="144"/>
      <c r="W3543" s="144">
        <v>994.4</v>
      </c>
      <c r="X3543" s="144"/>
      <c r="Y3543" s="144"/>
      <c r="Z3543" s="144"/>
    </row>
    <row r="3544" spans="2:26" ht="15">
      <c r="F3544" s="143"/>
      <c r="G3544" s="143"/>
      <c r="H3544" s="143"/>
      <c r="I3544" s="143"/>
      <c r="J3544" s="143"/>
    </row>
    <row r="3545" spans="2:26" ht="15"/>
    <row r="3546" spans="2:26" ht="15">
      <c r="C3546" s="142" t="s">
        <v>12003</v>
      </c>
      <c r="D3546" s="142"/>
      <c r="F3546" s="143" t="s">
        <v>12004</v>
      </c>
      <c r="G3546" s="143"/>
      <c r="H3546" s="143"/>
      <c r="I3546" s="143"/>
      <c r="J3546" s="143"/>
      <c r="K3546" s="142" t="s">
        <v>9248</v>
      </c>
      <c r="L3546" s="142"/>
      <c r="M3546" s="144">
        <v>749.5</v>
      </c>
      <c r="N3546" s="144"/>
      <c r="O3546" s="144"/>
      <c r="P3546" s="144"/>
      <c r="Q3546" s="144"/>
      <c r="R3546" s="144">
        <v>35.24</v>
      </c>
      <c r="S3546" s="144"/>
      <c r="T3546" s="144"/>
      <c r="U3546" s="144"/>
      <c r="V3546" s="144"/>
      <c r="W3546" s="144">
        <v>784.74</v>
      </c>
      <c r="X3546" s="144"/>
      <c r="Y3546" s="144"/>
      <c r="Z3546" s="144"/>
    </row>
    <row r="3547" spans="2:26" ht="15">
      <c r="F3547" s="143"/>
      <c r="G3547" s="143"/>
      <c r="H3547" s="143"/>
      <c r="I3547" s="143"/>
      <c r="J3547" s="143"/>
    </row>
    <row r="3548" spans="2:26" ht="15">
      <c r="F3548" s="143"/>
      <c r="G3548" s="143"/>
      <c r="H3548" s="143"/>
      <c r="I3548" s="143"/>
      <c r="J3548" s="143"/>
    </row>
    <row r="3549" spans="2:26" ht="15"/>
    <row r="3550" spans="2:26" ht="15">
      <c r="C3550" s="142" t="s">
        <v>12005</v>
      </c>
      <c r="D3550" s="142"/>
      <c r="F3550" s="154" t="s">
        <v>12006</v>
      </c>
      <c r="G3550" s="154"/>
      <c r="H3550" s="154"/>
      <c r="I3550" s="154"/>
      <c r="J3550" s="154"/>
      <c r="K3550" s="142" t="s">
        <v>9320</v>
      </c>
      <c r="L3550" s="142"/>
      <c r="M3550" s="144">
        <v>16220.960000000001</v>
      </c>
      <c r="N3550" s="144"/>
      <c r="O3550" s="144"/>
      <c r="P3550" s="144"/>
      <c r="Q3550" s="144"/>
      <c r="R3550" s="144">
        <v>654.19000000000005</v>
      </c>
      <c r="S3550" s="144"/>
      <c r="T3550" s="144"/>
      <c r="U3550" s="144"/>
      <c r="V3550" s="144"/>
      <c r="W3550" s="144">
        <v>16875.150000000001</v>
      </c>
      <c r="X3550" s="144"/>
      <c r="Y3550" s="144"/>
      <c r="Z3550" s="144"/>
    </row>
    <row r="3551" spans="2:26" ht="15"/>
    <row r="3552" spans="2:26" ht="15">
      <c r="C3552" s="142" t="s">
        <v>12007</v>
      </c>
      <c r="D3552" s="142"/>
      <c r="F3552" s="143" t="s">
        <v>12008</v>
      </c>
      <c r="G3552" s="143"/>
      <c r="H3552" s="143"/>
      <c r="I3552" s="143"/>
      <c r="J3552" s="143"/>
      <c r="K3552" s="142" t="s">
        <v>9248</v>
      </c>
      <c r="L3552" s="142"/>
      <c r="M3552" s="144">
        <v>1286.02</v>
      </c>
      <c r="N3552" s="144"/>
      <c r="O3552" s="144"/>
      <c r="P3552" s="144"/>
      <c r="Q3552" s="144"/>
      <c r="R3552" s="144">
        <v>35.24</v>
      </c>
      <c r="S3552" s="144"/>
      <c r="T3552" s="144"/>
      <c r="U3552" s="144"/>
      <c r="V3552" s="144"/>
      <c r="W3552" s="144">
        <v>1321.26</v>
      </c>
      <c r="X3552" s="144"/>
      <c r="Y3552" s="144"/>
      <c r="Z3552" s="144"/>
    </row>
    <row r="3553" spans="2:26" ht="15">
      <c r="F3553" s="143"/>
      <c r="G3553" s="143"/>
      <c r="H3553" s="143"/>
      <c r="I3553" s="143"/>
      <c r="J3553" s="143"/>
    </row>
    <row r="3554" spans="2:26" ht="15"/>
    <row r="3555" spans="2:26" ht="15">
      <c r="C3555" s="142" t="s">
        <v>12009</v>
      </c>
      <c r="D3555" s="142"/>
      <c r="F3555" s="143" t="s">
        <v>12010</v>
      </c>
      <c r="G3555" s="143"/>
      <c r="H3555" s="143"/>
      <c r="I3555" s="143"/>
      <c r="J3555" s="143"/>
      <c r="K3555" s="142" t="s">
        <v>9248</v>
      </c>
      <c r="L3555" s="142"/>
      <c r="M3555" s="144">
        <v>1353.95</v>
      </c>
      <c r="N3555" s="144"/>
      <c r="O3555" s="144"/>
      <c r="P3555" s="144"/>
      <c r="Q3555" s="144"/>
      <c r="R3555" s="144">
        <v>35.24</v>
      </c>
      <c r="S3555" s="144"/>
      <c r="T3555" s="144"/>
      <c r="U3555" s="144"/>
      <c r="V3555" s="144"/>
      <c r="W3555" s="144">
        <v>1389.19</v>
      </c>
      <c r="X3555" s="144"/>
      <c r="Y3555" s="144"/>
      <c r="Z3555" s="144"/>
    </row>
    <row r="3556" spans="2:26" ht="15">
      <c r="F3556" s="143"/>
      <c r="G3556" s="143"/>
      <c r="H3556" s="143"/>
      <c r="I3556" s="143"/>
      <c r="J3556" s="143"/>
    </row>
    <row r="3557" spans="2:26" ht="15"/>
    <row r="3558" spans="2:26" ht="15"/>
    <row r="3559" spans="2:26" ht="15">
      <c r="B3559" s="145" t="s">
        <v>12011</v>
      </c>
      <c r="C3559" s="145"/>
      <c r="F3559" s="146" t="s">
        <v>11854</v>
      </c>
      <c r="G3559" s="146"/>
      <c r="H3559" s="146"/>
      <c r="I3559" s="146"/>
    </row>
    <row r="3560" spans="2:26" ht="15"/>
    <row r="3561" spans="2:26" ht="15">
      <c r="C3561" s="142" t="s">
        <v>12012</v>
      </c>
      <c r="D3561" s="142"/>
      <c r="F3561" s="143" t="s">
        <v>12013</v>
      </c>
      <c r="G3561" s="143"/>
      <c r="H3561" s="143"/>
      <c r="I3561" s="143"/>
      <c r="J3561" s="143"/>
      <c r="K3561" s="142" t="s">
        <v>9248</v>
      </c>
      <c r="L3561" s="142"/>
      <c r="M3561" s="144">
        <v>439.13</v>
      </c>
      <c r="N3561" s="144"/>
      <c r="O3561" s="144"/>
      <c r="P3561" s="144"/>
      <c r="Q3561" s="144"/>
      <c r="R3561" s="144">
        <v>24.97</v>
      </c>
      <c r="S3561" s="144"/>
      <c r="T3561" s="144"/>
      <c r="U3561" s="144"/>
      <c r="V3561" s="144"/>
      <c r="W3561" s="144">
        <v>464.1</v>
      </c>
      <c r="X3561" s="144"/>
      <c r="Y3561" s="144"/>
      <c r="Z3561" s="144"/>
    </row>
    <row r="3562" spans="2:26" ht="15">
      <c r="F3562" s="143"/>
      <c r="G3562" s="143"/>
      <c r="H3562" s="143"/>
      <c r="I3562" s="143"/>
      <c r="J3562" s="143"/>
    </row>
    <row r="3563" spans="2:26" ht="15"/>
    <row r="3564" spans="2:26" ht="15">
      <c r="C3564" s="142" t="s">
        <v>12014</v>
      </c>
      <c r="D3564" s="142"/>
      <c r="F3564" s="143" t="s">
        <v>12015</v>
      </c>
      <c r="G3564" s="143"/>
      <c r="H3564" s="143"/>
      <c r="I3564" s="143"/>
      <c r="J3564" s="143"/>
      <c r="K3564" s="142" t="s">
        <v>9248</v>
      </c>
      <c r="L3564" s="142"/>
      <c r="M3564" s="144">
        <v>529.63</v>
      </c>
      <c r="N3564" s="144"/>
      <c r="O3564" s="144"/>
      <c r="P3564" s="144"/>
      <c r="Q3564" s="144"/>
      <c r="R3564" s="144">
        <v>70.59</v>
      </c>
      <c r="S3564" s="144"/>
      <c r="T3564" s="144"/>
      <c r="U3564" s="144"/>
      <c r="V3564" s="144"/>
      <c r="W3564" s="144">
        <v>600.22</v>
      </c>
      <c r="X3564" s="144"/>
      <c r="Y3564" s="144"/>
      <c r="Z3564" s="144"/>
    </row>
    <row r="3565" spans="2:26" ht="15">
      <c r="F3565" s="143"/>
      <c r="G3565" s="143"/>
      <c r="H3565" s="143"/>
      <c r="I3565" s="143"/>
      <c r="J3565" s="143"/>
    </row>
    <row r="3566" spans="2:26" ht="15"/>
    <row r="3567" spans="2:26" ht="15"/>
    <row r="3568" spans="2:26" ht="15">
      <c r="B3568" s="145" t="s">
        <v>12016</v>
      </c>
      <c r="C3568" s="145"/>
      <c r="F3568" s="146" t="s">
        <v>12017</v>
      </c>
      <c r="G3568" s="146"/>
      <c r="H3568" s="146"/>
      <c r="I3568" s="146"/>
    </row>
    <row r="3569" spans="2:26" ht="15"/>
    <row r="3570" spans="2:26" ht="15">
      <c r="C3570" s="142" t="s">
        <v>12018</v>
      </c>
      <c r="D3570" s="142"/>
      <c r="F3570" s="143" t="s">
        <v>12019</v>
      </c>
      <c r="G3570" s="143"/>
      <c r="H3570" s="143"/>
      <c r="I3570" s="143"/>
      <c r="J3570" s="143"/>
      <c r="K3570" s="142" t="s">
        <v>9304</v>
      </c>
      <c r="L3570" s="142"/>
      <c r="M3570" s="144">
        <v>767.5</v>
      </c>
      <c r="N3570" s="144"/>
      <c r="O3570" s="144"/>
      <c r="P3570" s="144"/>
      <c r="Q3570" s="144"/>
      <c r="R3570" s="144">
        <v>30.09</v>
      </c>
      <c r="S3570" s="144"/>
      <c r="T3570" s="144"/>
      <c r="U3570" s="144"/>
      <c r="V3570" s="144"/>
      <c r="W3570" s="144">
        <v>797.59</v>
      </c>
      <c r="X3570" s="144"/>
      <c r="Y3570" s="144"/>
      <c r="Z3570" s="144"/>
    </row>
    <row r="3571" spans="2:26" ht="15">
      <c r="F3571" s="143"/>
      <c r="G3571" s="143"/>
      <c r="H3571" s="143"/>
      <c r="I3571" s="143"/>
      <c r="J3571" s="143"/>
    </row>
    <row r="3572" spans="2:26" ht="15"/>
    <row r="3573" spans="2:26" ht="15">
      <c r="C3573" s="142" t="s">
        <v>12020</v>
      </c>
      <c r="D3573" s="142"/>
      <c r="F3573" s="154" t="s">
        <v>12021</v>
      </c>
      <c r="G3573" s="154"/>
      <c r="H3573" s="154"/>
      <c r="I3573" s="154"/>
      <c r="J3573" s="154"/>
      <c r="K3573" s="142" t="s">
        <v>9304</v>
      </c>
      <c r="L3573" s="142"/>
      <c r="M3573" s="144">
        <v>881.4</v>
      </c>
      <c r="N3573" s="144"/>
      <c r="O3573" s="144"/>
      <c r="P3573" s="144"/>
      <c r="Q3573" s="144"/>
      <c r="R3573" s="144">
        <v>12.540000000000001</v>
      </c>
      <c r="S3573" s="144"/>
      <c r="T3573" s="144"/>
      <c r="U3573" s="144"/>
      <c r="V3573" s="144"/>
      <c r="W3573" s="144">
        <v>893.94</v>
      </c>
      <c r="X3573" s="144"/>
      <c r="Y3573" s="144"/>
      <c r="Z3573" s="144"/>
    </row>
    <row r="3574" spans="2:26" ht="15"/>
    <row r="3575" spans="2:26" ht="15">
      <c r="C3575" s="142" t="s">
        <v>12022</v>
      </c>
      <c r="D3575" s="142"/>
      <c r="F3575" s="143" t="s">
        <v>12023</v>
      </c>
      <c r="G3575" s="143"/>
      <c r="H3575" s="143"/>
      <c r="I3575" s="143"/>
      <c r="J3575" s="143"/>
      <c r="K3575" s="142" t="s">
        <v>9304</v>
      </c>
      <c r="L3575" s="142"/>
      <c r="M3575" s="144">
        <v>687</v>
      </c>
      <c r="N3575" s="144"/>
      <c r="O3575" s="144"/>
      <c r="P3575" s="144"/>
      <c r="Q3575" s="144"/>
      <c r="R3575" s="144">
        <v>25.07</v>
      </c>
      <c r="S3575" s="144"/>
      <c r="T3575" s="144"/>
      <c r="U3575" s="144"/>
      <c r="V3575" s="144"/>
      <c r="W3575" s="144">
        <v>712.07</v>
      </c>
      <c r="X3575" s="144"/>
      <c r="Y3575" s="144"/>
      <c r="Z3575" s="144"/>
    </row>
    <row r="3576" spans="2:26" ht="15">
      <c r="F3576" s="143"/>
      <c r="G3576" s="143"/>
      <c r="H3576" s="143"/>
      <c r="I3576" s="143"/>
      <c r="J3576" s="143"/>
    </row>
    <row r="3577" spans="2:26" ht="15"/>
    <row r="3578" spans="2:26" ht="15"/>
    <row r="3579" spans="2:26" ht="15">
      <c r="B3579" s="145" t="s">
        <v>12024</v>
      </c>
      <c r="C3579" s="145"/>
      <c r="F3579" s="146" t="s">
        <v>10456</v>
      </c>
      <c r="G3579" s="146"/>
      <c r="H3579" s="146"/>
      <c r="I3579" s="146"/>
    </row>
    <row r="3580" spans="2:26" ht="15"/>
    <row r="3581" spans="2:26" ht="15">
      <c r="C3581" s="142" t="s">
        <v>12025</v>
      </c>
      <c r="D3581" s="142"/>
      <c r="F3581" s="154" t="s">
        <v>12026</v>
      </c>
      <c r="G3581" s="154"/>
      <c r="H3581" s="154"/>
      <c r="I3581" s="154"/>
      <c r="J3581" s="154"/>
      <c r="K3581" s="142" t="s">
        <v>9248</v>
      </c>
      <c r="L3581" s="142"/>
      <c r="M3581" s="144">
        <v>0</v>
      </c>
      <c r="N3581" s="144"/>
      <c r="O3581" s="144"/>
      <c r="P3581" s="144"/>
      <c r="Q3581" s="144"/>
      <c r="R3581" s="144">
        <v>25.07</v>
      </c>
      <c r="S3581" s="144"/>
      <c r="T3581" s="144"/>
      <c r="U3581" s="144"/>
      <c r="V3581" s="144"/>
      <c r="W3581" s="144">
        <v>25.07</v>
      </c>
      <c r="X3581" s="144"/>
      <c r="Y3581" s="144"/>
      <c r="Z3581" s="144"/>
    </row>
    <row r="3582" spans="2:26" ht="15"/>
    <row r="3583" spans="2:26" ht="15">
      <c r="C3583" s="142" t="s">
        <v>12027</v>
      </c>
      <c r="D3583" s="142"/>
      <c r="F3583" s="154" t="s">
        <v>12028</v>
      </c>
      <c r="G3583" s="154"/>
      <c r="H3583" s="154"/>
      <c r="I3583" s="154"/>
      <c r="J3583" s="154"/>
      <c r="K3583" s="142" t="s">
        <v>9304</v>
      </c>
      <c r="L3583" s="142"/>
      <c r="M3583" s="144">
        <v>1</v>
      </c>
      <c r="N3583" s="144"/>
      <c r="O3583" s="144"/>
      <c r="P3583" s="144"/>
      <c r="Q3583" s="144"/>
      <c r="R3583" s="144">
        <v>6.5200000000000005</v>
      </c>
      <c r="S3583" s="144"/>
      <c r="T3583" s="144"/>
      <c r="U3583" s="144"/>
      <c r="V3583" s="144"/>
      <c r="W3583" s="144">
        <v>7.5200000000000005</v>
      </c>
      <c r="X3583" s="144"/>
      <c r="Y3583" s="144"/>
      <c r="Z3583" s="144"/>
    </row>
    <row r="3584" spans="2:26" ht="15"/>
    <row r="3585" spans="3:26" ht="15">
      <c r="C3585" s="142" t="s">
        <v>12029</v>
      </c>
      <c r="D3585" s="142"/>
      <c r="F3585" s="154" t="s">
        <v>12030</v>
      </c>
      <c r="G3585" s="154"/>
      <c r="H3585" s="154"/>
      <c r="I3585" s="154"/>
      <c r="J3585" s="154"/>
      <c r="K3585" s="142" t="s">
        <v>9304</v>
      </c>
      <c r="L3585" s="142"/>
      <c r="M3585" s="144">
        <v>0</v>
      </c>
      <c r="N3585" s="144"/>
      <c r="O3585" s="144"/>
      <c r="P3585" s="144"/>
      <c r="Q3585" s="144"/>
      <c r="R3585" s="144">
        <v>15.040000000000001</v>
      </c>
      <c r="S3585" s="144"/>
      <c r="T3585" s="144"/>
      <c r="U3585" s="144"/>
      <c r="V3585" s="144"/>
      <c r="W3585" s="144">
        <v>15.040000000000001</v>
      </c>
      <c r="X3585" s="144"/>
      <c r="Y3585" s="144"/>
      <c r="Z3585" s="144"/>
    </row>
    <row r="3586" spans="3:26" ht="15"/>
    <row r="3587" spans="3:26" ht="15">
      <c r="C3587" s="142" t="s">
        <v>12031</v>
      </c>
      <c r="D3587" s="142"/>
      <c r="F3587" s="154" t="s">
        <v>12032</v>
      </c>
      <c r="G3587" s="154"/>
      <c r="H3587" s="154"/>
      <c r="I3587" s="154"/>
      <c r="J3587" s="154"/>
      <c r="K3587" s="142" t="s">
        <v>9304</v>
      </c>
      <c r="L3587" s="142"/>
      <c r="M3587" s="144">
        <v>12.44</v>
      </c>
      <c r="N3587" s="144"/>
      <c r="O3587" s="144"/>
      <c r="P3587" s="144"/>
      <c r="Q3587" s="144"/>
      <c r="R3587" s="144">
        <v>16.89</v>
      </c>
      <c r="S3587" s="144"/>
      <c r="T3587" s="144"/>
      <c r="U3587" s="144"/>
      <c r="V3587" s="144"/>
      <c r="W3587" s="144">
        <v>29.330000000000002</v>
      </c>
      <c r="X3587" s="144"/>
      <c r="Y3587" s="144"/>
      <c r="Z3587" s="144"/>
    </row>
    <row r="3588" spans="3:26" ht="15"/>
    <row r="3589" spans="3:26" ht="15">
      <c r="C3589" s="142" t="s">
        <v>12033</v>
      </c>
      <c r="D3589" s="142"/>
      <c r="F3589" s="154" t="s">
        <v>12034</v>
      </c>
      <c r="G3589" s="154"/>
      <c r="H3589" s="154"/>
      <c r="I3589" s="154"/>
      <c r="J3589" s="154"/>
      <c r="K3589" s="142" t="s">
        <v>9320</v>
      </c>
      <c r="L3589" s="142"/>
      <c r="M3589" s="144">
        <v>1475.46</v>
      </c>
      <c r="N3589" s="144"/>
      <c r="O3589" s="144"/>
      <c r="P3589" s="144"/>
      <c r="Q3589" s="144"/>
      <c r="R3589" s="144">
        <v>58.24</v>
      </c>
      <c r="S3589" s="144"/>
      <c r="T3589" s="144"/>
      <c r="U3589" s="144"/>
      <c r="V3589" s="144"/>
      <c r="W3589" s="144">
        <v>1533.7</v>
      </c>
      <c r="X3589" s="144"/>
      <c r="Y3589" s="144"/>
      <c r="Z3589" s="144"/>
    </row>
    <row r="3590" spans="3:26" ht="15"/>
    <row r="3591" spans="3:26" ht="15">
      <c r="C3591" s="142" t="s">
        <v>12035</v>
      </c>
      <c r="D3591" s="142"/>
      <c r="F3591" s="154" t="s">
        <v>12036</v>
      </c>
      <c r="G3591" s="154"/>
      <c r="H3591" s="154"/>
      <c r="I3591" s="154"/>
      <c r="J3591" s="154"/>
      <c r="K3591" s="142" t="s">
        <v>9304</v>
      </c>
      <c r="L3591" s="142"/>
      <c r="M3591" s="144">
        <v>75.05</v>
      </c>
      <c r="N3591" s="144"/>
      <c r="O3591" s="144"/>
      <c r="P3591" s="144"/>
      <c r="Q3591" s="144"/>
      <c r="R3591" s="144">
        <v>6.5200000000000005</v>
      </c>
      <c r="S3591" s="144"/>
      <c r="T3591" s="144"/>
      <c r="U3591" s="144"/>
      <c r="V3591" s="144"/>
      <c r="W3591" s="144">
        <v>81.569999999999993</v>
      </c>
      <c r="X3591" s="144"/>
      <c r="Y3591" s="144"/>
      <c r="Z3591" s="144"/>
    </row>
    <row r="3592" spans="3:26" ht="15"/>
    <row r="3593" spans="3:26" ht="15">
      <c r="C3593" s="142" t="s">
        <v>12037</v>
      </c>
      <c r="D3593" s="142"/>
      <c r="F3593" s="143" t="s">
        <v>12038</v>
      </c>
      <c r="G3593" s="143"/>
      <c r="H3593" s="143"/>
      <c r="I3593" s="143"/>
      <c r="J3593" s="143"/>
      <c r="K3593" s="142" t="s">
        <v>9304</v>
      </c>
      <c r="L3593" s="142"/>
      <c r="M3593" s="144">
        <v>136.94</v>
      </c>
      <c r="N3593" s="144"/>
      <c r="O3593" s="144"/>
      <c r="P3593" s="144"/>
      <c r="Q3593" s="144"/>
      <c r="R3593" s="144">
        <v>6.5200000000000005</v>
      </c>
      <c r="S3593" s="144"/>
      <c r="T3593" s="144"/>
      <c r="U3593" s="144"/>
      <c r="V3593" s="144"/>
      <c r="W3593" s="144">
        <v>143.46</v>
      </c>
      <c r="X3593" s="144"/>
      <c r="Y3593" s="144"/>
      <c r="Z3593" s="144"/>
    </row>
    <row r="3594" spans="3:26" ht="15">
      <c r="F3594" s="143"/>
      <c r="G3594" s="143"/>
      <c r="H3594" s="143"/>
      <c r="I3594" s="143"/>
      <c r="J3594" s="143"/>
    </row>
    <row r="3595" spans="3:26" ht="15"/>
    <row r="3596" spans="3:26" ht="15">
      <c r="C3596" s="142" t="s">
        <v>12039</v>
      </c>
      <c r="D3596" s="142"/>
      <c r="F3596" s="154" t="s">
        <v>12040</v>
      </c>
      <c r="G3596" s="154"/>
      <c r="H3596" s="154"/>
      <c r="I3596" s="154"/>
      <c r="J3596" s="154"/>
      <c r="K3596" s="142" t="s">
        <v>9248</v>
      </c>
      <c r="L3596" s="142"/>
      <c r="M3596" s="144">
        <v>79.819999999999993</v>
      </c>
      <c r="N3596" s="144"/>
      <c r="O3596" s="144"/>
      <c r="P3596" s="144"/>
      <c r="Q3596" s="144"/>
      <c r="R3596" s="144">
        <v>29.67</v>
      </c>
      <c r="S3596" s="144"/>
      <c r="T3596" s="144"/>
      <c r="U3596" s="144"/>
      <c r="V3596" s="144"/>
      <c r="W3596" s="144">
        <v>109.49000000000001</v>
      </c>
      <c r="X3596" s="144"/>
      <c r="Y3596" s="144"/>
      <c r="Z3596" s="144"/>
    </row>
    <row r="3597" spans="3:26" ht="15"/>
    <row r="3598" spans="3:26" ht="15">
      <c r="C3598" s="142" t="s">
        <v>12041</v>
      </c>
      <c r="D3598" s="142"/>
      <c r="F3598" s="154" t="s">
        <v>12042</v>
      </c>
      <c r="G3598" s="154"/>
      <c r="H3598" s="154"/>
      <c r="I3598" s="154"/>
      <c r="J3598" s="154"/>
      <c r="K3598" s="142" t="s">
        <v>9248</v>
      </c>
      <c r="L3598" s="142"/>
      <c r="M3598" s="144">
        <v>51.71</v>
      </c>
      <c r="N3598" s="144"/>
      <c r="O3598" s="144"/>
      <c r="P3598" s="144"/>
      <c r="Q3598" s="144"/>
      <c r="R3598" s="144">
        <v>5.36</v>
      </c>
      <c r="S3598" s="144"/>
      <c r="T3598" s="144"/>
      <c r="U3598" s="144"/>
      <c r="V3598" s="144"/>
      <c r="W3598" s="144">
        <v>57.07</v>
      </c>
      <c r="X3598" s="144"/>
      <c r="Y3598" s="144"/>
      <c r="Z3598" s="144"/>
    </row>
    <row r="3599" spans="3:26" ht="15"/>
    <row r="3600" spans="3:26" ht="15">
      <c r="C3600" s="142" t="s">
        <v>12043</v>
      </c>
      <c r="D3600" s="142"/>
      <c r="F3600" s="154" t="s">
        <v>12044</v>
      </c>
      <c r="G3600" s="154"/>
      <c r="H3600" s="154"/>
      <c r="I3600" s="154"/>
      <c r="J3600" s="154"/>
      <c r="K3600" s="142" t="s">
        <v>9248</v>
      </c>
      <c r="L3600" s="142"/>
      <c r="M3600" s="144">
        <v>13.790000000000001</v>
      </c>
      <c r="N3600" s="144"/>
      <c r="O3600" s="144"/>
      <c r="P3600" s="144"/>
      <c r="Q3600" s="144"/>
      <c r="R3600" s="144">
        <v>5.36</v>
      </c>
      <c r="S3600" s="144"/>
      <c r="T3600" s="144"/>
      <c r="U3600" s="144"/>
      <c r="V3600" s="144"/>
      <c r="W3600" s="144">
        <v>19.149999999999999</v>
      </c>
      <c r="X3600" s="144"/>
      <c r="Y3600" s="144"/>
      <c r="Z3600" s="144"/>
    </row>
    <row r="3601" spans="1:26" ht="15"/>
    <row r="3602" spans="1:26" ht="15">
      <c r="C3602" s="142" t="s">
        <v>12045</v>
      </c>
      <c r="D3602" s="142"/>
      <c r="F3602" s="143" t="s">
        <v>12046</v>
      </c>
      <c r="G3602" s="143"/>
      <c r="H3602" s="143"/>
      <c r="I3602" s="143"/>
      <c r="J3602" s="143"/>
      <c r="K3602" s="142" t="s">
        <v>9248</v>
      </c>
      <c r="L3602" s="142"/>
      <c r="M3602" s="144">
        <v>248.13</v>
      </c>
      <c r="N3602" s="144"/>
      <c r="O3602" s="144"/>
      <c r="P3602" s="144"/>
      <c r="Q3602" s="144"/>
      <c r="R3602" s="144">
        <v>54.050000000000004</v>
      </c>
      <c r="S3602" s="144"/>
      <c r="T3602" s="144"/>
      <c r="U3602" s="144"/>
      <c r="V3602" s="144"/>
      <c r="W3602" s="144">
        <v>302.18</v>
      </c>
      <c r="X3602" s="144"/>
      <c r="Y3602" s="144"/>
      <c r="Z3602" s="144"/>
    </row>
    <row r="3603" spans="1:26" ht="15">
      <c r="F3603" s="143"/>
      <c r="G3603" s="143"/>
      <c r="H3603" s="143"/>
      <c r="I3603" s="143"/>
      <c r="J3603" s="143"/>
    </row>
    <row r="3604" spans="1:26" ht="15"/>
    <row r="3605" spans="1:26" ht="15">
      <c r="C3605" s="142" t="s">
        <v>12047</v>
      </c>
      <c r="D3605" s="142"/>
      <c r="F3605" s="143" t="s">
        <v>12048</v>
      </c>
      <c r="G3605" s="143"/>
      <c r="H3605" s="143"/>
      <c r="I3605" s="143"/>
      <c r="J3605" s="143"/>
      <c r="K3605" s="142" t="s">
        <v>9248</v>
      </c>
      <c r="L3605" s="142"/>
      <c r="M3605" s="144">
        <v>386.48</v>
      </c>
      <c r="N3605" s="144"/>
      <c r="O3605" s="144"/>
      <c r="P3605" s="144"/>
      <c r="Q3605" s="144"/>
      <c r="R3605" s="144">
        <v>54.050000000000004</v>
      </c>
      <c r="S3605" s="144"/>
      <c r="T3605" s="144"/>
      <c r="U3605" s="144"/>
      <c r="V3605" s="144"/>
      <c r="W3605" s="144">
        <v>440.53000000000003</v>
      </c>
      <c r="X3605" s="144"/>
      <c r="Y3605" s="144"/>
      <c r="Z3605" s="144"/>
    </row>
    <row r="3606" spans="1:26" ht="15">
      <c r="F3606" s="143"/>
      <c r="G3606" s="143"/>
      <c r="H3606" s="143"/>
      <c r="I3606" s="143"/>
      <c r="J3606" s="143"/>
    </row>
    <row r="3607" spans="1:26" ht="15"/>
    <row r="3608" spans="1:26" ht="15"/>
    <row r="3609" spans="1:26" ht="15">
      <c r="A3609" s="149" t="s">
        <v>12049</v>
      </c>
      <c r="B3609" s="149"/>
      <c r="C3609" s="149"/>
      <c r="F3609" s="146" t="s">
        <v>12050</v>
      </c>
      <c r="G3609" s="146"/>
      <c r="H3609" s="146"/>
      <c r="I3609" s="146"/>
    </row>
    <row r="3610" spans="1:26" ht="15">
      <c r="A3610" s="149"/>
      <c r="B3610" s="149"/>
      <c r="C3610" s="149"/>
    </row>
    <row r="3611" spans="1:26" ht="15"/>
    <row r="3612" spans="1:26" ht="15"/>
    <row r="3613" spans="1:26" ht="15">
      <c r="B3613" s="145" t="s">
        <v>12051</v>
      </c>
      <c r="C3613" s="145"/>
      <c r="F3613" s="146" t="s">
        <v>12052</v>
      </c>
      <c r="G3613" s="146"/>
      <c r="H3613" s="146"/>
      <c r="I3613" s="146"/>
    </row>
    <row r="3614" spans="1:26" ht="15"/>
    <row r="3615" spans="1:26" ht="15">
      <c r="C3615" s="142" t="s">
        <v>12053</v>
      </c>
      <c r="D3615" s="142"/>
      <c r="F3615" s="154" t="s">
        <v>12054</v>
      </c>
      <c r="G3615" s="154"/>
      <c r="H3615" s="154"/>
      <c r="I3615" s="154"/>
      <c r="J3615" s="154"/>
      <c r="K3615" s="142" t="s">
        <v>9248</v>
      </c>
      <c r="L3615" s="142"/>
      <c r="M3615" s="144">
        <v>478.43</v>
      </c>
      <c r="N3615" s="144"/>
      <c r="O3615" s="144"/>
      <c r="P3615" s="144"/>
      <c r="Q3615" s="144"/>
      <c r="R3615" s="144">
        <v>37.61</v>
      </c>
      <c r="S3615" s="144"/>
      <c r="T3615" s="144"/>
      <c r="U3615" s="144"/>
      <c r="V3615" s="144"/>
      <c r="W3615" s="144">
        <v>516.04</v>
      </c>
      <c r="X3615" s="144"/>
      <c r="Y3615" s="144"/>
      <c r="Z3615" s="144"/>
    </row>
    <row r="3616" spans="1:26" ht="15"/>
    <row r="3617" spans="3:26" ht="15">
      <c r="C3617" s="142" t="s">
        <v>12055</v>
      </c>
      <c r="D3617" s="142"/>
      <c r="F3617" s="154" t="s">
        <v>12056</v>
      </c>
      <c r="G3617" s="154"/>
      <c r="H3617" s="154"/>
      <c r="I3617" s="154"/>
      <c r="J3617" s="154"/>
      <c r="K3617" s="142" t="s">
        <v>9248</v>
      </c>
      <c r="L3617" s="142"/>
      <c r="M3617" s="144">
        <v>209.32</v>
      </c>
      <c r="N3617" s="144"/>
      <c r="O3617" s="144"/>
      <c r="P3617" s="144"/>
      <c r="Q3617" s="144"/>
      <c r="R3617" s="144">
        <v>37.61</v>
      </c>
      <c r="S3617" s="144"/>
      <c r="T3617" s="144"/>
      <c r="U3617" s="144"/>
      <c r="V3617" s="144"/>
      <c r="W3617" s="144">
        <v>246.93</v>
      </c>
      <c r="X3617" s="144"/>
      <c r="Y3617" s="144"/>
      <c r="Z3617" s="144"/>
    </row>
    <row r="3618" spans="3:26" ht="15"/>
    <row r="3619" spans="3:26" ht="15">
      <c r="C3619" s="142" t="s">
        <v>12057</v>
      </c>
      <c r="D3619" s="142"/>
      <c r="F3619" s="154" t="s">
        <v>12058</v>
      </c>
      <c r="G3619" s="154"/>
      <c r="H3619" s="154"/>
      <c r="I3619" s="154"/>
      <c r="J3619" s="154"/>
      <c r="K3619" s="142" t="s">
        <v>9248</v>
      </c>
      <c r="L3619" s="142"/>
      <c r="M3619" s="144">
        <v>567.87</v>
      </c>
      <c r="N3619" s="144"/>
      <c r="O3619" s="144"/>
      <c r="P3619" s="144"/>
      <c r="Q3619" s="144"/>
      <c r="R3619" s="144">
        <v>37.61</v>
      </c>
      <c r="S3619" s="144"/>
      <c r="T3619" s="144"/>
      <c r="U3619" s="144"/>
      <c r="V3619" s="144"/>
      <c r="W3619" s="144">
        <v>605.48</v>
      </c>
      <c r="X3619" s="144"/>
      <c r="Y3619" s="144"/>
      <c r="Z3619" s="144"/>
    </row>
    <row r="3620" spans="3:26" ht="15"/>
    <row r="3621" spans="3:26" ht="15">
      <c r="C3621" s="142" t="s">
        <v>12059</v>
      </c>
      <c r="D3621" s="142"/>
      <c r="F3621" s="154" t="s">
        <v>12060</v>
      </c>
      <c r="G3621" s="154"/>
      <c r="H3621" s="154"/>
      <c r="I3621" s="154"/>
      <c r="J3621" s="154"/>
      <c r="K3621" s="142" t="s">
        <v>9248</v>
      </c>
      <c r="L3621" s="142"/>
      <c r="M3621" s="144">
        <v>634.04999999999995</v>
      </c>
      <c r="N3621" s="144"/>
      <c r="O3621" s="144"/>
      <c r="P3621" s="144"/>
      <c r="Q3621" s="144"/>
      <c r="R3621" s="144">
        <v>37.61</v>
      </c>
      <c r="S3621" s="144"/>
      <c r="T3621" s="144"/>
      <c r="U3621" s="144"/>
      <c r="V3621" s="144"/>
      <c r="W3621" s="144">
        <v>671.66</v>
      </c>
      <c r="X3621" s="144"/>
      <c r="Y3621" s="144"/>
      <c r="Z3621" s="144"/>
    </row>
    <row r="3622" spans="3:26" ht="15"/>
    <row r="3623" spans="3:26" ht="15">
      <c r="C3623" s="142" t="s">
        <v>12061</v>
      </c>
      <c r="D3623" s="142"/>
      <c r="F3623" s="154" t="s">
        <v>12062</v>
      </c>
      <c r="G3623" s="154"/>
      <c r="H3623" s="154"/>
      <c r="I3623" s="154"/>
      <c r="J3623" s="154"/>
      <c r="K3623" s="142" t="s">
        <v>9248</v>
      </c>
      <c r="L3623" s="142"/>
      <c r="M3623" s="144">
        <v>522.14</v>
      </c>
      <c r="N3623" s="144"/>
      <c r="O3623" s="144"/>
      <c r="P3623" s="144"/>
      <c r="Q3623" s="144"/>
      <c r="R3623" s="144">
        <v>37.61</v>
      </c>
      <c r="S3623" s="144"/>
      <c r="T3623" s="144"/>
      <c r="U3623" s="144"/>
      <c r="V3623" s="144"/>
      <c r="W3623" s="144">
        <v>559.75</v>
      </c>
      <c r="X3623" s="144"/>
      <c r="Y3623" s="144"/>
      <c r="Z3623" s="144"/>
    </row>
    <row r="3624" spans="3:26" ht="15"/>
    <row r="3625" spans="3:26" ht="15">
      <c r="C3625" s="142" t="s">
        <v>12063</v>
      </c>
      <c r="D3625" s="142"/>
      <c r="F3625" s="154" t="s">
        <v>12064</v>
      </c>
      <c r="G3625" s="154"/>
      <c r="H3625" s="154"/>
      <c r="I3625" s="154"/>
      <c r="J3625" s="154"/>
      <c r="K3625" s="142" t="s">
        <v>9248</v>
      </c>
      <c r="L3625" s="142"/>
      <c r="M3625" s="144">
        <v>217.91</v>
      </c>
      <c r="N3625" s="144"/>
      <c r="O3625" s="144"/>
      <c r="P3625" s="144"/>
      <c r="Q3625" s="144"/>
      <c r="R3625" s="144">
        <v>37.61</v>
      </c>
      <c r="S3625" s="144"/>
      <c r="T3625" s="144"/>
      <c r="U3625" s="144"/>
      <c r="V3625" s="144"/>
      <c r="W3625" s="144">
        <v>255.52</v>
      </c>
      <c r="X3625" s="144"/>
      <c r="Y3625" s="144"/>
      <c r="Z3625" s="144"/>
    </row>
    <row r="3626" spans="3:26" ht="15"/>
    <row r="3627" spans="3:26" ht="15">
      <c r="C3627" s="142" t="s">
        <v>12065</v>
      </c>
      <c r="D3627" s="142"/>
      <c r="F3627" s="154" t="s">
        <v>12066</v>
      </c>
      <c r="G3627" s="154"/>
      <c r="H3627" s="154"/>
      <c r="I3627" s="154"/>
      <c r="J3627" s="154"/>
      <c r="K3627" s="142" t="s">
        <v>9248</v>
      </c>
      <c r="L3627" s="142"/>
      <c r="M3627" s="144">
        <v>499.40000000000003</v>
      </c>
      <c r="N3627" s="144"/>
      <c r="O3627" s="144"/>
      <c r="P3627" s="144"/>
      <c r="Q3627" s="144"/>
      <c r="R3627" s="144">
        <v>37.61</v>
      </c>
      <c r="S3627" s="144"/>
      <c r="T3627" s="144"/>
      <c r="U3627" s="144"/>
      <c r="V3627" s="144"/>
      <c r="W3627" s="144">
        <v>537.01</v>
      </c>
      <c r="X3627" s="144"/>
      <c r="Y3627" s="144"/>
      <c r="Z3627" s="144"/>
    </row>
    <row r="3628" spans="3:26" ht="15"/>
    <row r="3629" spans="3:26" ht="15">
      <c r="C3629" s="142" t="s">
        <v>12067</v>
      </c>
      <c r="D3629" s="142"/>
      <c r="F3629" s="154" t="s">
        <v>12068</v>
      </c>
      <c r="G3629" s="154"/>
      <c r="H3629" s="154"/>
      <c r="I3629" s="154"/>
      <c r="J3629" s="154"/>
      <c r="K3629" s="142" t="s">
        <v>9248</v>
      </c>
      <c r="L3629" s="142"/>
      <c r="M3629" s="144">
        <v>589.84</v>
      </c>
      <c r="N3629" s="144"/>
      <c r="O3629" s="144"/>
      <c r="P3629" s="144"/>
      <c r="Q3629" s="144"/>
      <c r="R3629" s="144">
        <v>37.61</v>
      </c>
      <c r="S3629" s="144"/>
      <c r="T3629" s="144"/>
      <c r="U3629" s="144"/>
      <c r="V3629" s="144"/>
      <c r="W3629" s="144">
        <v>627.45000000000005</v>
      </c>
      <c r="X3629" s="144"/>
      <c r="Y3629" s="144"/>
      <c r="Z3629" s="144"/>
    </row>
    <row r="3630" spans="3:26" ht="15"/>
    <row r="3631" spans="3:26" ht="15">
      <c r="C3631" s="142" t="s">
        <v>12069</v>
      </c>
      <c r="D3631" s="142"/>
      <c r="F3631" s="154" t="s">
        <v>12070</v>
      </c>
      <c r="G3631" s="154"/>
      <c r="H3631" s="154"/>
      <c r="I3631" s="154"/>
      <c r="J3631" s="154"/>
      <c r="K3631" s="142" t="s">
        <v>9248</v>
      </c>
      <c r="L3631" s="142"/>
      <c r="M3631" s="144">
        <v>563.77</v>
      </c>
      <c r="N3631" s="144"/>
      <c r="O3631" s="144"/>
      <c r="P3631" s="144"/>
      <c r="Q3631" s="144"/>
      <c r="R3631" s="144">
        <v>37.61</v>
      </c>
      <c r="S3631" s="144"/>
      <c r="T3631" s="144"/>
      <c r="U3631" s="144"/>
      <c r="V3631" s="144"/>
      <c r="W3631" s="144">
        <v>601.38</v>
      </c>
      <c r="X3631" s="144"/>
      <c r="Y3631" s="144"/>
      <c r="Z3631" s="144"/>
    </row>
    <row r="3632" spans="3:26" ht="15"/>
    <row r="3633" spans="3:26" ht="15">
      <c r="C3633" s="142" t="s">
        <v>12071</v>
      </c>
      <c r="D3633" s="142"/>
      <c r="F3633" s="154" t="s">
        <v>12072</v>
      </c>
      <c r="G3633" s="154"/>
      <c r="H3633" s="154"/>
      <c r="I3633" s="154"/>
      <c r="J3633" s="154"/>
      <c r="K3633" s="142" t="s">
        <v>9248</v>
      </c>
      <c r="L3633" s="142"/>
      <c r="M3633" s="144">
        <v>464.77</v>
      </c>
      <c r="N3633" s="144"/>
      <c r="O3633" s="144"/>
      <c r="P3633" s="144"/>
      <c r="Q3633" s="144"/>
      <c r="R3633" s="144">
        <v>37.61</v>
      </c>
      <c r="S3633" s="144"/>
      <c r="T3633" s="144"/>
      <c r="U3633" s="144"/>
      <c r="V3633" s="144"/>
      <c r="W3633" s="144">
        <v>502.38</v>
      </c>
      <c r="X3633" s="144"/>
      <c r="Y3633" s="144"/>
      <c r="Z3633" s="144"/>
    </row>
    <row r="3634" spans="3:26" ht="15"/>
    <row r="3635" spans="3:26" ht="15">
      <c r="C3635" s="142" t="s">
        <v>12073</v>
      </c>
      <c r="D3635" s="142"/>
      <c r="F3635" s="143" t="s">
        <v>12074</v>
      </c>
      <c r="G3635" s="143"/>
      <c r="H3635" s="143"/>
      <c r="I3635" s="143"/>
      <c r="J3635" s="143"/>
      <c r="K3635" s="142" t="s">
        <v>9248</v>
      </c>
      <c r="L3635" s="142"/>
      <c r="M3635" s="144">
        <v>209.25</v>
      </c>
      <c r="N3635" s="144"/>
      <c r="O3635" s="144"/>
      <c r="P3635" s="144"/>
      <c r="Q3635" s="144"/>
      <c r="R3635" s="144">
        <v>0</v>
      </c>
      <c r="S3635" s="144"/>
      <c r="T3635" s="144"/>
      <c r="U3635" s="144"/>
      <c r="V3635" s="144"/>
      <c r="W3635" s="144">
        <v>209.25</v>
      </c>
      <c r="X3635" s="144"/>
      <c r="Y3635" s="144"/>
      <c r="Z3635" s="144"/>
    </row>
    <row r="3636" spans="3:26" ht="15">
      <c r="F3636" s="143"/>
      <c r="G3636" s="143"/>
      <c r="H3636" s="143"/>
      <c r="I3636" s="143"/>
      <c r="J3636" s="143"/>
    </row>
    <row r="3637" spans="3:26" ht="15"/>
    <row r="3638" spans="3:26" ht="15">
      <c r="C3638" s="142" t="s">
        <v>12075</v>
      </c>
      <c r="D3638" s="142"/>
      <c r="F3638" s="154" t="s">
        <v>12076</v>
      </c>
      <c r="G3638" s="154"/>
      <c r="H3638" s="154"/>
      <c r="I3638" s="154"/>
      <c r="J3638" s="154"/>
      <c r="K3638" s="142" t="s">
        <v>9248</v>
      </c>
      <c r="L3638" s="142"/>
      <c r="M3638" s="144">
        <v>421.12</v>
      </c>
      <c r="N3638" s="144"/>
      <c r="O3638" s="144"/>
      <c r="P3638" s="144"/>
      <c r="Q3638" s="144"/>
      <c r="R3638" s="144">
        <v>28.88</v>
      </c>
      <c r="S3638" s="144"/>
      <c r="T3638" s="144"/>
      <c r="U3638" s="144"/>
      <c r="V3638" s="144"/>
      <c r="W3638" s="144">
        <v>450</v>
      </c>
      <c r="X3638" s="144"/>
      <c r="Y3638" s="144"/>
      <c r="Z3638" s="144"/>
    </row>
    <row r="3639" spans="3:26" ht="15"/>
    <row r="3640" spans="3:26" ht="15">
      <c r="C3640" s="142" t="s">
        <v>12077</v>
      </c>
      <c r="D3640" s="142"/>
      <c r="F3640" s="154" t="s">
        <v>12078</v>
      </c>
      <c r="G3640" s="154"/>
      <c r="H3640" s="154"/>
      <c r="I3640" s="154"/>
      <c r="J3640" s="154"/>
      <c r="K3640" s="142" t="s">
        <v>9248</v>
      </c>
      <c r="L3640" s="142"/>
      <c r="M3640" s="144">
        <v>861.54</v>
      </c>
      <c r="N3640" s="144"/>
      <c r="O3640" s="144"/>
      <c r="P3640" s="144"/>
      <c r="Q3640" s="144"/>
      <c r="R3640" s="144">
        <v>37.61</v>
      </c>
      <c r="S3640" s="144"/>
      <c r="T3640" s="144"/>
      <c r="U3640" s="144"/>
      <c r="V3640" s="144"/>
      <c r="W3640" s="144">
        <v>899.15</v>
      </c>
      <c r="X3640" s="144"/>
      <c r="Y3640" s="144"/>
      <c r="Z3640" s="144"/>
    </row>
    <row r="3641" spans="3:26" ht="15"/>
    <row r="3642" spans="3:26" ht="15">
      <c r="C3642" s="142" t="s">
        <v>12079</v>
      </c>
      <c r="D3642" s="142"/>
      <c r="F3642" s="154" t="s">
        <v>12080</v>
      </c>
      <c r="G3642" s="154"/>
      <c r="H3642" s="154"/>
      <c r="I3642" s="154"/>
      <c r="J3642" s="154"/>
      <c r="K3642" s="142" t="s">
        <v>9248</v>
      </c>
      <c r="L3642" s="142"/>
      <c r="M3642" s="144">
        <v>678.96</v>
      </c>
      <c r="N3642" s="144"/>
      <c r="O3642" s="144"/>
      <c r="P3642" s="144"/>
      <c r="Q3642" s="144"/>
      <c r="R3642" s="144">
        <v>37.61</v>
      </c>
      <c r="S3642" s="144"/>
      <c r="T3642" s="144"/>
      <c r="U3642" s="144"/>
      <c r="V3642" s="144"/>
      <c r="W3642" s="144">
        <v>716.57</v>
      </c>
      <c r="X3642" s="144"/>
      <c r="Y3642" s="144"/>
      <c r="Z3642" s="144"/>
    </row>
    <row r="3643" spans="3:26" ht="15"/>
    <row r="3644" spans="3:26" ht="15">
      <c r="C3644" s="142" t="s">
        <v>12081</v>
      </c>
      <c r="D3644" s="142"/>
      <c r="F3644" s="154" t="s">
        <v>12082</v>
      </c>
      <c r="G3644" s="154"/>
      <c r="H3644" s="154"/>
      <c r="I3644" s="154"/>
      <c r="J3644" s="154"/>
      <c r="K3644" s="142" t="s">
        <v>9248</v>
      </c>
      <c r="L3644" s="142"/>
      <c r="M3644" s="144">
        <v>556.98</v>
      </c>
      <c r="N3644" s="144"/>
      <c r="O3644" s="144"/>
      <c r="P3644" s="144"/>
      <c r="Q3644" s="144"/>
      <c r="R3644" s="144">
        <v>37.61</v>
      </c>
      <c r="S3644" s="144"/>
      <c r="T3644" s="144"/>
      <c r="U3644" s="144"/>
      <c r="V3644" s="144"/>
      <c r="W3644" s="144">
        <v>594.59</v>
      </c>
      <c r="X3644" s="144"/>
      <c r="Y3644" s="144"/>
      <c r="Z3644" s="144"/>
    </row>
    <row r="3645" spans="3:26" ht="15"/>
    <row r="3646" spans="3:26" ht="15">
      <c r="C3646" s="142" t="s">
        <v>12083</v>
      </c>
      <c r="D3646" s="142"/>
      <c r="F3646" s="154" t="s">
        <v>12084</v>
      </c>
      <c r="G3646" s="154"/>
      <c r="H3646" s="154"/>
      <c r="I3646" s="154"/>
      <c r="J3646" s="154"/>
      <c r="K3646" s="142" t="s">
        <v>9248</v>
      </c>
      <c r="L3646" s="142"/>
      <c r="M3646" s="144">
        <v>437.48</v>
      </c>
      <c r="N3646" s="144"/>
      <c r="O3646" s="144"/>
      <c r="P3646" s="144"/>
      <c r="Q3646" s="144"/>
      <c r="R3646" s="144">
        <v>28.88</v>
      </c>
      <c r="S3646" s="144"/>
      <c r="T3646" s="144"/>
      <c r="U3646" s="144"/>
      <c r="V3646" s="144"/>
      <c r="W3646" s="144">
        <v>466.36</v>
      </c>
      <c r="X3646" s="144"/>
      <c r="Y3646" s="144"/>
      <c r="Z3646" s="144"/>
    </row>
    <row r="3647" spans="3:26" ht="15"/>
    <row r="3648" spans="3:26" ht="15">
      <c r="C3648" s="142" t="s">
        <v>12085</v>
      </c>
      <c r="D3648" s="142"/>
      <c r="F3648" s="154" t="s">
        <v>12086</v>
      </c>
      <c r="G3648" s="154"/>
      <c r="H3648" s="154"/>
      <c r="I3648" s="154"/>
      <c r="J3648" s="154"/>
      <c r="K3648" s="142" t="s">
        <v>9248</v>
      </c>
      <c r="L3648" s="142"/>
      <c r="M3648" s="144">
        <v>512.62</v>
      </c>
      <c r="N3648" s="144"/>
      <c r="O3648" s="144"/>
      <c r="P3648" s="144"/>
      <c r="Q3648" s="144"/>
      <c r="R3648" s="144">
        <v>28.88</v>
      </c>
      <c r="S3648" s="144"/>
      <c r="T3648" s="144"/>
      <c r="U3648" s="144"/>
      <c r="V3648" s="144"/>
      <c r="W3648" s="144">
        <v>541.5</v>
      </c>
      <c r="X3648" s="144"/>
      <c r="Y3648" s="144"/>
      <c r="Z3648" s="144"/>
    </row>
    <row r="3649" spans="3:26" ht="15"/>
    <row r="3650" spans="3:26" ht="15">
      <c r="C3650" s="142" t="s">
        <v>12087</v>
      </c>
      <c r="D3650" s="142"/>
      <c r="F3650" s="154" t="s">
        <v>12088</v>
      </c>
      <c r="G3650" s="154"/>
      <c r="H3650" s="154"/>
      <c r="I3650" s="154"/>
      <c r="J3650" s="154"/>
      <c r="K3650" s="142" t="s">
        <v>9248</v>
      </c>
      <c r="L3650" s="142"/>
      <c r="M3650" s="144">
        <v>403.75</v>
      </c>
      <c r="N3650" s="144"/>
      <c r="O3650" s="144"/>
      <c r="P3650" s="144"/>
      <c r="Q3650" s="144"/>
      <c r="R3650" s="144">
        <v>21.67</v>
      </c>
      <c r="S3650" s="144"/>
      <c r="T3650" s="144"/>
      <c r="U3650" s="144"/>
      <c r="V3650" s="144"/>
      <c r="W3650" s="144">
        <v>425.42</v>
      </c>
      <c r="X3650" s="144"/>
      <c r="Y3650" s="144"/>
      <c r="Z3650" s="144"/>
    </row>
    <row r="3651" spans="3:26" ht="15"/>
    <row r="3652" spans="3:26" ht="15">
      <c r="C3652" s="142" t="s">
        <v>12089</v>
      </c>
      <c r="D3652" s="142"/>
      <c r="F3652" s="154" t="s">
        <v>12090</v>
      </c>
      <c r="G3652" s="154"/>
      <c r="H3652" s="154"/>
      <c r="I3652" s="154"/>
      <c r="J3652" s="154"/>
      <c r="K3652" s="142" t="s">
        <v>9248</v>
      </c>
      <c r="L3652" s="142"/>
      <c r="M3652" s="144">
        <v>415</v>
      </c>
      <c r="N3652" s="144"/>
      <c r="O3652" s="144"/>
      <c r="P3652" s="144"/>
      <c r="Q3652" s="144"/>
      <c r="R3652" s="144">
        <v>21.67</v>
      </c>
      <c r="S3652" s="144"/>
      <c r="T3652" s="144"/>
      <c r="U3652" s="144"/>
      <c r="V3652" s="144"/>
      <c r="W3652" s="144">
        <v>436.67</v>
      </c>
      <c r="X3652" s="144"/>
      <c r="Y3652" s="144"/>
      <c r="Z3652" s="144"/>
    </row>
    <row r="3653" spans="3:26" ht="15"/>
    <row r="3654" spans="3:26" ht="15">
      <c r="C3654" s="142" t="s">
        <v>12091</v>
      </c>
      <c r="D3654" s="142"/>
      <c r="F3654" s="154" t="s">
        <v>12092</v>
      </c>
      <c r="G3654" s="154"/>
      <c r="H3654" s="154"/>
      <c r="I3654" s="154"/>
      <c r="J3654" s="154"/>
      <c r="K3654" s="142" t="s">
        <v>9248</v>
      </c>
      <c r="L3654" s="142"/>
      <c r="M3654" s="144">
        <v>510</v>
      </c>
      <c r="N3654" s="144"/>
      <c r="O3654" s="144"/>
      <c r="P3654" s="144"/>
      <c r="Q3654" s="144"/>
      <c r="R3654" s="144">
        <v>21.67</v>
      </c>
      <c r="S3654" s="144"/>
      <c r="T3654" s="144"/>
      <c r="U3654" s="144"/>
      <c r="V3654" s="144"/>
      <c r="W3654" s="144">
        <v>531.66999999999996</v>
      </c>
      <c r="X3654" s="144"/>
      <c r="Y3654" s="144"/>
      <c r="Z3654" s="144"/>
    </row>
    <row r="3655" spans="3:26" ht="15"/>
    <row r="3656" spans="3:26" ht="15">
      <c r="C3656" s="142" t="s">
        <v>12093</v>
      </c>
      <c r="D3656" s="142"/>
      <c r="F3656" s="154" t="s">
        <v>12094</v>
      </c>
      <c r="G3656" s="154"/>
      <c r="H3656" s="154"/>
      <c r="I3656" s="154"/>
      <c r="J3656" s="154"/>
      <c r="K3656" s="142" t="s">
        <v>9248</v>
      </c>
      <c r="L3656" s="142"/>
      <c r="M3656" s="144">
        <v>554.75</v>
      </c>
      <c r="N3656" s="144"/>
      <c r="O3656" s="144"/>
      <c r="P3656" s="144"/>
      <c r="Q3656" s="144"/>
      <c r="R3656" s="144">
        <v>0</v>
      </c>
      <c r="S3656" s="144"/>
      <c r="T3656" s="144"/>
      <c r="U3656" s="144"/>
      <c r="V3656" s="144"/>
      <c r="W3656" s="144">
        <v>554.75</v>
      </c>
      <c r="X3656" s="144"/>
      <c r="Y3656" s="144"/>
      <c r="Z3656" s="144"/>
    </row>
    <row r="3657" spans="3:26" ht="15"/>
    <row r="3658" spans="3:26" ht="15">
      <c r="C3658" s="142" t="s">
        <v>12095</v>
      </c>
      <c r="D3658" s="142"/>
      <c r="F3658" s="143" t="s">
        <v>12096</v>
      </c>
      <c r="G3658" s="143"/>
      <c r="H3658" s="143"/>
      <c r="I3658" s="143"/>
      <c r="J3658" s="143"/>
      <c r="K3658" s="142" t="s">
        <v>9248</v>
      </c>
      <c r="L3658" s="142"/>
      <c r="M3658" s="144">
        <v>558.13</v>
      </c>
      <c r="N3658" s="144"/>
      <c r="O3658" s="144"/>
      <c r="P3658" s="144"/>
      <c r="Q3658" s="144"/>
      <c r="R3658" s="144">
        <v>0</v>
      </c>
      <c r="S3658" s="144"/>
      <c r="T3658" s="144"/>
      <c r="U3658" s="144"/>
      <c r="V3658" s="144"/>
      <c r="W3658" s="144">
        <v>558.13</v>
      </c>
      <c r="X3658" s="144"/>
      <c r="Y3658" s="144"/>
      <c r="Z3658" s="144"/>
    </row>
    <row r="3659" spans="3:26" ht="15">
      <c r="F3659" s="143"/>
      <c r="G3659" s="143"/>
      <c r="H3659" s="143"/>
      <c r="I3659" s="143"/>
      <c r="J3659" s="143"/>
    </row>
    <row r="3660" spans="3:26" ht="15"/>
    <row r="3661" spans="3:26" ht="15">
      <c r="C3661" s="142" t="s">
        <v>12097</v>
      </c>
      <c r="D3661" s="142"/>
      <c r="F3661" s="154" t="s">
        <v>12098</v>
      </c>
      <c r="G3661" s="154"/>
      <c r="H3661" s="154"/>
      <c r="I3661" s="154"/>
      <c r="J3661" s="154"/>
      <c r="K3661" s="142" t="s">
        <v>9248</v>
      </c>
      <c r="L3661" s="142"/>
      <c r="M3661" s="144">
        <v>365.82</v>
      </c>
      <c r="N3661" s="144"/>
      <c r="O3661" s="144"/>
      <c r="P3661" s="144"/>
      <c r="Q3661" s="144"/>
      <c r="R3661" s="144">
        <v>37.61</v>
      </c>
      <c r="S3661" s="144"/>
      <c r="T3661" s="144"/>
      <c r="U3661" s="144"/>
      <c r="V3661" s="144"/>
      <c r="W3661" s="144">
        <v>403.43</v>
      </c>
      <c r="X3661" s="144"/>
      <c r="Y3661" s="144"/>
      <c r="Z3661" s="144"/>
    </row>
    <row r="3662" spans="3:26" ht="15"/>
    <row r="3663" spans="3:26" ht="15">
      <c r="C3663" s="142" t="s">
        <v>12099</v>
      </c>
      <c r="D3663" s="142"/>
      <c r="F3663" s="154" t="s">
        <v>12100</v>
      </c>
      <c r="G3663" s="154"/>
      <c r="H3663" s="154"/>
      <c r="I3663" s="154"/>
      <c r="J3663" s="154"/>
      <c r="K3663" s="142" t="s">
        <v>9248</v>
      </c>
      <c r="L3663" s="142"/>
      <c r="M3663" s="144">
        <v>499.99</v>
      </c>
      <c r="N3663" s="144"/>
      <c r="O3663" s="144"/>
      <c r="P3663" s="144"/>
      <c r="Q3663" s="144"/>
      <c r="R3663" s="144">
        <v>37.61</v>
      </c>
      <c r="S3663" s="144"/>
      <c r="T3663" s="144"/>
      <c r="U3663" s="144"/>
      <c r="V3663" s="144"/>
      <c r="W3663" s="144">
        <v>537.6</v>
      </c>
      <c r="X3663" s="144"/>
      <c r="Y3663" s="144"/>
      <c r="Z3663" s="144"/>
    </row>
    <row r="3664" spans="3:26" ht="15"/>
    <row r="3665" spans="2:26" ht="15">
      <c r="C3665" s="142" t="s">
        <v>12101</v>
      </c>
      <c r="D3665" s="142"/>
      <c r="F3665" s="154" t="s">
        <v>12102</v>
      </c>
      <c r="G3665" s="154"/>
      <c r="H3665" s="154"/>
      <c r="I3665" s="154"/>
      <c r="J3665" s="154"/>
      <c r="K3665" s="142" t="s">
        <v>9248</v>
      </c>
      <c r="L3665" s="142"/>
      <c r="M3665" s="144">
        <v>429.99</v>
      </c>
      <c r="N3665" s="144"/>
      <c r="O3665" s="144"/>
      <c r="P3665" s="144"/>
      <c r="Q3665" s="144"/>
      <c r="R3665" s="144">
        <v>37.61</v>
      </c>
      <c r="S3665" s="144"/>
      <c r="T3665" s="144"/>
      <c r="U3665" s="144"/>
      <c r="V3665" s="144"/>
      <c r="W3665" s="144">
        <v>467.6</v>
      </c>
      <c r="X3665" s="144"/>
      <c r="Y3665" s="144"/>
      <c r="Z3665" s="144"/>
    </row>
    <row r="3666" spans="2:26" ht="15"/>
    <row r="3667" spans="2:26" ht="15">
      <c r="C3667" s="142" t="s">
        <v>12103</v>
      </c>
      <c r="D3667" s="142"/>
      <c r="F3667" s="154" t="s">
        <v>12104</v>
      </c>
      <c r="G3667" s="154"/>
      <c r="H3667" s="154"/>
      <c r="I3667" s="154"/>
      <c r="J3667" s="154"/>
      <c r="K3667" s="142" t="s">
        <v>9248</v>
      </c>
      <c r="L3667" s="142"/>
      <c r="M3667" s="144">
        <v>384.6</v>
      </c>
      <c r="N3667" s="144"/>
      <c r="O3667" s="144"/>
      <c r="P3667" s="144"/>
      <c r="Q3667" s="144"/>
      <c r="R3667" s="144">
        <v>37.61</v>
      </c>
      <c r="S3667" s="144"/>
      <c r="T3667" s="144"/>
      <c r="U3667" s="144"/>
      <c r="V3667" s="144"/>
      <c r="W3667" s="144">
        <v>422.21000000000004</v>
      </c>
      <c r="X3667" s="144"/>
      <c r="Y3667" s="144"/>
      <c r="Z3667" s="144"/>
    </row>
    <row r="3668" spans="2:26" ht="15"/>
    <row r="3669" spans="2:26" ht="15"/>
    <row r="3670" spans="2:26" ht="15">
      <c r="B3670" s="145" t="s">
        <v>12105</v>
      </c>
      <c r="C3670" s="145"/>
      <c r="F3670" s="146" t="s">
        <v>12106</v>
      </c>
      <c r="G3670" s="146"/>
      <c r="H3670" s="146"/>
      <c r="I3670" s="146"/>
    </row>
    <row r="3671" spans="2:26" ht="15"/>
    <row r="3672" spans="2:26" ht="15">
      <c r="C3672" s="142" t="s">
        <v>12107</v>
      </c>
      <c r="D3672" s="142"/>
      <c r="F3672" s="154" t="s">
        <v>12108</v>
      </c>
      <c r="G3672" s="154"/>
      <c r="H3672" s="154"/>
      <c r="I3672" s="154"/>
      <c r="J3672" s="154"/>
      <c r="K3672" s="142" t="s">
        <v>9248</v>
      </c>
      <c r="L3672" s="142"/>
      <c r="M3672" s="144">
        <v>675.63</v>
      </c>
      <c r="N3672" s="144"/>
      <c r="O3672" s="144"/>
      <c r="P3672" s="144"/>
      <c r="Q3672" s="144"/>
      <c r="R3672" s="144">
        <v>75.209999999999994</v>
      </c>
      <c r="S3672" s="144"/>
      <c r="T3672" s="144"/>
      <c r="U3672" s="144"/>
      <c r="V3672" s="144"/>
      <c r="W3672" s="144">
        <v>750.84</v>
      </c>
      <c r="X3672" s="144"/>
      <c r="Y3672" s="144"/>
      <c r="Z3672" s="144"/>
    </row>
    <row r="3673" spans="2:26" ht="15"/>
    <row r="3674" spans="2:26" ht="15">
      <c r="C3674" s="142" t="s">
        <v>12109</v>
      </c>
      <c r="D3674" s="142"/>
      <c r="F3674" s="154" t="s">
        <v>12110</v>
      </c>
      <c r="G3674" s="154"/>
      <c r="H3674" s="154"/>
      <c r="I3674" s="154"/>
      <c r="J3674" s="154"/>
      <c r="K3674" s="142" t="s">
        <v>9248</v>
      </c>
      <c r="L3674" s="142"/>
      <c r="M3674" s="144">
        <v>640.44000000000005</v>
      </c>
      <c r="N3674" s="144"/>
      <c r="O3674" s="144"/>
      <c r="P3674" s="144"/>
      <c r="Q3674" s="144"/>
      <c r="R3674" s="144">
        <v>75.209999999999994</v>
      </c>
      <c r="S3674" s="144"/>
      <c r="T3674" s="144"/>
      <c r="U3674" s="144"/>
      <c r="V3674" s="144"/>
      <c r="W3674" s="144">
        <v>715.65</v>
      </c>
      <c r="X3674" s="144"/>
      <c r="Y3674" s="144"/>
      <c r="Z3674" s="144"/>
    </row>
    <row r="3675" spans="2:26" ht="15"/>
    <row r="3676" spans="2:26" ht="15">
      <c r="C3676" s="142" t="s">
        <v>12111</v>
      </c>
      <c r="D3676" s="142"/>
      <c r="F3676" s="154" t="s">
        <v>12112</v>
      </c>
      <c r="G3676" s="154"/>
      <c r="H3676" s="154"/>
      <c r="I3676" s="154"/>
      <c r="J3676" s="154"/>
      <c r="K3676" s="142" t="s">
        <v>9248</v>
      </c>
      <c r="L3676" s="142"/>
      <c r="M3676" s="144">
        <v>671.7</v>
      </c>
      <c r="N3676" s="144"/>
      <c r="O3676" s="144"/>
      <c r="P3676" s="144"/>
      <c r="Q3676" s="144"/>
      <c r="R3676" s="144">
        <v>75.209999999999994</v>
      </c>
      <c r="S3676" s="144"/>
      <c r="T3676" s="144"/>
      <c r="U3676" s="144"/>
      <c r="V3676" s="144"/>
      <c r="W3676" s="144">
        <v>746.91</v>
      </c>
      <c r="X3676" s="144"/>
      <c r="Y3676" s="144"/>
      <c r="Z3676" s="144"/>
    </row>
    <row r="3677" spans="2:26" ht="15"/>
    <row r="3678" spans="2:26" ht="15">
      <c r="C3678" s="142" t="s">
        <v>12113</v>
      </c>
      <c r="D3678" s="142"/>
      <c r="F3678" s="154" t="s">
        <v>12114</v>
      </c>
      <c r="G3678" s="154"/>
      <c r="H3678" s="154"/>
      <c r="I3678" s="154"/>
      <c r="J3678" s="154"/>
      <c r="K3678" s="142" t="s">
        <v>9248</v>
      </c>
      <c r="L3678" s="142"/>
      <c r="M3678" s="144">
        <v>605.32000000000005</v>
      </c>
      <c r="N3678" s="144"/>
      <c r="O3678" s="144"/>
      <c r="P3678" s="144"/>
      <c r="Q3678" s="144"/>
      <c r="R3678" s="144">
        <v>75.209999999999994</v>
      </c>
      <c r="S3678" s="144"/>
      <c r="T3678" s="144"/>
      <c r="U3678" s="144"/>
      <c r="V3678" s="144"/>
      <c r="W3678" s="144">
        <v>680.53</v>
      </c>
      <c r="X3678" s="144"/>
      <c r="Y3678" s="144"/>
      <c r="Z3678" s="144"/>
    </row>
    <row r="3679" spans="2:26" ht="15"/>
    <row r="3680" spans="2:26" ht="15">
      <c r="C3680" s="142" t="s">
        <v>12115</v>
      </c>
      <c r="D3680" s="142"/>
      <c r="F3680" s="154" t="s">
        <v>12116</v>
      </c>
      <c r="G3680" s="154"/>
      <c r="H3680" s="154"/>
      <c r="I3680" s="154"/>
      <c r="J3680" s="154"/>
      <c r="K3680" s="142" t="s">
        <v>9248</v>
      </c>
      <c r="L3680" s="142"/>
      <c r="M3680" s="144">
        <v>500.39</v>
      </c>
      <c r="N3680" s="144"/>
      <c r="O3680" s="144"/>
      <c r="P3680" s="144"/>
      <c r="Q3680" s="144"/>
      <c r="R3680" s="144">
        <v>75.209999999999994</v>
      </c>
      <c r="S3680" s="144"/>
      <c r="T3680" s="144"/>
      <c r="U3680" s="144"/>
      <c r="V3680" s="144"/>
      <c r="W3680" s="144">
        <v>575.6</v>
      </c>
      <c r="X3680" s="144"/>
      <c r="Y3680" s="144"/>
      <c r="Z3680" s="144"/>
    </row>
    <row r="3681" spans="3:26" ht="15"/>
    <row r="3682" spans="3:26" ht="15">
      <c r="C3682" s="142" t="s">
        <v>12117</v>
      </c>
      <c r="D3682" s="142"/>
      <c r="F3682" s="154" t="s">
        <v>12118</v>
      </c>
      <c r="G3682" s="154"/>
      <c r="H3682" s="154"/>
      <c r="I3682" s="154"/>
      <c r="J3682" s="154"/>
      <c r="K3682" s="142" t="s">
        <v>9248</v>
      </c>
      <c r="L3682" s="142"/>
      <c r="M3682" s="144">
        <v>634.25</v>
      </c>
      <c r="N3682" s="144"/>
      <c r="O3682" s="144"/>
      <c r="P3682" s="144"/>
      <c r="Q3682" s="144"/>
      <c r="R3682" s="144">
        <v>75.209999999999994</v>
      </c>
      <c r="S3682" s="144"/>
      <c r="T3682" s="144"/>
      <c r="U3682" s="144"/>
      <c r="V3682" s="144"/>
      <c r="W3682" s="144">
        <v>709.46</v>
      </c>
      <c r="X3682" s="144"/>
      <c r="Y3682" s="144"/>
      <c r="Z3682" s="144"/>
    </row>
    <row r="3683" spans="3:26" ht="15"/>
    <row r="3684" spans="3:26" ht="15">
      <c r="C3684" s="142" t="s">
        <v>12119</v>
      </c>
      <c r="D3684" s="142"/>
      <c r="F3684" s="154" t="s">
        <v>12120</v>
      </c>
      <c r="G3684" s="154"/>
      <c r="H3684" s="154"/>
      <c r="I3684" s="154"/>
      <c r="J3684" s="154"/>
      <c r="K3684" s="142" t="s">
        <v>9248</v>
      </c>
      <c r="L3684" s="142"/>
      <c r="M3684" s="144">
        <v>652.76</v>
      </c>
      <c r="N3684" s="144"/>
      <c r="O3684" s="144"/>
      <c r="P3684" s="144"/>
      <c r="Q3684" s="144"/>
      <c r="R3684" s="144">
        <v>75.209999999999994</v>
      </c>
      <c r="S3684" s="144"/>
      <c r="T3684" s="144"/>
      <c r="U3684" s="144"/>
      <c r="V3684" s="144"/>
      <c r="W3684" s="144">
        <v>727.97</v>
      </c>
      <c r="X3684" s="144"/>
      <c r="Y3684" s="144"/>
      <c r="Z3684" s="144"/>
    </row>
    <row r="3685" spans="3:26" ht="15"/>
    <row r="3686" spans="3:26" ht="15">
      <c r="C3686" s="142" t="s">
        <v>12121</v>
      </c>
      <c r="D3686" s="142"/>
      <c r="F3686" s="154" t="s">
        <v>12122</v>
      </c>
      <c r="G3686" s="154"/>
      <c r="H3686" s="154"/>
      <c r="I3686" s="154"/>
      <c r="J3686" s="154"/>
      <c r="K3686" s="142" t="s">
        <v>9248</v>
      </c>
      <c r="L3686" s="142"/>
      <c r="M3686" s="144">
        <v>592.52</v>
      </c>
      <c r="N3686" s="144"/>
      <c r="O3686" s="144"/>
      <c r="P3686" s="144"/>
      <c r="Q3686" s="144"/>
      <c r="R3686" s="144">
        <v>75.209999999999994</v>
      </c>
      <c r="S3686" s="144"/>
      <c r="T3686" s="144"/>
      <c r="U3686" s="144"/>
      <c r="V3686" s="144"/>
      <c r="W3686" s="144">
        <v>667.73</v>
      </c>
      <c r="X3686" s="144"/>
      <c r="Y3686" s="144"/>
      <c r="Z3686" s="144"/>
    </row>
    <row r="3687" spans="3:26" ht="15"/>
    <row r="3688" spans="3:26" ht="15">
      <c r="C3688" s="142" t="s">
        <v>12123</v>
      </c>
      <c r="D3688" s="142"/>
      <c r="F3688" s="154" t="s">
        <v>12124</v>
      </c>
      <c r="G3688" s="154"/>
      <c r="H3688" s="154"/>
      <c r="I3688" s="154"/>
      <c r="J3688" s="154"/>
      <c r="K3688" s="142" t="s">
        <v>9248</v>
      </c>
      <c r="L3688" s="142"/>
      <c r="M3688" s="144">
        <v>1030.8699999999999</v>
      </c>
      <c r="N3688" s="144"/>
      <c r="O3688" s="144"/>
      <c r="P3688" s="144"/>
      <c r="Q3688" s="144"/>
      <c r="R3688" s="144">
        <v>75.209999999999994</v>
      </c>
      <c r="S3688" s="144"/>
      <c r="T3688" s="144"/>
      <c r="U3688" s="144"/>
      <c r="V3688" s="144"/>
      <c r="W3688" s="144">
        <v>1106.08</v>
      </c>
      <c r="X3688" s="144"/>
      <c r="Y3688" s="144"/>
      <c r="Z3688" s="144"/>
    </row>
    <row r="3689" spans="3:26" ht="15"/>
    <row r="3690" spans="3:26" ht="15">
      <c r="C3690" s="142" t="s">
        <v>12125</v>
      </c>
      <c r="D3690" s="142"/>
      <c r="F3690" s="154" t="s">
        <v>12126</v>
      </c>
      <c r="G3690" s="154"/>
      <c r="H3690" s="154"/>
      <c r="I3690" s="154"/>
      <c r="J3690" s="154"/>
      <c r="K3690" s="142" t="s">
        <v>9248</v>
      </c>
      <c r="L3690" s="142"/>
      <c r="M3690" s="144">
        <v>385.42</v>
      </c>
      <c r="N3690" s="144"/>
      <c r="O3690" s="144"/>
      <c r="P3690" s="144"/>
      <c r="Q3690" s="144"/>
      <c r="R3690" s="144">
        <v>37.61</v>
      </c>
      <c r="S3690" s="144"/>
      <c r="T3690" s="144"/>
      <c r="U3690" s="144"/>
      <c r="V3690" s="144"/>
      <c r="W3690" s="144">
        <v>423.03000000000003</v>
      </c>
      <c r="X3690" s="144"/>
      <c r="Y3690" s="144"/>
      <c r="Z3690" s="144"/>
    </row>
    <row r="3691" spans="3:26" ht="15"/>
    <row r="3692" spans="3:26" ht="15">
      <c r="C3692" s="142" t="s">
        <v>12127</v>
      </c>
      <c r="D3692" s="142"/>
      <c r="F3692" s="154" t="s">
        <v>12128</v>
      </c>
      <c r="G3692" s="154"/>
      <c r="H3692" s="154"/>
      <c r="I3692" s="154"/>
      <c r="J3692" s="154"/>
      <c r="K3692" s="142" t="s">
        <v>9248</v>
      </c>
      <c r="L3692" s="142"/>
      <c r="M3692" s="144">
        <v>455.6</v>
      </c>
      <c r="N3692" s="144"/>
      <c r="O3692" s="144"/>
      <c r="P3692" s="144"/>
      <c r="Q3692" s="144"/>
      <c r="R3692" s="144">
        <v>37.61</v>
      </c>
      <c r="S3692" s="144"/>
      <c r="T3692" s="144"/>
      <c r="U3692" s="144"/>
      <c r="V3692" s="144"/>
      <c r="W3692" s="144">
        <v>493.21000000000004</v>
      </c>
      <c r="X3692" s="144"/>
      <c r="Y3692" s="144"/>
      <c r="Z3692" s="144"/>
    </row>
    <row r="3693" spans="3:26" ht="15"/>
    <row r="3694" spans="3:26" ht="15">
      <c r="C3694" s="142" t="s">
        <v>12129</v>
      </c>
      <c r="D3694" s="142"/>
      <c r="F3694" s="143" t="s">
        <v>12130</v>
      </c>
      <c r="G3694" s="143"/>
      <c r="H3694" s="143"/>
      <c r="I3694" s="143"/>
      <c r="J3694" s="143"/>
      <c r="K3694" s="142" t="s">
        <v>9248</v>
      </c>
      <c r="L3694" s="142"/>
      <c r="M3694" s="144">
        <v>636.17999999999995</v>
      </c>
      <c r="N3694" s="144"/>
      <c r="O3694" s="144"/>
      <c r="P3694" s="144"/>
      <c r="Q3694" s="144"/>
      <c r="R3694" s="144">
        <v>37.61</v>
      </c>
      <c r="S3694" s="144"/>
      <c r="T3694" s="144"/>
      <c r="U3694" s="144"/>
      <c r="V3694" s="144"/>
      <c r="W3694" s="144">
        <v>673.79</v>
      </c>
      <c r="X3694" s="144"/>
      <c r="Y3694" s="144"/>
      <c r="Z3694" s="144"/>
    </row>
    <row r="3695" spans="3:26" ht="15">
      <c r="F3695" s="143"/>
      <c r="G3695" s="143"/>
      <c r="H3695" s="143"/>
      <c r="I3695" s="143"/>
      <c r="J3695" s="143"/>
    </row>
    <row r="3696" spans="3:26" ht="15"/>
    <row r="3697" spans="2:26" ht="15">
      <c r="C3697" s="142" t="s">
        <v>12131</v>
      </c>
      <c r="D3697" s="142"/>
      <c r="F3697" s="143" t="s">
        <v>12132</v>
      </c>
      <c r="G3697" s="143"/>
      <c r="H3697" s="143"/>
      <c r="I3697" s="143"/>
      <c r="J3697" s="143"/>
      <c r="K3697" s="142" t="s">
        <v>9248</v>
      </c>
      <c r="L3697" s="142"/>
      <c r="M3697" s="144">
        <v>546.37</v>
      </c>
      <c r="N3697" s="144"/>
      <c r="O3697" s="144"/>
      <c r="P3697" s="144"/>
      <c r="Q3697" s="144"/>
      <c r="R3697" s="144">
        <v>37.61</v>
      </c>
      <c r="S3697" s="144"/>
      <c r="T3697" s="144"/>
      <c r="U3697" s="144"/>
      <c r="V3697" s="144"/>
      <c r="W3697" s="144">
        <v>583.98</v>
      </c>
      <c r="X3697" s="144"/>
      <c r="Y3697" s="144"/>
      <c r="Z3697" s="144"/>
    </row>
    <row r="3698" spans="2:26" ht="15">
      <c r="F3698" s="143"/>
      <c r="G3698" s="143"/>
      <c r="H3698" s="143"/>
      <c r="I3698" s="143"/>
      <c r="J3698" s="143"/>
    </row>
    <row r="3699" spans="2:26" ht="15"/>
    <row r="3700" spans="2:26" ht="15">
      <c r="C3700" s="142" t="s">
        <v>12133</v>
      </c>
      <c r="D3700" s="142"/>
      <c r="F3700" s="143" t="s">
        <v>12134</v>
      </c>
      <c r="G3700" s="143"/>
      <c r="H3700" s="143"/>
      <c r="I3700" s="143"/>
      <c r="J3700" s="143"/>
      <c r="K3700" s="142" t="s">
        <v>9248</v>
      </c>
      <c r="L3700" s="142"/>
      <c r="M3700" s="144">
        <v>479.17</v>
      </c>
      <c r="N3700" s="144"/>
      <c r="O3700" s="144"/>
      <c r="P3700" s="144"/>
      <c r="Q3700" s="144"/>
      <c r="R3700" s="144">
        <v>75.209999999999994</v>
      </c>
      <c r="S3700" s="144"/>
      <c r="T3700" s="144"/>
      <c r="U3700" s="144"/>
      <c r="V3700" s="144"/>
      <c r="W3700" s="144">
        <v>554.38</v>
      </c>
      <c r="X3700" s="144"/>
      <c r="Y3700" s="144"/>
      <c r="Z3700" s="144"/>
    </row>
    <row r="3701" spans="2:26" ht="15">
      <c r="F3701" s="143"/>
      <c r="G3701" s="143"/>
      <c r="H3701" s="143"/>
      <c r="I3701" s="143"/>
      <c r="J3701" s="143"/>
    </row>
    <row r="3702" spans="2:26" ht="15"/>
    <row r="3703" spans="2:26" ht="15"/>
    <row r="3704" spans="2:26" ht="15">
      <c r="B3704" s="145" t="s">
        <v>12135</v>
      </c>
      <c r="C3704" s="145"/>
      <c r="F3704" s="146" t="s">
        <v>12136</v>
      </c>
      <c r="G3704" s="146"/>
      <c r="H3704" s="146"/>
      <c r="I3704" s="146"/>
    </row>
    <row r="3705" spans="2:26" ht="15"/>
    <row r="3706" spans="2:26" ht="15">
      <c r="C3706" s="142" t="s">
        <v>12137</v>
      </c>
      <c r="D3706" s="142"/>
      <c r="F3706" s="154" t="s">
        <v>12138</v>
      </c>
      <c r="G3706" s="154"/>
      <c r="H3706" s="154"/>
      <c r="I3706" s="154"/>
      <c r="J3706" s="154"/>
      <c r="K3706" s="142" t="s">
        <v>9248</v>
      </c>
      <c r="L3706" s="142"/>
      <c r="M3706" s="144">
        <v>532.39</v>
      </c>
      <c r="N3706" s="144"/>
      <c r="O3706" s="144"/>
      <c r="P3706" s="144"/>
      <c r="Q3706" s="144"/>
      <c r="R3706" s="144">
        <v>0</v>
      </c>
      <c r="S3706" s="144"/>
      <c r="T3706" s="144"/>
      <c r="U3706" s="144"/>
      <c r="V3706" s="144"/>
      <c r="W3706" s="144">
        <v>532.39</v>
      </c>
      <c r="X3706" s="144"/>
      <c r="Y3706" s="144"/>
      <c r="Z3706" s="144"/>
    </row>
    <row r="3707" spans="2:26" ht="15"/>
    <row r="3708" spans="2:26" ht="15"/>
    <row r="3709" spans="2:26" ht="15">
      <c r="B3709" s="145" t="s">
        <v>12139</v>
      </c>
      <c r="C3709" s="145"/>
      <c r="F3709" s="146" t="s">
        <v>10456</v>
      </c>
      <c r="G3709" s="146"/>
      <c r="H3709" s="146"/>
      <c r="I3709" s="146"/>
    </row>
    <row r="3710" spans="2:26" ht="15"/>
    <row r="3711" spans="2:26" ht="15">
      <c r="C3711" s="142" t="s">
        <v>12140</v>
      </c>
      <c r="D3711" s="142"/>
      <c r="F3711" s="143" t="s">
        <v>12141</v>
      </c>
      <c r="G3711" s="143"/>
      <c r="H3711" s="143"/>
      <c r="I3711" s="143"/>
      <c r="J3711" s="143"/>
      <c r="K3711" s="142" t="s">
        <v>9248</v>
      </c>
      <c r="L3711" s="142"/>
      <c r="M3711" s="144">
        <v>109.23</v>
      </c>
      <c r="N3711" s="144"/>
      <c r="O3711" s="144"/>
      <c r="P3711" s="144"/>
      <c r="Q3711" s="144"/>
      <c r="R3711" s="144">
        <v>0</v>
      </c>
      <c r="S3711" s="144"/>
      <c r="T3711" s="144"/>
      <c r="U3711" s="144"/>
      <c r="V3711" s="144"/>
      <c r="W3711" s="144">
        <v>109.23</v>
      </c>
      <c r="X3711" s="144"/>
      <c r="Y3711" s="144"/>
      <c r="Z3711" s="144"/>
    </row>
    <row r="3712" spans="2:26" ht="15">
      <c r="F3712" s="143"/>
      <c r="G3712" s="143"/>
      <c r="H3712" s="143"/>
      <c r="I3712" s="143"/>
      <c r="J3712" s="143"/>
    </row>
    <row r="3713" spans="1:26" ht="15"/>
    <row r="3714" spans="1:26" ht="15"/>
    <row r="3715" spans="1:26" ht="15">
      <c r="A3715" s="149" t="s">
        <v>12142</v>
      </c>
      <c r="B3715" s="149"/>
      <c r="C3715" s="149"/>
      <c r="F3715" s="146" t="s">
        <v>12143</v>
      </c>
      <c r="G3715" s="146"/>
      <c r="H3715" s="146"/>
      <c r="I3715" s="146"/>
    </row>
    <row r="3716" spans="1:26" ht="15">
      <c r="A3716" s="149"/>
      <c r="B3716" s="149"/>
      <c r="C3716" s="149"/>
    </row>
    <row r="3717" spans="1:26" ht="15"/>
    <row r="3718" spans="1:26" ht="15"/>
    <row r="3719" spans="1:26" ht="15">
      <c r="B3719" s="145" t="s">
        <v>12144</v>
      </c>
      <c r="C3719" s="145"/>
      <c r="F3719" s="146" t="s">
        <v>12145</v>
      </c>
      <c r="G3719" s="146"/>
      <c r="H3719" s="146"/>
      <c r="I3719" s="146"/>
    </row>
    <row r="3720" spans="1:26" ht="15"/>
    <row r="3721" spans="1:26" ht="15">
      <c r="C3721" s="142" t="s">
        <v>12146</v>
      </c>
      <c r="D3721" s="142"/>
      <c r="F3721" s="154" t="s">
        <v>12147</v>
      </c>
      <c r="G3721" s="154"/>
      <c r="H3721" s="154"/>
      <c r="I3721" s="154"/>
      <c r="J3721" s="154"/>
      <c r="K3721" s="142" t="s">
        <v>9248</v>
      </c>
      <c r="L3721" s="142"/>
      <c r="M3721" s="144">
        <v>47.34</v>
      </c>
      <c r="N3721" s="144"/>
      <c r="O3721" s="144"/>
      <c r="P3721" s="144"/>
      <c r="Q3721" s="144"/>
      <c r="R3721" s="144">
        <v>16.399999999999999</v>
      </c>
      <c r="S3721" s="144"/>
      <c r="T3721" s="144"/>
      <c r="U3721" s="144"/>
      <c r="V3721" s="144"/>
      <c r="W3721" s="144">
        <v>63.74</v>
      </c>
      <c r="X3721" s="144"/>
      <c r="Y3721" s="144"/>
      <c r="Z3721" s="144"/>
    </row>
    <row r="3722" spans="1:26" ht="15"/>
    <row r="3723" spans="1:26" ht="15">
      <c r="C3723" s="142" t="s">
        <v>12148</v>
      </c>
      <c r="D3723" s="142"/>
      <c r="F3723" s="154" t="s">
        <v>12149</v>
      </c>
      <c r="G3723" s="154"/>
      <c r="H3723" s="154"/>
      <c r="I3723" s="154"/>
      <c r="J3723" s="154"/>
      <c r="K3723" s="142" t="s">
        <v>9248</v>
      </c>
      <c r="L3723" s="142"/>
      <c r="M3723" s="144">
        <v>61.89</v>
      </c>
      <c r="N3723" s="144"/>
      <c r="O3723" s="144"/>
      <c r="P3723" s="144"/>
      <c r="Q3723" s="144"/>
      <c r="R3723" s="144">
        <v>16.399999999999999</v>
      </c>
      <c r="S3723" s="144"/>
      <c r="T3723" s="144"/>
      <c r="U3723" s="144"/>
      <c r="V3723" s="144"/>
      <c r="W3723" s="144">
        <v>78.290000000000006</v>
      </c>
      <c r="X3723" s="144"/>
      <c r="Y3723" s="144"/>
      <c r="Z3723" s="144"/>
    </row>
    <row r="3724" spans="1:26" ht="15"/>
    <row r="3725" spans="1:26" ht="15">
      <c r="C3725" s="142" t="s">
        <v>12150</v>
      </c>
      <c r="D3725" s="142"/>
      <c r="F3725" s="154" t="s">
        <v>12151</v>
      </c>
      <c r="G3725" s="154"/>
      <c r="H3725" s="154"/>
      <c r="I3725" s="154"/>
      <c r="J3725" s="154"/>
      <c r="K3725" s="142" t="s">
        <v>9248</v>
      </c>
      <c r="L3725" s="142"/>
      <c r="M3725" s="144">
        <v>77.11</v>
      </c>
      <c r="N3725" s="144"/>
      <c r="O3725" s="144"/>
      <c r="P3725" s="144"/>
      <c r="Q3725" s="144"/>
      <c r="R3725" s="144">
        <v>16.399999999999999</v>
      </c>
      <c r="S3725" s="144"/>
      <c r="T3725" s="144"/>
      <c r="U3725" s="144"/>
      <c r="V3725" s="144"/>
      <c r="W3725" s="144">
        <v>93.51</v>
      </c>
      <c r="X3725" s="144"/>
      <c r="Y3725" s="144"/>
      <c r="Z3725" s="144"/>
    </row>
    <row r="3726" spans="1:26" ht="15"/>
    <row r="3727" spans="1:26" ht="15">
      <c r="C3727" s="142" t="s">
        <v>12152</v>
      </c>
      <c r="D3727" s="142"/>
      <c r="F3727" s="154" t="s">
        <v>12153</v>
      </c>
      <c r="G3727" s="154"/>
      <c r="H3727" s="154"/>
      <c r="I3727" s="154"/>
      <c r="J3727" s="154"/>
      <c r="K3727" s="142" t="s">
        <v>9248</v>
      </c>
      <c r="L3727" s="142"/>
      <c r="M3727" s="144">
        <v>86.460000000000008</v>
      </c>
      <c r="N3727" s="144"/>
      <c r="O3727" s="144"/>
      <c r="P3727" s="144"/>
      <c r="Q3727" s="144"/>
      <c r="R3727" s="144">
        <v>16.399999999999999</v>
      </c>
      <c r="S3727" s="144"/>
      <c r="T3727" s="144"/>
      <c r="U3727" s="144"/>
      <c r="V3727" s="144"/>
      <c r="W3727" s="144">
        <v>102.86</v>
      </c>
      <c r="X3727" s="144"/>
      <c r="Y3727" s="144"/>
      <c r="Z3727" s="144"/>
    </row>
    <row r="3728" spans="1:26" ht="15"/>
    <row r="3729" spans="3:26" ht="15">
      <c r="C3729" s="142" t="s">
        <v>12154</v>
      </c>
      <c r="D3729" s="142"/>
      <c r="F3729" s="154" t="s">
        <v>12155</v>
      </c>
      <c r="G3729" s="154"/>
      <c r="H3729" s="154"/>
      <c r="I3729" s="154"/>
      <c r="J3729" s="154"/>
      <c r="K3729" s="142" t="s">
        <v>9248</v>
      </c>
      <c r="L3729" s="142"/>
      <c r="M3729" s="144">
        <v>162.94</v>
      </c>
      <c r="N3729" s="144"/>
      <c r="O3729" s="144"/>
      <c r="P3729" s="144"/>
      <c r="Q3729" s="144"/>
      <c r="R3729" s="144">
        <v>16.399999999999999</v>
      </c>
      <c r="S3729" s="144"/>
      <c r="T3729" s="144"/>
      <c r="U3729" s="144"/>
      <c r="V3729" s="144"/>
      <c r="W3729" s="144">
        <v>179.34</v>
      </c>
      <c r="X3729" s="144"/>
      <c r="Y3729" s="144"/>
      <c r="Z3729" s="144"/>
    </row>
    <row r="3730" spans="3:26" ht="15"/>
    <row r="3731" spans="3:26" ht="15">
      <c r="C3731" s="142" t="s">
        <v>12156</v>
      </c>
      <c r="D3731" s="142"/>
      <c r="F3731" s="154" t="s">
        <v>12157</v>
      </c>
      <c r="G3731" s="154"/>
      <c r="H3731" s="154"/>
      <c r="I3731" s="154"/>
      <c r="J3731" s="154"/>
      <c r="K3731" s="142" t="s">
        <v>9248</v>
      </c>
      <c r="L3731" s="142"/>
      <c r="M3731" s="144">
        <v>212.03</v>
      </c>
      <c r="N3731" s="144"/>
      <c r="O3731" s="144"/>
      <c r="P3731" s="144"/>
      <c r="Q3731" s="144"/>
      <c r="R3731" s="144">
        <v>16.399999999999999</v>
      </c>
      <c r="S3731" s="144"/>
      <c r="T3731" s="144"/>
      <c r="U3731" s="144"/>
      <c r="V3731" s="144"/>
      <c r="W3731" s="144">
        <v>228.43</v>
      </c>
      <c r="X3731" s="144"/>
      <c r="Y3731" s="144"/>
      <c r="Z3731" s="144"/>
    </row>
    <row r="3732" spans="3:26" ht="15"/>
    <row r="3733" spans="3:26" ht="15">
      <c r="C3733" s="142" t="s">
        <v>12158</v>
      </c>
      <c r="D3733" s="142"/>
      <c r="F3733" s="154" t="s">
        <v>12159</v>
      </c>
      <c r="G3733" s="154"/>
      <c r="H3733" s="154"/>
      <c r="I3733" s="154"/>
      <c r="J3733" s="154"/>
      <c r="K3733" s="142" t="s">
        <v>9248</v>
      </c>
      <c r="L3733" s="142"/>
      <c r="M3733" s="144">
        <v>241.82</v>
      </c>
      <c r="N3733" s="144"/>
      <c r="O3733" s="144"/>
      <c r="P3733" s="144"/>
      <c r="Q3733" s="144"/>
      <c r="R3733" s="144">
        <v>16.399999999999999</v>
      </c>
      <c r="S3733" s="144"/>
      <c r="T3733" s="144"/>
      <c r="U3733" s="144"/>
      <c r="V3733" s="144"/>
      <c r="W3733" s="144">
        <v>258.22000000000003</v>
      </c>
      <c r="X3733" s="144"/>
      <c r="Y3733" s="144"/>
      <c r="Z3733" s="144"/>
    </row>
    <row r="3734" spans="3:26" ht="15"/>
    <row r="3735" spans="3:26" ht="15">
      <c r="C3735" s="142" t="s">
        <v>12160</v>
      </c>
      <c r="D3735" s="142"/>
      <c r="F3735" s="154" t="s">
        <v>12161</v>
      </c>
      <c r="G3735" s="154"/>
      <c r="H3735" s="154"/>
      <c r="I3735" s="154"/>
      <c r="J3735" s="154"/>
      <c r="K3735" s="142" t="s">
        <v>9248</v>
      </c>
      <c r="L3735" s="142"/>
      <c r="M3735" s="144">
        <v>230.71</v>
      </c>
      <c r="N3735" s="144"/>
      <c r="O3735" s="144"/>
      <c r="P3735" s="144"/>
      <c r="Q3735" s="144"/>
      <c r="R3735" s="144">
        <v>16.399999999999999</v>
      </c>
      <c r="S3735" s="144"/>
      <c r="T3735" s="144"/>
      <c r="U3735" s="144"/>
      <c r="V3735" s="144"/>
      <c r="W3735" s="144">
        <v>247.11</v>
      </c>
      <c r="X3735" s="144"/>
      <c r="Y3735" s="144"/>
      <c r="Z3735" s="144"/>
    </row>
    <row r="3736" spans="3:26" ht="15"/>
    <row r="3737" spans="3:26" ht="15">
      <c r="C3737" s="142" t="s">
        <v>12162</v>
      </c>
      <c r="D3737" s="142"/>
      <c r="F3737" s="154" t="s">
        <v>12163</v>
      </c>
      <c r="G3737" s="154"/>
      <c r="H3737" s="154"/>
      <c r="I3737" s="154"/>
      <c r="J3737" s="154"/>
      <c r="K3737" s="142" t="s">
        <v>9248</v>
      </c>
      <c r="L3737" s="142"/>
      <c r="M3737" s="144">
        <v>2032.53</v>
      </c>
      <c r="N3737" s="144"/>
      <c r="O3737" s="144"/>
      <c r="P3737" s="144"/>
      <c r="Q3737" s="144"/>
      <c r="R3737" s="144">
        <v>16.399999999999999</v>
      </c>
      <c r="S3737" s="144"/>
      <c r="T3737" s="144"/>
      <c r="U3737" s="144"/>
      <c r="V3737" s="144"/>
      <c r="W3737" s="144">
        <v>2048.9299999999998</v>
      </c>
      <c r="X3737" s="144"/>
      <c r="Y3737" s="144"/>
      <c r="Z3737" s="144"/>
    </row>
    <row r="3738" spans="3:26" ht="15"/>
    <row r="3739" spans="3:26" ht="15">
      <c r="C3739" s="142" t="s">
        <v>12164</v>
      </c>
      <c r="D3739" s="142"/>
      <c r="F3739" s="154" t="s">
        <v>12165</v>
      </c>
      <c r="G3739" s="154"/>
      <c r="H3739" s="154"/>
      <c r="I3739" s="154"/>
      <c r="J3739" s="154"/>
      <c r="K3739" s="142" t="s">
        <v>9248</v>
      </c>
      <c r="L3739" s="142"/>
      <c r="M3739" s="144">
        <v>237.24</v>
      </c>
      <c r="N3739" s="144"/>
      <c r="O3739" s="144"/>
      <c r="P3739" s="144"/>
      <c r="Q3739" s="144"/>
      <c r="R3739" s="144">
        <v>16.399999999999999</v>
      </c>
      <c r="S3739" s="144"/>
      <c r="T3739" s="144"/>
      <c r="U3739" s="144"/>
      <c r="V3739" s="144"/>
      <c r="W3739" s="144">
        <v>253.64000000000001</v>
      </c>
      <c r="X3739" s="144"/>
      <c r="Y3739" s="144"/>
      <c r="Z3739" s="144"/>
    </row>
    <row r="3740" spans="3:26" ht="15"/>
    <row r="3741" spans="3:26" ht="15">
      <c r="C3741" s="142" t="s">
        <v>12166</v>
      </c>
      <c r="D3741" s="142"/>
      <c r="F3741" s="154" t="s">
        <v>12167</v>
      </c>
      <c r="G3741" s="154"/>
      <c r="H3741" s="154"/>
      <c r="I3741" s="154"/>
      <c r="J3741" s="154"/>
      <c r="K3741" s="142" t="s">
        <v>9248</v>
      </c>
      <c r="L3741" s="142"/>
      <c r="M3741" s="144">
        <v>212.25</v>
      </c>
      <c r="N3741" s="144"/>
      <c r="O3741" s="144"/>
      <c r="P3741" s="144"/>
      <c r="Q3741" s="144"/>
      <c r="R3741" s="144">
        <v>16.399999999999999</v>
      </c>
      <c r="S3741" s="144"/>
      <c r="T3741" s="144"/>
      <c r="U3741" s="144"/>
      <c r="V3741" s="144"/>
      <c r="W3741" s="144">
        <v>228.65</v>
      </c>
      <c r="X3741" s="144"/>
      <c r="Y3741" s="144"/>
      <c r="Z3741" s="144"/>
    </row>
    <row r="3742" spans="3:26" ht="15"/>
    <row r="3743" spans="3:26" ht="15">
      <c r="C3743" s="142" t="s">
        <v>12168</v>
      </c>
      <c r="D3743" s="142"/>
      <c r="F3743" s="154" t="s">
        <v>12169</v>
      </c>
      <c r="G3743" s="154"/>
      <c r="H3743" s="154"/>
      <c r="I3743" s="154"/>
      <c r="J3743" s="154"/>
      <c r="K3743" s="142" t="s">
        <v>9248</v>
      </c>
      <c r="L3743" s="142"/>
      <c r="M3743" s="144">
        <v>52.71</v>
      </c>
      <c r="N3743" s="144"/>
      <c r="O3743" s="144"/>
      <c r="P3743" s="144"/>
      <c r="Q3743" s="144"/>
      <c r="R3743" s="144">
        <v>16.399999999999999</v>
      </c>
      <c r="S3743" s="144"/>
      <c r="T3743" s="144"/>
      <c r="U3743" s="144"/>
      <c r="V3743" s="144"/>
      <c r="W3743" s="144">
        <v>69.11</v>
      </c>
      <c r="X3743" s="144"/>
      <c r="Y3743" s="144"/>
      <c r="Z3743" s="144"/>
    </row>
    <row r="3744" spans="3:26" ht="15"/>
    <row r="3745" spans="3:26" ht="15">
      <c r="C3745" s="142" t="s">
        <v>12170</v>
      </c>
      <c r="D3745" s="142"/>
      <c r="F3745" s="154" t="s">
        <v>12171</v>
      </c>
      <c r="G3745" s="154"/>
      <c r="H3745" s="154"/>
      <c r="I3745" s="154"/>
      <c r="J3745" s="154"/>
      <c r="K3745" s="142" t="s">
        <v>9248</v>
      </c>
      <c r="L3745" s="142"/>
      <c r="M3745" s="144">
        <v>137.77000000000001</v>
      </c>
      <c r="N3745" s="144"/>
      <c r="O3745" s="144"/>
      <c r="P3745" s="144"/>
      <c r="Q3745" s="144"/>
      <c r="R3745" s="144">
        <v>16.399999999999999</v>
      </c>
      <c r="S3745" s="144"/>
      <c r="T3745" s="144"/>
      <c r="U3745" s="144"/>
      <c r="V3745" s="144"/>
      <c r="W3745" s="144">
        <v>154.16999999999999</v>
      </c>
      <c r="X3745" s="144"/>
      <c r="Y3745" s="144"/>
      <c r="Z3745" s="144"/>
    </row>
    <row r="3746" spans="3:26" ht="15"/>
    <row r="3747" spans="3:26" ht="15">
      <c r="C3747" s="142" t="s">
        <v>12172</v>
      </c>
      <c r="D3747" s="142"/>
      <c r="F3747" s="154" t="s">
        <v>12173</v>
      </c>
      <c r="G3747" s="154"/>
      <c r="H3747" s="154"/>
      <c r="I3747" s="154"/>
      <c r="J3747" s="154"/>
      <c r="K3747" s="142" t="s">
        <v>9248</v>
      </c>
      <c r="L3747" s="142"/>
      <c r="M3747" s="144">
        <v>185.94</v>
      </c>
      <c r="N3747" s="144"/>
      <c r="O3747" s="144"/>
      <c r="P3747" s="144"/>
      <c r="Q3747" s="144"/>
      <c r="R3747" s="144">
        <v>16.399999999999999</v>
      </c>
      <c r="S3747" s="144"/>
      <c r="T3747" s="144"/>
      <c r="U3747" s="144"/>
      <c r="V3747" s="144"/>
      <c r="W3747" s="144">
        <v>202.34</v>
      </c>
      <c r="X3747" s="144"/>
      <c r="Y3747" s="144"/>
      <c r="Z3747" s="144"/>
    </row>
    <row r="3748" spans="3:26" ht="15"/>
    <row r="3749" spans="3:26" ht="15">
      <c r="C3749" s="142" t="s">
        <v>12174</v>
      </c>
      <c r="D3749" s="142"/>
      <c r="F3749" s="154" t="s">
        <v>12175</v>
      </c>
      <c r="G3749" s="154"/>
      <c r="H3749" s="154"/>
      <c r="I3749" s="154"/>
      <c r="J3749" s="154"/>
      <c r="K3749" s="142" t="s">
        <v>9248</v>
      </c>
      <c r="L3749" s="142"/>
      <c r="M3749" s="144">
        <v>362.86</v>
      </c>
      <c r="N3749" s="144"/>
      <c r="O3749" s="144"/>
      <c r="P3749" s="144"/>
      <c r="Q3749" s="144"/>
      <c r="R3749" s="144">
        <v>0</v>
      </c>
      <c r="S3749" s="144"/>
      <c r="T3749" s="144"/>
      <c r="U3749" s="144"/>
      <c r="V3749" s="144"/>
      <c r="W3749" s="144">
        <v>362.86</v>
      </c>
      <c r="X3749" s="144"/>
      <c r="Y3749" s="144"/>
      <c r="Z3749" s="144"/>
    </row>
    <row r="3750" spans="3:26" ht="15"/>
    <row r="3751" spans="3:26" ht="15">
      <c r="C3751" s="142" t="s">
        <v>12176</v>
      </c>
      <c r="D3751" s="142"/>
      <c r="F3751" s="154" t="s">
        <v>12177</v>
      </c>
      <c r="G3751" s="154"/>
      <c r="H3751" s="154"/>
      <c r="I3751" s="154"/>
      <c r="J3751" s="154"/>
      <c r="K3751" s="142" t="s">
        <v>9248</v>
      </c>
      <c r="L3751" s="142"/>
      <c r="M3751" s="144">
        <v>4400</v>
      </c>
      <c r="N3751" s="144"/>
      <c r="O3751" s="144"/>
      <c r="P3751" s="144"/>
      <c r="Q3751" s="144"/>
      <c r="R3751" s="144">
        <v>0</v>
      </c>
      <c r="S3751" s="144"/>
      <c r="T3751" s="144"/>
      <c r="U3751" s="144"/>
      <c r="V3751" s="144"/>
      <c r="W3751" s="144">
        <v>4400</v>
      </c>
      <c r="X3751" s="144"/>
      <c r="Y3751" s="144"/>
      <c r="Z3751" s="144"/>
    </row>
    <row r="3752" spans="3:26" ht="15"/>
    <row r="3753" spans="3:26" ht="15">
      <c r="C3753" s="142" t="s">
        <v>12178</v>
      </c>
      <c r="D3753" s="142"/>
      <c r="F3753" s="143" t="s">
        <v>12179</v>
      </c>
      <c r="G3753" s="143"/>
      <c r="H3753" s="143"/>
      <c r="I3753" s="143"/>
      <c r="J3753" s="143"/>
      <c r="K3753" s="142" t="s">
        <v>9248</v>
      </c>
      <c r="L3753" s="142"/>
      <c r="M3753" s="144">
        <v>182.32</v>
      </c>
      <c r="N3753" s="144"/>
      <c r="O3753" s="144"/>
      <c r="P3753" s="144"/>
      <c r="Q3753" s="144"/>
      <c r="R3753" s="144">
        <v>32.799999999999997</v>
      </c>
      <c r="S3753" s="144"/>
      <c r="T3753" s="144"/>
      <c r="U3753" s="144"/>
      <c r="V3753" s="144"/>
      <c r="W3753" s="144">
        <v>215.12</v>
      </c>
      <c r="X3753" s="144"/>
      <c r="Y3753" s="144"/>
      <c r="Z3753" s="144"/>
    </row>
    <row r="3754" spans="3:26" ht="15">
      <c r="F3754" s="143"/>
      <c r="G3754" s="143"/>
      <c r="H3754" s="143"/>
      <c r="I3754" s="143"/>
      <c r="J3754" s="143"/>
    </row>
    <row r="3755" spans="3:26" ht="15"/>
    <row r="3756" spans="3:26" ht="15">
      <c r="C3756" s="142" t="s">
        <v>12180</v>
      </c>
      <c r="D3756" s="142"/>
      <c r="F3756" s="143" t="s">
        <v>12181</v>
      </c>
      <c r="G3756" s="143"/>
      <c r="H3756" s="143"/>
      <c r="I3756" s="143"/>
      <c r="J3756" s="143"/>
      <c r="K3756" s="142" t="s">
        <v>9248</v>
      </c>
      <c r="L3756" s="142"/>
      <c r="M3756" s="144">
        <v>222.84</v>
      </c>
      <c r="N3756" s="144"/>
      <c r="O3756" s="144"/>
      <c r="P3756" s="144"/>
      <c r="Q3756" s="144"/>
      <c r="R3756" s="144">
        <v>32.799999999999997</v>
      </c>
      <c r="S3756" s="144"/>
      <c r="T3756" s="144"/>
      <c r="U3756" s="144"/>
      <c r="V3756" s="144"/>
      <c r="W3756" s="144">
        <v>255.64000000000001</v>
      </c>
      <c r="X3756" s="144"/>
      <c r="Y3756" s="144"/>
      <c r="Z3756" s="144"/>
    </row>
    <row r="3757" spans="3:26" ht="15">
      <c r="F3757" s="143"/>
      <c r="G3757" s="143"/>
      <c r="H3757" s="143"/>
      <c r="I3757" s="143"/>
      <c r="J3757" s="143"/>
    </row>
    <row r="3758" spans="3:26" ht="15"/>
    <row r="3759" spans="3:26" ht="15">
      <c r="C3759" s="142" t="s">
        <v>12182</v>
      </c>
      <c r="D3759" s="142"/>
      <c r="F3759" s="143" t="s">
        <v>12183</v>
      </c>
      <c r="G3759" s="143"/>
      <c r="H3759" s="143"/>
      <c r="I3759" s="143"/>
      <c r="J3759" s="143"/>
      <c r="K3759" s="142" t="s">
        <v>9248</v>
      </c>
      <c r="L3759" s="142"/>
      <c r="M3759" s="144">
        <v>65.52</v>
      </c>
      <c r="N3759" s="144"/>
      <c r="O3759" s="144"/>
      <c r="P3759" s="144"/>
      <c r="Q3759" s="144"/>
      <c r="R3759" s="144">
        <v>32.799999999999997</v>
      </c>
      <c r="S3759" s="144"/>
      <c r="T3759" s="144"/>
      <c r="U3759" s="144"/>
      <c r="V3759" s="144"/>
      <c r="W3759" s="144">
        <v>98.320000000000007</v>
      </c>
      <c r="X3759" s="144"/>
      <c r="Y3759" s="144"/>
      <c r="Z3759" s="144"/>
    </row>
    <row r="3760" spans="3:26" ht="15">
      <c r="F3760" s="143"/>
      <c r="G3760" s="143"/>
      <c r="H3760" s="143"/>
      <c r="I3760" s="143"/>
      <c r="J3760" s="143"/>
    </row>
    <row r="3761" spans="2:26" ht="15"/>
    <row r="3762" spans="2:26" ht="15">
      <c r="C3762" s="142" t="s">
        <v>12184</v>
      </c>
      <c r="D3762" s="142"/>
      <c r="F3762" s="143" t="s">
        <v>12185</v>
      </c>
      <c r="G3762" s="143"/>
      <c r="H3762" s="143"/>
      <c r="I3762" s="143"/>
      <c r="J3762" s="143"/>
      <c r="K3762" s="142" t="s">
        <v>9248</v>
      </c>
      <c r="L3762" s="142"/>
      <c r="M3762" s="144">
        <v>73.2</v>
      </c>
      <c r="N3762" s="144"/>
      <c r="O3762" s="144"/>
      <c r="P3762" s="144"/>
      <c r="Q3762" s="144"/>
      <c r="R3762" s="144">
        <v>32.799999999999997</v>
      </c>
      <c r="S3762" s="144"/>
      <c r="T3762" s="144"/>
      <c r="U3762" s="144"/>
      <c r="V3762" s="144"/>
      <c r="W3762" s="144">
        <v>106</v>
      </c>
      <c r="X3762" s="144"/>
      <c r="Y3762" s="144"/>
      <c r="Z3762" s="144"/>
    </row>
    <row r="3763" spans="2:26" ht="15">
      <c r="F3763" s="143"/>
      <c r="G3763" s="143"/>
      <c r="H3763" s="143"/>
      <c r="I3763" s="143"/>
      <c r="J3763" s="143"/>
    </row>
    <row r="3764" spans="2:26" ht="15"/>
    <row r="3765" spans="2:26" ht="15"/>
    <row r="3766" spans="2:26" ht="15">
      <c r="B3766" s="145" t="s">
        <v>12186</v>
      </c>
      <c r="C3766" s="145"/>
      <c r="F3766" s="146" t="s">
        <v>12187</v>
      </c>
      <c r="G3766" s="146"/>
      <c r="H3766" s="146"/>
      <c r="I3766" s="146"/>
    </row>
    <row r="3767" spans="2:26" ht="15"/>
    <row r="3768" spans="2:26" ht="15">
      <c r="C3768" s="142" t="s">
        <v>12188</v>
      </c>
      <c r="D3768" s="142"/>
      <c r="F3768" s="154" t="s">
        <v>12189</v>
      </c>
      <c r="G3768" s="154"/>
      <c r="H3768" s="154"/>
      <c r="I3768" s="154"/>
      <c r="J3768" s="154"/>
      <c r="K3768" s="142" t="s">
        <v>9248</v>
      </c>
      <c r="L3768" s="142"/>
      <c r="M3768" s="144">
        <v>98.16</v>
      </c>
      <c r="N3768" s="144"/>
      <c r="O3768" s="144"/>
      <c r="P3768" s="144"/>
      <c r="Q3768" s="144"/>
      <c r="R3768" s="144">
        <v>0</v>
      </c>
      <c r="S3768" s="144"/>
      <c r="T3768" s="144"/>
      <c r="U3768" s="144"/>
      <c r="V3768" s="144"/>
      <c r="W3768" s="144">
        <v>98.16</v>
      </c>
      <c r="X3768" s="144"/>
      <c r="Y3768" s="144"/>
      <c r="Z3768" s="144"/>
    </row>
    <row r="3769" spans="2:26" ht="15"/>
    <row r="3770" spans="2:26" ht="15">
      <c r="C3770" s="142" t="s">
        <v>12190</v>
      </c>
      <c r="D3770" s="142"/>
      <c r="F3770" s="154" t="s">
        <v>12191</v>
      </c>
      <c r="G3770" s="154"/>
      <c r="H3770" s="154"/>
      <c r="I3770" s="154"/>
      <c r="J3770" s="154"/>
      <c r="K3770" s="142" t="s">
        <v>9248</v>
      </c>
      <c r="L3770" s="142"/>
      <c r="M3770" s="144">
        <v>158.22999999999999</v>
      </c>
      <c r="N3770" s="144"/>
      <c r="O3770" s="144"/>
      <c r="P3770" s="144"/>
      <c r="Q3770" s="144"/>
      <c r="R3770" s="144">
        <v>0</v>
      </c>
      <c r="S3770" s="144"/>
      <c r="T3770" s="144"/>
      <c r="U3770" s="144"/>
      <c r="V3770" s="144"/>
      <c r="W3770" s="144">
        <v>158.22999999999999</v>
      </c>
      <c r="X3770" s="144"/>
      <c r="Y3770" s="144"/>
      <c r="Z3770" s="144"/>
    </row>
    <row r="3771" spans="2:26" ht="15"/>
    <row r="3772" spans="2:26" ht="15">
      <c r="C3772" s="142" t="s">
        <v>12192</v>
      </c>
      <c r="D3772" s="142"/>
      <c r="F3772" s="154" t="s">
        <v>12193</v>
      </c>
      <c r="G3772" s="154"/>
      <c r="H3772" s="154"/>
      <c r="I3772" s="154"/>
      <c r="J3772" s="154"/>
      <c r="K3772" s="142" t="s">
        <v>9248</v>
      </c>
      <c r="L3772" s="142"/>
      <c r="M3772" s="144">
        <v>214.61</v>
      </c>
      <c r="N3772" s="144"/>
      <c r="O3772" s="144"/>
      <c r="P3772" s="144"/>
      <c r="Q3772" s="144"/>
      <c r="R3772" s="144">
        <v>0</v>
      </c>
      <c r="S3772" s="144"/>
      <c r="T3772" s="144"/>
      <c r="U3772" s="144"/>
      <c r="V3772" s="144"/>
      <c r="W3772" s="144">
        <v>214.61</v>
      </c>
      <c r="X3772" s="144"/>
      <c r="Y3772" s="144"/>
      <c r="Z3772" s="144"/>
    </row>
    <row r="3773" spans="2:26" ht="15"/>
    <row r="3774" spans="2:26" ht="15">
      <c r="C3774" s="142" t="s">
        <v>12194</v>
      </c>
      <c r="D3774" s="142"/>
      <c r="F3774" s="154" t="s">
        <v>12195</v>
      </c>
      <c r="G3774" s="154"/>
      <c r="H3774" s="154"/>
      <c r="I3774" s="154"/>
      <c r="J3774" s="154"/>
      <c r="K3774" s="142" t="s">
        <v>9248</v>
      </c>
      <c r="L3774" s="142"/>
      <c r="M3774" s="144">
        <v>183.04</v>
      </c>
      <c r="N3774" s="144"/>
      <c r="O3774" s="144"/>
      <c r="P3774" s="144"/>
      <c r="Q3774" s="144"/>
      <c r="R3774" s="144">
        <v>0</v>
      </c>
      <c r="S3774" s="144"/>
      <c r="T3774" s="144"/>
      <c r="U3774" s="144"/>
      <c r="V3774" s="144"/>
      <c r="W3774" s="144">
        <v>183.04</v>
      </c>
      <c r="X3774" s="144"/>
      <c r="Y3774" s="144"/>
      <c r="Z3774" s="144"/>
    </row>
    <row r="3775" spans="2:26" ht="15"/>
    <row r="3776" spans="2:26" ht="15">
      <c r="C3776" s="142" t="s">
        <v>12196</v>
      </c>
      <c r="D3776" s="142"/>
      <c r="F3776" s="154" t="s">
        <v>12197</v>
      </c>
      <c r="G3776" s="154"/>
      <c r="H3776" s="154"/>
      <c r="I3776" s="154"/>
      <c r="J3776" s="154"/>
      <c r="K3776" s="142" t="s">
        <v>9248</v>
      </c>
      <c r="L3776" s="142"/>
      <c r="M3776" s="144">
        <v>225.64000000000001</v>
      </c>
      <c r="N3776" s="144"/>
      <c r="O3776" s="144"/>
      <c r="P3776" s="144"/>
      <c r="Q3776" s="144"/>
      <c r="R3776" s="144">
        <v>0</v>
      </c>
      <c r="S3776" s="144"/>
      <c r="T3776" s="144"/>
      <c r="U3776" s="144"/>
      <c r="V3776" s="144"/>
      <c r="W3776" s="144">
        <v>225.64000000000001</v>
      </c>
      <c r="X3776" s="144"/>
      <c r="Y3776" s="144"/>
      <c r="Z3776" s="144"/>
    </row>
    <row r="3777" spans="2:26" ht="15"/>
    <row r="3778" spans="2:26" ht="15">
      <c r="C3778" s="142" t="s">
        <v>12198</v>
      </c>
      <c r="D3778" s="142"/>
      <c r="F3778" s="154" t="s">
        <v>12199</v>
      </c>
      <c r="G3778" s="154"/>
      <c r="H3778" s="154"/>
      <c r="I3778" s="154"/>
      <c r="J3778" s="154"/>
      <c r="K3778" s="142" t="s">
        <v>9248</v>
      </c>
      <c r="L3778" s="142"/>
      <c r="M3778" s="144">
        <v>283.68</v>
      </c>
      <c r="N3778" s="144"/>
      <c r="O3778" s="144"/>
      <c r="P3778" s="144"/>
      <c r="Q3778" s="144"/>
      <c r="R3778" s="144">
        <v>0</v>
      </c>
      <c r="S3778" s="144"/>
      <c r="T3778" s="144"/>
      <c r="U3778" s="144"/>
      <c r="V3778" s="144"/>
      <c r="W3778" s="144">
        <v>283.68</v>
      </c>
      <c r="X3778" s="144"/>
      <c r="Y3778" s="144"/>
      <c r="Z3778" s="144"/>
    </row>
    <row r="3779" spans="2:26" ht="15"/>
    <row r="3780" spans="2:26" ht="15">
      <c r="C3780" s="142" t="s">
        <v>12200</v>
      </c>
      <c r="D3780" s="142"/>
      <c r="F3780" s="154" t="s">
        <v>12201</v>
      </c>
      <c r="G3780" s="154"/>
      <c r="H3780" s="154"/>
      <c r="I3780" s="154"/>
      <c r="J3780" s="154"/>
      <c r="K3780" s="142" t="s">
        <v>9248</v>
      </c>
      <c r="L3780" s="142"/>
      <c r="M3780" s="144">
        <v>362.1</v>
      </c>
      <c r="N3780" s="144"/>
      <c r="O3780" s="144"/>
      <c r="P3780" s="144"/>
      <c r="Q3780" s="144"/>
      <c r="R3780" s="144">
        <v>0</v>
      </c>
      <c r="S3780" s="144"/>
      <c r="T3780" s="144"/>
      <c r="U3780" s="144"/>
      <c r="V3780" s="144"/>
      <c r="W3780" s="144">
        <v>362.1</v>
      </c>
      <c r="X3780" s="144"/>
      <c r="Y3780" s="144"/>
      <c r="Z3780" s="144"/>
    </row>
    <row r="3781" spans="2:26" ht="15"/>
    <row r="3782" spans="2:26" ht="15">
      <c r="C3782" s="142" t="s">
        <v>12202</v>
      </c>
      <c r="D3782" s="142"/>
      <c r="F3782" s="143" t="s">
        <v>12203</v>
      </c>
      <c r="G3782" s="143"/>
      <c r="H3782" s="143"/>
      <c r="I3782" s="143"/>
      <c r="J3782" s="143"/>
      <c r="K3782" s="142" t="s">
        <v>9248</v>
      </c>
      <c r="L3782" s="142"/>
      <c r="M3782" s="144">
        <v>548.33000000000004</v>
      </c>
      <c r="N3782" s="144"/>
      <c r="O3782" s="144"/>
      <c r="P3782" s="144"/>
      <c r="Q3782" s="144"/>
      <c r="R3782" s="144">
        <v>0</v>
      </c>
      <c r="S3782" s="144"/>
      <c r="T3782" s="144"/>
      <c r="U3782" s="144"/>
      <c r="V3782" s="144"/>
      <c r="W3782" s="144">
        <v>548.33000000000004</v>
      </c>
      <c r="X3782" s="144"/>
      <c r="Y3782" s="144"/>
      <c r="Z3782" s="144"/>
    </row>
    <row r="3783" spans="2:26" ht="15">
      <c r="F3783" s="143"/>
      <c r="G3783" s="143"/>
      <c r="H3783" s="143"/>
      <c r="I3783" s="143"/>
      <c r="J3783" s="143"/>
    </row>
    <row r="3784" spans="2:26" ht="15"/>
    <row r="3785" spans="2:26" ht="15"/>
    <row r="3786" spans="2:26" ht="15">
      <c r="B3786" s="145" t="s">
        <v>12204</v>
      </c>
      <c r="C3786" s="145"/>
      <c r="F3786" s="146" t="s">
        <v>12205</v>
      </c>
      <c r="G3786" s="146"/>
      <c r="H3786" s="146"/>
      <c r="I3786" s="146"/>
    </row>
    <row r="3787" spans="2:26" ht="15"/>
    <row r="3788" spans="2:26" ht="15">
      <c r="C3788" s="142" t="s">
        <v>12206</v>
      </c>
      <c r="D3788" s="142"/>
      <c r="F3788" s="154" t="s">
        <v>12207</v>
      </c>
      <c r="G3788" s="154"/>
      <c r="H3788" s="154"/>
      <c r="I3788" s="154"/>
      <c r="J3788" s="154"/>
      <c r="K3788" s="142" t="s">
        <v>9248</v>
      </c>
      <c r="L3788" s="142"/>
      <c r="M3788" s="144">
        <v>424.66</v>
      </c>
      <c r="N3788" s="144"/>
      <c r="O3788" s="144"/>
      <c r="P3788" s="144"/>
      <c r="Q3788" s="144"/>
      <c r="R3788" s="144">
        <v>0</v>
      </c>
      <c r="S3788" s="144"/>
      <c r="T3788" s="144"/>
      <c r="U3788" s="144"/>
      <c r="V3788" s="144"/>
      <c r="W3788" s="144">
        <v>424.66</v>
      </c>
      <c r="X3788" s="144"/>
      <c r="Y3788" s="144"/>
      <c r="Z3788" s="144"/>
    </row>
    <row r="3789" spans="2:26" ht="15"/>
    <row r="3790" spans="2:26" ht="15">
      <c r="C3790" s="142" t="s">
        <v>12208</v>
      </c>
      <c r="D3790" s="142"/>
      <c r="F3790" s="154" t="s">
        <v>12209</v>
      </c>
      <c r="G3790" s="154"/>
      <c r="H3790" s="154"/>
      <c r="I3790" s="154"/>
      <c r="J3790" s="154"/>
      <c r="K3790" s="142" t="s">
        <v>9248</v>
      </c>
      <c r="L3790" s="142"/>
      <c r="M3790" s="144">
        <v>486.16</v>
      </c>
      <c r="N3790" s="144"/>
      <c r="O3790" s="144"/>
      <c r="P3790" s="144"/>
      <c r="Q3790" s="144"/>
      <c r="R3790" s="144">
        <v>0</v>
      </c>
      <c r="S3790" s="144"/>
      <c r="T3790" s="144"/>
      <c r="U3790" s="144"/>
      <c r="V3790" s="144"/>
      <c r="W3790" s="144">
        <v>486.16</v>
      </c>
      <c r="X3790" s="144"/>
      <c r="Y3790" s="144"/>
      <c r="Z3790" s="144"/>
    </row>
    <row r="3791" spans="2:26" ht="15"/>
    <row r="3792" spans="2:26" ht="15">
      <c r="C3792" s="142" t="s">
        <v>12210</v>
      </c>
      <c r="D3792" s="142"/>
      <c r="F3792" s="154" t="s">
        <v>12211</v>
      </c>
      <c r="G3792" s="154"/>
      <c r="H3792" s="154"/>
      <c r="I3792" s="154"/>
      <c r="J3792" s="154"/>
      <c r="K3792" s="142" t="s">
        <v>9248</v>
      </c>
      <c r="L3792" s="142"/>
      <c r="M3792" s="144">
        <v>588.6</v>
      </c>
      <c r="N3792" s="144"/>
      <c r="O3792" s="144"/>
      <c r="P3792" s="144"/>
      <c r="Q3792" s="144"/>
      <c r="R3792" s="144">
        <v>0</v>
      </c>
      <c r="S3792" s="144"/>
      <c r="T3792" s="144"/>
      <c r="U3792" s="144"/>
      <c r="V3792" s="144"/>
      <c r="W3792" s="144">
        <v>588.6</v>
      </c>
      <c r="X3792" s="144"/>
      <c r="Y3792" s="144"/>
      <c r="Z3792" s="144"/>
    </row>
    <row r="3793" spans="2:26" ht="15"/>
    <row r="3794" spans="2:26" ht="15"/>
    <row r="3795" spans="2:26" ht="15">
      <c r="B3795" s="145" t="s">
        <v>12212</v>
      </c>
      <c r="C3795" s="145"/>
      <c r="F3795" s="146" t="s">
        <v>12213</v>
      </c>
      <c r="G3795" s="146"/>
      <c r="H3795" s="146"/>
      <c r="I3795" s="146"/>
    </row>
    <row r="3796" spans="2:26" ht="15"/>
    <row r="3797" spans="2:26" ht="15">
      <c r="C3797" s="142" t="s">
        <v>12214</v>
      </c>
      <c r="D3797" s="142"/>
      <c r="F3797" s="143" t="s">
        <v>12215</v>
      </c>
      <c r="G3797" s="143"/>
      <c r="H3797" s="143"/>
      <c r="I3797" s="143"/>
      <c r="J3797" s="143"/>
      <c r="K3797" s="142" t="s">
        <v>9248</v>
      </c>
      <c r="L3797" s="142"/>
      <c r="M3797" s="144">
        <v>265</v>
      </c>
      <c r="N3797" s="144"/>
      <c r="O3797" s="144"/>
      <c r="P3797" s="144"/>
      <c r="Q3797" s="144"/>
      <c r="R3797" s="144">
        <v>0</v>
      </c>
      <c r="S3797" s="144"/>
      <c r="T3797" s="144"/>
      <c r="U3797" s="144"/>
      <c r="V3797" s="144"/>
      <c r="W3797" s="144">
        <v>265</v>
      </c>
      <c r="X3797" s="144"/>
      <c r="Y3797" s="144"/>
      <c r="Z3797" s="144"/>
    </row>
    <row r="3798" spans="2:26" ht="15">
      <c r="F3798" s="143"/>
      <c r="G3798" s="143"/>
      <c r="H3798" s="143"/>
      <c r="I3798" s="143"/>
      <c r="J3798" s="143"/>
    </row>
    <row r="3799" spans="2:26" ht="15"/>
    <row r="3800" spans="2:26" ht="15">
      <c r="C3800" s="142" t="s">
        <v>12216</v>
      </c>
      <c r="D3800" s="142"/>
      <c r="F3800" s="154" t="s">
        <v>12217</v>
      </c>
      <c r="G3800" s="154"/>
      <c r="H3800" s="154"/>
      <c r="I3800" s="154"/>
      <c r="J3800" s="154"/>
      <c r="K3800" s="142" t="s">
        <v>9248</v>
      </c>
      <c r="L3800" s="142"/>
      <c r="M3800" s="144">
        <v>320.37</v>
      </c>
      <c r="N3800" s="144"/>
      <c r="O3800" s="144"/>
      <c r="P3800" s="144"/>
      <c r="Q3800" s="144"/>
      <c r="R3800" s="144">
        <v>12.540000000000001</v>
      </c>
      <c r="S3800" s="144"/>
      <c r="T3800" s="144"/>
      <c r="U3800" s="144"/>
      <c r="V3800" s="144"/>
      <c r="W3800" s="144">
        <v>332.91</v>
      </c>
      <c r="X3800" s="144"/>
      <c r="Y3800" s="144"/>
      <c r="Z3800" s="144"/>
    </row>
    <row r="3801" spans="2:26" ht="15"/>
    <row r="3802" spans="2:26" ht="15"/>
    <row r="3803" spans="2:26" ht="15">
      <c r="B3803" s="145" t="s">
        <v>12218</v>
      </c>
      <c r="C3803" s="145"/>
      <c r="F3803" s="146" t="s">
        <v>10456</v>
      </c>
      <c r="G3803" s="146"/>
      <c r="H3803" s="146"/>
      <c r="I3803" s="146"/>
    </row>
    <row r="3804" spans="2:26" ht="15"/>
    <row r="3805" spans="2:26" ht="15">
      <c r="C3805" s="142" t="s">
        <v>12219</v>
      </c>
      <c r="D3805" s="142"/>
      <c r="F3805" s="154" t="s">
        <v>12220</v>
      </c>
      <c r="G3805" s="154"/>
      <c r="H3805" s="154"/>
      <c r="I3805" s="154"/>
      <c r="J3805" s="154"/>
      <c r="K3805" s="142" t="s">
        <v>9304</v>
      </c>
      <c r="L3805" s="142"/>
      <c r="M3805" s="144">
        <v>0.74</v>
      </c>
      <c r="N3805" s="144"/>
      <c r="O3805" s="144"/>
      <c r="P3805" s="144"/>
      <c r="Q3805" s="144"/>
      <c r="R3805" s="144">
        <v>2.46</v>
      </c>
      <c r="S3805" s="144"/>
      <c r="T3805" s="144"/>
      <c r="U3805" s="144"/>
      <c r="V3805" s="144"/>
      <c r="W3805" s="144">
        <v>3.2</v>
      </c>
      <c r="X3805" s="144"/>
      <c r="Y3805" s="144"/>
      <c r="Z3805" s="144"/>
    </row>
    <row r="3806" spans="2:26" ht="15"/>
    <row r="3807" spans="2:26" ht="15">
      <c r="C3807" s="142" t="s">
        <v>12221</v>
      </c>
      <c r="D3807" s="142"/>
      <c r="F3807" s="143" t="s">
        <v>12222</v>
      </c>
      <c r="G3807" s="143"/>
      <c r="H3807" s="143"/>
      <c r="I3807" s="143"/>
      <c r="J3807" s="143"/>
      <c r="K3807" s="142" t="s">
        <v>9248</v>
      </c>
      <c r="L3807" s="142"/>
      <c r="M3807" s="144">
        <v>3.68</v>
      </c>
      <c r="N3807" s="144"/>
      <c r="O3807" s="144"/>
      <c r="P3807" s="144"/>
      <c r="Q3807" s="144"/>
      <c r="R3807" s="144">
        <v>32.799999999999997</v>
      </c>
      <c r="S3807" s="144"/>
      <c r="T3807" s="144"/>
      <c r="U3807" s="144"/>
      <c r="V3807" s="144"/>
      <c r="W3807" s="144">
        <v>36.479999999999997</v>
      </c>
      <c r="X3807" s="144"/>
      <c r="Y3807" s="144"/>
      <c r="Z3807" s="144"/>
    </row>
    <row r="3808" spans="2:26" ht="15">
      <c r="F3808" s="143"/>
      <c r="G3808" s="143"/>
      <c r="H3808" s="143"/>
      <c r="I3808" s="143"/>
      <c r="J3808" s="143"/>
    </row>
    <row r="3809" spans="1:26" ht="15"/>
    <row r="3810" spans="1:26" ht="15">
      <c r="C3810" s="142" t="s">
        <v>12223</v>
      </c>
      <c r="D3810" s="142"/>
      <c r="F3810" s="154" t="s">
        <v>12224</v>
      </c>
      <c r="G3810" s="154"/>
      <c r="H3810" s="154"/>
      <c r="I3810" s="154"/>
      <c r="J3810" s="154"/>
      <c r="K3810" s="142" t="s">
        <v>9205</v>
      </c>
      <c r="L3810" s="142"/>
      <c r="M3810" s="144">
        <v>38.25</v>
      </c>
      <c r="N3810" s="144"/>
      <c r="O3810" s="144"/>
      <c r="P3810" s="144"/>
      <c r="Q3810" s="144"/>
      <c r="R3810" s="144">
        <v>0</v>
      </c>
      <c r="S3810" s="144"/>
      <c r="T3810" s="144"/>
      <c r="U3810" s="144"/>
      <c r="V3810" s="144"/>
      <c r="W3810" s="144">
        <v>38.25</v>
      </c>
      <c r="X3810" s="144"/>
      <c r="Y3810" s="144"/>
      <c r="Z3810" s="144"/>
    </row>
    <row r="3811" spans="1:26" ht="15"/>
    <row r="3812" spans="1:26" ht="15"/>
    <row r="3813" spans="1:26" ht="15">
      <c r="A3813" s="149" t="s">
        <v>12225</v>
      </c>
      <c r="B3813" s="149"/>
      <c r="C3813" s="149"/>
      <c r="F3813" s="146" t="s">
        <v>12226</v>
      </c>
      <c r="G3813" s="146"/>
      <c r="H3813" s="146"/>
      <c r="I3813" s="146"/>
    </row>
    <row r="3814" spans="1:26" ht="15">
      <c r="A3814" s="149"/>
      <c r="B3814" s="149"/>
      <c r="C3814" s="149"/>
    </row>
    <row r="3815" spans="1:26" ht="15"/>
    <row r="3816" spans="1:26" ht="15"/>
    <row r="3817" spans="1:26" ht="15">
      <c r="B3817" s="145" t="s">
        <v>12227</v>
      </c>
      <c r="C3817" s="145"/>
      <c r="F3817" s="146" t="s">
        <v>12228</v>
      </c>
      <c r="G3817" s="146"/>
      <c r="H3817" s="146"/>
      <c r="I3817" s="146"/>
    </row>
    <row r="3818" spans="1:26" ht="15"/>
    <row r="3819" spans="1:26" ht="15">
      <c r="C3819" s="142" t="s">
        <v>12229</v>
      </c>
      <c r="D3819" s="142"/>
      <c r="F3819" s="154" t="s">
        <v>12230</v>
      </c>
      <c r="G3819" s="154"/>
      <c r="H3819" s="154"/>
      <c r="I3819" s="154"/>
      <c r="J3819" s="154"/>
      <c r="K3819" s="142" t="s">
        <v>9248</v>
      </c>
      <c r="L3819" s="142"/>
      <c r="M3819" s="144">
        <v>350</v>
      </c>
      <c r="N3819" s="144"/>
      <c r="O3819" s="144"/>
      <c r="P3819" s="144"/>
      <c r="Q3819" s="144"/>
      <c r="R3819" s="144">
        <v>0</v>
      </c>
      <c r="S3819" s="144"/>
      <c r="T3819" s="144"/>
      <c r="U3819" s="144"/>
      <c r="V3819" s="144"/>
      <c r="W3819" s="144">
        <v>350</v>
      </c>
      <c r="X3819" s="144"/>
      <c r="Y3819" s="144"/>
      <c r="Z3819" s="144"/>
    </row>
    <row r="3820" spans="1:26" ht="15"/>
    <row r="3821" spans="1:26" ht="15">
      <c r="C3821" s="142" t="s">
        <v>12231</v>
      </c>
      <c r="D3821" s="142"/>
      <c r="F3821" s="154" t="s">
        <v>12232</v>
      </c>
      <c r="G3821" s="154"/>
      <c r="H3821" s="154"/>
      <c r="I3821" s="154"/>
      <c r="J3821" s="154"/>
      <c r="K3821" s="142" t="s">
        <v>9248</v>
      </c>
      <c r="L3821" s="142"/>
      <c r="M3821" s="144">
        <v>500</v>
      </c>
      <c r="N3821" s="144"/>
      <c r="O3821" s="144"/>
      <c r="P3821" s="144"/>
      <c r="Q3821" s="144"/>
      <c r="R3821" s="144">
        <v>0</v>
      </c>
      <c r="S3821" s="144"/>
      <c r="T3821" s="144"/>
      <c r="U3821" s="144"/>
      <c r="V3821" s="144"/>
      <c r="W3821" s="144">
        <v>500</v>
      </c>
      <c r="X3821" s="144"/>
      <c r="Y3821" s="144"/>
      <c r="Z3821" s="144"/>
    </row>
    <row r="3822" spans="1:26" ht="15"/>
    <row r="3823" spans="1:26" ht="15">
      <c r="C3823" s="142" t="s">
        <v>12233</v>
      </c>
      <c r="D3823" s="142"/>
      <c r="F3823" s="154" t="s">
        <v>12234</v>
      </c>
      <c r="G3823" s="154"/>
      <c r="H3823" s="154"/>
      <c r="I3823" s="154"/>
      <c r="J3823" s="154"/>
      <c r="K3823" s="142" t="s">
        <v>9248</v>
      </c>
      <c r="L3823" s="142"/>
      <c r="M3823" s="144">
        <v>49.35</v>
      </c>
      <c r="N3823" s="144"/>
      <c r="O3823" s="144"/>
      <c r="P3823" s="144"/>
      <c r="Q3823" s="144"/>
      <c r="R3823" s="144">
        <v>57.370000000000005</v>
      </c>
      <c r="S3823" s="144"/>
      <c r="T3823" s="144"/>
      <c r="U3823" s="144"/>
      <c r="V3823" s="144"/>
      <c r="W3823" s="144">
        <v>106.72</v>
      </c>
      <c r="X3823" s="144"/>
      <c r="Y3823" s="144"/>
      <c r="Z3823" s="144"/>
    </row>
    <row r="3824" spans="1:26" ht="15"/>
    <row r="3825" spans="2:26" ht="15"/>
    <row r="3826" spans="2:26" ht="15">
      <c r="B3826" s="145" t="s">
        <v>12235</v>
      </c>
      <c r="C3826" s="145"/>
      <c r="F3826" s="146" t="s">
        <v>12236</v>
      </c>
      <c r="G3826" s="146"/>
      <c r="H3826" s="146"/>
      <c r="I3826" s="146"/>
    </row>
    <row r="3827" spans="2:26" ht="15"/>
    <row r="3828" spans="2:26" ht="15">
      <c r="C3828" s="142" t="s">
        <v>12237</v>
      </c>
      <c r="D3828" s="142"/>
      <c r="F3828" s="154" t="s">
        <v>12238</v>
      </c>
      <c r="G3828" s="154"/>
      <c r="H3828" s="154"/>
      <c r="I3828" s="154"/>
      <c r="J3828" s="154"/>
      <c r="K3828" s="142" t="s">
        <v>9248</v>
      </c>
      <c r="L3828" s="142"/>
      <c r="M3828" s="144">
        <v>103.87</v>
      </c>
      <c r="N3828" s="144"/>
      <c r="O3828" s="144"/>
      <c r="P3828" s="144"/>
      <c r="Q3828" s="144"/>
      <c r="R3828" s="144">
        <v>32.799999999999997</v>
      </c>
      <c r="S3828" s="144"/>
      <c r="T3828" s="144"/>
      <c r="U3828" s="144"/>
      <c r="V3828" s="144"/>
      <c r="W3828" s="144">
        <v>136.66999999999999</v>
      </c>
      <c r="X3828" s="144"/>
      <c r="Y3828" s="144"/>
      <c r="Z3828" s="144"/>
    </row>
    <row r="3829" spans="2:26" ht="15"/>
    <row r="3830" spans="2:26" ht="15"/>
    <row r="3831" spans="2:26" ht="15">
      <c r="B3831" s="145" t="s">
        <v>12239</v>
      </c>
      <c r="C3831" s="145"/>
      <c r="F3831" s="146" t="s">
        <v>12240</v>
      </c>
      <c r="G3831" s="146"/>
      <c r="H3831" s="146"/>
      <c r="I3831" s="146"/>
    </row>
    <row r="3832" spans="2:26" ht="15"/>
    <row r="3833" spans="2:26" ht="15">
      <c r="C3833" s="142" t="s">
        <v>12241</v>
      </c>
      <c r="D3833" s="142"/>
      <c r="F3833" s="143" t="s">
        <v>12242</v>
      </c>
      <c r="G3833" s="143"/>
      <c r="H3833" s="143"/>
      <c r="I3833" s="143"/>
      <c r="J3833" s="143"/>
      <c r="K3833" s="142" t="s">
        <v>9248</v>
      </c>
      <c r="L3833" s="142"/>
      <c r="M3833" s="144">
        <v>342.99</v>
      </c>
      <c r="N3833" s="144"/>
      <c r="O3833" s="144"/>
      <c r="P3833" s="144"/>
      <c r="Q3833" s="144"/>
      <c r="R3833" s="144">
        <v>6.2700000000000005</v>
      </c>
      <c r="S3833" s="144"/>
      <c r="T3833" s="144"/>
      <c r="U3833" s="144"/>
      <c r="V3833" s="144"/>
      <c r="W3833" s="144">
        <v>349.26</v>
      </c>
      <c r="X3833" s="144"/>
      <c r="Y3833" s="144"/>
      <c r="Z3833" s="144"/>
    </row>
    <row r="3834" spans="2:26" ht="15">
      <c r="F3834" s="143"/>
      <c r="G3834" s="143"/>
      <c r="H3834" s="143"/>
      <c r="I3834" s="143"/>
      <c r="J3834" s="143"/>
    </row>
    <row r="3835" spans="2:26" ht="15"/>
    <row r="3836" spans="2:26" ht="15">
      <c r="C3836" s="142" t="s">
        <v>12243</v>
      </c>
      <c r="D3836" s="142"/>
      <c r="F3836" s="154" t="s">
        <v>12244</v>
      </c>
      <c r="G3836" s="154"/>
      <c r="H3836" s="154"/>
      <c r="I3836" s="154"/>
      <c r="J3836" s="154"/>
      <c r="K3836" s="142" t="s">
        <v>9248</v>
      </c>
      <c r="L3836" s="142"/>
      <c r="M3836" s="144">
        <v>440.96000000000004</v>
      </c>
      <c r="N3836" s="144"/>
      <c r="O3836" s="144"/>
      <c r="P3836" s="144"/>
      <c r="Q3836" s="144"/>
      <c r="R3836" s="144">
        <v>56.75</v>
      </c>
      <c r="S3836" s="144"/>
      <c r="T3836" s="144"/>
      <c r="U3836" s="144"/>
      <c r="V3836" s="144"/>
      <c r="W3836" s="144">
        <v>497.71000000000004</v>
      </c>
      <c r="X3836" s="144"/>
      <c r="Y3836" s="144"/>
      <c r="Z3836" s="144"/>
    </row>
    <row r="3837" spans="2:26" ht="15"/>
    <row r="3838" spans="2:26" ht="15">
      <c r="C3838" s="142" t="s">
        <v>12245</v>
      </c>
      <c r="D3838" s="142"/>
      <c r="F3838" s="143" t="s">
        <v>12246</v>
      </c>
      <c r="G3838" s="143"/>
      <c r="H3838" s="143"/>
      <c r="I3838" s="143"/>
      <c r="J3838" s="143"/>
      <c r="K3838" s="142" t="s">
        <v>9304</v>
      </c>
      <c r="L3838" s="142"/>
      <c r="M3838" s="144">
        <v>183.04</v>
      </c>
      <c r="N3838" s="144"/>
      <c r="O3838" s="144"/>
      <c r="P3838" s="144"/>
      <c r="Q3838" s="144"/>
      <c r="R3838" s="144">
        <v>46.26</v>
      </c>
      <c r="S3838" s="144"/>
      <c r="T3838" s="144"/>
      <c r="U3838" s="144"/>
      <c r="V3838" s="144"/>
      <c r="W3838" s="144">
        <v>229.3</v>
      </c>
      <c r="X3838" s="144"/>
      <c r="Y3838" s="144"/>
      <c r="Z3838" s="144"/>
    </row>
    <row r="3839" spans="2:26" ht="15">
      <c r="F3839" s="143"/>
      <c r="G3839" s="143"/>
      <c r="H3839" s="143"/>
      <c r="I3839" s="143"/>
      <c r="J3839" s="143"/>
    </row>
    <row r="3840" spans="2:26" ht="15"/>
    <row r="3841" spans="1:26" ht="15">
      <c r="C3841" s="142" t="s">
        <v>12247</v>
      </c>
      <c r="D3841" s="142"/>
      <c r="F3841" s="143" t="s">
        <v>12248</v>
      </c>
      <c r="G3841" s="143"/>
      <c r="H3841" s="143"/>
      <c r="I3841" s="143"/>
      <c r="J3841" s="143"/>
      <c r="K3841" s="142" t="s">
        <v>9304</v>
      </c>
      <c r="L3841" s="142"/>
      <c r="M3841" s="144">
        <v>28.54</v>
      </c>
      <c r="N3841" s="144"/>
      <c r="O3841" s="144"/>
      <c r="P3841" s="144"/>
      <c r="Q3841" s="144"/>
      <c r="R3841" s="144">
        <v>15.040000000000001</v>
      </c>
      <c r="S3841" s="144"/>
      <c r="T3841" s="144"/>
      <c r="U3841" s="144"/>
      <c r="V3841" s="144"/>
      <c r="W3841" s="144">
        <v>43.58</v>
      </c>
      <c r="X3841" s="144"/>
      <c r="Y3841" s="144"/>
      <c r="Z3841" s="144"/>
    </row>
    <row r="3842" spans="1:26" ht="15">
      <c r="F3842" s="143"/>
      <c r="G3842" s="143"/>
      <c r="H3842" s="143"/>
      <c r="I3842" s="143"/>
      <c r="J3842" s="143"/>
    </row>
    <row r="3843" spans="1:26" ht="15"/>
    <row r="3844" spans="1:26" ht="15">
      <c r="C3844" s="142" t="s">
        <v>12249</v>
      </c>
      <c r="D3844" s="142"/>
      <c r="F3844" s="143" t="s">
        <v>12250</v>
      </c>
      <c r="G3844" s="143"/>
      <c r="H3844" s="143"/>
      <c r="I3844" s="143"/>
      <c r="J3844" s="143"/>
      <c r="K3844" s="142" t="s">
        <v>9304</v>
      </c>
      <c r="L3844" s="142"/>
      <c r="M3844" s="144">
        <v>85.12</v>
      </c>
      <c r="N3844" s="144"/>
      <c r="O3844" s="144"/>
      <c r="P3844" s="144"/>
      <c r="Q3844" s="144"/>
      <c r="R3844" s="144">
        <v>41.01</v>
      </c>
      <c r="S3844" s="144"/>
      <c r="T3844" s="144"/>
      <c r="U3844" s="144"/>
      <c r="V3844" s="144"/>
      <c r="W3844" s="144">
        <v>126.13000000000001</v>
      </c>
      <c r="X3844" s="144"/>
      <c r="Y3844" s="144"/>
      <c r="Z3844" s="144"/>
    </row>
    <row r="3845" spans="1:26" ht="15">
      <c r="F3845" s="143"/>
      <c r="G3845" s="143"/>
      <c r="H3845" s="143"/>
      <c r="I3845" s="143"/>
      <c r="J3845" s="143"/>
    </row>
    <row r="3846" spans="1:26" ht="15"/>
    <row r="3847" spans="1:26" ht="15">
      <c r="C3847" s="142" t="s">
        <v>12251</v>
      </c>
      <c r="D3847" s="142"/>
      <c r="F3847" s="143" t="s">
        <v>12252</v>
      </c>
      <c r="G3847" s="143"/>
      <c r="H3847" s="143"/>
      <c r="I3847" s="143"/>
      <c r="J3847" s="143"/>
      <c r="K3847" s="142" t="s">
        <v>9304</v>
      </c>
      <c r="L3847" s="142"/>
      <c r="M3847" s="144">
        <v>53.68</v>
      </c>
      <c r="N3847" s="144"/>
      <c r="O3847" s="144"/>
      <c r="P3847" s="144"/>
      <c r="Q3847" s="144"/>
      <c r="R3847" s="144">
        <v>20.95</v>
      </c>
      <c r="S3847" s="144"/>
      <c r="T3847" s="144"/>
      <c r="U3847" s="144"/>
      <c r="V3847" s="144"/>
      <c r="W3847" s="144">
        <v>74.63</v>
      </c>
      <c r="X3847" s="144"/>
      <c r="Y3847" s="144"/>
      <c r="Z3847" s="144"/>
    </row>
    <row r="3848" spans="1:26" ht="15">
      <c r="F3848" s="143"/>
      <c r="G3848" s="143"/>
      <c r="H3848" s="143"/>
      <c r="I3848" s="143"/>
      <c r="J3848" s="143"/>
    </row>
    <row r="3849" spans="1:26" ht="15"/>
    <row r="3850" spans="1:26" ht="15"/>
    <row r="3851" spans="1:26" ht="15">
      <c r="A3851" s="149" t="s">
        <v>12253</v>
      </c>
      <c r="B3851" s="149"/>
      <c r="C3851" s="149"/>
      <c r="F3851" s="146" t="s">
        <v>12254</v>
      </c>
      <c r="G3851" s="146"/>
      <c r="H3851" s="146"/>
      <c r="I3851" s="146"/>
    </row>
    <row r="3852" spans="1:26" ht="15">
      <c r="A3852" s="149"/>
      <c r="B3852" s="149"/>
      <c r="C3852" s="149"/>
    </row>
    <row r="3853" spans="1:26" ht="15"/>
    <row r="3854" spans="1:26" ht="15"/>
    <row r="3855" spans="1:26" ht="15">
      <c r="B3855" s="145" t="s">
        <v>12255</v>
      </c>
      <c r="C3855" s="145"/>
      <c r="F3855" s="146" t="s">
        <v>12256</v>
      </c>
      <c r="G3855" s="146"/>
      <c r="H3855" s="146"/>
      <c r="I3855" s="146"/>
    </row>
    <row r="3856" spans="1:26" ht="15"/>
    <row r="3857" spans="3:26" ht="15">
      <c r="C3857" s="142" t="s">
        <v>12257</v>
      </c>
      <c r="D3857" s="142"/>
      <c r="F3857" s="143" t="s">
        <v>12258</v>
      </c>
      <c r="G3857" s="143"/>
      <c r="H3857" s="143"/>
      <c r="I3857" s="143"/>
      <c r="J3857" s="143"/>
      <c r="K3857" s="142" t="s">
        <v>9320</v>
      </c>
      <c r="L3857" s="142"/>
      <c r="M3857" s="144">
        <v>142.83000000000001</v>
      </c>
      <c r="N3857" s="144"/>
      <c r="O3857" s="144"/>
      <c r="P3857" s="144"/>
      <c r="Q3857" s="144"/>
      <c r="R3857" s="144">
        <v>36.56</v>
      </c>
      <c r="S3857" s="144"/>
      <c r="T3857" s="144"/>
      <c r="U3857" s="144"/>
      <c r="V3857" s="144"/>
      <c r="W3857" s="144">
        <v>179.39000000000001</v>
      </c>
      <c r="X3857" s="144"/>
      <c r="Y3857" s="144"/>
      <c r="Z3857" s="144"/>
    </row>
    <row r="3858" spans="3:26" ht="15">
      <c r="F3858" s="143"/>
      <c r="G3858" s="143"/>
      <c r="H3858" s="143"/>
      <c r="I3858" s="143"/>
      <c r="J3858" s="143"/>
    </row>
    <row r="3859" spans="3:26" ht="15"/>
    <row r="3860" spans="3:26" ht="15">
      <c r="C3860" s="142" t="s">
        <v>12259</v>
      </c>
      <c r="D3860" s="142"/>
      <c r="F3860" s="143" t="s">
        <v>12260</v>
      </c>
      <c r="G3860" s="143"/>
      <c r="H3860" s="143"/>
      <c r="I3860" s="143"/>
      <c r="J3860" s="143"/>
      <c r="K3860" s="142" t="s">
        <v>9320</v>
      </c>
      <c r="L3860" s="142"/>
      <c r="M3860" s="144">
        <v>322.05</v>
      </c>
      <c r="N3860" s="144"/>
      <c r="O3860" s="144"/>
      <c r="P3860" s="144"/>
      <c r="Q3860" s="144"/>
      <c r="R3860" s="144">
        <v>48.74</v>
      </c>
      <c r="S3860" s="144"/>
      <c r="T3860" s="144"/>
      <c r="U3860" s="144"/>
      <c r="V3860" s="144"/>
      <c r="W3860" s="144">
        <v>370.79</v>
      </c>
      <c r="X3860" s="144"/>
      <c r="Y3860" s="144"/>
      <c r="Z3860" s="144"/>
    </row>
    <row r="3861" spans="3:26" ht="15">
      <c r="F3861" s="143"/>
      <c r="G3861" s="143"/>
      <c r="H3861" s="143"/>
      <c r="I3861" s="143"/>
      <c r="J3861" s="143"/>
    </row>
    <row r="3862" spans="3:26" ht="15"/>
    <row r="3863" spans="3:26" ht="15">
      <c r="C3863" s="142" t="s">
        <v>12261</v>
      </c>
      <c r="D3863" s="142"/>
      <c r="F3863" s="143" t="s">
        <v>12262</v>
      </c>
      <c r="G3863" s="143"/>
      <c r="H3863" s="143"/>
      <c r="I3863" s="143"/>
      <c r="J3863" s="143"/>
      <c r="K3863" s="142" t="s">
        <v>9320</v>
      </c>
      <c r="L3863" s="142"/>
      <c r="M3863" s="144">
        <v>102.66</v>
      </c>
      <c r="N3863" s="144"/>
      <c r="O3863" s="144"/>
      <c r="P3863" s="144"/>
      <c r="Q3863" s="144"/>
      <c r="R3863" s="144">
        <v>36.56</v>
      </c>
      <c r="S3863" s="144"/>
      <c r="T3863" s="144"/>
      <c r="U3863" s="144"/>
      <c r="V3863" s="144"/>
      <c r="W3863" s="144">
        <v>139.22</v>
      </c>
      <c r="X3863" s="144"/>
      <c r="Y3863" s="144"/>
      <c r="Z3863" s="144"/>
    </row>
    <row r="3864" spans="3:26" ht="15">
      <c r="F3864" s="143"/>
      <c r="G3864" s="143"/>
      <c r="H3864" s="143"/>
      <c r="I3864" s="143"/>
      <c r="J3864" s="143"/>
    </row>
    <row r="3865" spans="3:26" ht="15"/>
    <row r="3866" spans="3:26" ht="15">
      <c r="C3866" s="142" t="s">
        <v>12263</v>
      </c>
      <c r="D3866" s="142"/>
      <c r="F3866" s="143" t="s">
        <v>12264</v>
      </c>
      <c r="G3866" s="143"/>
      <c r="H3866" s="143"/>
      <c r="I3866" s="143"/>
      <c r="J3866" s="143"/>
      <c r="K3866" s="142" t="s">
        <v>9320</v>
      </c>
      <c r="L3866" s="142"/>
      <c r="M3866" s="144">
        <v>266.45999999999998</v>
      </c>
      <c r="N3866" s="144"/>
      <c r="O3866" s="144"/>
      <c r="P3866" s="144"/>
      <c r="Q3866" s="144"/>
      <c r="R3866" s="144">
        <v>48.74</v>
      </c>
      <c r="S3866" s="144"/>
      <c r="T3866" s="144"/>
      <c r="U3866" s="144"/>
      <c r="V3866" s="144"/>
      <c r="W3866" s="144">
        <v>315.2</v>
      </c>
      <c r="X3866" s="144"/>
      <c r="Y3866" s="144"/>
      <c r="Z3866" s="144"/>
    </row>
    <row r="3867" spans="3:26" ht="15">
      <c r="F3867" s="143"/>
      <c r="G3867" s="143"/>
      <c r="H3867" s="143"/>
      <c r="I3867" s="143"/>
      <c r="J3867" s="143"/>
    </row>
    <row r="3868" spans="3:26" ht="15"/>
    <row r="3869" spans="3:26" ht="15">
      <c r="C3869" s="142" t="s">
        <v>12265</v>
      </c>
      <c r="D3869" s="142"/>
      <c r="F3869" s="154" t="s">
        <v>12266</v>
      </c>
      <c r="G3869" s="154"/>
      <c r="H3869" s="154"/>
      <c r="I3869" s="154"/>
      <c r="J3869" s="154"/>
      <c r="K3869" s="142" t="s">
        <v>9320</v>
      </c>
      <c r="L3869" s="142"/>
      <c r="M3869" s="144">
        <v>79.3</v>
      </c>
      <c r="N3869" s="144"/>
      <c r="O3869" s="144"/>
      <c r="P3869" s="144"/>
      <c r="Q3869" s="144"/>
      <c r="R3869" s="144">
        <v>36.56</v>
      </c>
      <c r="S3869" s="144"/>
      <c r="T3869" s="144"/>
      <c r="U3869" s="144"/>
      <c r="V3869" s="144"/>
      <c r="W3869" s="144">
        <v>115.86</v>
      </c>
      <c r="X3869" s="144"/>
      <c r="Y3869" s="144"/>
      <c r="Z3869" s="144"/>
    </row>
    <row r="3870" spans="3:26" ht="15"/>
    <row r="3871" spans="3:26" ht="15">
      <c r="C3871" s="142" t="s">
        <v>12267</v>
      </c>
      <c r="D3871" s="142"/>
      <c r="F3871" s="154" t="s">
        <v>12268</v>
      </c>
      <c r="G3871" s="154"/>
      <c r="H3871" s="154"/>
      <c r="I3871" s="154"/>
      <c r="J3871" s="154"/>
      <c r="K3871" s="142" t="s">
        <v>9320</v>
      </c>
      <c r="L3871" s="142"/>
      <c r="M3871" s="144">
        <v>150.43</v>
      </c>
      <c r="N3871" s="144"/>
      <c r="O3871" s="144"/>
      <c r="P3871" s="144"/>
      <c r="Q3871" s="144"/>
      <c r="R3871" s="144">
        <v>0</v>
      </c>
      <c r="S3871" s="144"/>
      <c r="T3871" s="144"/>
      <c r="U3871" s="144"/>
      <c r="V3871" s="144"/>
      <c r="W3871" s="144">
        <v>150.43</v>
      </c>
      <c r="X3871" s="144"/>
      <c r="Y3871" s="144"/>
      <c r="Z3871" s="144"/>
    </row>
    <row r="3872" spans="3:26" ht="15"/>
    <row r="3873" spans="3:26" ht="15">
      <c r="C3873" s="142" t="s">
        <v>12269</v>
      </c>
      <c r="D3873" s="142"/>
      <c r="F3873" s="154" t="s">
        <v>12270</v>
      </c>
      <c r="G3873" s="154"/>
      <c r="H3873" s="154"/>
      <c r="I3873" s="154"/>
      <c r="J3873" s="154"/>
      <c r="K3873" s="142" t="s">
        <v>9320</v>
      </c>
      <c r="L3873" s="142"/>
      <c r="M3873" s="144">
        <v>254.27</v>
      </c>
      <c r="N3873" s="144"/>
      <c r="O3873" s="144"/>
      <c r="P3873" s="144"/>
      <c r="Q3873" s="144"/>
      <c r="R3873" s="144">
        <v>0</v>
      </c>
      <c r="S3873" s="144"/>
      <c r="T3873" s="144"/>
      <c r="U3873" s="144"/>
      <c r="V3873" s="144"/>
      <c r="W3873" s="144">
        <v>254.27</v>
      </c>
      <c r="X3873" s="144"/>
      <c r="Y3873" s="144"/>
      <c r="Z3873" s="144"/>
    </row>
    <row r="3874" spans="3:26" ht="15"/>
    <row r="3875" spans="3:26" ht="15">
      <c r="C3875" s="142" t="s">
        <v>12271</v>
      </c>
      <c r="D3875" s="142"/>
      <c r="F3875" s="143" t="s">
        <v>12272</v>
      </c>
      <c r="G3875" s="143"/>
      <c r="H3875" s="143"/>
      <c r="I3875" s="143"/>
      <c r="J3875" s="143"/>
      <c r="K3875" s="142" t="s">
        <v>9320</v>
      </c>
      <c r="L3875" s="142"/>
      <c r="M3875" s="144">
        <v>42.17</v>
      </c>
      <c r="N3875" s="144"/>
      <c r="O3875" s="144"/>
      <c r="P3875" s="144"/>
      <c r="Q3875" s="144"/>
      <c r="R3875" s="144">
        <v>36.56</v>
      </c>
      <c r="S3875" s="144"/>
      <c r="T3875" s="144"/>
      <c r="U3875" s="144"/>
      <c r="V3875" s="144"/>
      <c r="W3875" s="144">
        <v>78.73</v>
      </c>
      <c r="X3875" s="144"/>
      <c r="Y3875" s="144"/>
      <c r="Z3875" s="144"/>
    </row>
    <row r="3876" spans="3:26" ht="15">
      <c r="F3876" s="143"/>
      <c r="G3876" s="143"/>
      <c r="H3876" s="143"/>
      <c r="I3876" s="143"/>
      <c r="J3876" s="143"/>
    </row>
    <row r="3877" spans="3:26" ht="15"/>
    <row r="3878" spans="3:26" ht="15">
      <c r="C3878" s="142" t="s">
        <v>12273</v>
      </c>
      <c r="D3878" s="142"/>
      <c r="F3878" s="143" t="s">
        <v>12274</v>
      </c>
      <c r="G3878" s="143"/>
      <c r="H3878" s="143"/>
      <c r="I3878" s="143"/>
      <c r="J3878" s="143"/>
      <c r="K3878" s="142" t="s">
        <v>9320</v>
      </c>
      <c r="L3878" s="142"/>
      <c r="M3878" s="144">
        <v>48.81</v>
      </c>
      <c r="N3878" s="144"/>
      <c r="O3878" s="144"/>
      <c r="P3878" s="144"/>
      <c r="Q3878" s="144"/>
      <c r="R3878" s="144">
        <v>36.56</v>
      </c>
      <c r="S3878" s="144"/>
      <c r="T3878" s="144"/>
      <c r="U3878" s="144"/>
      <c r="V3878" s="144"/>
      <c r="W3878" s="144">
        <v>85.37</v>
      </c>
      <c r="X3878" s="144"/>
      <c r="Y3878" s="144"/>
      <c r="Z3878" s="144"/>
    </row>
    <row r="3879" spans="3:26" ht="15">
      <c r="F3879" s="143"/>
      <c r="G3879" s="143"/>
      <c r="H3879" s="143"/>
      <c r="I3879" s="143"/>
      <c r="J3879" s="143"/>
    </row>
    <row r="3880" spans="3:26" ht="15"/>
    <row r="3881" spans="3:26" ht="15">
      <c r="C3881" s="142" t="s">
        <v>12275</v>
      </c>
      <c r="D3881" s="142"/>
      <c r="F3881" s="154" t="s">
        <v>12276</v>
      </c>
      <c r="G3881" s="154"/>
      <c r="H3881" s="154"/>
      <c r="I3881" s="154"/>
      <c r="J3881" s="154"/>
      <c r="K3881" s="142" t="s">
        <v>9320</v>
      </c>
      <c r="L3881" s="142"/>
      <c r="M3881" s="144">
        <v>230.09</v>
      </c>
      <c r="N3881" s="144"/>
      <c r="O3881" s="144"/>
      <c r="P3881" s="144"/>
      <c r="Q3881" s="144"/>
      <c r="R3881" s="144">
        <v>39.86</v>
      </c>
      <c r="S3881" s="144"/>
      <c r="T3881" s="144"/>
      <c r="U3881" s="144"/>
      <c r="V3881" s="144"/>
      <c r="W3881" s="144">
        <v>269.95</v>
      </c>
      <c r="X3881" s="144"/>
      <c r="Y3881" s="144"/>
      <c r="Z3881" s="144"/>
    </row>
    <row r="3882" spans="3:26" ht="15"/>
    <row r="3883" spans="3:26" ht="15">
      <c r="C3883" s="142" t="s">
        <v>12277</v>
      </c>
      <c r="D3883" s="142"/>
      <c r="F3883" s="154" t="s">
        <v>12278</v>
      </c>
      <c r="G3883" s="154"/>
      <c r="H3883" s="154"/>
      <c r="I3883" s="154"/>
      <c r="J3883" s="154"/>
      <c r="K3883" s="142" t="s">
        <v>9205</v>
      </c>
      <c r="L3883" s="142"/>
      <c r="M3883" s="144">
        <v>138.38</v>
      </c>
      <c r="N3883" s="144"/>
      <c r="O3883" s="144"/>
      <c r="P3883" s="144"/>
      <c r="Q3883" s="144"/>
      <c r="R3883" s="144">
        <v>11.65</v>
      </c>
      <c r="S3883" s="144"/>
      <c r="T3883" s="144"/>
      <c r="U3883" s="144"/>
      <c r="V3883" s="144"/>
      <c r="W3883" s="144">
        <v>150.03</v>
      </c>
      <c r="X3883" s="144"/>
      <c r="Y3883" s="144"/>
      <c r="Z3883" s="144"/>
    </row>
    <row r="3884" spans="3:26" ht="15"/>
    <row r="3885" spans="3:26" ht="15">
      <c r="C3885" s="142" t="s">
        <v>12279</v>
      </c>
      <c r="D3885" s="142"/>
      <c r="F3885" s="154" t="s">
        <v>12280</v>
      </c>
      <c r="G3885" s="154"/>
      <c r="H3885" s="154"/>
      <c r="I3885" s="154"/>
      <c r="J3885" s="154"/>
      <c r="K3885" s="142" t="s">
        <v>9205</v>
      </c>
      <c r="L3885" s="142"/>
      <c r="M3885" s="144">
        <v>154.52000000000001</v>
      </c>
      <c r="N3885" s="144"/>
      <c r="O3885" s="144"/>
      <c r="P3885" s="144"/>
      <c r="Q3885" s="144"/>
      <c r="R3885" s="144">
        <v>11.65</v>
      </c>
      <c r="S3885" s="144"/>
      <c r="T3885" s="144"/>
      <c r="U3885" s="144"/>
      <c r="V3885" s="144"/>
      <c r="W3885" s="144">
        <v>166.17000000000002</v>
      </c>
      <c r="X3885" s="144"/>
      <c r="Y3885" s="144"/>
      <c r="Z3885" s="144"/>
    </row>
    <row r="3886" spans="3:26" ht="15"/>
    <row r="3887" spans="3:26" ht="15">
      <c r="C3887" s="142" t="s">
        <v>12281</v>
      </c>
      <c r="D3887" s="142"/>
      <c r="F3887" s="154" t="s">
        <v>12282</v>
      </c>
      <c r="G3887" s="154"/>
      <c r="H3887" s="154"/>
      <c r="I3887" s="154"/>
      <c r="J3887" s="154"/>
      <c r="K3887" s="142" t="s">
        <v>9205</v>
      </c>
      <c r="L3887" s="142"/>
      <c r="M3887" s="144">
        <v>1486.82</v>
      </c>
      <c r="N3887" s="144"/>
      <c r="O3887" s="144"/>
      <c r="P3887" s="144"/>
      <c r="Q3887" s="144"/>
      <c r="R3887" s="144">
        <v>29.12</v>
      </c>
      <c r="S3887" s="144"/>
      <c r="T3887" s="144"/>
      <c r="U3887" s="144"/>
      <c r="V3887" s="144"/>
      <c r="W3887" s="144">
        <v>1515.94</v>
      </c>
      <c r="X3887" s="144"/>
      <c r="Y3887" s="144"/>
      <c r="Z3887" s="144"/>
    </row>
    <row r="3888" spans="3:26" ht="15"/>
    <row r="3889" spans="3:26" ht="15">
      <c r="C3889" s="142" t="s">
        <v>12283</v>
      </c>
      <c r="D3889" s="142"/>
      <c r="F3889" s="154" t="s">
        <v>12284</v>
      </c>
      <c r="G3889" s="154"/>
      <c r="H3889" s="154"/>
      <c r="I3889" s="154"/>
      <c r="J3889" s="154"/>
      <c r="K3889" s="142" t="s">
        <v>9205</v>
      </c>
      <c r="L3889" s="142"/>
      <c r="M3889" s="144">
        <v>174.38</v>
      </c>
      <c r="N3889" s="144"/>
      <c r="O3889" s="144"/>
      <c r="P3889" s="144"/>
      <c r="Q3889" s="144"/>
      <c r="R3889" s="144">
        <v>21.84</v>
      </c>
      <c r="S3889" s="144"/>
      <c r="T3889" s="144"/>
      <c r="U3889" s="144"/>
      <c r="V3889" s="144"/>
      <c r="W3889" s="144">
        <v>196.22</v>
      </c>
      <c r="X3889" s="144"/>
      <c r="Y3889" s="144"/>
      <c r="Z3889" s="144"/>
    </row>
    <row r="3890" spans="3:26" ht="15"/>
    <row r="3891" spans="3:26" ht="15">
      <c r="C3891" s="142" t="s">
        <v>12285</v>
      </c>
      <c r="D3891" s="142"/>
      <c r="F3891" s="154" t="s">
        <v>12286</v>
      </c>
      <c r="G3891" s="154"/>
      <c r="H3891" s="154"/>
      <c r="I3891" s="154"/>
      <c r="J3891" s="154"/>
      <c r="K3891" s="142" t="s">
        <v>9205</v>
      </c>
      <c r="L3891" s="142"/>
      <c r="M3891" s="144">
        <v>14.84</v>
      </c>
      <c r="N3891" s="144"/>
      <c r="O3891" s="144"/>
      <c r="P3891" s="144"/>
      <c r="Q3891" s="144"/>
      <c r="R3891" s="144">
        <v>7.3100000000000005</v>
      </c>
      <c r="S3891" s="144"/>
      <c r="T3891" s="144"/>
      <c r="U3891" s="144"/>
      <c r="V3891" s="144"/>
      <c r="W3891" s="144">
        <v>22.150000000000002</v>
      </c>
      <c r="X3891" s="144"/>
      <c r="Y3891" s="144"/>
      <c r="Z3891" s="144"/>
    </row>
    <row r="3892" spans="3:26" ht="15"/>
    <row r="3893" spans="3:26" ht="15">
      <c r="C3893" s="142" t="s">
        <v>12287</v>
      </c>
      <c r="D3893" s="142"/>
      <c r="F3893" s="143" t="s">
        <v>12288</v>
      </c>
      <c r="G3893" s="143"/>
      <c r="H3893" s="143"/>
      <c r="I3893" s="143"/>
      <c r="J3893" s="143"/>
      <c r="K3893" s="142" t="s">
        <v>9320</v>
      </c>
      <c r="L3893" s="142"/>
      <c r="M3893" s="144">
        <v>406.53000000000003</v>
      </c>
      <c r="N3893" s="144"/>
      <c r="O3893" s="144"/>
      <c r="P3893" s="144"/>
      <c r="Q3893" s="144"/>
      <c r="R3893" s="144">
        <v>3.63</v>
      </c>
      <c r="S3893" s="144"/>
      <c r="T3893" s="144"/>
      <c r="U3893" s="144"/>
      <c r="V3893" s="144"/>
      <c r="W3893" s="144">
        <v>410.16</v>
      </c>
      <c r="X3893" s="144"/>
      <c r="Y3893" s="144"/>
      <c r="Z3893" s="144"/>
    </row>
    <row r="3894" spans="3:26" ht="15">
      <c r="F3894" s="143"/>
      <c r="G3894" s="143"/>
      <c r="H3894" s="143"/>
      <c r="I3894" s="143"/>
      <c r="J3894" s="143"/>
    </row>
    <row r="3895" spans="3:26" ht="15"/>
    <row r="3896" spans="3:26" ht="15">
      <c r="C3896" s="142" t="s">
        <v>12289</v>
      </c>
      <c r="D3896" s="142"/>
      <c r="F3896" s="143" t="s">
        <v>12290</v>
      </c>
      <c r="G3896" s="143"/>
      <c r="H3896" s="143"/>
      <c r="I3896" s="143"/>
      <c r="J3896" s="143"/>
      <c r="K3896" s="142" t="s">
        <v>9320</v>
      </c>
      <c r="L3896" s="142"/>
      <c r="M3896" s="144">
        <v>659.49</v>
      </c>
      <c r="N3896" s="144"/>
      <c r="O3896" s="144"/>
      <c r="P3896" s="144"/>
      <c r="Q3896" s="144"/>
      <c r="R3896" s="144">
        <v>3.63</v>
      </c>
      <c r="S3896" s="144"/>
      <c r="T3896" s="144"/>
      <c r="U3896" s="144"/>
      <c r="V3896" s="144"/>
      <c r="W3896" s="144">
        <v>663.12</v>
      </c>
      <c r="X3896" s="144"/>
      <c r="Y3896" s="144"/>
      <c r="Z3896" s="144"/>
    </row>
    <row r="3897" spans="3:26" ht="15">
      <c r="F3897" s="143"/>
      <c r="G3897" s="143"/>
      <c r="H3897" s="143"/>
      <c r="I3897" s="143"/>
      <c r="J3897" s="143"/>
    </row>
    <row r="3898" spans="3:26" ht="15"/>
    <row r="3899" spans="3:26" ht="15">
      <c r="C3899" s="142" t="s">
        <v>12291</v>
      </c>
      <c r="D3899" s="142"/>
      <c r="F3899" s="143" t="s">
        <v>12292</v>
      </c>
      <c r="G3899" s="143"/>
      <c r="H3899" s="143"/>
      <c r="I3899" s="143"/>
      <c r="J3899" s="143"/>
      <c r="K3899" s="142" t="s">
        <v>9320</v>
      </c>
      <c r="L3899" s="142"/>
      <c r="M3899" s="144">
        <v>500.82</v>
      </c>
      <c r="N3899" s="144"/>
      <c r="O3899" s="144"/>
      <c r="P3899" s="144"/>
      <c r="Q3899" s="144"/>
      <c r="R3899" s="144">
        <v>3.63</v>
      </c>
      <c r="S3899" s="144"/>
      <c r="T3899" s="144"/>
      <c r="U3899" s="144"/>
      <c r="V3899" s="144"/>
      <c r="W3899" s="144">
        <v>504.45</v>
      </c>
      <c r="X3899" s="144"/>
      <c r="Y3899" s="144"/>
      <c r="Z3899" s="144"/>
    </row>
    <row r="3900" spans="3:26" ht="15">
      <c r="F3900" s="143"/>
      <c r="G3900" s="143"/>
      <c r="H3900" s="143"/>
      <c r="I3900" s="143"/>
      <c r="J3900" s="143"/>
    </row>
    <row r="3901" spans="3:26" ht="15"/>
    <row r="3902" spans="3:26" ht="15">
      <c r="C3902" s="142" t="s">
        <v>12293</v>
      </c>
      <c r="D3902" s="142"/>
      <c r="F3902" s="143" t="s">
        <v>12294</v>
      </c>
      <c r="G3902" s="143"/>
      <c r="H3902" s="143"/>
      <c r="I3902" s="143"/>
      <c r="J3902" s="143"/>
      <c r="K3902" s="142" t="s">
        <v>9205</v>
      </c>
      <c r="L3902" s="142"/>
      <c r="M3902" s="144">
        <v>531.17999999999995</v>
      </c>
      <c r="N3902" s="144"/>
      <c r="O3902" s="144"/>
      <c r="P3902" s="144"/>
      <c r="Q3902" s="144"/>
      <c r="R3902" s="144">
        <v>29.12</v>
      </c>
      <c r="S3902" s="144"/>
      <c r="T3902" s="144"/>
      <c r="U3902" s="144"/>
      <c r="V3902" s="144"/>
      <c r="W3902" s="144">
        <v>560.29999999999995</v>
      </c>
      <c r="X3902" s="144"/>
      <c r="Y3902" s="144"/>
      <c r="Z3902" s="144"/>
    </row>
    <row r="3903" spans="3:26" ht="15">
      <c r="F3903" s="143"/>
      <c r="G3903" s="143"/>
      <c r="H3903" s="143"/>
      <c r="I3903" s="143"/>
      <c r="J3903" s="143"/>
    </row>
    <row r="3904" spans="3:26" ht="15"/>
    <row r="3905" spans="2:26" ht="15">
      <c r="C3905" s="142" t="s">
        <v>12295</v>
      </c>
      <c r="D3905" s="142"/>
      <c r="F3905" s="143" t="s">
        <v>12296</v>
      </c>
      <c r="G3905" s="143"/>
      <c r="H3905" s="143"/>
      <c r="I3905" s="143"/>
      <c r="J3905" s="143"/>
      <c r="K3905" s="142" t="s">
        <v>9320</v>
      </c>
      <c r="L3905" s="142"/>
      <c r="M3905" s="144">
        <v>224.73000000000002</v>
      </c>
      <c r="N3905" s="144"/>
      <c r="O3905" s="144"/>
      <c r="P3905" s="144"/>
      <c r="Q3905" s="144"/>
      <c r="R3905" s="144">
        <v>36.56</v>
      </c>
      <c r="S3905" s="144"/>
      <c r="T3905" s="144"/>
      <c r="U3905" s="144"/>
      <c r="V3905" s="144"/>
      <c r="W3905" s="144">
        <v>261.29000000000002</v>
      </c>
      <c r="X3905" s="144"/>
      <c r="Y3905" s="144"/>
      <c r="Z3905" s="144"/>
    </row>
    <row r="3906" spans="2:26" ht="15">
      <c r="F3906" s="143"/>
      <c r="G3906" s="143"/>
      <c r="H3906" s="143"/>
      <c r="I3906" s="143"/>
      <c r="J3906" s="143"/>
    </row>
    <row r="3907" spans="2:26" ht="15"/>
    <row r="3908" spans="2:26" ht="15">
      <c r="C3908" s="142" t="s">
        <v>12297</v>
      </c>
      <c r="D3908" s="142"/>
      <c r="F3908" s="143" t="s">
        <v>12298</v>
      </c>
      <c r="G3908" s="143"/>
      <c r="H3908" s="143"/>
      <c r="I3908" s="143"/>
      <c r="J3908" s="143"/>
      <c r="K3908" s="142" t="s">
        <v>9320</v>
      </c>
      <c r="L3908" s="142"/>
      <c r="M3908" s="144">
        <v>189.96</v>
      </c>
      <c r="N3908" s="144"/>
      <c r="O3908" s="144"/>
      <c r="P3908" s="144"/>
      <c r="Q3908" s="144"/>
      <c r="R3908" s="144">
        <v>36.56</v>
      </c>
      <c r="S3908" s="144"/>
      <c r="T3908" s="144"/>
      <c r="U3908" s="144"/>
      <c r="V3908" s="144"/>
      <c r="W3908" s="144">
        <v>226.52</v>
      </c>
      <c r="X3908" s="144"/>
      <c r="Y3908" s="144"/>
      <c r="Z3908" s="144"/>
    </row>
    <row r="3909" spans="2:26" ht="15">
      <c r="F3909" s="143"/>
      <c r="G3909" s="143"/>
      <c r="H3909" s="143"/>
      <c r="I3909" s="143"/>
      <c r="J3909" s="143"/>
    </row>
    <row r="3910" spans="2:26" ht="15"/>
    <row r="3911" spans="2:26" ht="15">
      <c r="C3911" s="142" t="s">
        <v>12299</v>
      </c>
      <c r="D3911" s="142"/>
      <c r="F3911" s="143" t="s">
        <v>12300</v>
      </c>
      <c r="G3911" s="143"/>
      <c r="H3911" s="143"/>
      <c r="I3911" s="143"/>
      <c r="J3911" s="143"/>
      <c r="K3911" s="142" t="s">
        <v>9205</v>
      </c>
      <c r="L3911" s="142"/>
      <c r="M3911" s="144">
        <v>431</v>
      </c>
      <c r="N3911" s="144"/>
      <c r="O3911" s="144"/>
      <c r="P3911" s="144"/>
      <c r="Q3911" s="144"/>
      <c r="R3911" s="144">
        <v>58.24</v>
      </c>
      <c r="S3911" s="144"/>
      <c r="T3911" s="144"/>
      <c r="U3911" s="144"/>
      <c r="V3911" s="144"/>
      <c r="W3911" s="144">
        <v>489.24</v>
      </c>
      <c r="X3911" s="144"/>
      <c r="Y3911" s="144"/>
      <c r="Z3911" s="144"/>
    </row>
    <row r="3912" spans="2:26" ht="15">
      <c r="F3912" s="143"/>
      <c r="G3912" s="143"/>
      <c r="H3912" s="143"/>
      <c r="I3912" s="143"/>
      <c r="J3912" s="143"/>
    </row>
    <row r="3913" spans="2:26" ht="15"/>
    <row r="3914" spans="2:26" ht="15">
      <c r="C3914" s="142" t="s">
        <v>12301</v>
      </c>
      <c r="D3914" s="142"/>
      <c r="F3914" s="143" t="s">
        <v>12302</v>
      </c>
      <c r="G3914" s="143"/>
      <c r="H3914" s="143"/>
      <c r="I3914" s="143"/>
      <c r="J3914" s="143"/>
      <c r="K3914" s="142" t="s">
        <v>9320</v>
      </c>
      <c r="L3914" s="142"/>
      <c r="M3914" s="144">
        <v>388.53000000000003</v>
      </c>
      <c r="N3914" s="144"/>
      <c r="O3914" s="144"/>
      <c r="P3914" s="144"/>
      <c r="Q3914" s="144"/>
      <c r="R3914" s="144">
        <v>48.74</v>
      </c>
      <c r="S3914" s="144"/>
      <c r="T3914" s="144"/>
      <c r="U3914" s="144"/>
      <c r="V3914" s="144"/>
      <c r="W3914" s="144">
        <v>437.27</v>
      </c>
      <c r="X3914" s="144"/>
      <c r="Y3914" s="144"/>
      <c r="Z3914" s="144"/>
    </row>
    <row r="3915" spans="2:26" ht="15">
      <c r="F3915" s="143"/>
      <c r="G3915" s="143"/>
      <c r="H3915" s="143"/>
      <c r="I3915" s="143"/>
      <c r="J3915" s="143"/>
    </row>
    <row r="3916" spans="2:26" ht="15"/>
    <row r="3917" spans="2:26" ht="15"/>
    <row r="3918" spans="2:26" ht="15">
      <c r="B3918" s="145" t="s">
        <v>12303</v>
      </c>
      <c r="C3918" s="145"/>
      <c r="F3918" s="146" t="s">
        <v>12304</v>
      </c>
      <c r="G3918" s="146"/>
      <c r="H3918" s="146"/>
      <c r="I3918" s="146"/>
    </row>
    <row r="3919" spans="2:26" ht="15"/>
    <row r="3920" spans="2:26" ht="15">
      <c r="C3920" s="142" t="s">
        <v>12305</v>
      </c>
      <c r="D3920" s="142"/>
      <c r="F3920" s="154" t="s">
        <v>12306</v>
      </c>
      <c r="G3920" s="154"/>
      <c r="H3920" s="154"/>
      <c r="I3920" s="154"/>
      <c r="J3920" s="154"/>
      <c r="K3920" s="142" t="s">
        <v>9205</v>
      </c>
      <c r="L3920" s="142"/>
      <c r="M3920" s="144">
        <v>10.49</v>
      </c>
      <c r="N3920" s="144"/>
      <c r="O3920" s="144"/>
      <c r="P3920" s="144"/>
      <c r="Q3920" s="144"/>
      <c r="R3920" s="144">
        <v>0</v>
      </c>
      <c r="S3920" s="144"/>
      <c r="T3920" s="144"/>
      <c r="U3920" s="144"/>
      <c r="V3920" s="144"/>
      <c r="W3920" s="144">
        <v>10.49</v>
      </c>
      <c r="X3920" s="144"/>
      <c r="Y3920" s="144"/>
      <c r="Z3920" s="144"/>
    </row>
    <row r="3921" spans="2:26" ht="15"/>
    <row r="3922" spans="2:26" ht="15">
      <c r="C3922" s="142" t="s">
        <v>12307</v>
      </c>
      <c r="D3922" s="142"/>
      <c r="F3922" s="154" t="s">
        <v>12308</v>
      </c>
      <c r="G3922" s="154"/>
      <c r="H3922" s="154"/>
      <c r="I3922" s="154"/>
      <c r="J3922" s="154"/>
      <c r="K3922" s="142" t="s">
        <v>9205</v>
      </c>
      <c r="L3922" s="142"/>
      <c r="M3922" s="144">
        <v>15.4</v>
      </c>
      <c r="N3922" s="144"/>
      <c r="O3922" s="144"/>
      <c r="P3922" s="144"/>
      <c r="Q3922" s="144"/>
      <c r="R3922" s="144">
        <v>0</v>
      </c>
      <c r="S3922" s="144"/>
      <c r="T3922" s="144"/>
      <c r="U3922" s="144"/>
      <c r="V3922" s="144"/>
      <c r="W3922" s="144">
        <v>15.4</v>
      </c>
      <c r="X3922" s="144"/>
      <c r="Y3922" s="144"/>
      <c r="Z3922" s="144"/>
    </row>
    <row r="3923" spans="2:26" ht="15"/>
    <row r="3924" spans="2:26" ht="15">
      <c r="C3924" s="142" t="s">
        <v>12309</v>
      </c>
      <c r="D3924" s="142"/>
      <c r="F3924" s="154" t="s">
        <v>12310</v>
      </c>
      <c r="G3924" s="154"/>
      <c r="H3924" s="154"/>
      <c r="I3924" s="154"/>
      <c r="J3924" s="154"/>
      <c r="K3924" s="142" t="s">
        <v>9205</v>
      </c>
      <c r="L3924" s="142"/>
      <c r="M3924" s="144">
        <v>24.19</v>
      </c>
      <c r="N3924" s="144"/>
      <c r="O3924" s="144"/>
      <c r="P3924" s="144"/>
      <c r="Q3924" s="144"/>
      <c r="R3924" s="144">
        <v>0</v>
      </c>
      <c r="S3924" s="144"/>
      <c r="T3924" s="144"/>
      <c r="U3924" s="144"/>
      <c r="V3924" s="144"/>
      <c r="W3924" s="144">
        <v>24.19</v>
      </c>
      <c r="X3924" s="144"/>
      <c r="Y3924" s="144"/>
      <c r="Z3924" s="144"/>
    </row>
    <row r="3925" spans="2:26" ht="15"/>
    <row r="3926" spans="2:26" ht="15">
      <c r="C3926" s="142" t="s">
        <v>12311</v>
      </c>
      <c r="D3926" s="142"/>
      <c r="F3926" s="143" t="s">
        <v>12312</v>
      </c>
      <c r="G3926" s="143"/>
      <c r="H3926" s="143"/>
      <c r="I3926" s="143"/>
      <c r="J3926" s="143"/>
      <c r="K3926" s="142" t="s">
        <v>9205</v>
      </c>
      <c r="L3926" s="142"/>
      <c r="M3926" s="144">
        <v>117.94</v>
      </c>
      <c r="N3926" s="144"/>
      <c r="O3926" s="144"/>
      <c r="P3926" s="144"/>
      <c r="Q3926" s="144"/>
      <c r="R3926" s="144">
        <v>0</v>
      </c>
      <c r="S3926" s="144"/>
      <c r="T3926" s="144"/>
      <c r="U3926" s="144"/>
      <c r="V3926" s="144"/>
      <c r="W3926" s="144">
        <v>117.94</v>
      </c>
      <c r="X3926" s="144"/>
      <c r="Y3926" s="144"/>
      <c r="Z3926" s="144"/>
    </row>
    <row r="3927" spans="2:26" ht="15">
      <c r="F3927" s="143"/>
      <c r="G3927" s="143"/>
      <c r="H3927" s="143"/>
      <c r="I3927" s="143"/>
      <c r="J3927" s="143"/>
    </row>
    <row r="3928" spans="2:26" ht="15"/>
    <row r="3929" spans="2:26" ht="15">
      <c r="C3929" s="142" t="s">
        <v>12313</v>
      </c>
      <c r="D3929" s="142"/>
      <c r="F3929" s="154" t="s">
        <v>12314</v>
      </c>
      <c r="G3929" s="154"/>
      <c r="H3929" s="154"/>
      <c r="I3929" s="154"/>
      <c r="J3929" s="154"/>
      <c r="K3929" s="142" t="s">
        <v>9205</v>
      </c>
      <c r="L3929" s="142"/>
      <c r="M3929" s="144">
        <v>45.38</v>
      </c>
      <c r="N3929" s="144"/>
      <c r="O3929" s="144"/>
      <c r="P3929" s="144"/>
      <c r="Q3929" s="144"/>
      <c r="R3929" s="144">
        <v>0</v>
      </c>
      <c r="S3929" s="144"/>
      <c r="T3929" s="144"/>
      <c r="U3929" s="144"/>
      <c r="V3929" s="144"/>
      <c r="W3929" s="144">
        <v>45.38</v>
      </c>
      <c r="X3929" s="144"/>
      <c r="Y3929" s="144"/>
      <c r="Z3929" s="144"/>
    </row>
    <row r="3930" spans="2:26" ht="15"/>
    <row r="3931" spans="2:26" ht="15"/>
    <row r="3932" spans="2:26" ht="15">
      <c r="B3932" s="145" t="s">
        <v>12315</v>
      </c>
      <c r="C3932" s="145"/>
      <c r="F3932" s="146" t="s">
        <v>10456</v>
      </c>
      <c r="G3932" s="146"/>
      <c r="H3932" s="146"/>
      <c r="I3932" s="146"/>
    </row>
    <row r="3933" spans="2:26" ht="15"/>
    <row r="3934" spans="2:26" ht="15">
      <c r="C3934" s="142" t="s">
        <v>12316</v>
      </c>
      <c r="D3934" s="142"/>
      <c r="F3934" s="154" t="s">
        <v>12317</v>
      </c>
      <c r="G3934" s="154"/>
      <c r="H3934" s="154"/>
      <c r="I3934" s="154"/>
      <c r="J3934" s="154"/>
      <c r="K3934" s="142" t="s">
        <v>9205</v>
      </c>
      <c r="L3934" s="142"/>
      <c r="M3934" s="144">
        <v>0</v>
      </c>
      <c r="N3934" s="144"/>
      <c r="O3934" s="144"/>
      <c r="P3934" s="144"/>
      <c r="Q3934" s="144"/>
      <c r="R3934" s="144">
        <v>36.56</v>
      </c>
      <c r="S3934" s="144"/>
      <c r="T3934" s="144"/>
      <c r="U3934" s="144"/>
      <c r="V3934" s="144"/>
      <c r="W3934" s="144">
        <v>36.56</v>
      </c>
      <c r="X3934" s="144"/>
      <c r="Y3934" s="144"/>
      <c r="Z3934" s="144"/>
    </row>
    <row r="3935" spans="2:26" ht="15"/>
    <row r="3936" spans="2:26" ht="15">
      <c r="C3936" s="142" t="s">
        <v>12318</v>
      </c>
      <c r="D3936" s="142"/>
      <c r="F3936" s="154" t="s">
        <v>12319</v>
      </c>
      <c r="G3936" s="154"/>
      <c r="H3936" s="154"/>
      <c r="I3936" s="154"/>
      <c r="J3936" s="154"/>
      <c r="K3936" s="142" t="s">
        <v>9205</v>
      </c>
      <c r="L3936" s="142"/>
      <c r="M3936" s="144">
        <v>493.95</v>
      </c>
      <c r="N3936" s="144"/>
      <c r="O3936" s="144"/>
      <c r="P3936" s="144"/>
      <c r="Q3936" s="144"/>
      <c r="R3936" s="144">
        <v>29.12</v>
      </c>
      <c r="S3936" s="144"/>
      <c r="T3936" s="144"/>
      <c r="U3936" s="144"/>
      <c r="V3936" s="144"/>
      <c r="W3936" s="144">
        <v>523.07000000000005</v>
      </c>
      <c r="X3936" s="144"/>
      <c r="Y3936" s="144"/>
      <c r="Z3936" s="144"/>
    </row>
    <row r="3937" spans="3:26" ht="15"/>
    <row r="3938" spans="3:26" ht="15">
      <c r="C3938" s="142" t="s">
        <v>12320</v>
      </c>
      <c r="D3938" s="142"/>
      <c r="F3938" s="154" t="s">
        <v>12321</v>
      </c>
      <c r="G3938" s="154"/>
      <c r="H3938" s="154"/>
      <c r="I3938" s="154"/>
      <c r="J3938" s="154"/>
      <c r="K3938" s="142" t="s">
        <v>9205</v>
      </c>
      <c r="L3938" s="142"/>
      <c r="M3938" s="144">
        <v>0</v>
      </c>
      <c r="N3938" s="144"/>
      <c r="O3938" s="144"/>
      <c r="P3938" s="144"/>
      <c r="Q3938" s="144"/>
      <c r="R3938" s="144">
        <v>31.44</v>
      </c>
      <c r="S3938" s="144"/>
      <c r="T3938" s="144"/>
      <c r="U3938" s="144"/>
      <c r="V3938" s="144"/>
      <c r="W3938" s="144">
        <v>31.44</v>
      </c>
      <c r="X3938" s="144"/>
      <c r="Y3938" s="144"/>
      <c r="Z3938" s="144"/>
    </row>
    <row r="3939" spans="3:26" ht="15"/>
    <row r="3940" spans="3:26" ht="15">
      <c r="C3940" s="142" t="s">
        <v>12322</v>
      </c>
      <c r="D3940" s="142"/>
      <c r="F3940" s="154" t="s">
        <v>12323</v>
      </c>
      <c r="G3940" s="154"/>
      <c r="H3940" s="154"/>
      <c r="I3940" s="154"/>
      <c r="J3940" s="154"/>
      <c r="K3940" s="142" t="s">
        <v>9320</v>
      </c>
      <c r="L3940" s="142"/>
      <c r="M3940" s="144">
        <v>703.15</v>
      </c>
      <c r="N3940" s="144"/>
      <c r="O3940" s="144"/>
      <c r="P3940" s="144"/>
      <c r="Q3940" s="144"/>
      <c r="R3940" s="144">
        <v>37.86</v>
      </c>
      <c r="S3940" s="144"/>
      <c r="T3940" s="144"/>
      <c r="U3940" s="144"/>
      <c r="V3940" s="144"/>
      <c r="W3940" s="144">
        <v>741.01</v>
      </c>
      <c r="X3940" s="144"/>
      <c r="Y3940" s="144"/>
      <c r="Z3940" s="144"/>
    </row>
    <row r="3941" spans="3:26" ht="15"/>
    <row r="3942" spans="3:26" ht="15">
      <c r="C3942" s="142" t="s">
        <v>12324</v>
      </c>
      <c r="D3942" s="142"/>
      <c r="F3942" s="154" t="s">
        <v>12325</v>
      </c>
      <c r="G3942" s="154"/>
      <c r="H3942" s="154"/>
      <c r="I3942" s="154"/>
      <c r="J3942" s="154"/>
      <c r="K3942" s="142" t="s">
        <v>9205</v>
      </c>
      <c r="L3942" s="142"/>
      <c r="M3942" s="144">
        <v>0</v>
      </c>
      <c r="N3942" s="144"/>
      <c r="O3942" s="144"/>
      <c r="P3942" s="144"/>
      <c r="Q3942" s="144"/>
      <c r="R3942" s="144">
        <v>4.1399999999999997</v>
      </c>
      <c r="S3942" s="144"/>
      <c r="T3942" s="144"/>
      <c r="U3942" s="144"/>
      <c r="V3942" s="144"/>
      <c r="W3942" s="144">
        <v>4.1399999999999997</v>
      </c>
      <c r="X3942" s="144"/>
      <c r="Y3942" s="144"/>
      <c r="Z3942" s="144"/>
    </row>
    <row r="3943" spans="3:26" ht="15"/>
    <row r="3944" spans="3:26" ht="15">
      <c r="C3944" s="142" t="s">
        <v>12326</v>
      </c>
      <c r="D3944" s="142"/>
      <c r="F3944" s="154" t="s">
        <v>12327</v>
      </c>
      <c r="G3944" s="154"/>
      <c r="H3944" s="154"/>
      <c r="I3944" s="154"/>
      <c r="J3944" s="154"/>
      <c r="K3944" s="142" t="s">
        <v>9320</v>
      </c>
      <c r="L3944" s="142"/>
      <c r="M3944" s="144">
        <v>198.74</v>
      </c>
      <c r="N3944" s="144"/>
      <c r="O3944" s="144"/>
      <c r="P3944" s="144"/>
      <c r="Q3944" s="144"/>
      <c r="R3944" s="144">
        <v>73.11</v>
      </c>
      <c r="S3944" s="144"/>
      <c r="T3944" s="144"/>
      <c r="U3944" s="144"/>
      <c r="V3944" s="144"/>
      <c r="W3944" s="144">
        <v>271.85000000000002</v>
      </c>
      <c r="X3944" s="144"/>
      <c r="Y3944" s="144"/>
      <c r="Z3944" s="144"/>
    </row>
    <row r="3945" spans="3:26" ht="15"/>
    <row r="3946" spans="3:26" ht="15">
      <c r="C3946" s="142" t="s">
        <v>12328</v>
      </c>
      <c r="D3946" s="142"/>
      <c r="F3946" s="154" t="s">
        <v>12329</v>
      </c>
      <c r="G3946" s="154"/>
      <c r="H3946" s="154"/>
      <c r="I3946" s="154"/>
      <c r="J3946" s="154"/>
      <c r="K3946" s="142" t="s">
        <v>9205</v>
      </c>
      <c r="L3946" s="142"/>
      <c r="M3946" s="144">
        <v>45.44</v>
      </c>
      <c r="N3946" s="144"/>
      <c r="O3946" s="144"/>
      <c r="P3946" s="144"/>
      <c r="Q3946" s="144"/>
      <c r="R3946" s="144">
        <v>14.040000000000001</v>
      </c>
      <c r="S3946" s="144"/>
      <c r="T3946" s="144"/>
      <c r="U3946" s="144"/>
      <c r="V3946" s="144"/>
      <c r="W3946" s="144">
        <v>59.480000000000004</v>
      </c>
      <c r="X3946" s="144"/>
      <c r="Y3946" s="144"/>
      <c r="Z3946" s="144"/>
    </row>
    <row r="3947" spans="3:26" ht="15"/>
    <row r="3948" spans="3:26" ht="15">
      <c r="C3948" s="142" t="s">
        <v>12330</v>
      </c>
      <c r="D3948" s="142"/>
      <c r="F3948" s="154" t="s">
        <v>12331</v>
      </c>
      <c r="G3948" s="154"/>
      <c r="H3948" s="154"/>
      <c r="I3948" s="154"/>
      <c r="J3948" s="154"/>
      <c r="K3948" s="142" t="s">
        <v>9320</v>
      </c>
      <c r="L3948" s="142"/>
      <c r="M3948" s="144">
        <v>1699.6000000000001</v>
      </c>
      <c r="N3948" s="144"/>
      <c r="O3948" s="144"/>
      <c r="P3948" s="144"/>
      <c r="Q3948" s="144"/>
      <c r="R3948" s="144">
        <v>87.36</v>
      </c>
      <c r="S3948" s="144"/>
      <c r="T3948" s="144"/>
      <c r="U3948" s="144"/>
      <c r="V3948" s="144"/>
      <c r="W3948" s="144">
        <v>1786.96</v>
      </c>
      <c r="X3948" s="144"/>
      <c r="Y3948" s="144"/>
      <c r="Z3948" s="144"/>
    </row>
    <row r="3949" spans="3:26" ht="15"/>
    <row r="3950" spans="3:26" ht="15">
      <c r="C3950" s="142" t="s">
        <v>12332</v>
      </c>
      <c r="D3950" s="142"/>
      <c r="F3950" s="154" t="s">
        <v>12333</v>
      </c>
      <c r="G3950" s="154"/>
      <c r="H3950" s="154"/>
      <c r="I3950" s="154"/>
      <c r="J3950" s="154"/>
      <c r="K3950" s="142" t="s">
        <v>9205</v>
      </c>
      <c r="L3950" s="142"/>
      <c r="M3950" s="144">
        <v>133.68</v>
      </c>
      <c r="N3950" s="144"/>
      <c r="O3950" s="144"/>
      <c r="P3950" s="144"/>
      <c r="Q3950" s="144"/>
      <c r="R3950" s="144">
        <v>29.12</v>
      </c>
      <c r="S3950" s="144"/>
      <c r="T3950" s="144"/>
      <c r="U3950" s="144"/>
      <c r="V3950" s="144"/>
      <c r="W3950" s="144">
        <v>162.80000000000001</v>
      </c>
      <c r="X3950" s="144"/>
      <c r="Y3950" s="144"/>
      <c r="Z3950" s="144"/>
    </row>
    <row r="3951" spans="3:26" ht="15"/>
    <row r="3952" spans="3:26" ht="15">
      <c r="C3952" s="142" t="s">
        <v>12334</v>
      </c>
      <c r="D3952" s="142"/>
      <c r="F3952" s="154" t="s">
        <v>12335</v>
      </c>
      <c r="G3952" s="154"/>
      <c r="H3952" s="154"/>
      <c r="I3952" s="154"/>
      <c r="J3952" s="154"/>
      <c r="K3952" s="142" t="s">
        <v>9205</v>
      </c>
      <c r="L3952" s="142"/>
      <c r="M3952" s="144">
        <v>140.65</v>
      </c>
      <c r="N3952" s="144"/>
      <c r="O3952" s="144"/>
      <c r="P3952" s="144"/>
      <c r="Q3952" s="144"/>
      <c r="R3952" s="144">
        <v>4.95</v>
      </c>
      <c r="S3952" s="144"/>
      <c r="T3952" s="144"/>
      <c r="U3952" s="144"/>
      <c r="V3952" s="144"/>
      <c r="W3952" s="144">
        <v>145.6</v>
      </c>
      <c r="X3952" s="144"/>
      <c r="Y3952" s="144"/>
      <c r="Z3952" s="144"/>
    </row>
    <row r="3953" spans="3:26" ht="15"/>
    <row r="3954" spans="3:26" ht="15">
      <c r="C3954" s="142" t="s">
        <v>12336</v>
      </c>
      <c r="D3954" s="142"/>
      <c r="F3954" s="154" t="s">
        <v>12337</v>
      </c>
      <c r="G3954" s="154"/>
      <c r="H3954" s="154"/>
      <c r="I3954" s="154"/>
      <c r="J3954" s="154"/>
      <c r="K3954" s="142" t="s">
        <v>9205</v>
      </c>
      <c r="L3954" s="142"/>
      <c r="M3954" s="144">
        <v>116.99000000000001</v>
      </c>
      <c r="N3954" s="144"/>
      <c r="O3954" s="144"/>
      <c r="P3954" s="144"/>
      <c r="Q3954" s="144"/>
      <c r="R3954" s="144">
        <v>4.95</v>
      </c>
      <c r="S3954" s="144"/>
      <c r="T3954" s="144"/>
      <c r="U3954" s="144"/>
      <c r="V3954" s="144"/>
      <c r="W3954" s="144">
        <v>121.94</v>
      </c>
      <c r="X3954" s="144"/>
      <c r="Y3954" s="144"/>
      <c r="Z3954" s="144"/>
    </row>
    <row r="3955" spans="3:26" ht="15"/>
    <row r="3956" spans="3:26" ht="15">
      <c r="C3956" s="142" t="s">
        <v>12338</v>
      </c>
      <c r="D3956" s="142"/>
      <c r="F3956" s="154" t="s">
        <v>12339</v>
      </c>
      <c r="G3956" s="154"/>
      <c r="H3956" s="154"/>
      <c r="I3956" s="154"/>
      <c r="J3956" s="154"/>
      <c r="K3956" s="142" t="s">
        <v>9205</v>
      </c>
      <c r="L3956" s="142"/>
      <c r="M3956" s="144">
        <v>22.95</v>
      </c>
      <c r="N3956" s="144"/>
      <c r="O3956" s="144"/>
      <c r="P3956" s="144"/>
      <c r="Q3956" s="144"/>
      <c r="R3956" s="144">
        <v>4.95</v>
      </c>
      <c r="S3956" s="144"/>
      <c r="T3956" s="144"/>
      <c r="U3956" s="144"/>
      <c r="V3956" s="144"/>
      <c r="W3956" s="144">
        <v>27.900000000000002</v>
      </c>
      <c r="X3956" s="144"/>
      <c r="Y3956" s="144"/>
      <c r="Z3956" s="144"/>
    </row>
    <row r="3957" spans="3:26" ht="15"/>
    <row r="3958" spans="3:26" ht="15">
      <c r="C3958" s="142" t="s">
        <v>12340</v>
      </c>
      <c r="D3958" s="142"/>
      <c r="F3958" s="154" t="s">
        <v>12341</v>
      </c>
      <c r="G3958" s="154"/>
      <c r="H3958" s="154"/>
      <c r="I3958" s="154"/>
      <c r="J3958" s="154"/>
      <c r="K3958" s="142" t="s">
        <v>9205</v>
      </c>
      <c r="L3958" s="142"/>
      <c r="M3958" s="144">
        <v>99</v>
      </c>
      <c r="N3958" s="144"/>
      <c r="O3958" s="144"/>
      <c r="P3958" s="144"/>
      <c r="Q3958" s="144"/>
      <c r="R3958" s="144">
        <v>4.95</v>
      </c>
      <c r="S3958" s="144"/>
      <c r="T3958" s="144"/>
      <c r="U3958" s="144"/>
      <c r="V3958" s="144"/>
      <c r="W3958" s="144">
        <v>103.95</v>
      </c>
      <c r="X3958" s="144"/>
      <c r="Y3958" s="144"/>
      <c r="Z3958" s="144"/>
    </row>
    <row r="3959" spans="3:26" ht="15"/>
    <row r="3960" spans="3:26" ht="15">
      <c r="C3960" s="142" t="s">
        <v>12342</v>
      </c>
      <c r="D3960" s="142"/>
      <c r="F3960" s="154" t="s">
        <v>12343</v>
      </c>
      <c r="G3960" s="154"/>
      <c r="H3960" s="154"/>
      <c r="I3960" s="154"/>
      <c r="J3960" s="154"/>
      <c r="K3960" s="142" t="s">
        <v>9205</v>
      </c>
      <c r="L3960" s="142"/>
      <c r="M3960" s="144">
        <v>159.69999999999999</v>
      </c>
      <c r="N3960" s="144"/>
      <c r="O3960" s="144"/>
      <c r="P3960" s="144"/>
      <c r="Q3960" s="144"/>
      <c r="R3960" s="144">
        <v>4.95</v>
      </c>
      <c r="S3960" s="144"/>
      <c r="T3960" s="144"/>
      <c r="U3960" s="144"/>
      <c r="V3960" s="144"/>
      <c r="W3960" s="144">
        <v>164.65</v>
      </c>
      <c r="X3960" s="144"/>
      <c r="Y3960" s="144"/>
      <c r="Z3960" s="144"/>
    </row>
    <row r="3961" spans="3:26" ht="15"/>
    <row r="3962" spans="3:26" ht="15">
      <c r="C3962" s="142" t="s">
        <v>12344</v>
      </c>
      <c r="D3962" s="142"/>
      <c r="F3962" s="154" t="s">
        <v>12345</v>
      </c>
      <c r="G3962" s="154"/>
      <c r="H3962" s="154"/>
      <c r="I3962" s="154"/>
      <c r="J3962" s="154"/>
      <c r="K3962" s="142" t="s">
        <v>9205</v>
      </c>
      <c r="L3962" s="142"/>
      <c r="M3962" s="144">
        <v>24.88</v>
      </c>
      <c r="N3962" s="144"/>
      <c r="O3962" s="144"/>
      <c r="P3962" s="144"/>
      <c r="Q3962" s="144"/>
      <c r="R3962" s="144">
        <v>4.1399999999999997</v>
      </c>
      <c r="S3962" s="144"/>
      <c r="T3962" s="144"/>
      <c r="U3962" s="144"/>
      <c r="V3962" s="144"/>
      <c r="W3962" s="144">
        <v>29.02</v>
      </c>
      <c r="X3962" s="144"/>
      <c r="Y3962" s="144"/>
      <c r="Z3962" s="144"/>
    </row>
    <row r="3963" spans="3:26" ht="15"/>
    <row r="3964" spans="3:26" ht="15">
      <c r="C3964" s="142" t="s">
        <v>12346</v>
      </c>
      <c r="D3964" s="142"/>
      <c r="F3964" s="154" t="s">
        <v>12347</v>
      </c>
      <c r="G3964" s="154"/>
      <c r="H3964" s="154"/>
      <c r="I3964" s="154"/>
      <c r="J3964" s="154"/>
      <c r="K3964" s="142" t="s">
        <v>9205</v>
      </c>
      <c r="L3964" s="142"/>
      <c r="M3964" s="144">
        <v>19.739999999999998</v>
      </c>
      <c r="N3964" s="144"/>
      <c r="O3964" s="144"/>
      <c r="P3964" s="144"/>
      <c r="Q3964" s="144"/>
      <c r="R3964" s="144">
        <v>4.1399999999999997</v>
      </c>
      <c r="S3964" s="144"/>
      <c r="T3964" s="144"/>
      <c r="U3964" s="144"/>
      <c r="V3964" s="144"/>
      <c r="W3964" s="144">
        <v>23.88</v>
      </c>
      <c r="X3964" s="144"/>
      <c r="Y3964" s="144"/>
      <c r="Z3964" s="144"/>
    </row>
    <row r="3965" spans="3:26" ht="15"/>
    <row r="3966" spans="3:26" ht="15">
      <c r="C3966" s="142" t="s">
        <v>12348</v>
      </c>
      <c r="D3966" s="142"/>
      <c r="F3966" s="154" t="s">
        <v>12349</v>
      </c>
      <c r="G3966" s="154"/>
      <c r="H3966" s="154"/>
      <c r="I3966" s="154"/>
      <c r="J3966" s="154"/>
      <c r="K3966" s="142" t="s">
        <v>12350</v>
      </c>
      <c r="L3966" s="142"/>
      <c r="M3966" s="144">
        <v>93.210000000000008</v>
      </c>
      <c r="N3966" s="144"/>
      <c r="O3966" s="144"/>
      <c r="P3966" s="144"/>
      <c r="Q3966" s="144"/>
      <c r="R3966" s="144">
        <v>8.7799999999999994</v>
      </c>
      <c r="S3966" s="144"/>
      <c r="T3966" s="144"/>
      <c r="U3966" s="144"/>
      <c r="V3966" s="144"/>
      <c r="W3966" s="144">
        <v>101.99000000000001</v>
      </c>
      <c r="X3966" s="144"/>
      <c r="Y3966" s="144"/>
      <c r="Z3966" s="144"/>
    </row>
    <row r="3967" spans="3:26" ht="15"/>
    <row r="3968" spans="3:26" ht="15">
      <c r="C3968" s="142" t="s">
        <v>12351</v>
      </c>
      <c r="D3968" s="142"/>
      <c r="F3968" s="154" t="s">
        <v>12352</v>
      </c>
      <c r="G3968" s="154"/>
      <c r="H3968" s="154"/>
      <c r="I3968" s="154"/>
      <c r="J3968" s="154"/>
      <c r="K3968" s="142" t="s">
        <v>9205</v>
      </c>
      <c r="L3968" s="142"/>
      <c r="M3968" s="144">
        <v>7.57</v>
      </c>
      <c r="N3968" s="144"/>
      <c r="O3968" s="144"/>
      <c r="P3968" s="144"/>
      <c r="Q3968" s="144"/>
      <c r="R3968" s="144">
        <v>4.95</v>
      </c>
      <c r="S3968" s="144"/>
      <c r="T3968" s="144"/>
      <c r="U3968" s="144"/>
      <c r="V3968" s="144"/>
      <c r="W3968" s="144">
        <v>12.52</v>
      </c>
      <c r="X3968" s="144"/>
      <c r="Y3968" s="144"/>
      <c r="Z3968" s="144"/>
    </row>
    <row r="3969" spans="3:26" ht="15"/>
    <row r="3970" spans="3:26" ht="15">
      <c r="C3970" s="142" t="s">
        <v>12353</v>
      </c>
      <c r="D3970" s="142"/>
      <c r="F3970" s="154" t="s">
        <v>12354</v>
      </c>
      <c r="G3970" s="154"/>
      <c r="H3970" s="154"/>
      <c r="I3970" s="154"/>
      <c r="J3970" s="154"/>
      <c r="K3970" s="142" t="s">
        <v>9205</v>
      </c>
      <c r="L3970" s="142"/>
      <c r="M3970" s="144">
        <v>80.52</v>
      </c>
      <c r="N3970" s="144"/>
      <c r="O3970" s="144"/>
      <c r="P3970" s="144"/>
      <c r="Q3970" s="144"/>
      <c r="R3970" s="144">
        <v>4.95</v>
      </c>
      <c r="S3970" s="144"/>
      <c r="T3970" s="144"/>
      <c r="U3970" s="144"/>
      <c r="V3970" s="144"/>
      <c r="W3970" s="144">
        <v>85.47</v>
      </c>
      <c r="X3970" s="144"/>
      <c r="Y3970" s="144"/>
      <c r="Z3970" s="144"/>
    </row>
    <row r="3971" spans="3:26" ht="15"/>
    <row r="3972" spans="3:26" ht="15">
      <c r="C3972" s="142" t="s">
        <v>12355</v>
      </c>
      <c r="D3972" s="142"/>
      <c r="F3972" s="143" t="s">
        <v>12356</v>
      </c>
      <c r="G3972" s="143"/>
      <c r="H3972" s="143"/>
      <c r="I3972" s="143"/>
      <c r="J3972" s="143"/>
      <c r="K3972" s="142" t="s">
        <v>9320</v>
      </c>
      <c r="L3972" s="142"/>
      <c r="M3972" s="144">
        <v>1240.97</v>
      </c>
      <c r="N3972" s="144"/>
      <c r="O3972" s="144"/>
      <c r="P3972" s="144"/>
      <c r="Q3972" s="144"/>
      <c r="R3972" s="144">
        <v>116.48</v>
      </c>
      <c r="S3972" s="144"/>
      <c r="T3972" s="144"/>
      <c r="U3972" s="144"/>
      <c r="V3972" s="144"/>
      <c r="W3972" s="144">
        <v>1357.45</v>
      </c>
      <c r="X3972" s="144"/>
      <c r="Y3972" s="144"/>
      <c r="Z3972" s="144"/>
    </row>
    <row r="3973" spans="3:26" ht="15">
      <c r="F3973" s="143"/>
      <c r="G3973" s="143"/>
      <c r="H3973" s="143"/>
      <c r="I3973" s="143"/>
      <c r="J3973" s="143"/>
    </row>
    <row r="3974" spans="3:26" ht="15"/>
    <row r="3975" spans="3:26" ht="15">
      <c r="C3975" s="142" t="s">
        <v>12357</v>
      </c>
      <c r="D3975" s="142"/>
      <c r="F3975" s="154" t="s">
        <v>12358</v>
      </c>
      <c r="G3975" s="154"/>
      <c r="H3975" s="154"/>
      <c r="I3975" s="154"/>
      <c r="J3975" s="154"/>
      <c r="K3975" s="142" t="s">
        <v>9205</v>
      </c>
      <c r="L3975" s="142"/>
      <c r="M3975" s="144">
        <v>24.42</v>
      </c>
      <c r="N3975" s="144"/>
      <c r="O3975" s="144"/>
      <c r="P3975" s="144"/>
      <c r="Q3975" s="144"/>
      <c r="R3975" s="144">
        <v>3.63</v>
      </c>
      <c r="S3975" s="144"/>
      <c r="T3975" s="144"/>
      <c r="U3975" s="144"/>
      <c r="V3975" s="144"/>
      <c r="W3975" s="144">
        <v>28.05</v>
      </c>
      <c r="X3975" s="144"/>
      <c r="Y3975" s="144"/>
      <c r="Z3975" s="144"/>
    </row>
    <row r="3976" spans="3:26" ht="15"/>
    <row r="3977" spans="3:26" ht="15">
      <c r="C3977" s="142" t="s">
        <v>12359</v>
      </c>
      <c r="D3977" s="142"/>
      <c r="F3977" s="154" t="s">
        <v>12360</v>
      </c>
      <c r="G3977" s="154"/>
      <c r="H3977" s="154"/>
      <c r="I3977" s="154"/>
      <c r="J3977" s="154"/>
      <c r="K3977" s="142" t="s">
        <v>9205</v>
      </c>
      <c r="L3977" s="142"/>
      <c r="M3977" s="144">
        <v>133.4</v>
      </c>
      <c r="N3977" s="144"/>
      <c r="O3977" s="144"/>
      <c r="P3977" s="144"/>
      <c r="Q3977" s="144"/>
      <c r="R3977" s="144">
        <v>4.95</v>
      </c>
      <c r="S3977" s="144"/>
      <c r="T3977" s="144"/>
      <c r="U3977" s="144"/>
      <c r="V3977" s="144"/>
      <c r="W3977" s="144">
        <v>138.35</v>
      </c>
      <c r="X3977" s="144"/>
      <c r="Y3977" s="144"/>
      <c r="Z3977" s="144"/>
    </row>
    <row r="3978" spans="3:26" ht="15"/>
    <row r="3979" spans="3:26" ht="15">
      <c r="C3979" s="142" t="s">
        <v>12361</v>
      </c>
      <c r="D3979" s="142"/>
      <c r="F3979" s="143" t="s">
        <v>12362</v>
      </c>
      <c r="G3979" s="143"/>
      <c r="H3979" s="143"/>
      <c r="I3979" s="143"/>
      <c r="J3979" s="143"/>
      <c r="K3979" s="142" t="s">
        <v>9205</v>
      </c>
      <c r="L3979" s="142"/>
      <c r="M3979" s="144">
        <v>572.09</v>
      </c>
      <c r="N3979" s="144"/>
      <c r="O3979" s="144"/>
      <c r="P3979" s="144"/>
      <c r="Q3979" s="144"/>
      <c r="R3979" s="144">
        <v>43.69</v>
      </c>
      <c r="S3979" s="144"/>
      <c r="T3979" s="144"/>
      <c r="U3979" s="144"/>
      <c r="V3979" s="144"/>
      <c r="W3979" s="144">
        <v>615.78</v>
      </c>
      <c r="X3979" s="144"/>
      <c r="Y3979" s="144"/>
      <c r="Z3979" s="144"/>
    </row>
    <row r="3980" spans="3:26" ht="15">
      <c r="F3980" s="143"/>
      <c r="G3980" s="143"/>
      <c r="H3980" s="143"/>
      <c r="I3980" s="143"/>
      <c r="J3980" s="143"/>
    </row>
    <row r="3981" spans="3:26" ht="15"/>
    <row r="3982" spans="3:26" ht="15">
      <c r="C3982" s="142" t="s">
        <v>12363</v>
      </c>
      <c r="D3982" s="142"/>
      <c r="F3982" s="154" t="s">
        <v>12364</v>
      </c>
      <c r="G3982" s="154"/>
      <c r="H3982" s="154"/>
      <c r="I3982" s="154"/>
      <c r="J3982" s="154"/>
      <c r="K3982" s="142" t="s">
        <v>9205</v>
      </c>
      <c r="L3982" s="142"/>
      <c r="M3982" s="144">
        <v>16.07</v>
      </c>
      <c r="N3982" s="144"/>
      <c r="O3982" s="144"/>
      <c r="P3982" s="144"/>
      <c r="Q3982" s="144"/>
      <c r="R3982" s="144">
        <v>4.95</v>
      </c>
      <c r="S3982" s="144"/>
      <c r="T3982" s="144"/>
      <c r="U3982" s="144"/>
      <c r="V3982" s="144"/>
      <c r="W3982" s="144">
        <v>21.02</v>
      </c>
      <c r="X3982" s="144"/>
      <c r="Y3982" s="144"/>
      <c r="Z3982" s="144"/>
    </row>
    <row r="3983" spans="3:26" ht="15"/>
    <row r="3984" spans="3:26" ht="15">
      <c r="C3984" s="142" t="s">
        <v>12365</v>
      </c>
      <c r="D3984" s="142"/>
      <c r="F3984" s="154" t="s">
        <v>12366</v>
      </c>
      <c r="G3984" s="154"/>
      <c r="H3984" s="154"/>
      <c r="I3984" s="154"/>
      <c r="J3984" s="154"/>
      <c r="K3984" s="142" t="s">
        <v>9205</v>
      </c>
      <c r="L3984" s="142"/>
      <c r="M3984" s="144">
        <v>61.6</v>
      </c>
      <c r="N3984" s="144"/>
      <c r="O3984" s="144"/>
      <c r="P3984" s="144"/>
      <c r="Q3984" s="144"/>
      <c r="R3984" s="144">
        <v>4.95</v>
      </c>
      <c r="S3984" s="144"/>
      <c r="T3984" s="144"/>
      <c r="U3984" s="144"/>
      <c r="V3984" s="144"/>
      <c r="W3984" s="144">
        <v>66.55</v>
      </c>
      <c r="X3984" s="144"/>
      <c r="Y3984" s="144"/>
      <c r="Z3984" s="144"/>
    </row>
    <row r="3985" spans="3:26" ht="15"/>
    <row r="3986" spans="3:26" ht="15">
      <c r="C3986" s="142" t="s">
        <v>12367</v>
      </c>
      <c r="D3986" s="142"/>
      <c r="F3986" s="154" t="s">
        <v>12368</v>
      </c>
      <c r="G3986" s="154"/>
      <c r="H3986" s="154"/>
      <c r="I3986" s="154"/>
      <c r="J3986" s="154"/>
      <c r="K3986" s="142" t="s">
        <v>9205</v>
      </c>
      <c r="L3986" s="142"/>
      <c r="M3986" s="144">
        <v>9.8000000000000007</v>
      </c>
      <c r="N3986" s="144"/>
      <c r="O3986" s="144"/>
      <c r="P3986" s="144"/>
      <c r="Q3986" s="144"/>
      <c r="R3986" s="144">
        <v>28.080000000000002</v>
      </c>
      <c r="S3986" s="144"/>
      <c r="T3986" s="144"/>
      <c r="U3986" s="144"/>
      <c r="V3986" s="144"/>
      <c r="W3986" s="144">
        <v>37.880000000000003</v>
      </c>
      <c r="X3986" s="144"/>
      <c r="Y3986" s="144"/>
      <c r="Z3986" s="144"/>
    </row>
    <row r="3987" spans="3:26" ht="15"/>
    <row r="3988" spans="3:26" ht="15">
      <c r="C3988" s="142" t="s">
        <v>12369</v>
      </c>
      <c r="D3988" s="142"/>
      <c r="F3988" s="154" t="s">
        <v>12370</v>
      </c>
      <c r="G3988" s="154"/>
      <c r="H3988" s="154"/>
      <c r="I3988" s="154"/>
      <c r="J3988" s="154"/>
      <c r="K3988" s="142" t="s">
        <v>9205</v>
      </c>
      <c r="L3988" s="142"/>
      <c r="M3988" s="144">
        <v>23.86</v>
      </c>
      <c r="N3988" s="144"/>
      <c r="O3988" s="144"/>
      <c r="P3988" s="144"/>
      <c r="Q3988" s="144"/>
      <c r="R3988" s="144">
        <v>4.95</v>
      </c>
      <c r="S3988" s="144"/>
      <c r="T3988" s="144"/>
      <c r="U3988" s="144"/>
      <c r="V3988" s="144"/>
      <c r="W3988" s="144">
        <v>28.810000000000002</v>
      </c>
      <c r="X3988" s="144"/>
      <c r="Y3988" s="144"/>
      <c r="Z3988" s="144"/>
    </row>
    <row r="3989" spans="3:26" ht="15"/>
    <row r="3990" spans="3:26" ht="15">
      <c r="C3990" s="142" t="s">
        <v>12371</v>
      </c>
      <c r="D3990" s="142"/>
      <c r="F3990" s="154" t="s">
        <v>12372</v>
      </c>
      <c r="G3990" s="154"/>
      <c r="H3990" s="154"/>
      <c r="I3990" s="154"/>
      <c r="J3990" s="154"/>
      <c r="K3990" s="142" t="s">
        <v>9205</v>
      </c>
      <c r="L3990" s="142"/>
      <c r="M3990" s="144">
        <v>98.73</v>
      </c>
      <c r="N3990" s="144"/>
      <c r="O3990" s="144"/>
      <c r="P3990" s="144"/>
      <c r="Q3990" s="144"/>
      <c r="R3990" s="144">
        <v>4.95</v>
      </c>
      <c r="S3990" s="144"/>
      <c r="T3990" s="144"/>
      <c r="U3990" s="144"/>
      <c r="V3990" s="144"/>
      <c r="W3990" s="144">
        <v>103.68</v>
      </c>
      <c r="X3990" s="144"/>
      <c r="Y3990" s="144"/>
      <c r="Z3990" s="144"/>
    </row>
    <row r="3991" spans="3:26" ht="15"/>
    <row r="3992" spans="3:26" ht="15">
      <c r="C3992" s="142" t="s">
        <v>12373</v>
      </c>
      <c r="D3992" s="142"/>
      <c r="F3992" s="143" t="s">
        <v>12374</v>
      </c>
      <c r="G3992" s="143"/>
      <c r="H3992" s="143"/>
      <c r="I3992" s="143"/>
      <c r="J3992" s="143"/>
      <c r="K3992" s="142" t="s">
        <v>9205</v>
      </c>
      <c r="L3992" s="142"/>
      <c r="M3992" s="144">
        <v>131.4</v>
      </c>
      <c r="N3992" s="144"/>
      <c r="O3992" s="144"/>
      <c r="P3992" s="144"/>
      <c r="Q3992" s="144"/>
      <c r="R3992" s="144">
        <v>43.69</v>
      </c>
      <c r="S3992" s="144"/>
      <c r="T3992" s="144"/>
      <c r="U3992" s="144"/>
      <c r="V3992" s="144"/>
      <c r="W3992" s="144">
        <v>175.09</v>
      </c>
      <c r="X3992" s="144"/>
      <c r="Y3992" s="144"/>
      <c r="Z3992" s="144"/>
    </row>
    <row r="3993" spans="3:26" ht="15">
      <c r="F3993" s="143"/>
      <c r="G3993" s="143"/>
      <c r="H3993" s="143"/>
      <c r="I3993" s="143"/>
      <c r="J3993" s="143"/>
    </row>
    <row r="3994" spans="3:26" ht="15"/>
    <row r="3995" spans="3:26" ht="15">
      <c r="C3995" s="142" t="s">
        <v>12375</v>
      </c>
      <c r="D3995" s="142"/>
      <c r="F3995" s="143" t="s">
        <v>12376</v>
      </c>
      <c r="G3995" s="143"/>
      <c r="H3995" s="143"/>
      <c r="I3995" s="143"/>
      <c r="J3995" s="143"/>
      <c r="K3995" s="142" t="s">
        <v>9320</v>
      </c>
      <c r="L3995" s="142"/>
      <c r="M3995" s="144">
        <v>1789.51</v>
      </c>
      <c r="N3995" s="144"/>
      <c r="O3995" s="144"/>
      <c r="P3995" s="144"/>
      <c r="Q3995" s="144"/>
      <c r="R3995" s="144">
        <v>132.85</v>
      </c>
      <c r="S3995" s="144"/>
      <c r="T3995" s="144"/>
      <c r="U3995" s="144"/>
      <c r="V3995" s="144"/>
      <c r="W3995" s="144">
        <v>1922.3600000000001</v>
      </c>
      <c r="X3995" s="144"/>
      <c r="Y3995" s="144"/>
      <c r="Z3995" s="144"/>
    </row>
    <row r="3996" spans="3:26" ht="15">
      <c r="F3996" s="143"/>
      <c r="G3996" s="143"/>
      <c r="H3996" s="143"/>
      <c r="I3996" s="143"/>
      <c r="J3996" s="143"/>
    </row>
    <row r="3997" spans="3:26" ht="15"/>
    <row r="3998" spans="3:26" ht="15">
      <c r="C3998" s="142" t="s">
        <v>12377</v>
      </c>
      <c r="D3998" s="142"/>
      <c r="F3998" s="154" t="s">
        <v>12378</v>
      </c>
      <c r="G3998" s="154"/>
      <c r="H3998" s="154"/>
      <c r="I3998" s="154"/>
      <c r="J3998" s="154"/>
      <c r="K3998" s="142" t="s">
        <v>9205</v>
      </c>
      <c r="L3998" s="142"/>
      <c r="M3998" s="144">
        <v>11401.85</v>
      </c>
      <c r="N3998" s="144"/>
      <c r="O3998" s="144"/>
      <c r="P3998" s="144"/>
      <c r="Q3998" s="144"/>
      <c r="R3998" s="144">
        <v>0</v>
      </c>
      <c r="S3998" s="144"/>
      <c r="T3998" s="144"/>
      <c r="U3998" s="144"/>
      <c r="V3998" s="144"/>
      <c r="W3998" s="144">
        <v>11401.85</v>
      </c>
      <c r="X3998" s="144"/>
      <c r="Y3998" s="144"/>
      <c r="Z3998" s="144"/>
    </row>
    <row r="3999" spans="3:26" ht="15"/>
    <row r="4000" spans="3:26" ht="15">
      <c r="C4000" s="142" t="s">
        <v>12379</v>
      </c>
      <c r="D4000" s="142"/>
      <c r="F4000" s="143" t="s">
        <v>12380</v>
      </c>
      <c r="G4000" s="143"/>
      <c r="H4000" s="143"/>
      <c r="I4000" s="143"/>
      <c r="J4000" s="143"/>
      <c r="K4000" s="142" t="s">
        <v>9205</v>
      </c>
      <c r="L4000" s="142"/>
      <c r="M4000" s="144">
        <v>12261</v>
      </c>
      <c r="N4000" s="144"/>
      <c r="O4000" s="144"/>
      <c r="P4000" s="144"/>
      <c r="Q4000" s="144"/>
      <c r="R4000" s="144">
        <v>0</v>
      </c>
      <c r="S4000" s="144"/>
      <c r="T4000" s="144"/>
      <c r="U4000" s="144"/>
      <c r="V4000" s="144"/>
      <c r="W4000" s="144">
        <v>12261</v>
      </c>
      <c r="X4000" s="144"/>
      <c r="Y4000" s="144"/>
      <c r="Z4000" s="144"/>
    </row>
    <row r="4001" spans="1:26" ht="15">
      <c r="F4001" s="143"/>
      <c r="G4001" s="143"/>
      <c r="H4001" s="143"/>
      <c r="I4001" s="143"/>
      <c r="J4001" s="143"/>
    </row>
    <row r="4002" spans="1:26" ht="15"/>
    <row r="4003" spans="1:26" ht="15"/>
    <row r="4004" spans="1:26" ht="15">
      <c r="A4004" s="149" t="s">
        <v>12381</v>
      </c>
      <c r="B4004" s="149"/>
      <c r="C4004" s="149"/>
      <c r="F4004" s="146" t="s">
        <v>12382</v>
      </c>
      <c r="G4004" s="146"/>
      <c r="H4004" s="146"/>
      <c r="I4004" s="146"/>
    </row>
    <row r="4005" spans="1:26" ht="15">
      <c r="A4005" s="149"/>
      <c r="B4005" s="149"/>
      <c r="C4005" s="149"/>
    </row>
    <row r="4006" spans="1:26" ht="15"/>
    <row r="4007" spans="1:26" ht="15"/>
    <row r="4008" spans="1:26" ht="15">
      <c r="B4008" s="145" t="s">
        <v>12383</v>
      </c>
      <c r="C4008" s="145"/>
      <c r="F4008" s="146" t="s">
        <v>12384</v>
      </c>
      <c r="G4008" s="146"/>
      <c r="H4008" s="146"/>
      <c r="I4008" s="146"/>
    </row>
    <row r="4009" spans="1:26" ht="15"/>
    <row r="4010" spans="1:26" ht="15">
      <c r="C4010" s="142" t="s">
        <v>12385</v>
      </c>
      <c r="D4010" s="142"/>
      <c r="F4010" s="154" t="s">
        <v>12386</v>
      </c>
      <c r="G4010" s="154"/>
      <c r="H4010" s="154"/>
      <c r="I4010" s="154"/>
      <c r="J4010" s="154"/>
      <c r="K4010" s="142" t="s">
        <v>9304</v>
      </c>
      <c r="L4010" s="142"/>
      <c r="M4010" s="144">
        <v>3.64</v>
      </c>
      <c r="N4010" s="144"/>
      <c r="O4010" s="144"/>
      <c r="P4010" s="144"/>
      <c r="Q4010" s="144"/>
      <c r="R4010" s="144">
        <v>8.89</v>
      </c>
      <c r="S4010" s="144"/>
      <c r="T4010" s="144"/>
      <c r="U4010" s="144"/>
      <c r="V4010" s="144"/>
      <c r="W4010" s="144">
        <v>12.530000000000001</v>
      </c>
      <c r="X4010" s="144"/>
      <c r="Y4010" s="144"/>
      <c r="Z4010" s="144"/>
    </row>
    <row r="4011" spans="1:26" ht="15"/>
    <row r="4012" spans="1:26" ht="15">
      <c r="C4012" s="142" t="s">
        <v>12387</v>
      </c>
      <c r="D4012" s="142"/>
      <c r="F4012" s="154" t="s">
        <v>12388</v>
      </c>
      <c r="G4012" s="154"/>
      <c r="H4012" s="154"/>
      <c r="I4012" s="154"/>
      <c r="J4012" s="154"/>
      <c r="K4012" s="142" t="s">
        <v>9737</v>
      </c>
      <c r="L4012" s="142"/>
      <c r="M4012" s="144">
        <v>18.260000000000002</v>
      </c>
      <c r="N4012" s="144"/>
      <c r="O4012" s="144"/>
      <c r="P4012" s="144"/>
      <c r="Q4012" s="144"/>
      <c r="R4012" s="144">
        <v>39.82</v>
      </c>
      <c r="S4012" s="144"/>
      <c r="T4012" s="144"/>
      <c r="U4012" s="144"/>
      <c r="V4012" s="144"/>
      <c r="W4012" s="144">
        <v>58.08</v>
      </c>
      <c r="X4012" s="144"/>
      <c r="Y4012" s="144"/>
      <c r="Z4012" s="144"/>
    </row>
    <row r="4013" spans="1:26" ht="15"/>
    <row r="4014" spans="1:26" ht="15">
      <c r="C4014" s="142" t="s">
        <v>12389</v>
      </c>
      <c r="D4014" s="142"/>
      <c r="F4014" s="154" t="s">
        <v>12390</v>
      </c>
      <c r="G4014" s="154"/>
      <c r="H4014" s="154"/>
      <c r="I4014" s="154"/>
      <c r="J4014" s="154"/>
      <c r="K4014" s="142" t="s">
        <v>9304</v>
      </c>
      <c r="L4014" s="142"/>
      <c r="M4014" s="144">
        <v>4.6399999999999997</v>
      </c>
      <c r="N4014" s="144"/>
      <c r="O4014" s="144"/>
      <c r="P4014" s="144"/>
      <c r="Q4014" s="144"/>
      <c r="R4014" s="144">
        <v>8.89</v>
      </c>
      <c r="S4014" s="144"/>
      <c r="T4014" s="144"/>
      <c r="U4014" s="144"/>
      <c r="V4014" s="144"/>
      <c r="W4014" s="144">
        <v>13.530000000000001</v>
      </c>
      <c r="X4014" s="144"/>
      <c r="Y4014" s="144"/>
      <c r="Z4014" s="144"/>
    </row>
    <row r="4015" spans="1:26" ht="15"/>
    <row r="4016" spans="1:26" ht="15">
      <c r="C4016" s="142" t="s">
        <v>12391</v>
      </c>
      <c r="D4016" s="142"/>
      <c r="F4016" s="154" t="s">
        <v>12392</v>
      </c>
      <c r="G4016" s="154"/>
      <c r="H4016" s="154"/>
      <c r="I4016" s="154"/>
      <c r="J4016" s="154"/>
      <c r="K4016" s="142" t="s">
        <v>9737</v>
      </c>
      <c r="L4016" s="142"/>
      <c r="M4016" s="144">
        <v>5.74</v>
      </c>
      <c r="N4016" s="144"/>
      <c r="O4016" s="144"/>
      <c r="P4016" s="144"/>
      <c r="Q4016" s="144"/>
      <c r="R4016" s="144">
        <v>8.89</v>
      </c>
      <c r="S4016" s="144"/>
      <c r="T4016" s="144"/>
      <c r="U4016" s="144"/>
      <c r="V4016" s="144"/>
      <c r="W4016" s="144">
        <v>14.63</v>
      </c>
      <c r="X4016" s="144"/>
      <c r="Y4016" s="144"/>
      <c r="Z4016" s="144"/>
    </row>
    <row r="4017" spans="2:26" ht="15"/>
    <row r="4018" spans="2:26" ht="15">
      <c r="C4018" s="142" t="s">
        <v>12393</v>
      </c>
      <c r="D4018" s="142"/>
      <c r="F4018" s="154" t="s">
        <v>12394</v>
      </c>
      <c r="G4018" s="154"/>
      <c r="H4018" s="154"/>
      <c r="I4018" s="154"/>
      <c r="J4018" s="154"/>
      <c r="K4018" s="142" t="s">
        <v>9737</v>
      </c>
      <c r="L4018" s="142"/>
      <c r="M4018" s="144">
        <v>3.96</v>
      </c>
      <c r="N4018" s="144"/>
      <c r="O4018" s="144"/>
      <c r="P4018" s="144"/>
      <c r="Q4018" s="144"/>
      <c r="R4018" s="144">
        <v>8.89</v>
      </c>
      <c r="S4018" s="144"/>
      <c r="T4018" s="144"/>
      <c r="U4018" s="144"/>
      <c r="V4018" s="144"/>
      <c r="W4018" s="144">
        <v>12.85</v>
      </c>
      <c r="X4018" s="144"/>
      <c r="Y4018" s="144"/>
      <c r="Z4018" s="144"/>
    </row>
    <row r="4019" spans="2:26" ht="15"/>
    <row r="4020" spans="2:26" ht="15"/>
    <row r="4021" spans="2:26" ht="15">
      <c r="B4021" s="145" t="s">
        <v>12395</v>
      </c>
      <c r="C4021" s="145"/>
      <c r="F4021" s="146" t="s">
        <v>12396</v>
      </c>
      <c r="G4021" s="146"/>
      <c r="H4021" s="146"/>
      <c r="I4021" s="146"/>
    </row>
    <row r="4022" spans="2:26" ht="15"/>
    <row r="4023" spans="2:26" ht="15">
      <c r="C4023" s="142" t="s">
        <v>12397</v>
      </c>
      <c r="D4023" s="142"/>
      <c r="F4023" s="143" t="s">
        <v>12398</v>
      </c>
      <c r="G4023" s="143"/>
      <c r="H4023" s="143"/>
      <c r="I4023" s="143"/>
      <c r="J4023" s="143"/>
      <c r="K4023" s="142" t="s">
        <v>9304</v>
      </c>
      <c r="L4023" s="142"/>
      <c r="M4023" s="144">
        <v>3.17</v>
      </c>
      <c r="N4023" s="144"/>
      <c r="O4023" s="144"/>
      <c r="P4023" s="144"/>
      <c r="Q4023" s="144"/>
      <c r="R4023" s="144">
        <v>7.5200000000000005</v>
      </c>
      <c r="S4023" s="144"/>
      <c r="T4023" s="144"/>
      <c r="U4023" s="144"/>
      <c r="V4023" s="144"/>
      <c r="W4023" s="144">
        <v>10.69</v>
      </c>
      <c r="X4023" s="144"/>
      <c r="Y4023" s="144"/>
      <c r="Z4023" s="144"/>
    </row>
    <row r="4024" spans="2:26" ht="15">
      <c r="F4024" s="143"/>
      <c r="G4024" s="143"/>
      <c r="H4024" s="143"/>
      <c r="I4024" s="143"/>
      <c r="J4024" s="143"/>
    </row>
    <row r="4025" spans="2:26" ht="15"/>
    <row r="4026" spans="2:26" ht="15">
      <c r="C4026" s="142" t="s">
        <v>12399</v>
      </c>
      <c r="D4026" s="142"/>
      <c r="F4026" s="143" t="s">
        <v>12400</v>
      </c>
      <c r="G4026" s="143"/>
      <c r="H4026" s="143"/>
      <c r="I4026" s="143"/>
      <c r="J4026" s="143"/>
      <c r="K4026" s="142" t="s">
        <v>9304</v>
      </c>
      <c r="L4026" s="142"/>
      <c r="M4026" s="144">
        <v>5.59</v>
      </c>
      <c r="N4026" s="144"/>
      <c r="O4026" s="144"/>
      <c r="P4026" s="144"/>
      <c r="Q4026" s="144"/>
      <c r="R4026" s="144">
        <v>7.5200000000000005</v>
      </c>
      <c r="S4026" s="144"/>
      <c r="T4026" s="144"/>
      <c r="U4026" s="144"/>
      <c r="V4026" s="144"/>
      <c r="W4026" s="144">
        <v>13.11</v>
      </c>
      <c r="X4026" s="144"/>
      <c r="Y4026" s="144"/>
      <c r="Z4026" s="144"/>
    </row>
    <row r="4027" spans="2:26" ht="15">
      <c r="F4027" s="143"/>
      <c r="G4027" s="143"/>
      <c r="H4027" s="143"/>
      <c r="I4027" s="143"/>
      <c r="J4027" s="143"/>
    </row>
    <row r="4028" spans="2:26" ht="15"/>
    <row r="4029" spans="2:26" ht="15">
      <c r="C4029" s="142" t="s">
        <v>12401</v>
      </c>
      <c r="D4029" s="142"/>
      <c r="F4029" s="154" t="s">
        <v>12402</v>
      </c>
      <c r="G4029" s="154"/>
      <c r="H4029" s="154"/>
      <c r="I4029" s="154"/>
      <c r="J4029" s="154"/>
      <c r="K4029" s="142" t="s">
        <v>9304</v>
      </c>
      <c r="L4029" s="142"/>
      <c r="M4029" s="144">
        <v>2.82</v>
      </c>
      <c r="N4029" s="144"/>
      <c r="O4029" s="144"/>
      <c r="P4029" s="144"/>
      <c r="Q4029" s="144"/>
      <c r="R4029" s="144">
        <v>7.5200000000000005</v>
      </c>
      <c r="S4029" s="144"/>
      <c r="T4029" s="144"/>
      <c r="U4029" s="144"/>
      <c r="V4029" s="144"/>
      <c r="W4029" s="144">
        <v>10.34</v>
      </c>
      <c r="X4029" s="144"/>
      <c r="Y4029" s="144"/>
      <c r="Z4029" s="144"/>
    </row>
    <row r="4030" spans="2:26" ht="15"/>
    <row r="4031" spans="2:26" ht="15">
      <c r="C4031" s="142" t="s">
        <v>12403</v>
      </c>
      <c r="D4031" s="142"/>
      <c r="F4031" s="154" t="s">
        <v>12404</v>
      </c>
      <c r="G4031" s="154"/>
      <c r="H4031" s="154"/>
      <c r="I4031" s="154"/>
      <c r="J4031" s="154"/>
      <c r="K4031" s="142" t="s">
        <v>9304</v>
      </c>
      <c r="L4031" s="142"/>
      <c r="M4031" s="144">
        <v>7.34</v>
      </c>
      <c r="N4031" s="144"/>
      <c r="O4031" s="144"/>
      <c r="P4031" s="144"/>
      <c r="Q4031" s="144"/>
      <c r="R4031" s="144">
        <v>7.5200000000000005</v>
      </c>
      <c r="S4031" s="144"/>
      <c r="T4031" s="144"/>
      <c r="U4031" s="144"/>
      <c r="V4031" s="144"/>
      <c r="W4031" s="144">
        <v>14.86</v>
      </c>
      <c r="X4031" s="144"/>
      <c r="Y4031" s="144"/>
      <c r="Z4031" s="144"/>
    </row>
    <row r="4032" spans="2:26" ht="15"/>
    <row r="4033" spans="1:26" ht="15"/>
    <row r="4034" spans="1:26" ht="15">
      <c r="B4034" s="145" t="s">
        <v>12405</v>
      </c>
      <c r="C4034" s="145"/>
      <c r="F4034" s="146" t="s">
        <v>10456</v>
      </c>
      <c r="G4034" s="146"/>
      <c r="H4034" s="146"/>
      <c r="I4034" s="146"/>
    </row>
    <row r="4035" spans="1:26" ht="15"/>
    <row r="4036" spans="1:26" ht="15">
      <c r="C4036" s="142" t="s">
        <v>12406</v>
      </c>
      <c r="D4036" s="142"/>
      <c r="F4036" s="154" t="s">
        <v>12407</v>
      </c>
      <c r="G4036" s="154"/>
      <c r="H4036" s="154"/>
      <c r="I4036" s="154"/>
      <c r="J4036" s="154"/>
      <c r="K4036" s="142" t="s">
        <v>9737</v>
      </c>
      <c r="L4036" s="142"/>
      <c r="M4036" s="144">
        <v>20.149999999999999</v>
      </c>
      <c r="N4036" s="144"/>
      <c r="O4036" s="144"/>
      <c r="P4036" s="144"/>
      <c r="Q4036" s="144"/>
      <c r="R4036" s="144">
        <v>9.1</v>
      </c>
      <c r="S4036" s="144"/>
      <c r="T4036" s="144"/>
      <c r="U4036" s="144"/>
      <c r="V4036" s="144"/>
      <c r="W4036" s="144">
        <v>29.25</v>
      </c>
      <c r="X4036" s="144"/>
      <c r="Y4036" s="144"/>
      <c r="Z4036" s="144"/>
    </row>
    <row r="4037" spans="1:26" ht="15"/>
    <row r="4038" spans="1:26" ht="15"/>
    <row r="4039" spans="1:26" ht="15">
      <c r="A4039" s="149" t="s">
        <v>12408</v>
      </c>
      <c r="B4039" s="149"/>
      <c r="C4039" s="149"/>
      <c r="F4039" s="146" t="s">
        <v>12409</v>
      </c>
      <c r="G4039" s="146"/>
      <c r="H4039" s="146"/>
      <c r="I4039" s="146"/>
    </row>
    <row r="4040" spans="1:26" ht="15">
      <c r="A4040" s="149"/>
      <c r="B4040" s="149"/>
      <c r="C4040" s="149"/>
    </row>
    <row r="4041" spans="1:26" ht="15"/>
    <row r="4042" spans="1:26" ht="15"/>
    <row r="4043" spans="1:26" ht="15">
      <c r="B4043" s="145" t="s">
        <v>12410</v>
      </c>
      <c r="C4043" s="145"/>
      <c r="F4043" s="146" t="s">
        <v>12411</v>
      </c>
      <c r="G4043" s="146"/>
      <c r="H4043" s="146"/>
      <c r="I4043" s="146"/>
    </row>
    <row r="4044" spans="1:26" ht="15"/>
    <row r="4045" spans="1:26" ht="15">
      <c r="C4045" s="142" t="s">
        <v>12412</v>
      </c>
      <c r="D4045" s="142"/>
      <c r="F4045" s="143" t="s">
        <v>12413</v>
      </c>
      <c r="G4045" s="143"/>
      <c r="H4045" s="143"/>
      <c r="I4045" s="143"/>
      <c r="J4045" s="143"/>
      <c r="K4045" s="142" t="s">
        <v>9304</v>
      </c>
      <c r="L4045" s="142"/>
      <c r="M4045" s="144">
        <v>146.82</v>
      </c>
      <c r="N4045" s="144"/>
      <c r="O4045" s="144"/>
      <c r="P4045" s="144"/>
      <c r="Q4045" s="144"/>
      <c r="R4045" s="144">
        <v>8.27</v>
      </c>
      <c r="S4045" s="144"/>
      <c r="T4045" s="144"/>
      <c r="U4045" s="144"/>
      <c r="V4045" s="144"/>
      <c r="W4045" s="144">
        <v>155.09</v>
      </c>
      <c r="X4045" s="144"/>
      <c r="Y4045" s="144"/>
      <c r="Z4045" s="144"/>
    </row>
    <row r="4046" spans="1:26" ht="15">
      <c r="F4046" s="143"/>
      <c r="G4046" s="143"/>
      <c r="H4046" s="143"/>
      <c r="I4046" s="143"/>
      <c r="J4046" s="143"/>
    </row>
    <row r="4047" spans="1:26" ht="15"/>
    <row r="4048" spans="1:26" ht="15">
      <c r="C4048" s="142" t="s">
        <v>12414</v>
      </c>
      <c r="D4048" s="142"/>
      <c r="F4048" s="143" t="s">
        <v>12415</v>
      </c>
      <c r="G4048" s="143"/>
      <c r="H4048" s="143"/>
      <c r="I4048" s="143"/>
      <c r="J4048" s="143"/>
      <c r="K4048" s="142" t="s">
        <v>9205</v>
      </c>
      <c r="L4048" s="142"/>
      <c r="M4048" s="144">
        <v>116.27</v>
      </c>
      <c r="N4048" s="144"/>
      <c r="O4048" s="144"/>
      <c r="P4048" s="144"/>
      <c r="Q4048" s="144"/>
      <c r="R4048" s="144">
        <v>7.5200000000000005</v>
      </c>
      <c r="S4048" s="144"/>
      <c r="T4048" s="144"/>
      <c r="U4048" s="144"/>
      <c r="V4048" s="144"/>
      <c r="W4048" s="144">
        <v>123.79</v>
      </c>
      <c r="X4048" s="144"/>
      <c r="Y4048" s="144"/>
      <c r="Z4048" s="144"/>
    </row>
    <row r="4049" spans="3:26" ht="15">
      <c r="F4049" s="143"/>
      <c r="G4049" s="143"/>
      <c r="H4049" s="143"/>
      <c r="I4049" s="143"/>
      <c r="J4049" s="143"/>
    </row>
    <row r="4050" spans="3:26" ht="15"/>
    <row r="4051" spans="3:26" ht="15">
      <c r="C4051" s="142" t="s">
        <v>12416</v>
      </c>
      <c r="D4051" s="142"/>
      <c r="F4051" s="143" t="s">
        <v>12417</v>
      </c>
      <c r="G4051" s="143"/>
      <c r="H4051" s="143"/>
      <c r="I4051" s="143"/>
      <c r="J4051" s="143"/>
      <c r="K4051" s="142" t="s">
        <v>9205</v>
      </c>
      <c r="L4051" s="142"/>
      <c r="M4051" s="144">
        <v>127.03</v>
      </c>
      <c r="N4051" s="144"/>
      <c r="O4051" s="144"/>
      <c r="P4051" s="144"/>
      <c r="Q4051" s="144"/>
      <c r="R4051" s="144">
        <v>7.5200000000000005</v>
      </c>
      <c r="S4051" s="144"/>
      <c r="T4051" s="144"/>
      <c r="U4051" s="144"/>
      <c r="V4051" s="144"/>
      <c r="W4051" s="144">
        <v>134.55000000000001</v>
      </c>
      <c r="X4051" s="144"/>
      <c r="Y4051" s="144"/>
      <c r="Z4051" s="144"/>
    </row>
    <row r="4052" spans="3:26" ht="15">
      <c r="F4052" s="143"/>
      <c r="G4052" s="143"/>
      <c r="H4052" s="143"/>
      <c r="I4052" s="143"/>
      <c r="J4052" s="143"/>
    </row>
    <row r="4053" spans="3:26" ht="15"/>
    <row r="4054" spans="3:26" ht="15">
      <c r="C4054" s="142" t="s">
        <v>12418</v>
      </c>
      <c r="D4054" s="142"/>
      <c r="F4054" s="143" t="s">
        <v>12419</v>
      </c>
      <c r="G4054" s="143"/>
      <c r="H4054" s="143"/>
      <c r="I4054" s="143"/>
      <c r="J4054" s="143"/>
      <c r="K4054" s="142" t="s">
        <v>9205</v>
      </c>
      <c r="L4054" s="142"/>
      <c r="M4054" s="144">
        <v>133.36000000000001</v>
      </c>
      <c r="N4054" s="144"/>
      <c r="O4054" s="144"/>
      <c r="P4054" s="144"/>
      <c r="Q4054" s="144"/>
      <c r="R4054" s="144">
        <v>7.5200000000000005</v>
      </c>
      <c r="S4054" s="144"/>
      <c r="T4054" s="144"/>
      <c r="U4054" s="144"/>
      <c r="V4054" s="144"/>
      <c r="W4054" s="144">
        <v>140.88</v>
      </c>
      <c r="X4054" s="144"/>
      <c r="Y4054" s="144"/>
      <c r="Z4054" s="144"/>
    </row>
    <row r="4055" spans="3:26" ht="15">
      <c r="F4055" s="143"/>
      <c r="G4055" s="143"/>
      <c r="H4055" s="143"/>
      <c r="I4055" s="143"/>
      <c r="J4055" s="143"/>
    </row>
    <row r="4056" spans="3:26" ht="15"/>
    <row r="4057" spans="3:26" ht="15">
      <c r="C4057" s="142" t="s">
        <v>12420</v>
      </c>
      <c r="D4057" s="142"/>
      <c r="F4057" s="143" t="s">
        <v>12421</v>
      </c>
      <c r="G4057" s="143"/>
      <c r="H4057" s="143"/>
      <c r="I4057" s="143"/>
      <c r="J4057" s="143"/>
      <c r="K4057" s="142" t="s">
        <v>9205</v>
      </c>
      <c r="L4057" s="142"/>
      <c r="M4057" s="144">
        <v>245.46</v>
      </c>
      <c r="N4057" s="144"/>
      <c r="O4057" s="144"/>
      <c r="P4057" s="144"/>
      <c r="Q4057" s="144"/>
      <c r="R4057" s="144">
        <v>7.5200000000000005</v>
      </c>
      <c r="S4057" s="144"/>
      <c r="T4057" s="144"/>
      <c r="U4057" s="144"/>
      <c r="V4057" s="144"/>
      <c r="W4057" s="144">
        <v>252.98000000000002</v>
      </c>
      <c r="X4057" s="144"/>
      <c r="Y4057" s="144"/>
      <c r="Z4057" s="144"/>
    </row>
    <row r="4058" spans="3:26" ht="15">
      <c r="F4058" s="143"/>
      <c r="G4058" s="143"/>
      <c r="H4058" s="143"/>
      <c r="I4058" s="143"/>
      <c r="J4058" s="143"/>
    </row>
    <row r="4059" spans="3:26" ht="15"/>
    <row r="4060" spans="3:26" ht="15">
      <c r="C4060" s="142" t="s">
        <v>12422</v>
      </c>
      <c r="D4060" s="142"/>
      <c r="F4060" s="143" t="s">
        <v>12423</v>
      </c>
      <c r="G4060" s="143"/>
      <c r="H4060" s="143"/>
      <c r="I4060" s="143"/>
      <c r="J4060" s="143"/>
      <c r="K4060" s="142" t="s">
        <v>9205</v>
      </c>
      <c r="L4060" s="142"/>
      <c r="M4060" s="144">
        <v>86.88</v>
      </c>
      <c r="N4060" s="144"/>
      <c r="O4060" s="144"/>
      <c r="P4060" s="144"/>
      <c r="Q4060" s="144"/>
      <c r="R4060" s="144">
        <v>7.5200000000000005</v>
      </c>
      <c r="S4060" s="144"/>
      <c r="T4060" s="144"/>
      <c r="U4060" s="144"/>
      <c r="V4060" s="144"/>
      <c r="W4060" s="144">
        <v>94.4</v>
      </c>
      <c r="X4060" s="144"/>
      <c r="Y4060" s="144"/>
      <c r="Z4060" s="144"/>
    </row>
    <row r="4061" spans="3:26" ht="15">
      <c r="F4061" s="143"/>
      <c r="G4061" s="143"/>
      <c r="H4061" s="143"/>
      <c r="I4061" s="143"/>
      <c r="J4061" s="143"/>
    </row>
    <row r="4062" spans="3:26" ht="15"/>
    <row r="4063" spans="3:26" ht="15">
      <c r="C4063" s="142" t="s">
        <v>12424</v>
      </c>
      <c r="D4063" s="142"/>
      <c r="F4063" s="143" t="s">
        <v>12425</v>
      </c>
      <c r="G4063" s="143"/>
      <c r="H4063" s="143"/>
      <c r="I4063" s="143"/>
      <c r="J4063" s="143"/>
      <c r="K4063" s="142" t="s">
        <v>9205</v>
      </c>
      <c r="L4063" s="142"/>
      <c r="M4063" s="144">
        <v>98.23</v>
      </c>
      <c r="N4063" s="144"/>
      <c r="O4063" s="144"/>
      <c r="P4063" s="144"/>
      <c r="Q4063" s="144"/>
      <c r="R4063" s="144">
        <v>7.5200000000000005</v>
      </c>
      <c r="S4063" s="144"/>
      <c r="T4063" s="144"/>
      <c r="U4063" s="144"/>
      <c r="V4063" s="144"/>
      <c r="W4063" s="144">
        <v>105.75</v>
      </c>
      <c r="X4063" s="144"/>
      <c r="Y4063" s="144"/>
      <c r="Z4063" s="144"/>
    </row>
    <row r="4064" spans="3:26" ht="15">
      <c r="F4064" s="143"/>
      <c r="G4064" s="143"/>
      <c r="H4064" s="143"/>
      <c r="I4064" s="143"/>
      <c r="J4064" s="143"/>
    </row>
    <row r="4065" spans="3:26" ht="15"/>
    <row r="4066" spans="3:26" ht="15">
      <c r="C4066" s="142" t="s">
        <v>12426</v>
      </c>
      <c r="D4066" s="142"/>
      <c r="F4066" s="143" t="s">
        <v>12427</v>
      </c>
      <c r="G4066" s="143"/>
      <c r="H4066" s="143"/>
      <c r="I4066" s="143"/>
      <c r="J4066" s="143"/>
      <c r="K4066" s="142" t="s">
        <v>9205</v>
      </c>
      <c r="L4066" s="142"/>
      <c r="M4066" s="144">
        <v>246.21</v>
      </c>
      <c r="N4066" s="144"/>
      <c r="O4066" s="144"/>
      <c r="P4066" s="144"/>
      <c r="Q4066" s="144"/>
      <c r="R4066" s="144">
        <v>7.5200000000000005</v>
      </c>
      <c r="S4066" s="144"/>
      <c r="T4066" s="144"/>
      <c r="U4066" s="144"/>
      <c r="V4066" s="144"/>
      <c r="W4066" s="144">
        <v>253.73000000000002</v>
      </c>
      <c r="X4066" s="144"/>
      <c r="Y4066" s="144"/>
      <c r="Z4066" s="144"/>
    </row>
    <row r="4067" spans="3:26" ht="15">
      <c r="F4067" s="143"/>
      <c r="G4067" s="143"/>
      <c r="H4067" s="143"/>
      <c r="I4067" s="143"/>
      <c r="J4067" s="143"/>
    </row>
    <row r="4068" spans="3:26" ht="15">
      <c r="F4068" s="143"/>
      <c r="G4068" s="143"/>
      <c r="H4068" s="143"/>
      <c r="I4068" s="143"/>
      <c r="J4068" s="143"/>
    </row>
    <row r="4069" spans="3:26" ht="15"/>
    <row r="4070" spans="3:26" ht="15">
      <c r="C4070" s="142" t="s">
        <v>12428</v>
      </c>
      <c r="D4070" s="142"/>
      <c r="F4070" s="143" t="s">
        <v>12429</v>
      </c>
      <c r="G4070" s="143"/>
      <c r="H4070" s="143"/>
      <c r="I4070" s="143"/>
      <c r="J4070" s="143"/>
      <c r="K4070" s="142" t="s">
        <v>9205</v>
      </c>
      <c r="L4070" s="142"/>
      <c r="M4070" s="144">
        <v>104.96000000000001</v>
      </c>
      <c r="N4070" s="144"/>
      <c r="O4070" s="144"/>
      <c r="P4070" s="144"/>
      <c r="Q4070" s="144"/>
      <c r="R4070" s="144">
        <v>7.5200000000000005</v>
      </c>
      <c r="S4070" s="144"/>
      <c r="T4070" s="144"/>
      <c r="U4070" s="144"/>
      <c r="V4070" s="144"/>
      <c r="W4070" s="144">
        <v>112.48</v>
      </c>
      <c r="X4070" s="144"/>
      <c r="Y4070" s="144"/>
      <c r="Z4070" s="144"/>
    </row>
    <row r="4071" spans="3:26" ht="15">
      <c r="F4071" s="143"/>
      <c r="G4071" s="143"/>
      <c r="H4071" s="143"/>
      <c r="I4071" s="143"/>
      <c r="J4071" s="143"/>
    </row>
    <row r="4072" spans="3:26" ht="15"/>
    <row r="4073" spans="3:26" ht="15">
      <c r="C4073" s="142" t="s">
        <v>12430</v>
      </c>
      <c r="D4073" s="142"/>
      <c r="F4073" s="143" t="s">
        <v>12431</v>
      </c>
      <c r="G4073" s="143"/>
      <c r="H4073" s="143"/>
      <c r="I4073" s="143"/>
      <c r="J4073" s="143"/>
      <c r="K4073" s="142" t="s">
        <v>9205</v>
      </c>
      <c r="L4073" s="142"/>
      <c r="M4073" s="144">
        <v>209.33</v>
      </c>
      <c r="N4073" s="144"/>
      <c r="O4073" s="144"/>
      <c r="P4073" s="144"/>
      <c r="Q4073" s="144"/>
      <c r="R4073" s="144">
        <v>7.5200000000000005</v>
      </c>
      <c r="S4073" s="144"/>
      <c r="T4073" s="144"/>
      <c r="U4073" s="144"/>
      <c r="V4073" s="144"/>
      <c r="W4073" s="144">
        <v>216.85</v>
      </c>
      <c r="X4073" s="144"/>
      <c r="Y4073" s="144"/>
      <c r="Z4073" s="144"/>
    </row>
    <row r="4074" spans="3:26" ht="15">
      <c r="F4074" s="143"/>
      <c r="G4074" s="143"/>
      <c r="H4074" s="143"/>
      <c r="I4074" s="143"/>
      <c r="J4074" s="143"/>
    </row>
    <row r="4075" spans="3:26" ht="15"/>
    <row r="4076" spans="3:26" ht="15">
      <c r="C4076" s="142" t="s">
        <v>12432</v>
      </c>
      <c r="D4076" s="142"/>
      <c r="F4076" s="143" t="s">
        <v>12433</v>
      </c>
      <c r="G4076" s="143"/>
      <c r="H4076" s="143"/>
      <c r="I4076" s="143"/>
      <c r="J4076" s="143"/>
      <c r="K4076" s="142" t="s">
        <v>9205</v>
      </c>
      <c r="L4076" s="142"/>
      <c r="M4076" s="144">
        <v>89.09</v>
      </c>
      <c r="N4076" s="144"/>
      <c r="O4076" s="144"/>
      <c r="P4076" s="144"/>
      <c r="Q4076" s="144"/>
      <c r="R4076" s="144">
        <v>7.5200000000000005</v>
      </c>
      <c r="S4076" s="144"/>
      <c r="T4076" s="144"/>
      <c r="U4076" s="144"/>
      <c r="V4076" s="144"/>
      <c r="W4076" s="144">
        <v>96.61</v>
      </c>
      <c r="X4076" s="144"/>
      <c r="Y4076" s="144"/>
      <c r="Z4076" s="144"/>
    </row>
    <row r="4077" spans="3:26" ht="15">
      <c r="F4077" s="143"/>
      <c r="G4077" s="143"/>
      <c r="H4077" s="143"/>
      <c r="I4077" s="143"/>
      <c r="J4077" s="143"/>
    </row>
    <row r="4078" spans="3:26" ht="15"/>
    <row r="4079" spans="3:26" ht="15">
      <c r="C4079" s="142" t="s">
        <v>12434</v>
      </c>
      <c r="D4079" s="142"/>
      <c r="F4079" s="143" t="s">
        <v>12435</v>
      </c>
      <c r="G4079" s="143"/>
      <c r="H4079" s="143"/>
      <c r="I4079" s="143"/>
      <c r="J4079" s="143"/>
      <c r="K4079" s="142" t="s">
        <v>9205</v>
      </c>
      <c r="L4079" s="142"/>
      <c r="M4079" s="144">
        <v>363</v>
      </c>
      <c r="N4079" s="144"/>
      <c r="O4079" s="144"/>
      <c r="P4079" s="144"/>
      <c r="Q4079" s="144"/>
      <c r="R4079" s="144">
        <v>12.540000000000001</v>
      </c>
      <c r="S4079" s="144"/>
      <c r="T4079" s="144"/>
      <c r="U4079" s="144"/>
      <c r="V4079" s="144"/>
      <c r="W4079" s="144">
        <v>375.54</v>
      </c>
      <c r="X4079" s="144"/>
      <c r="Y4079" s="144"/>
      <c r="Z4079" s="144"/>
    </row>
    <row r="4080" spans="3:26" ht="15">
      <c r="F4080" s="143"/>
      <c r="G4080" s="143"/>
      <c r="H4080" s="143"/>
      <c r="I4080" s="143"/>
      <c r="J4080" s="143"/>
    </row>
    <row r="4081" spans="2:26" ht="15"/>
    <row r="4082" spans="2:26" ht="15"/>
    <row r="4083" spans="2:26" ht="15">
      <c r="B4083" s="145" t="s">
        <v>12436</v>
      </c>
      <c r="C4083" s="145"/>
      <c r="F4083" s="146" t="s">
        <v>12437</v>
      </c>
      <c r="G4083" s="146"/>
      <c r="H4083" s="146"/>
      <c r="I4083" s="146"/>
    </row>
    <row r="4084" spans="2:26" ht="15"/>
    <row r="4085" spans="2:26" ht="15">
      <c r="C4085" s="142" t="s">
        <v>12438</v>
      </c>
      <c r="D4085" s="142"/>
      <c r="F4085" s="143" t="s">
        <v>12439</v>
      </c>
      <c r="G4085" s="143"/>
      <c r="H4085" s="143"/>
      <c r="I4085" s="143"/>
      <c r="J4085" s="143"/>
      <c r="K4085" s="142" t="s">
        <v>9205</v>
      </c>
      <c r="L4085" s="142"/>
      <c r="M4085" s="144">
        <v>1712.28</v>
      </c>
      <c r="N4085" s="144"/>
      <c r="O4085" s="144"/>
      <c r="P4085" s="144"/>
      <c r="Q4085" s="144"/>
      <c r="R4085" s="144">
        <v>38.89</v>
      </c>
      <c r="S4085" s="144"/>
      <c r="T4085" s="144"/>
      <c r="U4085" s="144"/>
      <c r="V4085" s="144"/>
      <c r="W4085" s="144">
        <v>1751.17</v>
      </c>
      <c r="X4085" s="144"/>
      <c r="Y4085" s="144"/>
      <c r="Z4085" s="144"/>
    </row>
    <row r="4086" spans="2:26" ht="15">
      <c r="F4086" s="143"/>
      <c r="G4086" s="143"/>
      <c r="H4086" s="143"/>
      <c r="I4086" s="143"/>
      <c r="J4086" s="143"/>
    </row>
    <row r="4087" spans="2:26" ht="15"/>
    <row r="4088" spans="2:26" ht="15">
      <c r="C4088" s="142" t="s">
        <v>12440</v>
      </c>
      <c r="D4088" s="142"/>
      <c r="F4088" s="143" t="s">
        <v>12441</v>
      </c>
      <c r="G4088" s="143"/>
      <c r="H4088" s="143"/>
      <c r="I4088" s="143"/>
      <c r="J4088" s="143"/>
      <c r="K4088" s="142" t="s">
        <v>9205</v>
      </c>
      <c r="L4088" s="142"/>
      <c r="M4088" s="144">
        <v>2388.5100000000002</v>
      </c>
      <c r="N4088" s="144"/>
      <c r="O4088" s="144"/>
      <c r="P4088" s="144"/>
      <c r="Q4088" s="144"/>
      <c r="R4088" s="144">
        <v>38.89</v>
      </c>
      <c r="S4088" s="144"/>
      <c r="T4088" s="144"/>
      <c r="U4088" s="144"/>
      <c r="V4088" s="144"/>
      <c r="W4088" s="144">
        <v>2427.4</v>
      </c>
      <c r="X4088" s="144"/>
      <c r="Y4088" s="144"/>
      <c r="Z4088" s="144"/>
    </row>
    <row r="4089" spans="2:26" ht="15">
      <c r="F4089" s="143"/>
      <c r="G4089" s="143"/>
      <c r="H4089" s="143"/>
      <c r="I4089" s="143"/>
      <c r="J4089" s="143"/>
    </row>
    <row r="4090" spans="2:26" ht="15"/>
    <row r="4091" spans="2:26" ht="15"/>
    <row r="4092" spans="2:26" ht="15">
      <c r="B4092" s="145" t="s">
        <v>12442</v>
      </c>
      <c r="C4092" s="145"/>
      <c r="F4092" s="146" t="s">
        <v>12443</v>
      </c>
      <c r="G4092" s="146"/>
      <c r="H4092" s="146"/>
      <c r="I4092" s="146"/>
    </row>
    <row r="4093" spans="2:26" ht="15"/>
    <row r="4094" spans="2:26" ht="15">
      <c r="C4094" s="142" t="s">
        <v>12444</v>
      </c>
      <c r="D4094" s="142"/>
      <c r="F4094" s="143" t="s">
        <v>12445</v>
      </c>
      <c r="G4094" s="143"/>
      <c r="H4094" s="143"/>
      <c r="I4094" s="143"/>
      <c r="J4094" s="143"/>
      <c r="K4094" s="142" t="s">
        <v>9248</v>
      </c>
      <c r="L4094" s="142"/>
      <c r="M4094" s="144">
        <v>149.29</v>
      </c>
      <c r="N4094" s="144"/>
      <c r="O4094" s="144"/>
      <c r="P4094" s="144"/>
      <c r="Q4094" s="144"/>
      <c r="R4094" s="144">
        <v>13.790000000000001</v>
      </c>
      <c r="S4094" s="144"/>
      <c r="T4094" s="144"/>
      <c r="U4094" s="144"/>
      <c r="V4094" s="144"/>
      <c r="W4094" s="144">
        <v>163.08000000000001</v>
      </c>
      <c r="X4094" s="144"/>
      <c r="Y4094" s="144"/>
      <c r="Z4094" s="144"/>
    </row>
    <row r="4095" spans="2:26" ht="15">
      <c r="F4095" s="143"/>
      <c r="G4095" s="143"/>
      <c r="H4095" s="143"/>
      <c r="I4095" s="143"/>
      <c r="J4095" s="143"/>
    </row>
    <row r="4096" spans="2:26" ht="15"/>
    <row r="4097" spans="3:26" ht="15">
      <c r="C4097" s="142" t="s">
        <v>12446</v>
      </c>
      <c r="D4097" s="142"/>
      <c r="F4097" s="143" t="s">
        <v>12447</v>
      </c>
      <c r="G4097" s="143"/>
      <c r="H4097" s="143"/>
      <c r="I4097" s="143"/>
      <c r="J4097" s="143"/>
      <c r="K4097" s="142" t="s">
        <v>9248</v>
      </c>
      <c r="L4097" s="142"/>
      <c r="M4097" s="144">
        <v>112.81</v>
      </c>
      <c r="N4097" s="144"/>
      <c r="O4097" s="144"/>
      <c r="P4097" s="144"/>
      <c r="Q4097" s="144"/>
      <c r="R4097" s="144">
        <v>5.7700000000000005</v>
      </c>
      <c r="S4097" s="144"/>
      <c r="T4097" s="144"/>
      <c r="U4097" s="144"/>
      <c r="V4097" s="144"/>
      <c r="W4097" s="144">
        <v>118.58</v>
      </c>
      <c r="X4097" s="144"/>
      <c r="Y4097" s="144"/>
      <c r="Z4097" s="144"/>
    </row>
    <row r="4098" spans="3:26" ht="15">
      <c r="F4098" s="143"/>
      <c r="G4098" s="143"/>
      <c r="H4098" s="143"/>
      <c r="I4098" s="143"/>
      <c r="J4098" s="143"/>
    </row>
    <row r="4099" spans="3:26" ht="15"/>
    <row r="4100" spans="3:26" ht="15">
      <c r="C4100" s="142" t="s">
        <v>12448</v>
      </c>
      <c r="D4100" s="142"/>
      <c r="F4100" s="143" t="s">
        <v>12449</v>
      </c>
      <c r="G4100" s="143"/>
      <c r="H4100" s="143"/>
      <c r="I4100" s="143"/>
      <c r="J4100" s="143"/>
      <c r="K4100" s="142" t="s">
        <v>9248</v>
      </c>
      <c r="L4100" s="142"/>
      <c r="M4100" s="144">
        <v>72.13</v>
      </c>
      <c r="N4100" s="144"/>
      <c r="O4100" s="144"/>
      <c r="P4100" s="144"/>
      <c r="Q4100" s="144"/>
      <c r="R4100" s="144">
        <v>16.18</v>
      </c>
      <c r="S4100" s="144"/>
      <c r="T4100" s="144"/>
      <c r="U4100" s="144"/>
      <c r="V4100" s="144"/>
      <c r="W4100" s="144">
        <v>88.31</v>
      </c>
      <c r="X4100" s="144"/>
      <c r="Y4100" s="144"/>
      <c r="Z4100" s="144"/>
    </row>
    <row r="4101" spans="3:26" ht="15">
      <c r="F4101" s="143"/>
      <c r="G4101" s="143"/>
      <c r="H4101" s="143"/>
      <c r="I4101" s="143"/>
      <c r="J4101" s="143"/>
    </row>
    <row r="4102" spans="3:26" ht="15"/>
    <row r="4103" spans="3:26" ht="15">
      <c r="C4103" s="142" t="s">
        <v>12450</v>
      </c>
      <c r="D4103" s="142"/>
      <c r="F4103" s="143" t="s">
        <v>12451</v>
      </c>
      <c r="G4103" s="143"/>
      <c r="H4103" s="143"/>
      <c r="I4103" s="143"/>
      <c r="J4103" s="143"/>
      <c r="K4103" s="142" t="s">
        <v>9205</v>
      </c>
      <c r="L4103" s="142"/>
      <c r="M4103" s="144">
        <v>2.44</v>
      </c>
      <c r="N4103" s="144"/>
      <c r="O4103" s="144"/>
      <c r="P4103" s="144"/>
      <c r="Q4103" s="144"/>
      <c r="R4103" s="144">
        <v>0.88</v>
      </c>
      <c r="S4103" s="144"/>
      <c r="T4103" s="144"/>
      <c r="U4103" s="144"/>
      <c r="V4103" s="144"/>
      <c r="W4103" s="144">
        <v>3.3200000000000003</v>
      </c>
      <c r="X4103" s="144"/>
      <c r="Y4103" s="144"/>
      <c r="Z4103" s="144"/>
    </row>
    <row r="4104" spans="3:26" ht="15">
      <c r="F4104" s="143"/>
      <c r="G4104" s="143"/>
      <c r="H4104" s="143"/>
      <c r="I4104" s="143"/>
      <c r="J4104" s="143"/>
    </row>
    <row r="4105" spans="3:26" ht="15"/>
    <row r="4106" spans="3:26" ht="15">
      <c r="C4106" s="142" t="s">
        <v>12452</v>
      </c>
      <c r="D4106" s="142"/>
      <c r="F4106" s="143" t="s">
        <v>12453</v>
      </c>
      <c r="G4106" s="143"/>
      <c r="H4106" s="143"/>
      <c r="I4106" s="143"/>
      <c r="J4106" s="143"/>
      <c r="K4106" s="142" t="s">
        <v>9304</v>
      </c>
      <c r="L4106" s="142"/>
      <c r="M4106" s="144">
        <v>253.51000000000002</v>
      </c>
      <c r="N4106" s="144"/>
      <c r="O4106" s="144"/>
      <c r="P4106" s="144"/>
      <c r="Q4106" s="144"/>
      <c r="R4106" s="144">
        <v>0</v>
      </c>
      <c r="S4106" s="144"/>
      <c r="T4106" s="144"/>
      <c r="U4106" s="144"/>
      <c r="V4106" s="144"/>
      <c r="W4106" s="144">
        <v>253.51000000000002</v>
      </c>
      <c r="X4106" s="144"/>
      <c r="Y4106" s="144"/>
      <c r="Z4106" s="144"/>
    </row>
    <row r="4107" spans="3:26" ht="15">
      <c r="F4107" s="143"/>
      <c r="G4107" s="143"/>
      <c r="H4107" s="143"/>
      <c r="I4107" s="143"/>
      <c r="J4107" s="143"/>
    </row>
    <row r="4108" spans="3:26" ht="15"/>
    <row r="4109" spans="3:26" ht="15">
      <c r="C4109" s="142" t="s">
        <v>12454</v>
      </c>
      <c r="D4109" s="142"/>
      <c r="F4109" s="143" t="s">
        <v>12455</v>
      </c>
      <c r="G4109" s="143"/>
      <c r="H4109" s="143"/>
      <c r="I4109" s="143"/>
      <c r="J4109" s="143"/>
      <c r="K4109" s="142" t="s">
        <v>9248</v>
      </c>
      <c r="L4109" s="142"/>
      <c r="M4109" s="144">
        <v>2.2599999999999998</v>
      </c>
      <c r="N4109" s="144"/>
      <c r="O4109" s="144"/>
      <c r="P4109" s="144"/>
      <c r="Q4109" s="144"/>
      <c r="R4109" s="144">
        <v>5.7</v>
      </c>
      <c r="S4109" s="144"/>
      <c r="T4109" s="144"/>
      <c r="U4109" s="144"/>
      <c r="V4109" s="144"/>
      <c r="W4109" s="144">
        <v>7.96</v>
      </c>
      <c r="X4109" s="144"/>
      <c r="Y4109" s="144"/>
      <c r="Z4109" s="144"/>
    </row>
    <row r="4110" spans="3:26" ht="15">
      <c r="F4110" s="143"/>
      <c r="G4110" s="143"/>
      <c r="H4110" s="143"/>
      <c r="I4110" s="143"/>
      <c r="J4110" s="143"/>
    </row>
    <row r="4111" spans="3:26" ht="15"/>
    <row r="4112" spans="3:26" ht="15">
      <c r="C4112" s="142" t="s">
        <v>12456</v>
      </c>
      <c r="D4112" s="142"/>
      <c r="F4112" s="143" t="s">
        <v>12457</v>
      </c>
      <c r="G4112" s="143"/>
      <c r="H4112" s="143"/>
      <c r="I4112" s="143"/>
      <c r="J4112" s="143"/>
      <c r="K4112" s="142" t="s">
        <v>9205</v>
      </c>
      <c r="L4112" s="142"/>
      <c r="M4112" s="144">
        <v>0.27</v>
      </c>
      <c r="N4112" s="144"/>
      <c r="O4112" s="144"/>
      <c r="P4112" s="144"/>
      <c r="Q4112" s="144"/>
      <c r="R4112" s="144">
        <v>8.32</v>
      </c>
      <c r="S4112" s="144"/>
      <c r="T4112" s="144"/>
      <c r="U4112" s="144"/>
      <c r="V4112" s="144"/>
      <c r="W4112" s="144">
        <v>8.59</v>
      </c>
      <c r="X4112" s="144"/>
      <c r="Y4112" s="144"/>
      <c r="Z4112" s="144"/>
    </row>
    <row r="4113" spans="2:26" ht="15">
      <c r="F4113" s="143"/>
      <c r="G4113" s="143"/>
      <c r="H4113" s="143"/>
      <c r="I4113" s="143"/>
      <c r="J4113" s="143"/>
    </row>
    <row r="4114" spans="2:26" ht="15"/>
    <row r="4115" spans="2:26" ht="15">
      <c r="C4115" s="142" t="s">
        <v>12458</v>
      </c>
      <c r="D4115" s="142"/>
      <c r="F4115" s="143" t="s">
        <v>12459</v>
      </c>
      <c r="G4115" s="143"/>
      <c r="H4115" s="143"/>
      <c r="I4115" s="143"/>
      <c r="J4115" s="143"/>
      <c r="K4115" s="142" t="s">
        <v>9248</v>
      </c>
      <c r="L4115" s="142"/>
      <c r="M4115" s="144">
        <v>55.53</v>
      </c>
      <c r="N4115" s="144"/>
      <c r="O4115" s="144"/>
      <c r="P4115" s="144"/>
      <c r="Q4115" s="144"/>
      <c r="R4115" s="144">
        <v>8.93</v>
      </c>
      <c r="S4115" s="144"/>
      <c r="T4115" s="144"/>
      <c r="U4115" s="144"/>
      <c r="V4115" s="144"/>
      <c r="W4115" s="144">
        <v>64.459999999999994</v>
      </c>
      <c r="X4115" s="144"/>
      <c r="Y4115" s="144"/>
      <c r="Z4115" s="144"/>
    </row>
    <row r="4116" spans="2:26" ht="15">
      <c r="F4116" s="143"/>
      <c r="G4116" s="143"/>
      <c r="H4116" s="143"/>
      <c r="I4116" s="143"/>
      <c r="J4116" s="143"/>
    </row>
    <row r="4117" spans="2:26" ht="15"/>
    <row r="4118" spans="2:26" ht="15">
      <c r="C4118" s="142" t="s">
        <v>12460</v>
      </c>
      <c r="D4118" s="142"/>
      <c r="F4118" s="143" t="s">
        <v>12461</v>
      </c>
      <c r="G4118" s="143"/>
      <c r="H4118" s="143"/>
      <c r="I4118" s="143"/>
      <c r="J4118" s="143"/>
      <c r="K4118" s="142" t="s">
        <v>9248</v>
      </c>
      <c r="L4118" s="142"/>
      <c r="M4118" s="144">
        <v>337.01</v>
      </c>
      <c r="N4118" s="144"/>
      <c r="O4118" s="144"/>
      <c r="P4118" s="144"/>
      <c r="Q4118" s="144"/>
      <c r="R4118" s="144">
        <v>22.57</v>
      </c>
      <c r="S4118" s="144"/>
      <c r="T4118" s="144"/>
      <c r="U4118" s="144"/>
      <c r="V4118" s="144"/>
      <c r="W4118" s="144">
        <v>359.58</v>
      </c>
      <c r="X4118" s="144"/>
      <c r="Y4118" s="144"/>
      <c r="Z4118" s="144"/>
    </row>
    <row r="4119" spans="2:26" ht="15">
      <c r="F4119" s="143"/>
      <c r="G4119" s="143"/>
      <c r="H4119" s="143"/>
      <c r="I4119" s="143"/>
      <c r="J4119" s="143"/>
    </row>
    <row r="4120" spans="2:26" ht="15"/>
    <row r="4121" spans="2:26" ht="15"/>
    <row r="4122" spans="2:26" ht="15">
      <c r="B4122" s="145" t="s">
        <v>12462</v>
      </c>
      <c r="C4122" s="145"/>
      <c r="F4122" s="146" t="s">
        <v>12463</v>
      </c>
      <c r="G4122" s="146"/>
      <c r="H4122" s="146"/>
      <c r="I4122" s="146"/>
    </row>
    <row r="4123" spans="2:26" ht="15"/>
    <row r="4124" spans="2:26" ht="15">
      <c r="C4124" s="142" t="s">
        <v>12464</v>
      </c>
      <c r="D4124" s="142"/>
      <c r="F4124" s="154" t="s">
        <v>12465</v>
      </c>
      <c r="G4124" s="154"/>
      <c r="H4124" s="154"/>
      <c r="I4124" s="154"/>
      <c r="J4124" s="154"/>
      <c r="K4124" s="142" t="s">
        <v>9205</v>
      </c>
      <c r="L4124" s="142"/>
      <c r="M4124" s="144">
        <v>18.059999999999999</v>
      </c>
      <c r="N4124" s="144"/>
      <c r="O4124" s="144"/>
      <c r="P4124" s="144"/>
      <c r="Q4124" s="144"/>
      <c r="R4124" s="144">
        <v>0.87</v>
      </c>
      <c r="S4124" s="144"/>
      <c r="T4124" s="144"/>
      <c r="U4124" s="144"/>
      <c r="V4124" s="144"/>
      <c r="W4124" s="144">
        <v>18.93</v>
      </c>
      <c r="X4124" s="144"/>
      <c r="Y4124" s="144"/>
      <c r="Z4124" s="144"/>
    </row>
    <row r="4125" spans="2:26" ht="15"/>
    <row r="4126" spans="2:26" ht="15">
      <c r="C4126" s="142" t="s">
        <v>12466</v>
      </c>
      <c r="D4126" s="142"/>
      <c r="F4126" s="154" t="s">
        <v>12467</v>
      </c>
      <c r="G4126" s="154"/>
      <c r="H4126" s="154"/>
      <c r="I4126" s="154"/>
      <c r="J4126" s="154"/>
      <c r="K4126" s="142" t="s">
        <v>9205</v>
      </c>
      <c r="L4126" s="142"/>
      <c r="M4126" s="144">
        <v>18.059999999999999</v>
      </c>
      <c r="N4126" s="144"/>
      <c r="O4126" s="144"/>
      <c r="P4126" s="144"/>
      <c r="Q4126" s="144"/>
      <c r="R4126" s="144">
        <v>0.87</v>
      </c>
      <c r="S4126" s="144"/>
      <c r="T4126" s="144"/>
      <c r="U4126" s="144"/>
      <c r="V4126" s="144"/>
      <c r="W4126" s="144">
        <v>18.93</v>
      </c>
      <c r="X4126" s="144"/>
      <c r="Y4126" s="144"/>
      <c r="Z4126" s="144"/>
    </row>
    <row r="4127" spans="2:26" ht="15"/>
    <row r="4128" spans="2:26" ht="15">
      <c r="C4128" s="142" t="s">
        <v>12468</v>
      </c>
      <c r="D4128" s="142"/>
      <c r="F4128" s="143" t="s">
        <v>12469</v>
      </c>
      <c r="G4128" s="143"/>
      <c r="H4128" s="143"/>
      <c r="I4128" s="143"/>
      <c r="J4128" s="143"/>
      <c r="K4128" s="142" t="s">
        <v>9205</v>
      </c>
      <c r="L4128" s="142"/>
      <c r="M4128" s="144">
        <v>20.56</v>
      </c>
      <c r="N4128" s="144"/>
      <c r="O4128" s="144"/>
      <c r="P4128" s="144"/>
      <c r="Q4128" s="144"/>
      <c r="R4128" s="144">
        <v>0.87</v>
      </c>
      <c r="S4128" s="144"/>
      <c r="T4128" s="144"/>
      <c r="U4128" s="144"/>
      <c r="V4128" s="144"/>
      <c r="W4128" s="144">
        <v>21.43</v>
      </c>
      <c r="X4128" s="144"/>
      <c r="Y4128" s="144"/>
      <c r="Z4128" s="144"/>
    </row>
    <row r="4129" spans="3:26" ht="15">
      <c r="F4129" s="143"/>
      <c r="G4129" s="143"/>
      <c r="H4129" s="143"/>
      <c r="I4129" s="143"/>
      <c r="J4129" s="143"/>
    </row>
    <row r="4130" spans="3:26" ht="15"/>
    <row r="4131" spans="3:26" ht="15">
      <c r="C4131" s="142" t="s">
        <v>12470</v>
      </c>
      <c r="D4131" s="142"/>
      <c r="F4131" s="143" t="s">
        <v>12471</v>
      </c>
      <c r="G4131" s="143"/>
      <c r="H4131" s="143"/>
      <c r="I4131" s="143"/>
      <c r="J4131" s="143"/>
      <c r="K4131" s="142" t="s">
        <v>9304</v>
      </c>
      <c r="L4131" s="142"/>
      <c r="M4131" s="144">
        <v>19.72</v>
      </c>
      <c r="N4131" s="144"/>
      <c r="O4131" s="144"/>
      <c r="P4131" s="144"/>
      <c r="Q4131" s="144"/>
      <c r="R4131" s="144">
        <v>12.6</v>
      </c>
      <c r="S4131" s="144"/>
      <c r="T4131" s="144"/>
      <c r="U4131" s="144"/>
      <c r="V4131" s="144"/>
      <c r="W4131" s="144">
        <v>32.32</v>
      </c>
      <c r="X4131" s="144"/>
      <c r="Y4131" s="144"/>
      <c r="Z4131" s="144"/>
    </row>
    <row r="4132" spans="3:26" ht="15">
      <c r="F4132" s="143"/>
      <c r="G4132" s="143"/>
      <c r="H4132" s="143"/>
      <c r="I4132" s="143"/>
      <c r="J4132" s="143"/>
    </row>
    <row r="4133" spans="3:26" ht="15"/>
    <row r="4134" spans="3:26" ht="15">
      <c r="C4134" s="142" t="s">
        <v>12472</v>
      </c>
      <c r="D4134" s="142"/>
      <c r="F4134" s="154" t="s">
        <v>12473</v>
      </c>
      <c r="G4134" s="154"/>
      <c r="H4134" s="154"/>
      <c r="I4134" s="154"/>
      <c r="J4134" s="154"/>
      <c r="K4134" s="142" t="s">
        <v>9320</v>
      </c>
      <c r="L4134" s="142"/>
      <c r="M4134" s="144">
        <v>779.75</v>
      </c>
      <c r="N4134" s="144"/>
      <c r="O4134" s="144"/>
      <c r="P4134" s="144"/>
      <c r="Q4134" s="144"/>
      <c r="R4134" s="144">
        <v>13.290000000000001</v>
      </c>
      <c r="S4134" s="144"/>
      <c r="T4134" s="144"/>
      <c r="U4134" s="144"/>
      <c r="V4134" s="144"/>
      <c r="W4134" s="144">
        <v>793.04</v>
      </c>
      <c r="X4134" s="144"/>
      <c r="Y4134" s="144"/>
      <c r="Z4134" s="144"/>
    </row>
    <row r="4135" spans="3:26" ht="15"/>
    <row r="4136" spans="3:26" ht="15">
      <c r="C4136" s="142" t="s">
        <v>12474</v>
      </c>
      <c r="D4136" s="142"/>
      <c r="F4136" s="143" t="s">
        <v>12475</v>
      </c>
      <c r="G4136" s="143"/>
      <c r="H4136" s="143"/>
      <c r="I4136" s="143"/>
      <c r="J4136" s="143"/>
      <c r="K4136" s="142" t="s">
        <v>9205</v>
      </c>
      <c r="L4136" s="142"/>
      <c r="M4136" s="144">
        <v>16.34</v>
      </c>
      <c r="N4136" s="144"/>
      <c r="O4136" s="144"/>
      <c r="P4136" s="144"/>
      <c r="Q4136" s="144"/>
      <c r="R4136" s="144">
        <v>2.27</v>
      </c>
      <c r="S4136" s="144"/>
      <c r="T4136" s="144"/>
      <c r="U4136" s="144"/>
      <c r="V4136" s="144"/>
      <c r="W4136" s="144">
        <v>18.61</v>
      </c>
      <c r="X4136" s="144"/>
      <c r="Y4136" s="144"/>
      <c r="Z4136" s="144"/>
    </row>
    <row r="4137" spans="3:26" ht="15">
      <c r="F4137" s="143"/>
      <c r="G4137" s="143"/>
      <c r="H4137" s="143"/>
      <c r="I4137" s="143"/>
      <c r="J4137" s="143"/>
    </row>
    <row r="4138" spans="3:26" ht="15"/>
    <row r="4139" spans="3:26" ht="15">
      <c r="C4139" s="142" t="s">
        <v>12476</v>
      </c>
      <c r="D4139" s="142"/>
      <c r="F4139" s="143" t="s">
        <v>12477</v>
      </c>
      <c r="G4139" s="143"/>
      <c r="H4139" s="143"/>
      <c r="I4139" s="143"/>
      <c r="J4139" s="143"/>
      <c r="K4139" s="142" t="s">
        <v>9320</v>
      </c>
      <c r="L4139" s="142"/>
      <c r="M4139" s="144">
        <v>481.93</v>
      </c>
      <c r="N4139" s="144"/>
      <c r="O4139" s="144"/>
      <c r="P4139" s="144"/>
      <c r="Q4139" s="144"/>
      <c r="R4139" s="144">
        <v>2.84</v>
      </c>
      <c r="S4139" s="144"/>
      <c r="T4139" s="144"/>
      <c r="U4139" s="144"/>
      <c r="V4139" s="144"/>
      <c r="W4139" s="144">
        <v>484.77</v>
      </c>
      <c r="X4139" s="144"/>
      <c r="Y4139" s="144"/>
      <c r="Z4139" s="144"/>
    </row>
    <row r="4140" spans="3:26" ht="15">
      <c r="F4140" s="143"/>
      <c r="G4140" s="143"/>
      <c r="H4140" s="143"/>
      <c r="I4140" s="143"/>
      <c r="J4140" s="143"/>
    </row>
    <row r="4141" spans="3:26" ht="15"/>
    <row r="4142" spans="3:26" ht="15">
      <c r="C4142" s="142" t="s">
        <v>12478</v>
      </c>
      <c r="D4142" s="142"/>
      <c r="F4142" s="154" t="s">
        <v>12479</v>
      </c>
      <c r="G4142" s="154"/>
      <c r="H4142" s="154"/>
      <c r="I4142" s="154"/>
      <c r="J4142" s="154"/>
      <c r="K4142" s="142" t="s">
        <v>9205</v>
      </c>
      <c r="L4142" s="142"/>
      <c r="M4142" s="144">
        <v>102.34</v>
      </c>
      <c r="N4142" s="144"/>
      <c r="O4142" s="144"/>
      <c r="P4142" s="144"/>
      <c r="Q4142" s="144"/>
      <c r="R4142" s="144">
        <v>44.08</v>
      </c>
      <c r="S4142" s="144"/>
      <c r="T4142" s="144"/>
      <c r="U4142" s="144"/>
      <c r="V4142" s="144"/>
      <c r="W4142" s="144">
        <v>146.41999999999999</v>
      </c>
      <c r="X4142" s="144"/>
      <c r="Y4142" s="144"/>
      <c r="Z4142" s="144"/>
    </row>
    <row r="4143" spans="3:26" ht="15"/>
    <row r="4144" spans="3:26" ht="15">
      <c r="C4144" s="142" t="s">
        <v>12480</v>
      </c>
      <c r="D4144" s="142"/>
      <c r="F4144" s="143" t="s">
        <v>12481</v>
      </c>
      <c r="G4144" s="143"/>
      <c r="H4144" s="143"/>
      <c r="I4144" s="143"/>
      <c r="J4144" s="143"/>
      <c r="K4144" s="142" t="s">
        <v>9205</v>
      </c>
      <c r="L4144" s="142"/>
      <c r="M4144" s="144">
        <v>204.74</v>
      </c>
      <c r="N4144" s="144"/>
      <c r="O4144" s="144"/>
      <c r="P4144" s="144"/>
      <c r="Q4144" s="144"/>
      <c r="R4144" s="144">
        <v>100.76</v>
      </c>
      <c r="S4144" s="144"/>
      <c r="T4144" s="144"/>
      <c r="U4144" s="144"/>
      <c r="V4144" s="144"/>
      <c r="W4144" s="144">
        <v>305.5</v>
      </c>
      <c r="X4144" s="144"/>
      <c r="Y4144" s="144"/>
      <c r="Z4144" s="144"/>
    </row>
    <row r="4145" spans="2:26" ht="15">
      <c r="F4145" s="143"/>
      <c r="G4145" s="143"/>
      <c r="H4145" s="143"/>
      <c r="I4145" s="143"/>
      <c r="J4145" s="143"/>
    </row>
    <row r="4146" spans="2:26" ht="15"/>
    <row r="4147" spans="2:26" ht="15"/>
    <row r="4148" spans="2:26" ht="15">
      <c r="B4148" s="145" t="s">
        <v>12482</v>
      </c>
      <c r="C4148" s="145"/>
      <c r="F4148" s="146" t="s">
        <v>12483</v>
      </c>
      <c r="G4148" s="146"/>
      <c r="H4148" s="146"/>
      <c r="I4148" s="146"/>
    </row>
    <row r="4149" spans="2:26" ht="15"/>
    <row r="4150" spans="2:26" ht="15">
      <c r="C4150" s="142" t="s">
        <v>12484</v>
      </c>
      <c r="D4150" s="142"/>
      <c r="F4150" s="154" t="s">
        <v>12485</v>
      </c>
      <c r="G4150" s="154"/>
      <c r="H4150" s="154"/>
      <c r="I4150" s="154"/>
      <c r="J4150" s="154"/>
      <c r="K4150" s="142" t="s">
        <v>9205</v>
      </c>
      <c r="L4150" s="142"/>
      <c r="M4150" s="144">
        <v>422.19</v>
      </c>
      <c r="N4150" s="144"/>
      <c r="O4150" s="144"/>
      <c r="P4150" s="144"/>
      <c r="Q4150" s="144"/>
      <c r="R4150" s="144">
        <v>33.4</v>
      </c>
      <c r="S4150" s="144"/>
      <c r="T4150" s="144"/>
      <c r="U4150" s="144"/>
      <c r="V4150" s="144"/>
      <c r="W4150" s="144">
        <v>455.59000000000003</v>
      </c>
      <c r="X4150" s="144"/>
      <c r="Y4150" s="144"/>
      <c r="Z4150" s="144"/>
    </row>
    <row r="4151" spans="2:26" ht="15"/>
    <row r="4152" spans="2:26" ht="15">
      <c r="C4152" s="142" t="s">
        <v>12486</v>
      </c>
      <c r="D4152" s="142"/>
      <c r="F4152" s="143" t="s">
        <v>12487</v>
      </c>
      <c r="G4152" s="143"/>
      <c r="H4152" s="143"/>
      <c r="I4152" s="143"/>
      <c r="J4152" s="143"/>
      <c r="K4152" s="142" t="s">
        <v>9205</v>
      </c>
      <c r="L4152" s="142"/>
      <c r="M4152" s="144">
        <v>595.91</v>
      </c>
      <c r="N4152" s="144"/>
      <c r="O4152" s="144"/>
      <c r="P4152" s="144"/>
      <c r="Q4152" s="144"/>
      <c r="R4152" s="144">
        <v>1.6500000000000001</v>
      </c>
      <c r="S4152" s="144"/>
      <c r="T4152" s="144"/>
      <c r="U4152" s="144"/>
      <c r="V4152" s="144"/>
      <c r="W4152" s="144">
        <v>597.55999999999995</v>
      </c>
      <c r="X4152" s="144"/>
      <c r="Y4152" s="144"/>
      <c r="Z4152" s="144"/>
    </row>
    <row r="4153" spans="2:26" ht="15">
      <c r="F4153" s="143"/>
      <c r="G4153" s="143"/>
      <c r="H4153" s="143"/>
      <c r="I4153" s="143"/>
      <c r="J4153" s="143"/>
    </row>
    <row r="4154" spans="2:26" ht="15"/>
    <row r="4155" spans="2:26" ht="15">
      <c r="C4155" s="142" t="s">
        <v>12488</v>
      </c>
      <c r="D4155" s="142"/>
      <c r="F4155" s="143" t="s">
        <v>12489</v>
      </c>
      <c r="G4155" s="143"/>
      <c r="H4155" s="143"/>
      <c r="I4155" s="143"/>
      <c r="J4155" s="143"/>
      <c r="K4155" s="142" t="s">
        <v>9205</v>
      </c>
      <c r="L4155" s="142"/>
      <c r="M4155" s="144">
        <v>735.54</v>
      </c>
      <c r="N4155" s="144"/>
      <c r="O4155" s="144"/>
      <c r="P4155" s="144"/>
      <c r="Q4155" s="144"/>
      <c r="R4155" s="144">
        <v>2.84</v>
      </c>
      <c r="S4155" s="144"/>
      <c r="T4155" s="144"/>
      <c r="U4155" s="144"/>
      <c r="V4155" s="144"/>
      <c r="W4155" s="144">
        <v>738.38</v>
      </c>
      <c r="X4155" s="144"/>
      <c r="Y4155" s="144"/>
      <c r="Z4155" s="144"/>
    </row>
    <row r="4156" spans="2:26" ht="15">
      <c r="F4156" s="143"/>
      <c r="G4156" s="143"/>
      <c r="H4156" s="143"/>
      <c r="I4156" s="143"/>
      <c r="J4156" s="143"/>
    </row>
    <row r="4157" spans="2:26" ht="15"/>
    <row r="4158" spans="2:26" ht="15">
      <c r="C4158" s="142" t="s">
        <v>12490</v>
      </c>
      <c r="D4158" s="142"/>
      <c r="F4158" s="143" t="s">
        <v>12491</v>
      </c>
      <c r="G4158" s="143"/>
      <c r="H4158" s="143"/>
      <c r="I4158" s="143"/>
      <c r="J4158" s="143"/>
      <c r="K4158" s="142" t="s">
        <v>9205</v>
      </c>
      <c r="L4158" s="142"/>
      <c r="M4158" s="144">
        <v>782.81000000000006</v>
      </c>
      <c r="N4158" s="144"/>
      <c r="O4158" s="144"/>
      <c r="P4158" s="144"/>
      <c r="Q4158" s="144"/>
      <c r="R4158" s="144">
        <v>38.89</v>
      </c>
      <c r="S4158" s="144"/>
      <c r="T4158" s="144"/>
      <c r="U4158" s="144"/>
      <c r="V4158" s="144"/>
      <c r="W4158" s="144">
        <v>821.7</v>
      </c>
      <c r="X4158" s="144"/>
      <c r="Y4158" s="144"/>
      <c r="Z4158" s="144"/>
    </row>
    <row r="4159" spans="2:26" ht="15">
      <c r="F4159" s="143"/>
      <c r="G4159" s="143"/>
      <c r="H4159" s="143"/>
      <c r="I4159" s="143"/>
      <c r="J4159" s="143"/>
    </row>
    <row r="4160" spans="2:26" ht="15"/>
    <row r="4161" spans="2:26" ht="15">
      <c r="C4161" s="142" t="s">
        <v>12492</v>
      </c>
      <c r="D4161" s="142"/>
      <c r="F4161" s="143" t="s">
        <v>12493</v>
      </c>
      <c r="G4161" s="143"/>
      <c r="H4161" s="143"/>
      <c r="I4161" s="143"/>
      <c r="J4161" s="143"/>
      <c r="K4161" s="142" t="s">
        <v>9205</v>
      </c>
      <c r="L4161" s="142"/>
      <c r="M4161" s="144">
        <v>1213.94</v>
      </c>
      <c r="N4161" s="144"/>
      <c r="O4161" s="144"/>
      <c r="P4161" s="144"/>
      <c r="Q4161" s="144"/>
      <c r="R4161" s="144">
        <v>200.72</v>
      </c>
      <c r="S4161" s="144"/>
      <c r="T4161" s="144"/>
      <c r="U4161" s="144"/>
      <c r="V4161" s="144"/>
      <c r="W4161" s="144">
        <v>1414.66</v>
      </c>
      <c r="X4161" s="144"/>
      <c r="Y4161" s="144"/>
      <c r="Z4161" s="144"/>
    </row>
    <row r="4162" spans="2:26" ht="15">
      <c r="F4162" s="143"/>
      <c r="G4162" s="143"/>
      <c r="H4162" s="143"/>
      <c r="I4162" s="143"/>
      <c r="J4162" s="143"/>
    </row>
    <row r="4163" spans="2:26" ht="15"/>
    <row r="4164" spans="2:26" ht="15">
      <c r="C4164" s="142" t="s">
        <v>12494</v>
      </c>
      <c r="D4164" s="142"/>
      <c r="F4164" s="143" t="s">
        <v>12495</v>
      </c>
      <c r="G4164" s="143"/>
      <c r="H4164" s="143"/>
      <c r="I4164" s="143"/>
      <c r="J4164" s="143"/>
      <c r="K4164" s="142" t="s">
        <v>9205</v>
      </c>
      <c r="L4164" s="142"/>
      <c r="M4164" s="144">
        <v>442.95</v>
      </c>
      <c r="N4164" s="144"/>
      <c r="O4164" s="144"/>
      <c r="P4164" s="144"/>
      <c r="Q4164" s="144"/>
      <c r="R4164" s="144">
        <v>33.4</v>
      </c>
      <c r="S4164" s="144"/>
      <c r="T4164" s="144"/>
      <c r="U4164" s="144"/>
      <c r="V4164" s="144"/>
      <c r="W4164" s="144">
        <v>476.35</v>
      </c>
      <c r="X4164" s="144"/>
      <c r="Y4164" s="144"/>
      <c r="Z4164" s="144"/>
    </row>
    <row r="4165" spans="2:26" ht="15">
      <c r="F4165" s="143"/>
      <c r="G4165" s="143"/>
      <c r="H4165" s="143"/>
      <c r="I4165" s="143"/>
      <c r="J4165" s="143"/>
    </row>
    <row r="4166" spans="2:26" ht="15"/>
    <row r="4167" spans="2:26" ht="15"/>
    <row r="4168" spans="2:26" ht="15">
      <c r="B4168" s="145" t="s">
        <v>12496</v>
      </c>
      <c r="C4168" s="145"/>
      <c r="F4168" s="146" t="s">
        <v>12497</v>
      </c>
      <c r="G4168" s="146"/>
      <c r="H4168" s="146"/>
      <c r="I4168" s="146"/>
    </row>
    <row r="4169" spans="2:26" ht="15"/>
    <row r="4170" spans="2:26" ht="15">
      <c r="C4170" s="142" t="s">
        <v>12498</v>
      </c>
      <c r="D4170" s="142"/>
      <c r="F4170" s="143" t="s">
        <v>12499</v>
      </c>
      <c r="G4170" s="143"/>
      <c r="H4170" s="143"/>
      <c r="I4170" s="143"/>
      <c r="J4170" s="143"/>
      <c r="K4170" s="142" t="s">
        <v>9205</v>
      </c>
      <c r="L4170" s="142"/>
      <c r="M4170" s="144">
        <v>688.49</v>
      </c>
      <c r="N4170" s="144"/>
      <c r="O4170" s="144"/>
      <c r="P4170" s="144"/>
      <c r="Q4170" s="144"/>
      <c r="R4170" s="144">
        <v>36.56</v>
      </c>
      <c r="S4170" s="144"/>
      <c r="T4170" s="144"/>
      <c r="U4170" s="144"/>
      <c r="V4170" s="144"/>
      <c r="W4170" s="144">
        <v>725.05000000000007</v>
      </c>
      <c r="X4170" s="144"/>
      <c r="Y4170" s="144"/>
      <c r="Z4170" s="144"/>
    </row>
    <row r="4171" spans="2:26" ht="15">
      <c r="F4171" s="143"/>
      <c r="G4171" s="143"/>
      <c r="H4171" s="143"/>
      <c r="I4171" s="143"/>
      <c r="J4171" s="143"/>
    </row>
    <row r="4172" spans="2:26" ht="15"/>
    <row r="4173" spans="2:26" ht="15"/>
    <row r="4174" spans="2:26" ht="15">
      <c r="B4174" s="145" t="s">
        <v>12500</v>
      </c>
      <c r="C4174" s="145"/>
      <c r="F4174" s="146" t="s">
        <v>12501</v>
      </c>
      <c r="G4174" s="146"/>
      <c r="H4174" s="146"/>
      <c r="I4174" s="146"/>
    </row>
    <row r="4175" spans="2:26" ht="15"/>
    <row r="4176" spans="2:26" ht="15">
      <c r="C4176" s="142" t="s">
        <v>12502</v>
      </c>
      <c r="D4176" s="142"/>
      <c r="F4176" s="143" t="s">
        <v>12503</v>
      </c>
      <c r="G4176" s="143"/>
      <c r="H4176" s="143"/>
      <c r="I4176" s="143"/>
      <c r="J4176" s="143"/>
      <c r="K4176" s="142" t="s">
        <v>9205</v>
      </c>
      <c r="L4176" s="142"/>
      <c r="M4176" s="144">
        <v>569.5</v>
      </c>
      <c r="N4176" s="144"/>
      <c r="O4176" s="144"/>
      <c r="P4176" s="144"/>
      <c r="Q4176" s="144"/>
      <c r="R4176" s="144">
        <v>50.86</v>
      </c>
      <c r="S4176" s="144"/>
      <c r="T4176" s="144"/>
      <c r="U4176" s="144"/>
      <c r="V4176" s="144"/>
      <c r="W4176" s="144">
        <v>620.36</v>
      </c>
      <c r="X4176" s="144"/>
      <c r="Y4176" s="144"/>
      <c r="Z4176" s="144"/>
    </row>
    <row r="4177" spans="2:26" ht="15">
      <c r="F4177" s="143"/>
      <c r="G4177" s="143"/>
      <c r="H4177" s="143"/>
      <c r="I4177" s="143"/>
      <c r="J4177" s="143"/>
    </row>
    <row r="4178" spans="2:26" ht="15"/>
    <row r="4179" spans="2:26" ht="15"/>
    <row r="4180" spans="2:26" ht="15">
      <c r="B4180" s="145" t="s">
        <v>12504</v>
      </c>
      <c r="C4180" s="145"/>
      <c r="F4180" s="146" t="s">
        <v>12505</v>
      </c>
      <c r="G4180" s="146"/>
      <c r="H4180" s="146"/>
      <c r="I4180" s="146"/>
    </row>
    <row r="4181" spans="2:26" ht="15"/>
    <row r="4182" spans="2:26" ht="15">
      <c r="C4182" s="142" t="s">
        <v>12506</v>
      </c>
      <c r="D4182" s="142"/>
      <c r="F4182" s="143" t="s">
        <v>12507</v>
      </c>
      <c r="G4182" s="143"/>
      <c r="H4182" s="143"/>
      <c r="I4182" s="143"/>
      <c r="J4182" s="143"/>
      <c r="K4182" s="142" t="s">
        <v>9320</v>
      </c>
      <c r="L4182" s="142"/>
      <c r="M4182" s="144">
        <v>62939.12</v>
      </c>
      <c r="N4182" s="144"/>
      <c r="O4182" s="144"/>
      <c r="P4182" s="144"/>
      <c r="Q4182" s="144"/>
      <c r="R4182" s="144">
        <v>0</v>
      </c>
      <c r="S4182" s="144"/>
      <c r="T4182" s="144"/>
      <c r="U4182" s="144"/>
      <c r="V4182" s="144"/>
      <c r="W4182" s="144">
        <v>62939.12</v>
      </c>
      <c r="X4182" s="144"/>
      <c r="Y4182" s="144"/>
      <c r="Z4182" s="144"/>
    </row>
    <row r="4183" spans="2:26" ht="15">
      <c r="F4183" s="143"/>
      <c r="G4183" s="143"/>
      <c r="H4183" s="143"/>
      <c r="I4183" s="143"/>
      <c r="J4183" s="143"/>
    </row>
    <row r="4184" spans="2:26" ht="15"/>
    <row r="4185" spans="2:26" ht="15">
      <c r="C4185" s="142" t="s">
        <v>12508</v>
      </c>
      <c r="D4185" s="142"/>
      <c r="F4185" s="143" t="s">
        <v>12509</v>
      </c>
      <c r="G4185" s="143"/>
      <c r="H4185" s="143"/>
      <c r="I4185" s="143"/>
      <c r="J4185" s="143"/>
      <c r="K4185" s="142" t="s">
        <v>9320</v>
      </c>
      <c r="L4185" s="142"/>
      <c r="M4185" s="144">
        <v>65976.03</v>
      </c>
      <c r="N4185" s="144"/>
      <c r="O4185" s="144"/>
      <c r="P4185" s="144"/>
      <c r="Q4185" s="144"/>
      <c r="R4185" s="144">
        <v>0</v>
      </c>
      <c r="S4185" s="144"/>
      <c r="T4185" s="144"/>
      <c r="U4185" s="144"/>
      <c r="V4185" s="144"/>
      <c r="W4185" s="144">
        <v>65976.03</v>
      </c>
      <c r="X4185" s="144"/>
      <c r="Y4185" s="144"/>
      <c r="Z4185" s="144"/>
    </row>
    <row r="4186" spans="2:26" ht="15">
      <c r="F4186" s="143"/>
      <c r="G4186" s="143"/>
      <c r="H4186" s="143"/>
      <c r="I4186" s="143"/>
      <c r="J4186" s="143"/>
    </row>
    <row r="4187" spans="2:26" ht="15"/>
    <row r="4188" spans="2:26" ht="15">
      <c r="C4188" s="142" t="s">
        <v>12510</v>
      </c>
      <c r="D4188" s="142"/>
      <c r="F4188" s="143" t="s">
        <v>12511</v>
      </c>
      <c r="G4188" s="143"/>
      <c r="H4188" s="143"/>
      <c r="I4188" s="143"/>
      <c r="J4188" s="143"/>
      <c r="K4188" s="142" t="s">
        <v>9320</v>
      </c>
      <c r="L4188" s="142"/>
      <c r="M4188" s="144">
        <v>32930</v>
      </c>
      <c r="N4188" s="144"/>
      <c r="O4188" s="144"/>
      <c r="P4188" s="144"/>
      <c r="Q4188" s="144"/>
      <c r="R4188" s="144">
        <v>0</v>
      </c>
      <c r="S4188" s="144"/>
      <c r="T4188" s="144"/>
      <c r="U4188" s="144"/>
      <c r="V4188" s="144"/>
      <c r="W4188" s="144">
        <v>32930</v>
      </c>
      <c r="X4188" s="144"/>
      <c r="Y4188" s="144"/>
      <c r="Z4188" s="144"/>
    </row>
    <row r="4189" spans="2:26" ht="15">
      <c r="F4189" s="143"/>
      <c r="G4189" s="143"/>
      <c r="H4189" s="143"/>
      <c r="I4189" s="143"/>
      <c r="J4189" s="143"/>
    </row>
    <row r="4190" spans="2:26" ht="15"/>
    <row r="4191" spans="2:26" ht="15">
      <c r="C4191" s="142" t="s">
        <v>12512</v>
      </c>
      <c r="D4191" s="142"/>
      <c r="F4191" s="143" t="s">
        <v>12513</v>
      </c>
      <c r="G4191" s="143"/>
      <c r="H4191" s="143"/>
      <c r="I4191" s="143"/>
      <c r="J4191" s="143"/>
      <c r="K4191" s="142" t="s">
        <v>9320</v>
      </c>
      <c r="L4191" s="142"/>
      <c r="M4191" s="144">
        <v>35355</v>
      </c>
      <c r="N4191" s="144"/>
      <c r="O4191" s="144"/>
      <c r="P4191" s="144"/>
      <c r="Q4191" s="144"/>
      <c r="R4191" s="144">
        <v>0</v>
      </c>
      <c r="S4191" s="144"/>
      <c r="T4191" s="144"/>
      <c r="U4191" s="144"/>
      <c r="V4191" s="144"/>
      <c r="W4191" s="144">
        <v>35355</v>
      </c>
      <c r="X4191" s="144"/>
      <c r="Y4191" s="144"/>
      <c r="Z4191" s="144"/>
    </row>
    <row r="4192" spans="2:26" ht="15">
      <c r="F4192" s="143"/>
      <c r="G4192" s="143"/>
      <c r="H4192" s="143"/>
      <c r="I4192" s="143"/>
      <c r="J4192" s="143"/>
    </row>
    <row r="4193" spans="1:26" ht="15"/>
    <row r="4194" spans="1:26" ht="15"/>
    <row r="4195" spans="1:26" ht="15">
      <c r="A4195" s="149" t="s">
        <v>12514</v>
      </c>
      <c r="B4195" s="149"/>
      <c r="C4195" s="149"/>
      <c r="F4195" s="146" t="s">
        <v>12515</v>
      </c>
      <c r="G4195" s="146"/>
      <c r="H4195" s="146"/>
      <c r="I4195" s="146"/>
    </row>
    <row r="4196" spans="1:26" ht="15">
      <c r="A4196" s="149"/>
      <c r="B4196" s="149"/>
      <c r="C4196" s="149"/>
    </row>
    <row r="4197" spans="1:26" ht="15"/>
    <row r="4198" spans="1:26" ht="15"/>
    <row r="4199" spans="1:26" ht="15">
      <c r="B4199" s="145" t="s">
        <v>12516</v>
      </c>
      <c r="C4199" s="145"/>
      <c r="F4199" s="146" t="s">
        <v>12517</v>
      </c>
      <c r="G4199" s="146"/>
      <c r="H4199" s="146"/>
      <c r="I4199" s="146"/>
    </row>
    <row r="4200" spans="1:26" ht="15"/>
    <row r="4201" spans="1:26" ht="15">
      <c r="C4201" s="142" t="s">
        <v>12518</v>
      </c>
      <c r="D4201" s="142"/>
      <c r="F4201" s="154" t="s">
        <v>12519</v>
      </c>
      <c r="G4201" s="154"/>
      <c r="H4201" s="154"/>
      <c r="I4201" s="154"/>
      <c r="J4201" s="154"/>
      <c r="K4201" s="142" t="s">
        <v>9248</v>
      </c>
      <c r="L4201" s="142"/>
      <c r="M4201" s="144">
        <v>8.59</v>
      </c>
      <c r="N4201" s="144"/>
      <c r="O4201" s="144"/>
      <c r="P4201" s="144"/>
      <c r="Q4201" s="144"/>
      <c r="R4201" s="144">
        <v>2.27</v>
      </c>
      <c r="S4201" s="144"/>
      <c r="T4201" s="144"/>
      <c r="U4201" s="144"/>
      <c r="V4201" s="144"/>
      <c r="W4201" s="144">
        <v>10.86</v>
      </c>
      <c r="X4201" s="144"/>
      <c r="Y4201" s="144"/>
      <c r="Z4201" s="144"/>
    </row>
    <row r="4202" spans="1:26" ht="15"/>
    <row r="4203" spans="1:26" ht="15">
      <c r="C4203" s="142" t="s">
        <v>12520</v>
      </c>
      <c r="D4203" s="142"/>
      <c r="F4203" s="154" t="s">
        <v>12521</v>
      </c>
      <c r="G4203" s="154"/>
      <c r="H4203" s="154"/>
      <c r="I4203" s="154"/>
      <c r="J4203" s="154"/>
      <c r="K4203" s="142" t="s">
        <v>9248</v>
      </c>
      <c r="L4203" s="142"/>
      <c r="M4203" s="144">
        <v>14.620000000000001</v>
      </c>
      <c r="N4203" s="144"/>
      <c r="O4203" s="144"/>
      <c r="P4203" s="144"/>
      <c r="Q4203" s="144"/>
      <c r="R4203" s="144">
        <v>2.27</v>
      </c>
      <c r="S4203" s="144"/>
      <c r="T4203" s="144"/>
      <c r="U4203" s="144"/>
      <c r="V4203" s="144"/>
      <c r="W4203" s="144">
        <v>16.89</v>
      </c>
      <c r="X4203" s="144"/>
      <c r="Y4203" s="144"/>
      <c r="Z4203" s="144"/>
    </row>
    <row r="4204" spans="1:26" ht="15"/>
    <row r="4205" spans="1:26" ht="15">
      <c r="C4205" s="142" t="s">
        <v>12522</v>
      </c>
      <c r="D4205" s="142"/>
      <c r="F4205" s="154" t="s">
        <v>12523</v>
      </c>
      <c r="G4205" s="154"/>
      <c r="H4205" s="154"/>
      <c r="I4205" s="154"/>
      <c r="J4205" s="154"/>
      <c r="K4205" s="142" t="s">
        <v>9317</v>
      </c>
      <c r="L4205" s="142"/>
      <c r="M4205" s="144">
        <v>266.45</v>
      </c>
      <c r="N4205" s="144"/>
      <c r="O4205" s="144"/>
      <c r="P4205" s="144"/>
      <c r="Q4205" s="144"/>
      <c r="R4205" s="144">
        <v>31.75</v>
      </c>
      <c r="S4205" s="144"/>
      <c r="T4205" s="144"/>
      <c r="U4205" s="144"/>
      <c r="V4205" s="144"/>
      <c r="W4205" s="144">
        <v>298.2</v>
      </c>
      <c r="X4205" s="144"/>
      <c r="Y4205" s="144"/>
      <c r="Z4205" s="144"/>
    </row>
    <row r="4206" spans="1:26" ht="15"/>
    <row r="4207" spans="1:26" ht="15">
      <c r="C4207" s="142" t="s">
        <v>12524</v>
      </c>
      <c r="D4207" s="142"/>
      <c r="F4207" s="143" t="s">
        <v>12525</v>
      </c>
      <c r="G4207" s="143"/>
      <c r="H4207" s="143"/>
      <c r="I4207" s="143"/>
      <c r="J4207" s="143"/>
      <c r="K4207" s="142" t="s">
        <v>9248</v>
      </c>
      <c r="L4207" s="142"/>
      <c r="M4207" s="144">
        <v>71.8</v>
      </c>
      <c r="N4207" s="144"/>
      <c r="O4207" s="144"/>
      <c r="P4207" s="144"/>
      <c r="Q4207" s="144"/>
      <c r="R4207" s="144">
        <v>4.1500000000000004</v>
      </c>
      <c r="S4207" s="144"/>
      <c r="T4207" s="144"/>
      <c r="U4207" s="144"/>
      <c r="V4207" s="144"/>
      <c r="W4207" s="144">
        <v>75.95</v>
      </c>
      <c r="X4207" s="144"/>
      <c r="Y4207" s="144"/>
      <c r="Z4207" s="144"/>
    </row>
    <row r="4208" spans="1:26" ht="15">
      <c r="F4208" s="143"/>
      <c r="G4208" s="143"/>
      <c r="H4208" s="143"/>
      <c r="I4208" s="143"/>
      <c r="J4208" s="143"/>
    </row>
    <row r="4209" spans="2:26" ht="15"/>
    <row r="4210" spans="2:26" ht="15">
      <c r="C4210" s="142" t="s">
        <v>12526</v>
      </c>
      <c r="D4210" s="142"/>
      <c r="F4210" s="143" t="s">
        <v>12527</v>
      </c>
      <c r="G4210" s="143"/>
      <c r="H4210" s="143"/>
      <c r="I4210" s="143"/>
      <c r="J4210" s="143"/>
      <c r="K4210" s="142" t="s">
        <v>9248</v>
      </c>
      <c r="L4210" s="142"/>
      <c r="M4210" s="144">
        <v>9.0399999999999991</v>
      </c>
      <c r="N4210" s="144"/>
      <c r="O4210" s="144"/>
      <c r="P4210" s="144"/>
      <c r="Q4210" s="144"/>
      <c r="R4210" s="144">
        <v>5.98</v>
      </c>
      <c r="S4210" s="144"/>
      <c r="T4210" s="144"/>
      <c r="U4210" s="144"/>
      <c r="V4210" s="144"/>
      <c r="W4210" s="144">
        <v>15.02</v>
      </c>
      <c r="X4210" s="144"/>
      <c r="Y4210" s="144"/>
      <c r="Z4210" s="144"/>
    </row>
    <row r="4211" spans="2:26" ht="15">
      <c r="F4211" s="143"/>
      <c r="G4211" s="143"/>
      <c r="H4211" s="143"/>
      <c r="I4211" s="143"/>
      <c r="J4211" s="143"/>
    </row>
    <row r="4212" spans="2:26" ht="15"/>
    <row r="4213" spans="2:26" ht="15">
      <c r="C4213" s="142" t="s">
        <v>12528</v>
      </c>
      <c r="D4213" s="142"/>
      <c r="F4213" s="154" t="s">
        <v>12529</v>
      </c>
      <c r="G4213" s="154"/>
      <c r="H4213" s="154"/>
      <c r="I4213" s="154"/>
      <c r="J4213" s="154"/>
      <c r="K4213" s="142" t="s">
        <v>9248</v>
      </c>
      <c r="L4213" s="142"/>
      <c r="M4213" s="144">
        <v>26.52</v>
      </c>
      <c r="N4213" s="144"/>
      <c r="O4213" s="144"/>
      <c r="P4213" s="144"/>
      <c r="Q4213" s="144"/>
      <c r="R4213" s="144">
        <v>0</v>
      </c>
      <c r="S4213" s="144"/>
      <c r="T4213" s="144"/>
      <c r="U4213" s="144"/>
      <c r="V4213" s="144"/>
      <c r="W4213" s="144">
        <v>26.52</v>
      </c>
      <c r="X4213" s="144"/>
      <c r="Y4213" s="144"/>
      <c r="Z4213" s="144"/>
    </row>
    <row r="4214" spans="2:26" ht="15"/>
    <row r="4215" spans="2:26" ht="15">
      <c r="C4215" s="142" t="s">
        <v>12530</v>
      </c>
      <c r="D4215" s="142"/>
      <c r="F4215" s="143" t="s">
        <v>12531</v>
      </c>
      <c r="G4215" s="143"/>
      <c r="H4215" s="143"/>
      <c r="I4215" s="143"/>
      <c r="J4215" s="143"/>
      <c r="K4215" s="142" t="s">
        <v>9248</v>
      </c>
      <c r="L4215" s="142"/>
      <c r="M4215" s="144">
        <v>9.9499999999999993</v>
      </c>
      <c r="N4215" s="144"/>
      <c r="O4215" s="144"/>
      <c r="P4215" s="144"/>
      <c r="Q4215" s="144"/>
      <c r="R4215" s="144">
        <v>5.98</v>
      </c>
      <c r="S4215" s="144"/>
      <c r="T4215" s="144"/>
      <c r="U4215" s="144"/>
      <c r="V4215" s="144"/>
      <c r="W4215" s="144">
        <v>15.93</v>
      </c>
      <c r="X4215" s="144"/>
      <c r="Y4215" s="144"/>
      <c r="Z4215" s="144"/>
    </row>
    <row r="4216" spans="2:26" ht="15">
      <c r="F4216" s="143"/>
      <c r="G4216" s="143"/>
      <c r="H4216" s="143"/>
      <c r="I4216" s="143"/>
      <c r="J4216" s="143"/>
    </row>
    <row r="4217" spans="2:26" ht="15"/>
    <row r="4218" spans="2:26" ht="15"/>
    <row r="4219" spans="2:26" ht="15">
      <c r="B4219" s="145" t="s">
        <v>12532</v>
      </c>
      <c r="C4219" s="145"/>
      <c r="F4219" s="146" t="s">
        <v>12533</v>
      </c>
      <c r="G4219" s="146"/>
      <c r="H4219" s="146"/>
      <c r="I4219" s="146"/>
    </row>
    <row r="4220" spans="2:26" ht="15"/>
    <row r="4221" spans="2:26" ht="15">
      <c r="C4221" s="142" t="s">
        <v>12534</v>
      </c>
      <c r="D4221" s="142"/>
      <c r="F4221" s="154" t="s">
        <v>12535</v>
      </c>
      <c r="G4221" s="154"/>
      <c r="H4221" s="154"/>
      <c r="I4221" s="154"/>
      <c r="J4221" s="154"/>
      <c r="K4221" s="142" t="s">
        <v>9304</v>
      </c>
      <c r="L4221" s="142"/>
      <c r="M4221" s="144">
        <v>1.19</v>
      </c>
      <c r="N4221" s="144"/>
      <c r="O4221" s="144"/>
      <c r="P4221" s="144"/>
      <c r="Q4221" s="144"/>
      <c r="R4221" s="144">
        <v>3.74</v>
      </c>
      <c r="S4221" s="144"/>
      <c r="T4221" s="144"/>
      <c r="U4221" s="144"/>
      <c r="V4221" s="144"/>
      <c r="W4221" s="144">
        <v>4.93</v>
      </c>
      <c r="X4221" s="144"/>
      <c r="Y4221" s="144"/>
      <c r="Z4221" s="144"/>
    </row>
    <row r="4222" spans="2:26" ht="15"/>
    <row r="4223" spans="2:26" ht="15">
      <c r="C4223" s="142" t="s">
        <v>12536</v>
      </c>
      <c r="D4223" s="142"/>
      <c r="F4223" s="154" t="s">
        <v>12537</v>
      </c>
      <c r="G4223" s="154"/>
      <c r="H4223" s="154"/>
      <c r="I4223" s="154"/>
      <c r="J4223" s="154"/>
      <c r="K4223" s="142" t="s">
        <v>9304</v>
      </c>
      <c r="L4223" s="142"/>
      <c r="M4223" s="144">
        <v>25.29</v>
      </c>
      <c r="N4223" s="144"/>
      <c r="O4223" s="144"/>
      <c r="P4223" s="144"/>
      <c r="Q4223" s="144"/>
      <c r="R4223" s="144">
        <v>3.74</v>
      </c>
      <c r="S4223" s="144"/>
      <c r="T4223" s="144"/>
      <c r="U4223" s="144"/>
      <c r="V4223" s="144"/>
      <c r="W4223" s="144">
        <v>29.03</v>
      </c>
      <c r="X4223" s="144"/>
      <c r="Y4223" s="144"/>
      <c r="Z4223" s="144"/>
    </row>
    <row r="4224" spans="2:26" ht="15"/>
    <row r="4225" spans="3:26" ht="15">
      <c r="C4225" s="142" t="s">
        <v>12538</v>
      </c>
      <c r="D4225" s="142"/>
      <c r="F4225" s="143" t="s">
        <v>12539</v>
      </c>
      <c r="G4225" s="143"/>
      <c r="H4225" s="143"/>
      <c r="I4225" s="143"/>
      <c r="J4225" s="143"/>
      <c r="K4225" s="142" t="s">
        <v>9304</v>
      </c>
      <c r="L4225" s="142"/>
      <c r="M4225" s="144">
        <v>4.07</v>
      </c>
      <c r="N4225" s="144"/>
      <c r="O4225" s="144"/>
      <c r="P4225" s="144"/>
      <c r="Q4225" s="144"/>
      <c r="R4225" s="144">
        <v>1.72</v>
      </c>
      <c r="S4225" s="144"/>
      <c r="T4225" s="144"/>
      <c r="U4225" s="144"/>
      <c r="V4225" s="144"/>
      <c r="W4225" s="144">
        <v>5.79</v>
      </c>
      <c r="X4225" s="144"/>
      <c r="Y4225" s="144"/>
      <c r="Z4225" s="144"/>
    </row>
    <row r="4226" spans="3:26" ht="15">
      <c r="F4226" s="143"/>
      <c r="G4226" s="143"/>
      <c r="H4226" s="143"/>
      <c r="I4226" s="143"/>
      <c r="J4226" s="143"/>
    </row>
    <row r="4227" spans="3:26" ht="15"/>
    <row r="4228" spans="3:26" ht="15">
      <c r="C4228" s="142" t="s">
        <v>12540</v>
      </c>
      <c r="D4228" s="142"/>
      <c r="F4228" s="154" t="s">
        <v>12541</v>
      </c>
      <c r="G4228" s="154"/>
      <c r="H4228" s="154"/>
      <c r="I4228" s="154"/>
      <c r="J4228" s="154"/>
      <c r="K4228" s="142" t="s">
        <v>12542</v>
      </c>
      <c r="L4228" s="142"/>
      <c r="M4228" s="144">
        <v>0.05</v>
      </c>
      <c r="N4228" s="144"/>
      <c r="O4228" s="144"/>
      <c r="P4228" s="144"/>
      <c r="Q4228" s="144"/>
      <c r="R4228" s="144">
        <v>0.03</v>
      </c>
      <c r="S4228" s="144"/>
      <c r="T4228" s="144"/>
      <c r="U4228" s="144"/>
      <c r="V4228" s="144"/>
      <c r="W4228" s="144">
        <v>0.08</v>
      </c>
      <c r="X4228" s="144"/>
      <c r="Y4228" s="144"/>
      <c r="Z4228" s="144"/>
    </row>
    <row r="4229" spans="3:26" ht="15"/>
    <row r="4230" spans="3:26" ht="15">
      <c r="C4230" s="142" t="s">
        <v>12543</v>
      </c>
      <c r="D4230" s="142"/>
      <c r="F4230" s="154" t="s">
        <v>12544</v>
      </c>
      <c r="G4230" s="154"/>
      <c r="H4230" s="154"/>
      <c r="I4230" s="154"/>
      <c r="J4230" s="154"/>
      <c r="K4230" s="142" t="s">
        <v>9304</v>
      </c>
      <c r="L4230" s="142"/>
      <c r="M4230" s="144">
        <v>2.86</v>
      </c>
      <c r="N4230" s="144"/>
      <c r="O4230" s="144"/>
      <c r="P4230" s="144"/>
      <c r="Q4230" s="144"/>
      <c r="R4230" s="144">
        <v>2.75</v>
      </c>
      <c r="S4230" s="144"/>
      <c r="T4230" s="144"/>
      <c r="U4230" s="144"/>
      <c r="V4230" s="144"/>
      <c r="W4230" s="144">
        <v>5.61</v>
      </c>
      <c r="X4230" s="144"/>
      <c r="Y4230" s="144"/>
      <c r="Z4230" s="144"/>
    </row>
    <row r="4231" spans="3:26" ht="15"/>
    <row r="4232" spans="3:26" ht="15">
      <c r="C4232" s="142" t="s">
        <v>12545</v>
      </c>
      <c r="D4232" s="142"/>
      <c r="F4232" s="154" t="s">
        <v>12546</v>
      </c>
      <c r="G4232" s="154"/>
      <c r="H4232" s="154"/>
      <c r="I4232" s="154"/>
      <c r="J4232" s="154"/>
      <c r="K4232" s="142" t="s">
        <v>12542</v>
      </c>
      <c r="L4232" s="142"/>
      <c r="M4232" s="144">
        <v>0.1</v>
      </c>
      <c r="N4232" s="144"/>
      <c r="O4232" s="144"/>
      <c r="P4232" s="144"/>
      <c r="Q4232" s="144"/>
      <c r="R4232" s="144">
        <v>7.0000000000000007E-2</v>
      </c>
      <c r="S4232" s="144"/>
      <c r="T4232" s="144"/>
      <c r="U4232" s="144"/>
      <c r="V4232" s="144"/>
      <c r="W4232" s="144">
        <v>0.17</v>
      </c>
      <c r="X4232" s="144"/>
      <c r="Y4232" s="144"/>
      <c r="Z4232" s="144"/>
    </row>
    <row r="4233" spans="3:26" ht="15"/>
    <row r="4234" spans="3:26" ht="15">
      <c r="C4234" s="142" t="s">
        <v>12547</v>
      </c>
      <c r="D4234" s="142"/>
      <c r="F4234" s="143" t="s">
        <v>12548</v>
      </c>
      <c r="G4234" s="143"/>
      <c r="H4234" s="143"/>
      <c r="I4234" s="143"/>
      <c r="J4234" s="143"/>
      <c r="K4234" s="142" t="s">
        <v>9304</v>
      </c>
      <c r="L4234" s="142"/>
      <c r="M4234" s="144">
        <v>241.02</v>
      </c>
      <c r="N4234" s="144"/>
      <c r="O4234" s="144"/>
      <c r="P4234" s="144"/>
      <c r="Q4234" s="144"/>
      <c r="R4234" s="144">
        <v>2.4900000000000002</v>
      </c>
      <c r="S4234" s="144"/>
      <c r="T4234" s="144"/>
      <c r="U4234" s="144"/>
      <c r="V4234" s="144"/>
      <c r="W4234" s="144">
        <v>243.51</v>
      </c>
      <c r="X4234" s="144"/>
      <c r="Y4234" s="144"/>
      <c r="Z4234" s="144"/>
    </row>
    <row r="4235" spans="3:26" ht="15">
      <c r="F4235" s="143"/>
      <c r="G4235" s="143"/>
      <c r="H4235" s="143"/>
      <c r="I4235" s="143"/>
      <c r="J4235" s="143"/>
    </row>
    <row r="4236" spans="3:26" ht="15"/>
    <row r="4237" spans="3:26" ht="15">
      <c r="C4237" s="142" t="s">
        <v>12549</v>
      </c>
      <c r="D4237" s="142"/>
      <c r="F4237" s="143" t="s">
        <v>12550</v>
      </c>
      <c r="G4237" s="143"/>
      <c r="H4237" s="143"/>
      <c r="I4237" s="143"/>
      <c r="J4237" s="143"/>
      <c r="K4237" s="142" t="s">
        <v>9304</v>
      </c>
      <c r="L4237" s="142"/>
      <c r="M4237" s="144">
        <v>254.82</v>
      </c>
      <c r="N4237" s="144"/>
      <c r="O4237" s="144"/>
      <c r="P4237" s="144"/>
      <c r="Q4237" s="144"/>
      <c r="R4237" s="144">
        <v>2.4900000000000002</v>
      </c>
      <c r="S4237" s="144"/>
      <c r="T4237" s="144"/>
      <c r="U4237" s="144"/>
      <c r="V4237" s="144"/>
      <c r="W4237" s="144">
        <v>257.31</v>
      </c>
      <c r="X4237" s="144"/>
      <c r="Y4237" s="144"/>
      <c r="Z4237" s="144"/>
    </row>
    <row r="4238" spans="3:26" ht="15">
      <c r="F4238" s="143"/>
      <c r="G4238" s="143"/>
      <c r="H4238" s="143"/>
      <c r="I4238" s="143"/>
      <c r="J4238" s="143"/>
    </row>
    <row r="4239" spans="3:26" ht="15"/>
    <row r="4240" spans="3:26" ht="15">
      <c r="C4240" s="142" t="s">
        <v>12551</v>
      </c>
      <c r="D4240" s="142"/>
      <c r="F4240" s="143" t="s">
        <v>12552</v>
      </c>
      <c r="G4240" s="143"/>
      <c r="H4240" s="143"/>
      <c r="I4240" s="143"/>
      <c r="J4240" s="143"/>
      <c r="K4240" s="142" t="s">
        <v>9304</v>
      </c>
      <c r="L4240" s="142"/>
      <c r="M4240" s="144">
        <v>105.25</v>
      </c>
      <c r="N4240" s="144"/>
      <c r="O4240" s="144"/>
      <c r="P4240" s="144"/>
      <c r="Q4240" s="144"/>
      <c r="R4240" s="144">
        <v>2.4900000000000002</v>
      </c>
      <c r="S4240" s="144"/>
      <c r="T4240" s="144"/>
      <c r="U4240" s="144"/>
      <c r="V4240" s="144"/>
      <c r="W4240" s="144">
        <v>107.74000000000001</v>
      </c>
      <c r="X4240" s="144"/>
      <c r="Y4240" s="144"/>
      <c r="Z4240" s="144"/>
    </row>
    <row r="4241" spans="2:26" ht="15">
      <c r="F4241" s="143"/>
      <c r="G4241" s="143"/>
      <c r="H4241" s="143"/>
      <c r="I4241" s="143"/>
      <c r="J4241" s="143"/>
    </row>
    <row r="4242" spans="2:26" ht="15"/>
    <row r="4243" spans="2:26" ht="15">
      <c r="C4243" s="142" t="s">
        <v>12553</v>
      </c>
      <c r="D4243" s="142"/>
      <c r="F4243" s="143" t="s">
        <v>12554</v>
      </c>
      <c r="G4243" s="143"/>
      <c r="H4243" s="143"/>
      <c r="I4243" s="143"/>
      <c r="J4243" s="143"/>
      <c r="K4243" s="142" t="s">
        <v>9304</v>
      </c>
      <c r="L4243" s="142"/>
      <c r="M4243" s="144">
        <v>117.16</v>
      </c>
      <c r="N4243" s="144"/>
      <c r="O4243" s="144"/>
      <c r="P4243" s="144"/>
      <c r="Q4243" s="144"/>
      <c r="R4243" s="144">
        <v>2.4900000000000002</v>
      </c>
      <c r="S4243" s="144"/>
      <c r="T4243" s="144"/>
      <c r="U4243" s="144"/>
      <c r="V4243" s="144"/>
      <c r="W4243" s="144">
        <v>119.65</v>
      </c>
      <c r="X4243" s="144"/>
      <c r="Y4243" s="144"/>
      <c r="Z4243" s="144"/>
    </row>
    <row r="4244" spans="2:26" ht="15">
      <c r="F4244" s="143"/>
      <c r="G4244" s="143"/>
      <c r="H4244" s="143"/>
      <c r="I4244" s="143"/>
      <c r="J4244" s="143"/>
    </row>
    <row r="4245" spans="2:26" ht="15">
      <c r="F4245" s="143"/>
      <c r="G4245" s="143"/>
      <c r="H4245" s="143"/>
      <c r="I4245" s="143"/>
      <c r="J4245" s="143"/>
    </row>
    <row r="4246" spans="2:26" ht="15"/>
    <row r="4247" spans="2:26" ht="15"/>
    <row r="4248" spans="2:26" ht="15">
      <c r="B4248" s="145" t="s">
        <v>12555</v>
      </c>
      <c r="C4248" s="145"/>
      <c r="F4248" s="146" t="s">
        <v>12556</v>
      </c>
      <c r="G4248" s="146"/>
      <c r="H4248" s="146"/>
      <c r="I4248" s="146"/>
    </row>
    <row r="4249" spans="2:26" ht="15"/>
    <row r="4250" spans="2:26" ht="15">
      <c r="C4250" s="142" t="s">
        <v>12557</v>
      </c>
      <c r="D4250" s="142"/>
      <c r="F4250" s="143" t="s">
        <v>12558</v>
      </c>
      <c r="G4250" s="143"/>
      <c r="H4250" s="143"/>
      <c r="I4250" s="143"/>
      <c r="J4250" s="143"/>
      <c r="K4250" s="142" t="s">
        <v>9248</v>
      </c>
      <c r="L4250" s="142"/>
      <c r="M4250" s="144">
        <v>5.71</v>
      </c>
      <c r="N4250" s="144"/>
      <c r="O4250" s="144"/>
      <c r="P4250" s="144"/>
      <c r="Q4250" s="144"/>
      <c r="R4250" s="144">
        <v>1.7</v>
      </c>
      <c r="S4250" s="144"/>
      <c r="T4250" s="144"/>
      <c r="U4250" s="144"/>
      <c r="V4250" s="144"/>
      <c r="W4250" s="144">
        <v>7.41</v>
      </c>
      <c r="X4250" s="144"/>
      <c r="Y4250" s="144"/>
      <c r="Z4250" s="144"/>
    </row>
    <row r="4251" spans="2:26" ht="15">
      <c r="F4251" s="143"/>
      <c r="G4251" s="143"/>
      <c r="H4251" s="143"/>
      <c r="I4251" s="143"/>
      <c r="J4251" s="143"/>
    </row>
    <row r="4252" spans="2:26" ht="15"/>
    <row r="4253" spans="2:26" ht="15">
      <c r="C4253" s="142" t="s">
        <v>12559</v>
      </c>
      <c r="D4253" s="142"/>
      <c r="F4253" s="143" t="s">
        <v>12560</v>
      </c>
      <c r="G4253" s="143"/>
      <c r="H4253" s="143"/>
      <c r="I4253" s="143"/>
      <c r="J4253" s="143"/>
      <c r="K4253" s="142" t="s">
        <v>9248</v>
      </c>
      <c r="L4253" s="142"/>
      <c r="M4253" s="144">
        <v>11.040000000000001</v>
      </c>
      <c r="N4253" s="144"/>
      <c r="O4253" s="144"/>
      <c r="P4253" s="144"/>
      <c r="Q4253" s="144"/>
      <c r="R4253" s="144">
        <v>1.7</v>
      </c>
      <c r="S4253" s="144"/>
      <c r="T4253" s="144"/>
      <c r="U4253" s="144"/>
      <c r="V4253" s="144"/>
      <c r="W4253" s="144">
        <v>12.74</v>
      </c>
      <c r="X4253" s="144"/>
      <c r="Y4253" s="144"/>
      <c r="Z4253" s="144"/>
    </row>
    <row r="4254" spans="2:26" ht="15">
      <c r="F4254" s="143"/>
      <c r="G4254" s="143"/>
      <c r="H4254" s="143"/>
      <c r="I4254" s="143"/>
      <c r="J4254" s="143"/>
    </row>
    <row r="4255" spans="2:26" ht="15"/>
    <row r="4256" spans="2:26" ht="15">
      <c r="C4256" s="142" t="s">
        <v>12561</v>
      </c>
      <c r="D4256" s="142"/>
      <c r="F4256" s="154" t="s">
        <v>12562</v>
      </c>
      <c r="G4256" s="154"/>
      <c r="H4256" s="154"/>
      <c r="I4256" s="154"/>
      <c r="J4256" s="154"/>
      <c r="K4256" s="142" t="s">
        <v>9304</v>
      </c>
      <c r="L4256" s="142"/>
      <c r="M4256" s="144">
        <v>21.6</v>
      </c>
      <c r="N4256" s="144"/>
      <c r="O4256" s="144"/>
      <c r="P4256" s="144"/>
      <c r="Q4256" s="144"/>
      <c r="R4256" s="144">
        <v>11.64</v>
      </c>
      <c r="S4256" s="144"/>
      <c r="T4256" s="144"/>
      <c r="U4256" s="144"/>
      <c r="V4256" s="144"/>
      <c r="W4256" s="144">
        <v>33.24</v>
      </c>
      <c r="X4256" s="144"/>
      <c r="Y4256" s="144"/>
      <c r="Z4256" s="144"/>
    </row>
    <row r="4257" spans="3:26" ht="15"/>
    <row r="4258" spans="3:26" ht="15">
      <c r="C4258" s="142" t="s">
        <v>12563</v>
      </c>
      <c r="D4258" s="142"/>
      <c r="F4258" s="154" t="s">
        <v>12564</v>
      </c>
      <c r="G4258" s="154"/>
      <c r="H4258" s="154"/>
      <c r="I4258" s="154"/>
      <c r="J4258" s="154"/>
      <c r="K4258" s="142" t="s">
        <v>9304</v>
      </c>
      <c r="L4258" s="142"/>
      <c r="M4258" s="144">
        <v>44.99</v>
      </c>
      <c r="N4258" s="144"/>
      <c r="O4258" s="144"/>
      <c r="P4258" s="144"/>
      <c r="Q4258" s="144"/>
      <c r="R4258" s="144">
        <v>11.64</v>
      </c>
      <c r="S4258" s="144"/>
      <c r="T4258" s="144"/>
      <c r="U4258" s="144"/>
      <c r="V4258" s="144"/>
      <c r="W4258" s="144">
        <v>56.63</v>
      </c>
      <c r="X4258" s="144"/>
      <c r="Y4258" s="144"/>
      <c r="Z4258" s="144"/>
    </row>
    <row r="4259" spans="3:26" ht="15"/>
    <row r="4260" spans="3:26" ht="15">
      <c r="C4260" s="142" t="s">
        <v>12565</v>
      </c>
      <c r="D4260" s="142"/>
      <c r="F4260" s="143" t="s">
        <v>12566</v>
      </c>
      <c r="G4260" s="143"/>
      <c r="H4260" s="143"/>
      <c r="I4260" s="143"/>
      <c r="J4260" s="143"/>
      <c r="K4260" s="142" t="s">
        <v>9304</v>
      </c>
      <c r="L4260" s="142"/>
      <c r="M4260" s="144">
        <v>120.75</v>
      </c>
      <c r="N4260" s="144"/>
      <c r="O4260" s="144"/>
      <c r="P4260" s="144"/>
      <c r="Q4260" s="144"/>
      <c r="R4260" s="144">
        <v>0</v>
      </c>
      <c r="S4260" s="144"/>
      <c r="T4260" s="144"/>
      <c r="U4260" s="144"/>
      <c r="V4260" s="144"/>
      <c r="W4260" s="144">
        <v>120.75</v>
      </c>
      <c r="X4260" s="144"/>
      <c r="Y4260" s="144"/>
      <c r="Z4260" s="144"/>
    </row>
    <row r="4261" spans="3:26" ht="15">
      <c r="F4261" s="143"/>
      <c r="G4261" s="143"/>
      <c r="H4261" s="143"/>
      <c r="I4261" s="143"/>
      <c r="J4261" s="143"/>
    </row>
    <row r="4262" spans="3:26" ht="15"/>
    <row r="4263" spans="3:26" ht="15">
      <c r="C4263" s="142" t="s">
        <v>12567</v>
      </c>
      <c r="D4263" s="142"/>
      <c r="F4263" s="143" t="s">
        <v>12568</v>
      </c>
      <c r="G4263" s="143"/>
      <c r="H4263" s="143"/>
      <c r="I4263" s="143"/>
      <c r="J4263" s="143"/>
      <c r="K4263" s="142" t="s">
        <v>9304</v>
      </c>
      <c r="L4263" s="142"/>
      <c r="M4263" s="144">
        <v>199.03</v>
      </c>
      <c r="N4263" s="144"/>
      <c r="O4263" s="144"/>
      <c r="P4263" s="144"/>
      <c r="Q4263" s="144"/>
      <c r="R4263" s="144">
        <v>0</v>
      </c>
      <c r="S4263" s="144"/>
      <c r="T4263" s="144"/>
      <c r="U4263" s="144"/>
      <c r="V4263" s="144"/>
      <c r="W4263" s="144">
        <v>199.03</v>
      </c>
      <c r="X4263" s="144"/>
      <c r="Y4263" s="144"/>
      <c r="Z4263" s="144"/>
    </row>
    <row r="4264" spans="3:26" ht="15">
      <c r="F4264" s="143"/>
      <c r="G4264" s="143"/>
      <c r="H4264" s="143"/>
      <c r="I4264" s="143"/>
      <c r="J4264" s="143"/>
    </row>
    <row r="4265" spans="3:26" ht="15"/>
    <row r="4266" spans="3:26" ht="15">
      <c r="C4266" s="142" t="s">
        <v>12569</v>
      </c>
      <c r="D4266" s="142"/>
      <c r="F4266" s="154" t="s">
        <v>12570</v>
      </c>
      <c r="G4266" s="154"/>
      <c r="H4266" s="154"/>
      <c r="I4266" s="154"/>
      <c r="J4266" s="154"/>
      <c r="K4266" s="142" t="s">
        <v>9304</v>
      </c>
      <c r="L4266" s="142"/>
      <c r="M4266" s="144">
        <v>474.03000000000003</v>
      </c>
      <c r="N4266" s="144"/>
      <c r="O4266" s="144"/>
      <c r="P4266" s="144"/>
      <c r="Q4266" s="144"/>
      <c r="R4266" s="144">
        <v>5.67</v>
      </c>
      <c r="S4266" s="144"/>
      <c r="T4266" s="144"/>
      <c r="U4266" s="144"/>
      <c r="V4266" s="144"/>
      <c r="W4266" s="144">
        <v>479.7</v>
      </c>
      <c r="X4266" s="144"/>
      <c r="Y4266" s="144"/>
      <c r="Z4266" s="144"/>
    </row>
    <row r="4267" spans="3:26" ht="15"/>
    <row r="4268" spans="3:26" ht="15">
      <c r="C4268" s="142" t="s">
        <v>12571</v>
      </c>
      <c r="D4268" s="142"/>
      <c r="F4268" s="143" t="s">
        <v>12572</v>
      </c>
      <c r="G4268" s="143"/>
      <c r="H4268" s="143"/>
      <c r="I4268" s="143"/>
      <c r="J4268" s="143"/>
      <c r="K4268" s="142" t="s">
        <v>9304</v>
      </c>
      <c r="L4268" s="142"/>
      <c r="M4268" s="144">
        <v>474.03000000000003</v>
      </c>
      <c r="N4268" s="144"/>
      <c r="O4268" s="144"/>
      <c r="P4268" s="144"/>
      <c r="Q4268" s="144"/>
      <c r="R4268" s="144">
        <v>0</v>
      </c>
      <c r="S4268" s="144"/>
      <c r="T4268" s="144"/>
      <c r="U4268" s="144"/>
      <c r="V4268" s="144"/>
      <c r="W4268" s="144">
        <v>474.03000000000003</v>
      </c>
      <c r="X4268" s="144"/>
      <c r="Y4268" s="144"/>
      <c r="Z4268" s="144"/>
    </row>
    <row r="4269" spans="3:26" ht="15">
      <c r="F4269" s="143"/>
      <c r="G4269" s="143"/>
      <c r="H4269" s="143"/>
      <c r="I4269" s="143"/>
      <c r="J4269" s="143"/>
    </row>
    <row r="4270" spans="3:26" ht="15"/>
    <row r="4271" spans="3:26" ht="15">
      <c r="C4271" s="142" t="s">
        <v>12573</v>
      </c>
      <c r="D4271" s="142"/>
      <c r="F4271" s="143" t="s">
        <v>12574</v>
      </c>
      <c r="G4271" s="143"/>
      <c r="H4271" s="143"/>
      <c r="I4271" s="143"/>
      <c r="J4271" s="143"/>
      <c r="K4271" s="142" t="s">
        <v>9304</v>
      </c>
      <c r="L4271" s="142"/>
      <c r="M4271" s="144">
        <v>627.70000000000005</v>
      </c>
      <c r="N4271" s="144"/>
      <c r="O4271" s="144"/>
      <c r="P4271" s="144"/>
      <c r="Q4271" s="144"/>
      <c r="R4271" s="144">
        <v>0</v>
      </c>
      <c r="S4271" s="144"/>
      <c r="T4271" s="144"/>
      <c r="U4271" s="144"/>
      <c r="V4271" s="144"/>
      <c r="W4271" s="144">
        <v>627.70000000000005</v>
      </c>
      <c r="X4271" s="144"/>
      <c r="Y4271" s="144"/>
      <c r="Z4271" s="144"/>
    </row>
    <row r="4272" spans="3:26" ht="15">
      <c r="F4272" s="143"/>
      <c r="G4272" s="143"/>
      <c r="H4272" s="143"/>
      <c r="I4272" s="143"/>
      <c r="J4272" s="143"/>
    </row>
    <row r="4273" spans="2:26" ht="15"/>
    <row r="4274" spans="2:26" ht="15">
      <c r="C4274" s="142" t="s">
        <v>12575</v>
      </c>
      <c r="D4274" s="142"/>
      <c r="F4274" s="154" t="s">
        <v>12576</v>
      </c>
      <c r="G4274" s="154"/>
      <c r="H4274" s="154"/>
      <c r="I4274" s="154"/>
      <c r="J4274" s="154"/>
      <c r="K4274" s="142" t="s">
        <v>9304</v>
      </c>
      <c r="L4274" s="142"/>
      <c r="M4274" s="144">
        <v>155</v>
      </c>
      <c r="N4274" s="144"/>
      <c r="O4274" s="144"/>
      <c r="P4274" s="144"/>
      <c r="Q4274" s="144"/>
      <c r="R4274" s="144">
        <v>0</v>
      </c>
      <c r="S4274" s="144"/>
      <c r="T4274" s="144"/>
      <c r="U4274" s="144"/>
      <c r="V4274" s="144"/>
      <c r="W4274" s="144">
        <v>155</v>
      </c>
      <c r="X4274" s="144"/>
      <c r="Y4274" s="144"/>
      <c r="Z4274" s="144"/>
    </row>
    <row r="4275" spans="2:26" ht="15"/>
    <row r="4276" spans="2:26" ht="15"/>
    <row r="4277" spans="2:26" ht="15">
      <c r="B4277" s="145" t="s">
        <v>12577</v>
      </c>
      <c r="C4277" s="145"/>
      <c r="F4277" s="146" t="s">
        <v>12578</v>
      </c>
      <c r="G4277" s="146"/>
      <c r="H4277" s="146"/>
      <c r="I4277" s="146"/>
    </row>
    <row r="4278" spans="2:26" ht="15"/>
    <row r="4279" spans="2:26" ht="15">
      <c r="C4279" s="142" t="s">
        <v>12579</v>
      </c>
      <c r="D4279" s="142"/>
      <c r="F4279" s="154" t="s">
        <v>12580</v>
      </c>
      <c r="G4279" s="154"/>
      <c r="H4279" s="154"/>
      <c r="I4279" s="154"/>
      <c r="J4279" s="154"/>
      <c r="K4279" s="142" t="s">
        <v>9737</v>
      </c>
      <c r="L4279" s="142"/>
      <c r="M4279" s="144">
        <v>3.52</v>
      </c>
      <c r="N4279" s="144"/>
      <c r="O4279" s="144"/>
      <c r="P4279" s="144"/>
      <c r="Q4279" s="144"/>
      <c r="R4279" s="144">
        <v>7.49</v>
      </c>
      <c r="S4279" s="144"/>
      <c r="T4279" s="144"/>
      <c r="U4279" s="144"/>
      <c r="V4279" s="144"/>
      <c r="W4279" s="144">
        <v>11.01</v>
      </c>
      <c r="X4279" s="144"/>
      <c r="Y4279" s="144"/>
      <c r="Z4279" s="144"/>
    </row>
    <row r="4280" spans="2:26" ht="15"/>
    <row r="4281" spans="2:26" ht="15">
      <c r="C4281" s="142" t="s">
        <v>12581</v>
      </c>
      <c r="D4281" s="142"/>
      <c r="F4281" s="154" t="s">
        <v>12582</v>
      </c>
      <c r="G4281" s="154"/>
      <c r="H4281" s="154"/>
      <c r="I4281" s="154"/>
      <c r="J4281" s="154"/>
      <c r="K4281" s="142" t="s">
        <v>12583</v>
      </c>
      <c r="L4281" s="142"/>
      <c r="M4281" s="144">
        <v>86.31</v>
      </c>
      <c r="N4281" s="144"/>
      <c r="O4281" s="144"/>
      <c r="P4281" s="144"/>
      <c r="Q4281" s="144"/>
      <c r="R4281" s="144">
        <v>5</v>
      </c>
      <c r="S4281" s="144"/>
      <c r="T4281" s="144"/>
      <c r="U4281" s="144"/>
      <c r="V4281" s="144"/>
      <c r="W4281" s="144">
        <v>91.31</v>
      </c>
      <c r="X4281" s="144"/>
      <c r="Y4281" s="144"/>
      <c r="Z4281" s="144"/>
    </row>
    <row r="4282" spans="2:26" ht="15"/>
    <row r="4283" spans="2:26" ht="15"/>
    <row r="4284" spans="2:26" ht="15">
      <c r="B4284" s="145" t="s">
        <v>12584</v>
      </c>
      <c r="C4284" s="145"/>
      <c r="F4284" s="146" t="s">
        <v>12585</v>
      </c>
      <c r="G4284" s="146"/>
      <c r="H4284" s="146"/>
      <c r="I4284" s="146"/>
    </row>
    <row r="4285" spans="2:26" ht="15"/>
    <row r="4286" spans="2:26" ht="15">
      <c r="C4286" s="142" t="s">
        <v>12586</v>
      </c>
      <c r="D4286" s="142"/>
      <c r="F4286" s="143" t="s">
        <v>12587</v>
      </c>
      <c r="G4286" s="143"/>
      <c r="H4286" s="143"/>
      <c r="I4286" s="143"/>
      <c r="J4286" s="143"/>
      <c r="K4286" s="142" t="s">
        <v>9304</v>
      </c>
      <c r="L4286" s="142"/>
      <c r="M4286" s="144">
        <v>1.84</v>
      </c>
      <c r="N4286" s="144"/>
      <c r="O4286" s="144"/>
      <c r="P4286" s="144"/>
      <c r="Q4286" s="144"/>
      <c r="R4286" s="144">
        <v>1.54</v>
      </c>
      <c r="S4286" s="144"/>
      <c r="T4286" s="144"/>
      <c r="U4286" s="144"/>
      <c r="V4286" s="144"/>
      <c r="W4286" s="144">
        <v>3.38</v>
      </c>
      <c r="X4286" s="144"/>
      <c r="Y4286" s="144"/>
      <c r="Z4286" s="144"/>
    </row>
    <row r="4287" spans="2:26" ht="15">
      <c r="F4287" s="143"/>
      <c r="G4287" s="143"/>
      <c r="H4287" s="143"/>
      <c r="I4287" s="143"/>
      <c r="J4287" s="143"/>
    </row>
    <row r="4288" spans="2:26" ht="15"/>
    <row r="4289" spans="3:26" ht="15">
      <c r="C4289" s="142" t="s">
        <v>12588</v>
      </c>
      <c r="D4289" s="142"/>
      <c r="F4289" s="143" t="s">
        <v>12589</v>
      </c>
      <c r="G4289" s="143"/>
      <c r="H4289" s="143"/>
      <c r="I4289" s="143"/>
      <c r="J4289" s="143"/>
      <c r="K4289" s="142" t="s">
        <v>9304</v>
      </c>
      <c r="L4289" s="142"/>
      <c r="M4289" s="144">
        <v>3.68</v>
      </c>
      <c r="N4289" s="144"/>
      <c r="O4289" s="144"/>
      <c r="P4289" s="144"/>
      <c r="Q4289" s="144"/>
      <c r="R4289" s="144">
        <v>3.0700000000000003</v>
      </c>
      <c r="S4289" s="144"/>
      <c r="T4289" s="144"/>
      <c r="U4289" s="144"/>
      <c r="V4289" s="144"/>
      <c r="W4289" s="144">
        <v>6.75</v>
      </c>
      <c r="X4289" s="144"/>
      <c r="Y4289" s="144"/>
      <c r="Z4289" s="144"/>
    </row>
    <row r="4290" spans="3:26" ht="15">
      <c r="F4290" s="143"/>
      <c r="G4290" s="143"/>
      <c r="H4290" s="143"/>
      <c r="I4290" s="143"/>
      <c r="J4290" s="143"/>
    </row>
    <row r="4291" spans="3:26" ht="15"/>
    <row r="4292" spans="3:26" ht="15">
      <c r="C4292" s="142" t="s">
        <v>12590</v>
      </c>
      <c r="D4292" s="142"/>
      <c r="F4292" s="143" t="s">
        <v>12591</v>
      </c>
      <c r="G4292" s="143"/>
      <c r="H4292" s="143"/>
      <c r="I4292" s="143"/>
      <c r="J4292" s="143"/>
      <c r="K4292" s="142" t="s">
        <v>9304</v>
      </c>
      <c r="L4292" s="142"/>
      <c r="M4292" s="144">
        <v>5.53</v>
      </c>
      <c r="N4292" s="144"/>
      <c r="O4292" s="144"/>
      <c r="P4292" s="144"/>
      <c r="Q4292" s="144"/>
      <c r="R4292" s="144">
        <v>4.6100000000000003</v>
      </c>
      <c r="S4292" s="144"/>
      <c r="T4292" s="144"/>
      <c r="U4292" s="144"/>
      <c r="V4292" s="144"/>
      <c r="W4292" s="144">
        <v>10.14</v>
      </c>
      <c r="X4292" s="144"/>
      <c r="Y4292" s="144"/>
      <c r="Z4292" s="144"/>
    </row>
    <row r="4293" spans="3:26" ht="15">
      <c r="F4293" s="143"/>
      <c r="G4293" s="143"/>
      <c r="H4293" s="143"/>
      <c r="I4293" s="143"/>
      <c r="J4293" s="143"/>
    </row>
    <row r="4294" spans="3:26" ht="15"/>
    <row r="4295" spans="3:26" ht="15">
      <c r="C4295" s="142" t="s">
        <v>12592</v>
      </c>
      <c r="D4295" s="142"/>
      <c r="F4295" s="143" t="s">
        <v>12593</v>
      </c>
      <c r="G4295" s="143"/>
      <c r="H4295" s="143"/>
      <c r="I4295" s="143"/>
      <c r="J4295" s="143"/>
      <c r="K4295" s="142" t="s">
        <v>9304</v>
      </c>
      <c r="L4295" s="142"/>
      <c r="M4295" s="144">
        <v>7.37</v>
      </c>
      <c r="N4295" s="144"/>
      <c r="O4295" s="144"/>
      <c r="P4295" s="144"/>
      <c r="Q4295" s="144"/>
      <c r="R4295" s="144">
        <v>6.1400000000000006</v>
      </c>
      <c r="S4295" s="144"/>
      <c r="T4295" s="144"/>
      <c r="U4295" s="144"/>
      <c r="V4295" s="144"/>
      <c r="W4295" s="144">
        <v>13.51</v>
      </c>
      <c r="X4295" s="144"/>
      <c r="Y4295" s="144"/>
      <c r="Z4295" s="144"/>
    </row>
    <row r="4296" spans="3:26" ht="15">
      <c r="F4296" s="143"/>
      <c r="G4296" s="143"/>
      <c r="H4296" s="143"/>
      <c r="I4296" s="143"/>
      <c r="J4296" s="143"/>
    </row>
    <row r="4297" spans="3:26" ht="15"/>
    <row r="4298" spans="3:26" ht="15">
      <c r="C4298" s="142" t="s">
        <v>12594</v>
      </c>
      <c r="D4298" s="142"/>
      <c r="F4298" s="143" t="s">
        <v>12595</v>
      </c>
      <c r="G4298" s="143"/>
      <c r="H4298" s="143"/>
      <c r="I4298" s="143"/>
      <c r="J4298" s="143"/>
      <c r="K4298" s="142" t="s">
        <v>9304</v>
      </c>
      <c r="L4298" s="142"/>
      <c r="M4298" s="144">
        <v>11.26</v>
      </c>
      <c r="N4298" s="144"/>
      <c r="O4298" s="144"/>
      <c r="P4298" s="144"/>
      <c r="Q4298" s="144"/>
      <c r="R4298" s="144">
        <v>0.92</v>
      </c>
      <c r="S4298" s="144"/>
      <c r="T4298" s="144"/>
      <c r="U4298" s="144"/>
      <c r="V4298" s="144"/>
      <c r="W4298" s="144">
        <v>12.18</v>
      </c>
      <c r="X4298" s="144"/>
      <c r="Y4298" s="144"/>
      <c r="Z4298" s="144"/>
    </row>
    <row r="4299" spans="3:26" ht="15">
      <c r="F4299" s="143"/>
      <c r="G4299" s="143"/>
      <c r="H4299" s="143"/>
      <c r="I4299" s="143"/>
      <c r="J4299" s="143"/>
    </row>
    <row r="4300" spans="3:26" ht="15"/>
    <row r="4301" spans="3:26" ht="15">
      <c r="C4301" s="142" t="s">
        <v>12596</v>
      </c>
      <c r="D4301" s="142"/>
      <c r="F4301" s="143" t="s">
        <v>12597</v>
      </c>
      <c r="G4301" s="143"/>
      <c r="H4301" s="143"/>
      <c r="I4301" s="143"/>
      <c r="J4301" s="143"/>
      <c r="K4301" s="142" t="s">
        <v>9304</v>
      </c>
      <c r="L4301" s="142"/>
      <c r="M4301" s="144">
        <v>20.309999999999999</v>
      </c>
      <c r="N4301" s="144"/>
      <c r="O4301" s="144"/>
      <c r="P4301" s="144"/>
      <c r="Q4301" s="144"/>
      <c r="R4301" s="144">
        <v>1.28</v>
      </c>
      <c r="S4301" s="144"/>
      <c r="T4301" s="144"/>
      <c r="U4301" s="144"/>
      <c r="V4301" s="144"/>
      <c r="W4301" s="144">
        <v>21.59</v>
      </c>
      <c r="X4301" s="144"/>
      <c r="Y4301" s="144"/>
      <c r="Z4301" s="144"/>
    </row>
    <row r="4302" spans="3:26" ht="15">
      <c r="F4302" s="143"/>
      <c r="G4302" s="143"/>
      <c r="H4302" s="143"/>
      <c r="I4302" s="143"/>
      <c r="J4302" s="143"/>
    </row>
    <row r="4303" spans="3:26" ht="15"/>
    <row r="4304" spans="3:26" ht="15">
      <c r="C4304" s="142" t="s">
        <v>12598</v>
      </c>
      <c r="D4304" s="142"/>
      <c r="F4304" s="143" t="s">
        <v>12599</v>
      </c>
      <c r="G4304" s="143"/>
      <c r="H4304" s="143"/>
      <c r="I4304" s="143"/>
      <c r="J4304" s="143"/>
      <c r="K4304" s="142" t="s">
        <v>9304</v>
      </c>
      <c r="L4304" s="142"/>
      <c r="M4304" s="144">
        <v>30.830000000000002</v>
      </c>
      <c r="N4304" s="144"/>
      <c r="O4304" s="144"/>
      <c r="P4304" s="144"/>
      <c r="Q4304" s="144"/>
      <c r="R4304" s="144">
        <v>1.6500000000000001</v>
      </c>
      <c r="S4304" s="144"/>
      <c r="T4304" s="144"/>
      <c r="U4304" s="144"/>
      <c r="V4304" s="144"/>
      <c r="W4304" s="144">
        <v>32.479999999999997</v>
      </c>
      <c r="X4304" s="144"/>
      <c r="Y4304" s="144"/>
      <c r="Z4304" s="144"/>
    </row>
    <row r="4305" spans="2:26" ht="15">
      <c r="F4305" s="143"/>
      <c r="G4305" s="143"/>
      <c r="H4305" s="143"/>
      <c r="I4305" s="143"/>
      <c r="J4305" s="143"/>
    </row>
    <row r="4306" spans="2:26" ht="15"/>
    <row r="4307" spans="2:26" ht="15">
      <c r="C4307" s="142" t="s">
        <v>12600</v>
      </c>
      <c r="D4307" s="142"/>
      <c r="F4307" s="143" t="s">
        <v>12601</v>
      </c>
      <c r="G4307" s="143"/>
      <c r="H4307" s="143"/>
      <c r="I4307" s="143"/>
      <c r="J4307" s="143"/>
      <c r="K4307" s="142" t="s">
        <v>9304</v>
      </c>
      <c r="L4307" s="142"/>
      <c r="M4307" s="144">
        <v>39.64</v>
      </c>
      <c r="N4307" s="144"/>
      <c r="O4307" s="144"/>
      <c r="P4307" s="144"/>
      <c r="Q4307" s="144"/>
      <c r="R4307" s="144">
        <v>2.0099999999999998</v>
      </c>
      <c r="S4307" s="144"/>
      <c r="T4307" s="144"/>
      <c r="U4307" s="144"/>
      <c r="V4307" s="144"/>
      <c r="W4307" s="144">
        <v>41.65</v>
      </c>
      <c r="X4307" s="144"/>
      <c r="Y4307" s="144"/>
      <c r="Z4307" s="144"/>
    </row>
    <row r="4308" spans="2:26" ht="15">
      <c r="F4308" s="143"/>
      <c r="G4308" s="143"/>
      <c r="H4308" s="143"/>
      <c r="I4308" s="143"/>
      <c r="J4308" s="143"/>
    </row>
    <row r="4309" spans="2:26" ht="15"/>
    <row r="4310" spans="2:26" ht="15">
      <c r="C4310" s="142" t="s">
        <v>12602</v>
      </c>
      <c r="D4310" s="142"/>
      <c r="F4310" s="143" t="s">
        <v>12603</v>
      </c>
      <c r="G4310" s="143"/>
      <c r="H4310" s="143"/>
      <c r="I4310" s="143"/>
      <c r="J4310" s="143"/>
      <c r="K4310" s="142" t="s">
        <v>9304</v>
      </c>
      <c r="L4310" s="142"/>
      <c r="M4310" s="144">
        <v>58.410000000000004</v>
      </c>
      <c r="N4310" s="144"/>
      <c r="O4310" s="144"/>
      <c r="P4310" s="144"/>
      <c r="Q4310" s="144"/>
      <c r="R4310" s="144">
        <v>4.2300000000000004</v>
      </c>
      <c r="S4310" s="144"/>
      <c r="T4310" s="144"/>
      <c r="U4310" s="144"/>
      <c r="V4310" s="144"/>
      <c r="W4310" s="144">
        <v>62.64</v>
      </c>
      <c r="X4310" s="144"/>
      <c r="Y4310" s="144"/>
      <c r="Z4310" s="144"/>
    </row>
    <row r="4311" spans="2:26" ht="15">
      <c r="F4311" s="143"/>
      <c r="G4311" s="143"/>
      <c r="H4311" s="143"/>
      <c r="I4311" s="143"/>
      <c r="J4311" s="143"/>
    </row>
    <row r="4312" spans="2:26" ht="15"/>
    <row r="4313" spans="2:26" ht="15">
      <c r="C4313" s="142" t="s">
        <v>12604</v>
      </c>
      <c r="D4313" s="142"/>
      <c r="F4313" s="143" t="s">
        <v>12605</v>
      </c>
      <c r="G4313" s="143"/>
      <c r="H4313" s="143"/>
      <c r="I4313" s="143"/>
      <c r="J4313" s="143"/>
      <c r="K4313" s="142" t="s">
        <v>9304</v>
      </c>
      <c r="L4313" s="142"/>
      <c r="M4313" s="144">
        <v>11.06</v>
      </c>
      <c r="N4313" s="144"/>
      <c r="O4313" s="144"/>
      <c r="P4313" s="144"/>
      <c r="Q4313" s="144"/>
      <c r="R4313" s="144">
        <v>9.23</v>
      </c>
      <c r="S4313" s="144"/>
      <c r="T4313" s="144"/>
      <c r="U4313" s="144"/>
      <c r="V4313" s="144"/>
      <c r="W4313" s="144">
        <v>20.29</v>
      </c>
      <c r="X4313" s="144"/>
      <c r="Y4313" s="144"/>
      <c r="Z4313" s="144"/>
    </row>
    <row r="4314" spans="2:26" ht="15">
      <c r="F4314" s="143"/>
      <c r="G4314" s="143"/>
      <c r="H4314" s="143"/>
      <c r="I4314" s="143"/>
      <c r="J4314" s="143"/>
    </row>
    <row r="4315" spans="2:26" ht="15"/>
    <row r="4316" spans="2:26" ht="15"/>
    <row r="4317" spans="2:26" ht="15">
      <c r="B4317" s="145" t="s">
        <v>12606</v>
      </c>
      <c r="C4317" s="145"/>
      <c r="F4317" s="146" t="s">
        <v>12607</v>
      </c>
      <c r="G4317" s="146"/>
      <c r="H4317" s="146"/>
      <c r="I4317" s="146"/>
    </row>
    <row r="4318" spans="2:26" ht="15"/>
    <row r="4319" spans="2:26" ht="15">
      <c r="C4319" s="142" t="s">
        <v>12608</v>
      </c>
      <c r="D4319" s="142"/>
      <c r="F4319" s="143" t="s">
        <v>12609</v>
      </c>
      <c r="G4319" s="143"/>
      <c r="H4319" s="143"/>
      <c r="I4319" s="143"/>
      <c r="J4319" s="143"/>
      <c r="K4319" s="142" t="s">
        <v>9304</v>
      </c>
      <c r="L4319" s="142"/>
      <c r="M4319" s="144">
        <v>15.91</v>
      </c>
      <c r="N4319" s="144"/>
      <c r="O4319" s="144"/>
      <c r="P4319" s="144"/>
      <c r="Q4319" s="144"/>
      <c r="R4319" s="144">
        <v>6.42</v>
      </c>
      <c r="S4319" s="144"/>
      <c r="T4319" s="144"/>
      <c r="U4319" s="144"/>
      <c r="V4319" s="144"/>
      <c r="W4319" s="144">
        <v>22.330000000000002</v>
      </c>
      <c r="X4319" s="144"/>
      <c r="Y4319" s="144"/>
      <c r="Z4319" s="144"/>
    </row>
    <row r="4320" spans="2:26" ht="15">
      <c r="F4320" s="143"/>
      <c r="G4320" s="143"/>
      <c r="H4320" s="143"/>
      <c r="I4320" s="143"/>
      <c r="J4320" s="143"/>
    </row>
    <row r="4321" spans="3:26" ht="15"/>
    <row r="4322" spans="3:26" ht="15">
      <c r="C4322" s="142" t="s">
        <v>12610</v>
      </c>
      <c r="D4322" s="142"/>
      <c r="F4322" s="143" t="s">
        <v>12611</v>
      </c>
      <c r="G4322" s="143"/>
      <c r="H4322" s="143"/>
      <c r="I4322" s="143"/>
      <c r="J4322" s="143"/>
      <c r="K4322" s="142" t="s">
        <v>9304</v>
      </c>
      <c r="L4322" s="142"/>
      <c r="M4322" s="144">
        <v>14.120000000000001</v>
      </c>
      <c r="N4322" s="144"/>
      <c r="O4322" s="144"/>
      <c r="P4322" s="144"/>
      <c r="Q4322" s="144"/>
      <c r="R4322" s="144">
        <v>6.42</v>
      </c>
      <c r="S4322" s="144"/>
      <c r="T4322" s="144"/>
      <c r="U4322" s="144"/>
      <c r="V4322" s="144"/>
      <c r="W4322" s="144">
        <v>20.54</v>
      </c>
      <c r="X4322" s="144"/>
      <c r="Y4322" s="144"/>
      <c r="Z4322" s="144"/>
    </row>
    <row r="4323" spans="3:26" ht="15">
      <c r="F4323" s="143"/>
      <c r="G4323" s="143"/>
      <c r="H4323" s="143"/>
      <c r="I4323" s="143"/>
      <c r="J4323" s="143"/>
    </row>
    <row r="4324" spans="3:26" ht="15"/>
    <row r="4325" spans="3:26" ht="15">
      <c r="C4325" s="142" t="s">
        <v>12612</v>
      </c>
      <c r="D4325" s="142"/>
      <c r="F4325" s="143" t="s">
        <v>12613</v>
      </c>
      <c r="G4325" s="143"/>
      <c r="H4325" s="143"/>
      <c r="I4325" s="143"/>
      <c r="J4325" s="143"/>
      <c r="K4325" s="142" t="s">
        <v>9304</v>
      </c>
      <c r="L4325" s="142"/>
      <c r="M4325" s="144">
        <v>11.94</v>
      </c>
      <c r="N4325" s="144"/>
      <c r="O4325" s="144"/>
      <c r="P4325" s="144"/>
      <c r="Q4325" s="144"/>
      <c r="R4325" s="144">
        <v>6.42</v>
      </c>
      <c r="S4325" s="144"/>
      <c r="T4325" s="144"/>
      <c r="U4325" s="144"/>
      <c r="V4325" s="144"/>
      <c r="W4325" s="144">
        <v>18.36</v>
      </c>
      <c r="X4325" s="144"/>
      <c r="Y4325" s="144"/>
      <c r="Z4325" s="144"/>
    </row>
    <row r="4326" spans="3:26" ht="15">
      <c r="F4326" s="143"/>
      <c r="G4326" s="143"/>
      <c r="H4326" s="143"/>
      <c r="I4326" s="143"/>
      <c r="J4326" s="143"/>
    </row>
    <row r="4327" spans="3:26" ht="15"/>
    <row r="4328" spans="3:26" ht="15">
      <c r="C4328" s="142" t="s">
        <v>12614</v>
      </c>
      <c r="D4328" s="142"/>
      <c r="F4328" s="143" t="s">
        <v>12615</v>
      </c>
      <c r="G4328" s="143"/>
      <c r="H4328" s="143"/>
      <c r="I4328" s="143"/>
      <c r="J4328" s="143"/>
      <c r="K4328" s="142" t="s">
        <v>9304</v>
      </c>
      <c r="L4328" s="142"/>
      <c r="M4328" s="144">
        <v>11.49</v>
      </c>
      <c r="N4328" s="144"/>
      <c r="O4328" s="144"/>
      <c r="P4328" s="144"/>
      <c r="Q4328" s="144"/>
      <c r="R4328" s="144">
        <v>6.42</v>
      </c>
      <c r="S4328" s="144"/>
      <c r="T4328" s="144"/>
      <c r="U4328" s="144"/>
      <c r="V4328" s="144"/>
      <c r="W4328" s="144">
        <v>17.91</v>
      </c>
      <c r="X4328" s="144"/>
      <c r="Y4328" s="144"/>
      <c r="Z4328" s="144"/>
    </row>
    <row r="4329" spans="3:26" ht="15">
      <c r="F4329" s="143"/>
      <c r="G4329" s="143"/>
      <c r="H4329" s="143"/>
      <c r="I4329" s="143"/>
      <c r="J4329" s="143"/>
    </row>
    <row r="4330" spans="3:26" ht="15"/>
    <row r="4331" spans="3:26" ht="15">
      <c r="C4331" s="142" t="s">
        <v>12616</v>
      </c>
      <c r="D4331" s="142"/>
      <c r="F4331" s="143" t="s">
        <v>12617</v>
      </c>
      <c r="G4331" s="143"/>
      <c r="H4331" s="143"/>
      <c r="I4331" s="143"/>
      <c r="J4331" s="143"/>
      <c r="K4331" s="142" t="s">
        <v>9304</v>
      </c>
      <c r="L4331" s="142"/>
      <c r="M4331" s="144">
        <v>10.36</v>
      </c>
      <c r="N4331" s="144"/>
      <c r="O4331" s="144"/>
      <c r="P4331" s="144"/>
      <c r="Q4331" s="144"/>
      <c r="R4331" s="144">
        <v>6.42</v>
      </c>
      <c r="S4331" s="144"/>
      <c r="T4331" s="144"/>
      <c r="U4331" s="144"/>
      <c r="V4331" s="144"/>
      <c r="W4331" s="144">
        <v>16.78</v>
      </c>
      <c r="X4331" s="144"/>
      <c r="Y4331" s="144"/>
      <c r="Z4331" s="144"/>
    </row>
    <row r="4332" spans="3:26" ht="15">
      <c r="F4332" s="143"/>
      <c r="G4332" s="143"/>
      <c r="H4332" s="143"/>
      <c r="I4332" s="143"/>
      <c r="J4332" s="143"/>
    </row>
    <row r="4333" spans="3:26" ht="15"/>
    <row r="4334" spans="3:26" ht="15">
      <c r="C4334" s="142" t="s">
        <v>12618</v>
      </c>
      <c r="D4334" s="142"/>
      <c r="F4334" s="143" t="s">
        <v>12619</v>
      </c>
      <c r="G4334" s="143"/>
      <c r="H4334" s="143"/>
      <c r="I4334" s="143"/>
      <c r="J4334" s="143"/>
      <c r="K4334" s="142" t="s">
        <v>9304</v>
      </c>
      <c r="L4334" s="142"/>
      <c r="M4334" s="144">
        <v>12.93</v>
      </c>
      <c r="N4334" s="144"/>
      <c r="O4334" s="144"/>
      <c r="P4334" s="144"/>
      <c r="Q4334" s="144"/>
      <c r="R4334" s="144">
        <v>6.42</v>
      </c>
      <c r="S4334" s="144"/>
      <c r="T4334" s="144"/>
      <c r="U4334" s="144"/>
      <c r="V4334" s="144"/>
      <c r="W4334" s="144">
        <v>19.350000000000001</v>
      </c>
      <c r="X4334" s="144"/>
      <c r="Y4334" s="144"/>
      <c r="Z4334" s="144"/>
    </row>
    <row r="4335" spans="3:26" ht="15">
      <c r="F4335" s="143"/>
      <c r="G4335" s="143"/>
      <c r="H4335" s="143"/>
      <c r="I4335" s="143"/>
      <c r="J4335" s="143"/>
    </row>
    <row r="4336" spans="3:26" ht="15"/>
    <row r="4337" spans="3:26" ht="15">
      <c r="C4337" s="142" t="s">
        <v>12620</v>
      </c>
      <c r="D4337" s="142"/>
      <c r="F4337" s="143" t="s">
        <v>12621</v>
      </c>
      <c r="G4337" s="143"/>
      <c r="H4337" s="143"/>
      <c r="I4337" s="143"/>
      <c r="J4337" s="143"/>
      <c r="K4337" s="142" t="s">
        <v>9304</v>
      </c>
      <c r="L4337" s="142"/>
      <c r="M4337" s="144">
        <v>19.18</v>
      </c>
      <c r="N4337" s="144"/>
      <c r="O4337" s="144"/>
      <c r="P4337" s="144"/>
      <c r="Q4337" s="144"/>
      <c r="R4337" s="144">
        <v>6.42</v>
      </c>
      <c r="S4337" s="144"/>
      <c r="T4337" s="144"/>
      <c r="U4337" s="144"/>
      <c r="V4337" s="144"/>
      <c r="W4337" s="144">
        <v>25.6</v>
      </c>
      <c r="X4337" s="144"/>
      <c r="Y4337" s="144"/>
      <c r="Z4337" s="144"/>
    </row>
    <row r="4338" spans="3:26" ht="15">
      <c r="F4338" s="143"/>
      <c r="G4338" s="143"/>
      <c r="H4338" s="143"/>
      <c r="I4338" s="143"/>
      <c r="J4338" s="143"/>
    </row>
    <row r="4339" spans="3:26" ht="15"/>
    <row r="4340" spans="3:26" ht="15">
      <c r="C4340" s="142" t="s">
        <v>12622</v>
      </c>
      <c r="D4340" s="142"/>
      <c r="F4340" s="143" t="s">
        <v>12623</v>
      </c>
      <c r="G4340" s="143"/>
      <c r="H4340" s="143"/>
      <c r="I4340" s="143"/>
      <c r="J4340" s="143"/>
      <c r="K4340" s="142" t="s">
        <v>9304</v>
      </c>
      <c r="L4340" s="142"/>
      <c r="M4340" s="144">
        <v>22.04</v>
      </c>
      <c r="N4340" s="144"/>
      <c r="O4340" s="144"/>
      <c r="P4340" s="144"/>
      <c r="Q4340" s="144"/>
      <c r="R4340" s="144">
        <v>6.42</v>
      </c>
      <c r="S4340" s="144"/>
      <c r="T4340" s="144"/>
      <c r="U4340" s="144"/>
      <c r="V4340" s="144"/>
      <c r="W4340" s="144">
        <v>28.46</v>
      </c>
      <c r="X4340" s="144"/>
      <c r="Y4340" s="144"/>
      <c r="Z4340" s="144"/>
    </row>
    <row r="4341" spans="3:26" ht="15">
      <c r="F4341" s="143"/>
      <c r="G4341" s="143"/>
      <c r="H4341" s="143"/>
      <c r="I4341" s="143"/>
      <c r="J4341" s="143"/>
    </row>
    <row r="4342" spans="3:26" ht="15"/>
    <row r="4343" spans="3:26" ht="15">
      <c r="C4343" s="142" t="s">
        <v>12624</v>
      </c>
      <c r="D4343" s="142"/>
      <c r="F4343" s="143" t="s">
        <v>12625</v>
      </c>
      <c r="G4343" s="143"/>
      <c r="H4343" s="143"/>
      <c r="I4343" s="143"/>
      <c r="J4343" s="143"/>
      <c r="K4343" s="142" t="s">
        <v>9304</v>
      </c>
      <c r="L4343" s="142"/>
      <c r="M4343" s="144">
        <v>25.17</v>
      </c>
      <c r="N4343" s="144"/>
      <c r="O4343" s="144"/>
      <c r="P4343" s="144"/>
      <c r="Q4343" s="144"/>
      <c r="R4343" s="144">
        <v>6.42</v>
      </c>
      <c r="S4343" s="144"/>
      <c r="T4343" s="144"/>
      <c r="U4343" s="144"/>
      <c r="V4343" s="144"/>
      <c r="W4343" s="144">
        <v>31.59</v>
      </c>
      <c r="X4343" s="144"/>
      <c r="Y4343" s="144"/>
      <c r="Z4343" s="144"/>
    </row>
    <row r="4344" spans="3:26" ht="15">
      <c r="F4344" s="143"/>
      <c r="G4344" s="143"/>
      <c r="H4344" s="143"/>
      <c r="I4344" s="143"/>
      <c r="J4344" s="143"/>
    </row>
    <row r="4345" spans="3:26" ht="15"/>
    <row r="4346" spans="3:26" ht="15">
      <c r="C4346" s="142" t="s">
        <v>12626</v>
      </c>
      <c r="D4346" s="142"/>
      <c r="F4346" s="154" t="s">
        <v>12627</v>
      </c>
      <c r="G4346" s="154"/>
      <c r="H4346" s="154"/>
      <c r="I4346" s="154"/>
      <c r="J4346" s="154"/>
      <c r="K4346" s="142" t="s">
        <v>9248</v>
      </c>
      <c r="L4346" s="142"/>
      <c r="M4346" s="144">
        <v>13.82</v>
      </c>
      <c r="N4346" s="144"/>
      <c r="O4346" s="144"/>
      <c r="P4346" s="144"/>
      <c r="Q4346" s="144"/>
      <c r="R4346" s="144">
        <v>6.42</v>
      </c>
      <c r="S4346" s="144"/>
      <c r="T4346" s="144"/>
      <c r="U4346" s="144"/>
      <c r="V4346" s="144"/>
      <c r="W4346" s="144">
        <v>20.239999999999998</v>
      </c>
      <c r="X4346" s="144"/>
      <c r="Y4346" s="144"/>
      <c r="Z4346" s="144"/>
    </row>
    <row r="4347" spans="3:26" ht="15"/>
    <row r="4348" spans="3:26" ht="15">
      <c r="C4348" s="142" t="s">
        <v>12628</v>
      </c>
      <c r="D4348" s="142"/>
      <c r="F4348" s="143" t="s">
        <v>12629</v>
      </c>
      <c r="G4348" s="143"/>
      <c r="H4348" s="143"/>
      <c r="I4348" s="143"/>
      <c r="J4348" s="143"/>
      <c r="K4348" s="142" t="s">
        <v>9304</v>
      </c>
      <c r="L4348" s="142"/>
      <c r="M4348" s="144">
        <v>0.61</v>
      </c>
      <c r="N4348" s="144"/>
      <c r="O4348" s="144"/>
      <c r="P4348" s="144"/>
      <c r="Q4348" s="144"/>
      <c r="R4348" s="144">
        <v>6.42</v>
      </c>
      <c r="S4348" s="144"/>
      <c r="T4348" s="144"/>
      <c r="U4348" s="144"/>
      <c r="V4348" s="144"/>
      <c r="W4348" s="144">
        <v>7.03</v>
      </c>
      <c r="X4348" s="144"/>
      <c r="Y4348" s="144"/>
      <c r="Z4348" s="144"/>
    </row>
    <row r="4349" spans="3:26" ht="15">
      <c r="F4349" s="143"/>
      <c r="G4349" s="143"/>
      <c r="H4349" s="143"/>
      <c r="I4349" s="143"/>
      <c r="J4349" s="143"/>
    </row>
    <row r="4350" spans="3:26" ht="15"/>
    <row r="4351" spans="3:26" ht="15">
      <c r="C4351" s="142" t="s">
        <v>12630</v>
      </c>
      <c r="D4351" s="142"/>
      <c r="F4351" s="143" t="s">
        <v>12631</v>
      </c>
      <c r="G4351" s="143"/>
      <c r="H4351" s="143"/>
      <c r="I4351" s="143"/>
      <c r="J4351" s="143"/>
      <c r="K4351" s="142" t="s">
        <v>9304</v>
      </c>
      <c r="L4351" s="142"/>
      <c r="M4351" s="144">
        <v>0.98</v>
      </c>
      <c r="N4351" s="144"/>
      <c r="O4351" s="144"/>
      <c r="P4351" s="144"/>
      <c r="Q4351" s="144"/>
      <c r="R4351" s="144">
        <v>6.42</v>
      </c>
      <c r="S4351" s="144"/>
      <c r="T4351" s="144"/>
      <c r="U4351" s="144"/>
      <c r="V4351" s="144"/>
      <c r="W4351" s="144">
        <v>7.4</v>
      </c>
      <c r="X4351" s="144"/>
      <c r="Y4351" s="144"/>
      <c r="Z4351" s="144"/>
    </row>
    <row r="4352" spans="3:26" ht="15">
      <c r="F4352" s="143"/>
      <c r="G4352" s="143"/>
      <c r="H4352" s="143"/>
      <c r="I4352" s="143"/>
      <c r="J4352" s="143"/>
    </row>
    <row r="4353" spans="3:26" ht="15"/>
    <row r="4354" spans="3:26" ht="15">
      <c r="C4354" s="142" t="s">
        <v>12632</v>
      </c>
      <c r="D4354" s="142"/>
      <c r="F4354" s="143" t="s">
        <v>12633</v>
      </c>
      <c r="G4354" s="143"/>
      <c r="H4354" s="143"/>
      <c r="I4354" s="143"/>
      <c r="J4354" s="143"/>
      <c r="K4354" s="142" t="s">
        <v>9304</v>
      </c>
      <c r="L4354" s="142"/>
      <c r="M4354" s="144">
        <v>1.29</v>
      </c>
      <c r="N4354" s="144"/>
      <c r="O4354" s="144"/>
      <c r="P4354" s="144"/>
      <c r="Q4354" s="144"/>
      <c r="R4354" s="144">
        <v>6.42</v>
      </c>
      <c r="S4354" s="144"/>
      <c r="T4354" s="144"/>
      <c r="U4354" s="144"/>
      <c r="V4354" s="144"/>
      <c r="W4354" s="144">
        <v>7.71</v>
      </c>
      <c r="X4354" s="144"/>
      <c r="Y4354" s="144"/>
      <c r="Z4354" s="144"/>
    </row>
    <row r="4355" spans="3:26" ht="15">
      <c r="F4355" s="143"/>
      <c r="G4355" s="143"/>
      <c r="H4355" s="143"/>
      <c r="I4355" s="143"/>
      <c r="J4355" s="143"/>
    </row>
    <row r="4356" spans="3:26" ht="15"/>
    <row r="4357" spans="3:26" ht="15">
      <c r="C4357" s="142" t="s">
        <v>12634</v>
      </c>
      <c r="D4357" s="142"/>
      <c r="F4357" s="143" t="s">
        <v>12635</v>
      </c>
      <c r="G4357" s="143"/>
      <c r="H4357" s="143"/>
      <c r="I4357" s="143"/>
      <c r="J4357" s="143"/>
      <c r="K4357" s="142" t="s">
        <v>9304</v>
      </c>
      <c r="L4357" s="142"/>
      <c r="M4357" s="144">
        <v>3.13</v>
      </c>
      <c r="N4357" s="144"/>
      <c r="O4357" s="144"/>
      <c r="P4357" s="144"/>
      <c r="Q4357" s="144"/>
      <c r="R4357" s="144">
        <v>6.42</v>
      </c>
      <c r="S4357" s="144"/>
      <c r="T4357" s="144"/>
      <c r="U4357" s="144"/>
      <c r="V4357" s="144"/>
      <c r="W4357" s="144">
        <v>9.5500000000000007</v>
      </c>
      <c r="X4357" s="144"/>
      <c r="Y4357" s="144"/>
      <c r="Z4357" s="144"/>
    </row>
    <row r="4358" spans="3:26" ht="15">
      <c r="F4358" s="143"/>
      <c r="G4358" s="143"/>
      <c r="H4358" s="143"/>
      <c r="I4358" s="143"/>
      <c r="J4358" s="143"/>
    </row>
    <row r="4359" spans="3:26" ht="15"/>
    <row r="4360" spans="3:26" ht="15">
      <c r="C4360" s="142" t="s">
        <v>12636</v>
      </c>
      <c r="D4360" s="142"/>
      <c r="F4360" s="143" t="s">
        <v>12637</v>
      </c>
      <c r="G4360" s="143"/>
      <c r="H4360" s="143"/>
      <c r="I4360" s="143"/>
      <c r="J4360" s="143"/>
      <c r="K4360" s="142" t="s">
        <v>9304</v>
      </c>
      <c r="L4360" s="142"/>
      <c r="M4360" s="144">
        <v>3.87</v>
      </c>
      <c r="N4360" s="144"/>
      <c r="O4360" s="144"/>
      <c r="P4360" s="144"/>
      <c r="Q4360" s="144"/>
      <c r="R4360" s="144">
        <v>6.42</v>
      </c>
      <c r="S4360" s="144"/>
      <c r="T4360" s="144"/>
      <c r="U4360" s="144"/>
      <c r="V4360" s="144"/>
      <c r="W4360" s="144">
        <v>10.290000000000001</v>
      </c>
      <c r="X4360" s="144"/>
      <c r="Y4360" s="144"/>
      <c r="Z4360" s="144"/>
    </row>
    <row r="4361" spans="3:26" ht="15">
      <c r="F4361" s="143"/>
      <c r="G4361" s="143"/>
      <c r="H4361" s="143"/>
      <c r="I4361" s="143"/>
      <c r="J4361" s="143"/>
    </row>
    <row r="4362" spans="3:26" ht="15"/>
    <row r="4363" spans="3:26" ht="15">
      <c r="C4363" s="142" t="s">
        <v>12638</v>
      </c>
      <c r="D4363" s="142"/>
      <c r="F4363" s="143" t="s">
        <v>12639</v>
      </c>
      <c r="G4363" s="143"/>
      <c r="H4363" s="143"/>
      <c r="I4363" s="143"/>
      <c r="J4363" s="143"/>
      <c r="K4363" s="142" t="s">
        <v>9304</v>
      </c>
      <c r="L4363" s="142"/>
      <c r="M4363" s="144">
        <v>4.67</v>
      </c>
      <c r="N4363" s="144"/>
      <c r="O4363" s="144"/>
      <c r="P4363" s="144"/>
      <c r="Q4363" s="144"/>
      <c r="R4363" s="144">
        <v>6.42</v>
      </c>
      <c r="S4363" s="144"/>
      <c r="T4363" s="144"/>
      <c r="U4363" s="144"/>
      <c r="V4363" s="144"/>
      <c r="W4363" s="144">
        <v>11.09</v>
      </c>
      <c r="X4363" s="144"/>
      <c r="Y4363" s="144"/>
      <c r="Z4363" s="144"/>
    </row>
    <row r="4364" spans="3:26" ht="15">
      <c r="F4364" s="143"/>
      <c r="G4364" s="143"/>
      <c r="H4364" s="143"/>
      <c r="I4364" s="143"/>
      <c r="J4364" s="143"/>
    </row>
    <row r="4365" spans="3:26" ht="15"/>
    <row r="4366" spans="3:26" ht="15">
      <c r="C4366" s="142" t="s">
        <v>12640</v>
      </c>
      <c r="D4366" s="142"/>
      <c r="F4366" s="143" t="s">
        <v>12641</v>
      </c>
      <c r="G4366" s="143"/>
      <c r="H4366" s="143"/>
      <c r="I4366" s="143"/>
      <c r="J4366" s="143"/>
      <c r="K4366" s="142" t="s">
        <v>9304</v>
      </c>
      <c r="L4366" s="142"/>
      <c r="M4366" s="144">
        <v>5.98</v>
      </c>
      <c r="N4366" s="144"/>
      <c r="O4366" s="144"/>
      <c r="P4366" s="144"/>
      <c r="Q4366" s="144"/>
      <c r="R4366" s="144">
        <v>6.42</v>
      </c>
      <c r="S4366" s="144"/>
      <c r="T4366" s="144"/>
      <c r="U4366" s="144"/>
      <c r="V4366" s="144"/>
      <c r="W4366" s="144">
        <v>12.4</v>
      </c>
      <c r="X4366" s="144"/>
      <c r="Y4366" s="144"/>
      <c r="Z4366" s="144"/>
    </row>
    <row r="4367" spans="3:26" ht="15">
      <c r="F4367" s="143"/>
      <c r="G4367" s="143"/>
      <c r="H4367" s="143"/>
      <c r="I4367" s="143"/>
      <c r="J4367" s="143"/>
    </row>
    <row r="4368" spans="3:26" ht="15"/>
    <row r="4369" spans="3:26" ht="15">
      <c r="C4369" s="142" t="s">
        <v>12642</v>
      </c>
      <c r="D4369" s="142"/>
      <c r="F4369" s="143" t="s">
        <v>12643</v>
      </c>
      <c r="G4369" s="143"/>
      <c r="H4369" s="143"/>
      <c r="I4369" s="143"/>
      <c r="J4369" s="143"/>
      <c r="K4369" s="142" t="s">
        <v>9304</v>
      </c>
      <c r="L4369" s="142"/>
      <c r="M4369" s="144">
        <v>3.17</v>
      </c>
      <c r="N4369" s="144"/>
      <c r="O4369" s="144"/>
      <c r="P4369" s="144"/>
      <c r="Q4369" s="144"/>
      <c r="R4369" s="144">
        <v>6.42</v>
      </c>
      <c r="S4369" s="144"/>
      <c r="T4369" s="144"/>
      <c r="U4369" s="144"/>
      <c r="V4369" s="144"/>
      <c r="W4369" s="144">
        <v>9.59</v>
      </c>
      <c r="X4369" s="144"/>
      <c r="Y4369" s="144"/>
      <c r="Z4369" s="144"/>
    </row>
    <row r="4370" spans="3:26" ht="15">
      <c r="F4370" s="143"/>
      <c r="G4370" s="143"/>
      <c r="H4370" s="143"/>
      <c r="I4370" s="143"/>
      <c r="J4370" s="143"/>
    </row>
    <row r="4371" spans="3:26" ht="15"/>
    <row r="4372" spans="3:26" ht="15">
      <c r="C4372" s="142" t="s">
        <v>12644</v>
      </c>
      <c r="D4372" s="142"/>
      <c r="F4372" s="143" t="s">
        <v>12645</v>
      </c>
      <c r="G4372" s="143"/>
      <c r="H4372" s="143"/>
      <c r="I4372" s="143"/>
      <c r="J4372" s="143"/>
      <c r="K4372" s="142" t="s">
        <v>9304</v>
      </c>
      <c r="L4372" s="142"/>
      <c r="M4372" s="144">
        <v>3.43</v>
      </c>
      <c r="N4372" s="144"/>
      <c r="O4372" s="144"/>
      <c r="P4372" s="144"/>
      <c r="Q4372" s="144"/>
      <c r="R4372" s="144">
        <v>6.42</v>
      </c>
      <c r="S4372" s="144"/>
      <c r="T4372" s="144"/>
      <c r="U4372" s="144"/>
      <c r="V4372" s="144"/>
      <c r="W4372" s="144">
        <v>9.85</v>
      </c>
      <c r="X4372" s="144"/>
      <c r="Y4372" s="144"/>
      <c r="Z4372" s="144"/>
    </row>
    <row r="4373" spans="3:26" ht="15">
      <c r="F4373" s="143"/>
      <c r="G4373" s="143"/>
      <c r="H4373" s="143"/>
      <c r="I4373" s="143"/>
      <c r="J4373" s="143"/>
    </row>
    <row r="4374" spans="3:26" ht="15"/>
    <row r="4375" spans="3:26" ht="15">
      <c r="C4375" s="142" t="s">
        <v>12646</v>
      </c>
      <c r="D4375" s="142"/>
      <c r="F4375" s="143" t="s">
        <v>12647</v>
      </c>
      <c r="G4375" s="143"/>
      <c r="H4375" s="143"/>
      <c r="I4375" s="143"/>
      <c r="J4375" s="143"/>
      <c r="K4375" s="142" t="s">
        <v>9304</v>
      </c>
      <c r="L4375" s="142"/>
      <c r="M4375" s="144">
        <v>3.86</v>
      </c>
      <c r="N4375" s="144"/>
      <c r="O4375" s="144"/>
      <c r="P4375" s="144"/>
      <c r="Q4375" s="144"/>
      <c r="R4375" s="144">
        <v>6.42</v>
      </c>
      <c r="S4375" s="144"/>
      <c r="T4375" s="144"/>
      <c r="U4375" s="144"/>
      <c r="V4375" s="144"/>
      <c r="W4375" s="144">
        <v>10.28</v>
      </c>
      <c r="X4375" s="144"/>
      <c r="Y4375" s="144"/>
      <c r="Z4375" s="144"/>
    </row>
    <row r="4376" spans="3:26" ht="15">
      <c r="F4376" s="143"/>
      <c r="G4376" s="143"/>
      <c r="H4376" s="143"/>
      <c r="I4376" s="143"/>
      <c r="J4376" s="143"/>
    </row>
    <row r="4377" spans="3:26" ht="15"/>
    <row r="4378" spans="3:26" ht="15">
      <c r="C4378" s="142" t="s">
        <v>12648</v>
      </c>
      <c r="D4378" s="142"/>
      <c r="F4378" s="143" t="s">
        <v>12649</v>
      </c>
      <c r="G4378" s="143"/>
      <c r="H4378" s="143"/>
      <c r="I4378" s="143"/>
      <c r="J4378" s="143"/>
      <c r="K4378" s="142" t="s">
        <v>9304</v>
      </c>
      <c r="L4378" s="142"/>
      <c r="M4378" s="144">
        <v>4.51</v>
      </c>
      <c r="N4378" s="144"/>
      <c r="O4378" s="144"/>
      <c r="P4378" s="144"/>
      <c r="Q4378" s="144"/>
      <c r="R4378" s="144">
        <v>6.42</v>
      </c>
      <c r="S4378" s="144"/>
      <c r="T4378" s="144"/>
      <c r="U4378" s="144"/>
      <c r="V4378" s="144"/>
      <c r="W4378" s="144">
        <v>10.93</v>
      </c>
      <c r="X4378" s="144"/>
      <c r="Y4378" s="144"/>
      <c r="Z4378" s="144"/>
    </row>
    <row r="4379" spans="3:26" ht="15">
      <c r="F4379" s="143"/>
      <c r="G4379" s="143"/>
      <c r="H4379" s="143"/>
      <c r="I4379" s="143"/>
      <c r="J4379" s="143"/>
    </row>
    <row r="4380" spans="3:26" ht="15"/>
    <row r="4381" spans="3:26" ht="15">
      <c r="C4381" s="142" t="s">
        <v>12650</v>
      </c>
      <c r="D4381" s="142"/>
      <c r="F4381" s="143" t="s">
        <v>12651</v>
      </c>
      <c r="G4381" s="143"/>
      <c r="H4381" s="143"/>
      <c r="I4381" s="143"/>
      <c r="J4381" s="143"/>
      <c r="K4381" s="142" t="s">
        <v>9304</v>
      </c>
      <c r="L4381" s="142"/>
      <c r="M4381" s="144">
        <v>10.42</v>
      </c>
      <c r="N4381" s="144"/>
      <c r="O4381" s="144"/>
      <c r="P4381" s="144"/>
      <c r="Q4381" s="144"/>
      <c r="R4381" s="144">
        <v>6.42</v>
      </c>
      <c r="S4381" s="144"/>
      <c r="T4381" s="144"/>
      <c r="U4381" s="144"/>
      <c r="V4381" s="144"/>
      <c r="W4381" s="144">
        <v>16.84</v>
      </c>
      <c r="X4381" s="144"/>
      <c r="Y4381" s="144"/>
      <c r="Z4381" s="144"/>
    </row>
    <row r="4382" spans="3:26" ht="15">
      <c r="F4382" s="143"/>
      <c r="G4382" s="143"/>
      <c r="H4382" s="143"/>
      <c r="I4382" s="143"/>
      <c r="J4382" s="143"/>
    </row>
    <row r="4383" spans="3:26" ht="15"/>
    <row r="4384" spans="3:26" ht="15">
      <c r="C4384" s="142" t="s">
        <v>12652</v>
      </c>
      <c r="D4384" s="142"/>
      <c r="F4384" s="143" t="s">
        <v>12653</v>
      </c>
      <c r="G4384" s="143"/>
      <c r="H4384" s="143"/>
      <c r="I4384" s="143"/>
      <c r="J4384" s="143"/>
      <c r="K4384" s="142" t="s">
        <v>9304</v>
      </c>
      <c r="L4384" s="142"/>
      <c r="M4384" s="144">
        <v>12.200000000000001</v>
      </c>
      <c r="N4384" s="144"/>
      <c r="O4384" s="144"/>
      <c r="P4384" s="144"/>
      <c r="Q4384" s="144"/>
      <c r="R4384" s="144">
        <v>6.42</v>
      </c>
      <c r="S4384" s="144"/>
      <c r="T4384" s="144"/>
      <c r="U4384" s="144"/>
      <c r="V4384" s="144"/>
      <c r="W4384" s="144">
        <v>18.62</v>
      </c>
      <c r="X4384" s="144"/>
      <c r="Y4384" s="144"/>
      <c r="Z4384" s="144"/>
    </row>
    <row r="4385" spans="3:26" ht="15">
      <c r="F4385" s="143"/>
      <c r="G4385" s="143"/>
      <c r="H4385" s="143"/>
      <c r="I4385" s="143"/>
      <c r="J4385" s="143"/>
    </row>
    <row r="4386" spans="3:26" ht="15"/>
    <row r="4387" spans="3:26" ht="15">
      <c r="C4387" s="142" t="s">
        <v>12654</v>
      </c>
      <c r="D4387" s="142"/>
      <c r="F4387" s="143" t="s">
        <v>12655</v>
      </c>
      <c r="G4387" s="143"/>
      <c r="H4387" s="143"/>
      <c r="I4387" s="143"/>
      <c r="J4387" s="143"/>
      <c r="K4387" s="142" t="s">
        <v>9304</v>
      </c>
      <c r="L4387" s="142"/>
      <c r="M4387" s="144">
        <v>14.22</v>
      </c>
      <c r="N4387" s="144"/>
      <c r="O4387" s="144"/>
      <c r="P4387" s="144"/>
      <c r="Q4387" s="144"/>
      <c r="R4387" s="144">
        <v>6.42</v>
      </c>
      <c r="S4387" s="144"/>
      <c r="T4387" s="144"/>
      <c r="U4387" s="144"/>
      <c r="V4387" s="144"/>
      <c r="W4387" s="144">
        <v>20.64</v>
      </c>
      <c r="X4387" s="144"/>
      <c r="Y4387" s="144"/>
      <c r="Z4387" s="144"/>
    </row>
    <row r="4388" spans="3:26" ht="15">
      <c r="F4388" s="143"/>
      <c r="G4388" s="143"/>
      <c r="H4388" s="143"/>
      <c r="I4388" s="143"/>
      <c r="J4388" s="143"/>
    </row>
    <row r="4389" spans="3:26" ht="15"/>
    <row r="4390" spans="3:26" ht="15">
      <c r="C4390" s="142" t="s">
        <v>12656</v>
      </c>
      <c r="D4390" s="142"/>
      <c r="F4390" s="143" t="s">
        <v>12657</v>
      </c>
      <c r="G4390" s="143"/>
      <c r="H4390" s="143"/>
      <c r="I4390" s="143"/>
      <c r="J4390" s="143"/>
      <c r="K4390" s="142" t="s">
        <v>9304</v>
      </c>
      <c r="L4390" s="142"/>
      <c r="M4390" s="144">
        <v>16.440000000000001</v>
      </c>
      <c r="N4390" s="144"/>
      <c r="O4390" s="144"/>
      <c r="P4390" s="144"/>
      <c r="Q4390" s="144"/>
      <c r="R4390" s="144">
        <v>6.42</v>
      </c>
      <c r="S4390" s="144"/>
      <c r="T4390" s="144"/>
      <c r="U4390" s="144"/>
      <c r="V4390" s="144"/>
      <c r="W4390" s="144">
        <v>22.86</v>
      </c>
      <c r="X4390" s="144"/>
      <c r="Y4390" s="144"/>
      <c r="Z4390" s="144"/>
    </row>
    <row r="4391" spans="3:26" ht="15">
      <c r="F4391" s="143"/>
      <c r="G4391" s="143"/>
      <c r="H4391" s="143"/>
      <c r="I4391" s="143"/>
      <c r="J4391" s="143"/>
    </row>
    <row r="4392" spans="3:26" ht="15"/>
    <row r="4393" spans="3:26" ht="15">
      <c r="C4393" s="142" t="s">
        <v>12658</v>
      </c>
      <c r="D4393" s="142"/>
      <c r="F4393" s="143" t="s">
        <v>12659</v>
      </c>
      <c r="G4393" s="143"/>
      <c r="H4393" s="143"/>
      <c r="I4393" s="143"/>
      <c r="J4393" s="143"/>
      <c r="K4393" s="142" t="s">
        <v>9304</v>
      </c>
      <c r="L4393" s="142"/>
      <c r="M4393" s="144">
        <v>18.41</v>
      </c>
      <c r="N4393" s="144"/>
      <c r="O4393" s="144"/>
      <c r="P4393" s="144"/>
      <c r="Q4393" s="144"/>
      <c r="R4393" s="144">
        <v>6.42</v>
      </c>
      <c r="S4393" s="144"/>
      <c r="T4393" s="144"/>
      <c r="U4393" s="144"/>
      <c r="V4393" s="144"/>
      <c r="W4393" s="144">
        <v>24.830000000000002</v>
      </c>
      <c r="X4393" s="144"/>
      <c r="Y4393" s="144"/>
      <c r="Z4393" s="144"/>
    </row>
    <row r="4394" spans="3:26" ht="15">
      <c r="F4394" s="143"/>
      <c r="G4394" s="143"/>
      <c r="H4394" s="143"/>
      <c r="I4394" s="143"/>
      <c r="J4394" s="143"/>
    </row>
    <row r="4395" spans="3:26" ht="15"/>
    <row r="4396" spans="3:26" ht="15">
      <c r="C4396" s="142" t="s">
        <v>12660</v>
      </c>
      <c r="D4396" s="142"/>
      <c r="F4396" s="143" t="s">
        <v>12661</v>
      </c>
      <c r="G4396" s="143"/>
      <c r="H4396" s="143"/>
      <c r="I4396" s="143"/>
      <c r="J4396" s="143"/>
      <c r="K4396" s="142" t="s">
        <v>9304</v>
      </c>
      <c r="L4396" s="142"/>
      <c r="M4396" s="144">
        <v>21.93</v>
      </c>
      <c r="N4396" s="144"/>
      <c r="O4396" s="144"/>
      <c r="P4396" s="144"/>
      <c r="Q4396" s="144"/>
      <c r="R4396" s="144">
        <v>6.42</v>
      </c>
      <c r="S4396" s="144"/>
      <c r="T4396" s="144"/>
      <c r="U4396" s="144"/>
      <c r="V4396" s="144"/>
      <c r="W4396" s="144">
        <v>28.35</v>
      </c>
      <c r="X4396" s="144"/>
      <c r="Y4396" s="144"/>
      <c r="Z4396" s="144"/>
    </row>
    <row r="4397" spans="3:26" ht="15">
      <c r="F4397" s="143"/>
      <c r="G4397" s="143"/>
      <c r="H4397" s="143"/>
      <c r="I4397" s="143"/>
      <c r="J4397" s="143"/>
    </row>
    <row r="4398" spans="3:26" ht="15"/>
    <row r="4399" spans="3:26" ht="15">
      <c r="C4399" s="142" t="s">
        <v>12662</v>
      </c>
      <c r="D4399" s="142"/>
      <c r="F4399" s="143" t="s">
        <v>12663</v>
      </c>
      <c r="G4399" s="143"/>
      <c r="H4399" s="143"/>
      <c r="I4399" s="143"/>
      <c r="J4399" s="143"/>
      <c r="K4399" s="142" t="s">
        <v>9304</v>
      </c>
      <c r="L4399" s="142"/>
      <c r="M4399" s="144">
        <v>26.580000000000002</v>
      </c>
      <c r="N4399" s="144"/>
      <c r="O4399" s="144"/>
      <c r="P4399" s="144"/>
      <c r="Q4399" s="144"/>
      <c r="R4399" s="144">
        <v>6.42</v>
      </c>
      <c r="S4399" s="144"/>
      <c r="T4399" s="144"/>
      <c r="U4399" s="144"/>
      <c r="V4399" s="144"/>
      <c r="W4399" s="144">
        <v>33</v>
      </c>
      <c r="X4399" s="144"/>
      <c r="Y4399" s="144"/>
      <c r="Z4399" s="144"/>
    </row>
    <row r="4400" spans="3:26" ht="15">
      <c r="F4400" s="143"/>
      <c r="G4400" s="143"/>
      <c r="H4400" s="143"/>
      <c r="I4400" s="143"/>
      <c r="J4400" s="143"/>
    </row>
    <row r="4401" spans="3:26" ht="15"/>
    <row r="4402" spans="3:26" ht="15">
      <c r="C4402" s="142" t="s">
        <v>12664</v>
      </c>
      <c r="D4402" s="142"/>
      <c r="F4402" s="143" t="s">
        <v>12665</v>
      </c>
      <c r="G4402" s="143"/>
      <c r="H4402" s="143"/>
      <c r="I4402" s="143"/>
      <c r="J4402" s="143"/>
      <c r="K4402" s="142" t="s">
        <v>9304</v>
      </c>
      <c r="L4402" s="142"/>
      <c r="M4402" s="144">
        <v>29.95</v>
      </c>
      <c r="N4402" s="144"/>
      <c r="O4402" s="144"/>
      <c r="P4402" s="144"/>
      <c r="Q4402" s="144"/>
      <c r="R4402" s="144">
        <v>6.42</v>
      </c>
      <c r="S4402" s="144"/>
      <c r="T4402" s="144"/>
      <c r="U4402" s="144"/>
      <c r="V4402" s="144"/>
      <c r="W4402" s="144">
        <v>36.369999999999997</v>
      </c>
      <c r="X4402" s="144"/>
      <c r="Y4402" s="144"/>
      <c r="Z4402" s="144"/>
    </row>
    <row r="4403" spans="3:26" ht="15">
      <c r="F4403" s="143"/>
      <c r="G4403" s="143"/>
      <c r="H4403" s="143"/>
      <c r="I4403" s="143"/>
      <c r="J4403" s="143"/>
    </row>
    <row r="4404" spans="3:26" ht="15"/>
    <row r="4405" spans="3:26" ht="15">
      <c r="C4405" s="142" t="s">
        <v>12666</v>
      </c>
      <c r="D4405" s="142"/>
      <c r="F4405" s="143" t="s">
        <v>12667</v>
      </c>
      <c r="G4405" s="143"/>
      <c r="H4405" s="143"/>
      <c r="I4405" s="143"/>
      <c r="J4405" s="143"/>
      <c r="K4405" s="142" t="s">
        <v>9304</v>
      </c>
      <c r="L4405" s="142"/>
      <c r="M4405" s="144">
        <v>42.27</v>
      </c>
      <c r="N4405" s="144"/>
      <c r="O4405" s="144"/>
      <c r="P4405" s="144"/>
      <c r="Q4405" s="144"/>
      <c r="R4405" s="144">
        <v>6.42</v>
      </c>
      <c r="S4405" s="144"/>
      <c r="T4405" s="144"/>
      <c r="U4405" s="144"/>
      <c r="V4405" s="144"/>
      <c r="W4405" s="144">
        <v>48.69</v>
      </c>
      <c r="X4405" s="144"/>
      <c r="Y4405" s="144"/>
      <c r="Z4405" s="144"/>
    </row>
    <row r="4406" spans="3:26" ht="15">
      <c r="F4406" s="143"/>
      <c r="G4406" s="143"/>
      <c r="H4406" s="143"/>
      <c r="I4406" s="143"/>
      <c r="J4406" s="143"/>
    </row>
    <row r="4407" spans="3:26" ht="15"/>
    <row r="4408" spans="3:26" ht="15">
      <c r="C4408" s="142" t="s">
        <v>12668</v>
      </c>
      <c r="D4408" s="142"/>
      <c r="F4408" s="143" t="s">
        <v>12669</v>
      </c>
      <c r="G4408" s="143"/>
      <c r="H4408" s="143"/>
      <c r="I4408" s="143"/>
      <c r="J4408" s="143"/>
      <c r="K4408" s="142" t="s">
        <v>9304</v>
      </c>
      <c r="L4408" s="142"/>
      <c r="M4408" s="144">
        <v>49.660000000000004</v>
      </c>
      <c r="N4408" s="144"/>
      <c r="O4408" s="144"/>
      <c r="P4408" s="144"/>
      <c r="Q4408" s="144"/>
      <c r="R4408" s="144">
        <v>6.42</v>
      </c>
      <c r="S4408" s="144"/>
      <c r="T4408" s="144"/>
      <c r="U4408" s="144"/>
      <c r="V4408" s="144"/>
      <c r="W4408" s="144">
        <v>56.08</v>
      </c>
      <c r="X4408" s="144"/>
      <c r="Y4408" s="144"/>
      <c r="Z4408" s="144"/>
    </row>
    <row r="4409" spans="3:26" ht="15">
      <c r="F4409" s="143"/>
      <c r="G4409" s="143"/>
      <c r="H4409" s="143"/>
      <c r="I4409" s="143"/>
      <c r="J4409" s="143"/>
    </row>
    <row r="4410" spans="3:26" ht="15"/>
    <row r="4411" spans="3:26" ht="15">
      <c r="C4411" s="142" t="s">
        <v>12670</v>
      </c>
      <c r="D4411" s="142"/>
      <c r="F4411" s="143" t="s">
        <v>12671</v>
      </c>
      <c r="G4411" s="143"/>
      <c r="H4411" s="143"/>
      <c r="I4411" s="143"/>
      <c r="J4411" s="143"/>
      <c r="K4411" s="142" t="s">
        <v>9304</v>
      </c>
      <c r="L4411" s="142"/>
      <c r="M4411" s="144">
        <v>63.800000000000004</v>
      </c>
      <c r="N4411" s="144"/>
      <c r="O4411" s="144"/>
      <c r="P4411" s="144"/>
      <c r="Q4411" s="144"/>
      <c r="R4411" s="144">
        <v>6.42</v>
      </c>
      <c r="S4411" s="144"/>
      <c r="T4411" s="144"/>
      <c r="U4411" s="144"/>
      <c r="V4411" s="144"/>
      <c r="W4411" s="144">
        <v>70.22</v>
      </c>
      <c r="X4411" s="144"/>
      <c r="Y4411" s="144"/>
      <c r="Z4411" s="144"/>
    </row>
    <row r="4412" spans="3:26" ht="15">
      <c r="F4412" s="143"/>
      <c r="G4412" s="143"/>
      <c r="H4412" s="143"/>
      <c r="I4412" s="143"/>
      <c r="J4412" s="143"/>
    </row>
    <row r="4413" spans="3:26" ht="15"/>
    <row r="4414" spans="3:26" ht="15">
      <c r="C4414" s="142" t="s">
        <v>12672</v>
      </c>
      <c r="D4414" s="142"/>
      <c r="F4414" s="143" t="s">
        <v>12673</v>
      </c>
      <c r="G4414" s="143"/>
      <c r="H4414" s="143"/>
      <c r="I4414" s="143"/>
      <c r="J4414" s="143"/>
      <c r="K4414" s="142" t="s">
        <v>9248</v>
      </c>
      <c r="L4414" s="142"/>
      <c r="M4414" s="144">
        <v>78.06</v>
      </c>
      <c r="N4414" s="144"/>
      <c r="O4414" s="144"/>
      <c r="P4414" s="144"/>
      <c r="Q4414" s="144"/>
      <c r="R4414" s="144">
        <v>11.66</v>
      </c>
      <c r="S4414" s="144"/>
      <c r="T4414" s="144"/>
      <c r="U4414" s="144"/>
      <c r="V4414" s="144"/>
      <c r="W4414" s="144">
        <v>89.72</v>
      </c>
      <c r="X4414" s="144"/>
      <c r="Y4414" s="144"/>
      <c r="Z4414" s="144"/>
    </row>
    <row r="4415" spans="3:26" ht="15">
      <c r="F4415" s="143"/>
      <c r="G4415" s="143"/>
      <c r="H4415" s="143"/>
      <c r="I4415" s="143"/>
      <c r="J4415" s="143"/>
    </row>
    <row r="4416" spans="3:26" ht="15"/>
    <row r="4417" spans="2:26" ht="15"/>
    <row r="4418" spans="2:26" ht="15">
      <c r="B4418" s="145" t="s">
        <v>12674</v>
      </c>
      <c r="C4418" s="145"/>
      <c r="F4418" s="146" t="s">
        <v>12675</v>
      </c>
      <c r="G4418" s="146"/>
      <c r="H4418" s="146"/>
      <c r="I4418" s="146"/>
    </row>
    <row r="4419" spans="2:26" ht="15"/>
    <row r="4420" spans="2:26" ht="15">
      <c r="C4420" s="142" t="s">
        <v>12676</v>
      </c>
      <c r="D4420" s="142"/>
      <c r="F4420" s="143" t="s">
        <v>12677</v>
      </c>
      <c r="G4420" s="143"/>
      <c r="H4420" s="143"/>
      <c r="I4420" s="143"/>
      <c r="J4420" s="143"/>
      <c r="K4420" s="142" t="s">
        <v>9248</v>
      </c>
      <c r="L4420" s="142"/>
      <c r="M4420" s="144">
        <v>34.159999999999997</v>
      </c>
      <c r="N4420" s="144"/>
      <c r="O4420" s="144"/>
      <c r="P4420" s="144"/>
      <c r="Q4420" s="144"/>
      <c r="R4420" s="144">
        <v>10.92</v>
      </c>
      <c r="S4420" s="144"/>
      <c r="T4420" s="144"/>
      <c r="U4420" s="144"/>
      <c r="V4420" s="144"/>
      <c r="W4420" s="144">
        <v>45.08</v>
      </c>
      <c r="X4420" s="144"/>
      <c r="Y4420" s="144"/>
      <c r="Z4420" s="144"/>
    </row>
    <row r="4421" spans="2:26" ht="15">
      <c r="F4421" s="143"/>
      <c r="G4421" s="143"/>
      <c r="H4421" s="143"/>
      <c r="I4421" s="143"/>
      <c r="J4421" s="143"/>
    </row>
    <row r="4422" spans="2:26" ht="15"/>
    <row r="4423" spans="2:26" ht="15">
      <c r="C4423" s="142" t="s">
        <v>12678</v>
      </c>
      <c r="D4423" s="142"/>
      <c r="F4423" s="143" t="s">
        <v>12679</v>
      </c>
      <c r="G4423" s="143"/>
      <c r="H4423" s="143"/>
      <c r="I4423" s="143"/>
      <c r="J4423" s="143"/>
      <c r="K4423" s="142" t="s">
        <v>9248</v>
      </c>
      <c r="L4423" s="142"/>
      <c r="M4423" s="144">
        <v>37.24</v>
      </c>
      <c r="N4423" s="144"/>
      <c r="O4423" s="144"/>
      <c r="P4423" s="144"/>
      <c r="Q4423" s="144"/>
      <c r="R4423" s="144">
        <v>10.92</v>
      </c>
      <c r="S4423" s="144"/>
      <c r="T4423" s="144"/>
      <c r="U4423" s="144"/>
      <c r="V4423" s="144"/>
      <c r="W4423" s="144">
        <v>48.160000000000004</v>
      </c>
      <c r="X4423" s="144"/>
      <c r="Y4423" s="144"/>
      <c r="Z4423" s="144"/>
    </row>
    <row r="4424" spans="2:26" ht="15">
      <c r="F4424" s="143"/>
      <c r="G4424" s="143"/>
      <c r="H4424" s="143"/>
      <c r="I4424" s="143"/>
      <c r="J4424" s="143"/>
    </row>
    <row r="4425" spans="2:26" ht="15"/>
    <row r="4426" spans="2:26" ht="15">
      <c r="C4426" s="142" t="s">
        <v>12680</v>
      </c>
      <c r="D4426" s="142"/>
      <c r="F4426" s="143" t="s">
        <v>12681</v>
      </c>
      <c r="G4426" s="143"/>
      <c r="H4426" s="143"/>
      <c r="I4426" s="143"/>
      <c r="J4426" s="143"/>
      <c r="K4426" s="142" t="s">
        <v>9248</v>
      </c>
      <c r="L4426" s="142"/>
      <c r="M4426" s="144">
        <v>41.1</v>
      </c>
      <c r="N4426" s="144"/>
      <c r="O4426" s="144"/>
      <c r="P4426" s="144"/>
      <c r="Q4426" s="144"/>
      <c r="R4426" s="144">
        <v>10.92</v>
      </c>
      <c r="S4426" s="144"/>
      <c r="T4426" s="144"/>
      <c r="U4426" s="144"/>
      <c r="V4426" s="144"/>
      <c r="W4426" s="144">
        <v>52.02</v>
      </c>
      <c r="X4426" s="144"/>
      <c r="Y4426" s="144"/>
      <c r="Z4426" s="144"/>
    </row>
    <row r="4427" spans="2:26" ht="15">
      <c r="F4427" s="143"/>
      <c r="G4427" s="143"/>
      <c r="H4427" s="143"/>
      <c r="I4427" s="143"/>
      <c r="J4427" s="143"/>
    </row>
    <row r="4428" spans="2:26" ht="15"/>
    <row r="4429" spans="2:26" ht="15">
      <c r="C4429" s="142" t="s">
        <v>12682</v>
      </c>
      <c r="D4429" s="142"/>
      <c r="F4429" s="143" t="s">
        <v>12683</v>
      </c>
      <c r="G4429" s="143"/>
      <c r="H4429" s="143"/>
      <c r="I4429" s="143"/>
      <c r="J4429" s="143"/>
      <c r="K4429" s="142" t="s">
        <v>9248</v>
      </c>
      <c r="L4429" s="142"/>
      <c r="M4429" s="144">
        <v>80.099999999999994</v>
      </c>
      <c r="N4429" s="144"/>
      <c r="O4429" s="144"/>
      <c r="P4429" s="144"/>
      <c r="Q4429" s="144"/>
      <c r="R4429" s="144">
        <v>13.76</v>
      </c>
      <c r="S4429" s="144"/>
      <c r="T4429" s="144"/>
      <c r="U4429" s="144"/>
      <c r="V4429" s="144"/>
      <c r="W4429" s="144">
        <v>93.86</v>
      </c>
      <c r="X4429" s="144"/>
      <c r="Y4429" s="144"/>
      <c r="Z4429" s="144"/>
    </row>
    <row r="4430" spans="2:26" ht="15">
      <c r="F4430" s="143"/>
      <c r="G4430" s="143"/>
      <c r="H4430" s="143"/>
      <c r="I4430" s="143"/>
      <c r="J4430" s="143"/>
    </row>
    <row r="4431" spans="2:26" ht="15"/>
    <row r="4432" spans="2:26" ht="15">
      <c r="C4432" s="142" t="s">
        <v>12684</v>
      </c>
      <c r="D4432" s="142"/>
      <c r="F4432" s="143" t="s">
        <v>12685</v>
      </c>
      <c r="G4432" s="143"/>
      <c r="H4432" s="143"/>
      <c r="I4432" s="143"/>
      <c r="J4432" s="143"/>
      <c r="K4432" s="142" t="s">
        <v>9248</v>
      </c>
      <c r="L4432" s="142"/>
      <c r="M4432" s="144">
        <v>83.63</v>
      </c>
      <c r="N4432" s="144"/>
      <c r="O4432" s="144"/>
      <c r="P4432" s="144"/>
      <c r="Q4432" s="144"/>
      <c r="R4432" s="144">
        <v>13.76</v>
      </c>
      <c r="S4432" s="144"/>
      <c r="T4432" s="144"/>
      <c r="U4432" s="144"/>
      <c r="V4432" s="144"/>
      <c r="W4432" s="144">
        <v>97.39</v>
      </c>
      <c r="X4432" s="144"/>
      <c r="Y4432" s="144"/>
      <c r="Z4432" s="144"/>
    </row>
    <row r="4433" spans="2:26" ht="15">
      <c r="F4433" s="143"/>
      <c r="G4433" s="143"/>
      <c r="H4433" s="143"/>
      <c r="I4433" s="143"/>
      <c r="J4433" s="143"/>
    </row>
    <row r="4434" spans="2:26" ht="15">
      <c r="F4434" s="143"/>
      <c r="G4434" s="143"/>
      <c r="H4434" s="143"/>
      <c r="I4434" s="143"/>
      <c r="J4434" s="143"/>
    </row>
    <row r="4435" spans="2:26" ht="15"/>
    <row r="4436" spans="2:26" ht="15">
      <c r="C4436" s="142" t="s">
        <v>12686</v>
      </c>
      <c r="D4436" s="142"/>
      <c r="F4436" s="143" t="s">
        <v>12687</v>
      </c>
      <c r="G4436" s="143"/>
      <c r="H4436" s="143"/>
      <c r="I4436" s="143"/>
      <c r="J4436" s="143"/>
      <c r="K4436" s="142" t="s">
        <v>9248</v>
      </c>
      <c r="L4436" s="142"/>
      <c r="M4436" s="144">
        <v>95.25</v>
      </c>
      <c r="N4436" s="144"/>
      <c r="O4436" s="144"/>
      <c r="P4436" s="144"/>
      <c r="Q4436" s="144"/>
      <c r="R4436" s="144">
        <v>0</v>
      </c>
      <c r="S4436" s="144"/>
      <c r="T4436" s="144"/>
      <c r="U4436" s="144"/>
      <c r="V4436" s="144"/>
      <c r="W4436" s="144">
        <v>95.25</v>
      </c>
      <c r="X4436" s="144"/>
      <c r="Y4436" s="144"/>
      <c r="Z4436" s="144"/>
    </row>
    <row r="4437" spans="2:26" ht="15">
      <c r="F4437" s="143"/>
      <c r="G4437" s="143"/>
      <c r="H4437" s="143"/>
      <c r="I4437" s="143"/>
      <c r="J4437" s="143"/>
    </row>
    <row r="4438" spans="2:26" ht="15"/>
    <row r="4439" spans="2:26" ht="15"/>
    <row r="4440" spans="2:26" ht="15">
      <c r="B4440" s="145" t="s">
        <v>12688</v>
      </c>
      <c r="C4440" s="145"/>
      <c r="F4440" s="146" t="s">
        <v>12689</v>
      </c>
      <c r="G4440" s="146"/>
      <c r="H4440" s="146"/>
      <c r="I4440" s="146"/>
    </row>
    <row r="4441" spans="2:26" ht="15"/>
    <row r="4442" spans="2:26" ht="15">
      <c r="C4442" s="142" t="s">
        <v>12690</v>
      </c>
      <c r="D4442" s="142"/>
      <c r="F4442" s="143" t="s">
        <v>12691</v>
      </c>
      <c r="G4442" s="143"/>
      <c r="H4442" s="143"/>
      <c r="I4442" s="143"/>
      <c r="J4442" s="143"/>
      <c r="K4442" s="142" t="s">
        <v>9248</v>
      </c>
      <c r="L4442" s="142"/>
      <c r="M4442" s="144">
        <v>4.55</v>
      </c>
      <c r="N4442" s="144"/>
      <c r="O4442" s="144"/>
      <c r="P4442" s="144"/>
      <c r="Q4442" s="144"/>
      <c r="R4442" s="144">
        <v>4.54</v>
      </c>
      <c r="S4442" s="144"/>
      <c r="T4442" s="144"/>
      <c r="U4442" s="144"/>
      <c r="V4442" s="144"/>
      <c r="W4442" s="144">
        <v>9.09</v>
      </c>
      <c r="X4442" s="144"/>
      <c r="Y4442" s="144"/>
      <c r="Z4442" s="144"/>
    </row>
    <row r="4443" spans="2:26" ht="15">
      <c r="F4443" s="143"/>
      <c r="G4443" s="143"/>
      <c r="H4443" s="143"/>
      <c r="I4443" s="143"/>
      <c r="J4443" s="143"/>
    </row>
    <row r="4444" spans="2:26" ht="15"/>
    <row r="4445" spans="2:26" ht="15">
      <c r="C4445" s="142" t="s">
        <v>12692</v>
      </c>
      <c r="D4445" s="142"/>
      <c r="F4445" s="143" t="s">
        <v>12693</v>
      </c>
      <c r="G4445" s="143"/>
      <c r="H4445" s="143"/>
      <c r="I4445" s="143"/>
      <c r="J4445" s="143"/>
      <c r="K4445" s="142" t="s">
        <v>9248</v>
      </c>
      <c r="L4445" s="142"/>
      <c r="M4445" s="144">
        <v>3.19</v>
      </c>
      <c r="N4445" s="144"/>
      <c r="O4445" s="144"/>
      <c r="P4445" s="144"/>
      <c r="Q4445" s="144"/>
      <c r="R4445" s="144">
        <v>4.54</v>
      </c>
      <c r="S4445" s="144"/>
      <c r="T4445" s="144"/>
      <c r="U4445" s="144"/>
      <c r="V4445" s="144"/>
      <c r="W4445" s="144">
        <v>7.73</v>
      </c>
      <c r="X4445" s="144"/>
      <c r="Y4445" s="144"/>
      <c r="Z4445" s="144"/>
    </row>
    <row r="4446" spans="2:26" ht="15">
      <c r="F4446" s="143"/>
      <c r="G4446" s="143"/>
      <c r="H4446" s="143"/>
      <c r="I4446" s="143"/>
      <c r="J4446" s="143"/>
    </row>
    <row r="4447" spans="2:26" ht="15"/>
    <row r="4448" spans="2:26" ht="15">
      <c r="C4448" s="142" t="s">
        <v>12694</v>
      </c>
      <c r="D4448" s="142"/>
      <c r="F4448" s="143" t="s">
        <v>12695</v>
      </c>
      <c r="G4448" s="143"/>
      <c r="H4448" s="143"/>
      <c r="I4448" s="143"/>
      <c r="J4448" s="143"/>
      <c r="K4448" s="142" t="s">
        <v>9248</v>
      </c>
      <c r="L4448" s="142"/>
      <c r="M4448" s="144">
        <v>25.53</v>
      </c>
      <c r="N4448" s="144"/>
      <c r="O4448" s="144"/>
      <c r="P4448" s="144"/>
      <c r="Q4448" s="144"/>
      <c r="R4448" s="144">
        <v>4.54</v>
      </c>
      <c r="S4448" s="144"/>
      <c r="T4448" s="144"/>
      <c r="U4448" s="144"/>
      <c r="V4448" s="144"/>
      <c r="W4448" s="144">
        <v>30.07</v>
      </c>
      <c r="X4448" s="144"/>
      <c r="Y4448" s="144"/>
      <c r="Z4448" s="144"/>
    </row>
    <row r="4449" spans="2:26" ht="15">
      <c r="F4449" s="143"/>
      <c r="G4449" s="143"/>
      <c r="H4449" s="143"/>
      <c r="I4449" s="143"/>
      <c r="J4449" s="143"/>
    </row>
    <row r="4450" spans="2:26" ht="15"/>
    <row r="4451" spans="2:26" ht="15">
      <c r="C4451" s="142" t="s">
        <v>12696</v>
      </c>
      <c r="D4451" s="142"/>
      <c r="F4451" s="143" t="s">
        <v>12697</v>
      </c>
      <c r="G4451" s="143"/>
      <c r="H4451" s="143"/>
      <c r="I4451" s="143"/>
      <c r="J4451" s="143"/>
      <c r="K4451" s="142" t="s">
        <v>9248</v>
      </c>
      <c r="L4451" s="142"/>
      <c r="M4451" s="144">
        <v>37.64</v>
      </c>
      <c r="N4451" s="144"/>
      <c r="O4451" s="144"/>
      <c r="P4451" s="144"/>
      <c r="Q4451" s="144"/>
      <c r="R4451" s="144">
        <v>12.540000000000001</v>
      </c>
      <c r="S4451" s="144"/>
      <c r="T4451" s="144"/>
      <c r="U4451" s="144"/>
      <c r="V4451" s="144"/>
      <c r="W4451" s="144">
        <v>50.18</v>
      </c>
      <c r="X4451" s="144"/>
      <c r="Y4451" s="144"/>
      <c r="Z4451" s="144"/>
    </row>
    <row r="4452" spans="2:26" ht="15">
      <c r="F4452" s="143"/>
      <c r="G4452" s="143"/>
      <c r="H4452" s="143"/>
      <c r="I4452" s="143"/>
      <c r="J4452" s="143"/>
    </row>
    <row r="4453" spans="2:26" ht="15"/>
    <row r="4454" spans="2:26" ht="15">
      <c r="C4454" s="142" t="s">
        <v>12698</v>
      </c>
      <c r="D4454" s="142"/>
      <c r="F4454" s="143" t="s">
        <v>12699</v>
      </c>
      <c r="G4454" s="143"/>
      <c r="H4454" s="143"/>
      <c r="I4454" s="143"/>
      <c r="J4454" s="143"/>
      <c r="K4454" s="142" t="s">
        <v>9248</v>
      </c>
      <c r="L4454" s="142"/>
      <c r="M4454" s="144">
        <v>30.3</v>
      </c>
      <c r="N4454" s="144"/>
      <c r="O4454" s="144"/>
      <c r="P4454" s="144"/>
      <c r="Q4454" s="144"/>
      <c r="R4454" s="144">
        <v>4.54</v>
      </c>
      <c r="S4454" s="144"/>
      <c r="T4454" s="144"/>
      <c r="U4454" s="144"/>
      <c r="V4454" s="144"/>
      <c r="W4454" s="144">
        <v>34.840000000000003</v>
      </c>
      <c r="X4454" s="144"/>
      <c r="Y4454" s="144"/>
      <c r="Z4454" s="144"/>
    </row>
    <row r="4455" spans="2:26" ht="15">
      <c r="F4455" s="143"/>
      <c r="G4455" s="143"/>
      <c r="H4455" s="143"/>
      <c r="I4455" s="143"/>
      <c r="J4455" s="143"/>
    </row>
    <row r="4456" spans="2:26" ht="15"/>
    <row r="4457" spans="2:26" ht="15">
      <c r="C4457" s="142" t="s">
        <v>12700</v>
      </c>
      <c r="D4457" s="142"/>
      <c r="F4457" s="143" t="s">
        <v>12701</v>
      </c>
      <c r="G4457" s="143"/>
      <c r="H4457" s="143"/>
      <c r="I4457" s="143"/>
      <c r="J4457" s="143"/>
      <c r="K4457" s="142" t="s">
        <v>9248</v>
      </c>
      <c r="L4457" s="142"/>
      <c r="M4457" s="144">
        <v>44.32</v>
      </c>
      <c r="N4457" s="144"/>
      <c r="O4457" s="144"/>
      <c r="P4457" s="144"/>
      <c r="Q4457" s="144"/>
      <c r="R4457" s="144">
        <v>12.540000000000001</v>
      </c>
      <c r="S4457" s="144"/>
      <c r="T4457" s="144"/>
      <c r="U4457" s="144"/>
      <c r="V4457" s="144"/>
      <c r="W4457" s="144">
        <v>56.86</v>
      </c>
      <c r="X4457" s="144"/>
      <c r="Y4457" s="144"/>
      <c r="Z4457" s="144"/>
    </row>
    <row r="4458" spans="2:26" ht="15">
      <c r="F4458" s="143"/>
      <c r="G4458" s="143"/>
      <c r="H4458" s="143"/>
      <c r="I4458" s="143"/>
      <c r="J4458" s="143"/>
    </row>
    <row r="4459" spans="2:26" ht="15"/>
    <row r="4460" spans="2:26" ht="15">
      <c r="C4460" s="142" t="s">
        <v>12702</v>
      </c>
      <c r="D4460" s="142"/>
      <c r="F4460" s="143" t="s">
        <v>12703</v>
      </c>
      <c r="G4460" s="143"/>
      <c r="H4460" s="143"/>
      <c r="I4460" s="143"/>
      <c r="J4460" s="143"/>
      <c r="K4460" s="142" t="s">
        <v>9248</v>
      </c>
      <c r="L4460" s="142"/>
      <c r="M4460" s="144">
        <v>30.2</v>
      </c>
      <c r="N4460" s="144"/>
      <c r="O4460" s="144"/>
      <c r="P4460" s="144"/>
      <c r="Q4460" s="144"/>
      <c r="R4460" s="144">
        <v>14.81</v>
      </c>
      <c r="S4460" s="144"/>
      <c r="T4460" s="144"/>
      <c r="U4460" s="144"/>
      <c r="V4460" s="144"/>
      <c r="W4460" s="144">
        <v>45.01</v>
      </c>
      <c r="X4460" s="144"/>
      <c r="Y4460" s="144"/>
      <c r="Z4460" s="144"/>
    </row>
    <row r="4461" spans="2:26" ht="15">
      <c r="F4461" s="143"/>
      <c r="G4461" s="143"/>
      <c r="H4461" s="143"/>
      <c r="I4461" s="143"/>
      <c r="J4461" s="143"/>
    </row>
    <row r="4462" spans="2:26" ht="15"/>
    <row r="4463" spans="2:26" ht="15"/>
    <row r="4464" spans="2:26" ht="15">
      <c r="B4464" s="145" t="s">
        <v>12704</v>
      </c>
      <c r="C4464" s="145"/>
      <c r="F4464" s="146" t="s">
        <v>12705</v>
      </c>
      <c r="G4464" s="146"/>
      <c r="H4464" s="146"/>
      <c r="I4464" s="146"/>
    </row>
    <row r="4465" spans="3:26" ht="15"/>
    <row r="4466" spans="3:26" ht="15">
      <c r="C4466" s="142" t="s">
        <v>12706</v>
      </c>
      <c r="D4466" s="142"/>
      <c r="F4466" s="154" t="s">
        <v>12707</v>
      </c>
      <c r="G4466" s="154"/>
      <c r="H4466" s="154"/>
      <c r="I4466" s="154"/>
      <c r="J4466" s="154"/>
      <c r="K4466" s="142" t="s">
        <v>9317</v>
      </c>
      <c r="L4466" s="142"/>
      <c r="M4466" s="144">
        <v>286.58999999999997</v>
      </c>
      <c r="N4466" s="144"/>
      <c r="O4466" s="144"/>
      <c r="P4466" s="144"/>
      <c r="Q4466" s="144"/>
      <c r="R4466" s="144">
        <v>195.78</v>
      </c>
      <c r="S4466" s="144"/>
      <c r="T4466" s="144"/>
      <c r="U4466" s="144"/>
      <c r="V4466" s="144"/>
      <c r="W4466" s="144">
        <v>482.37</v>
      </c>
      <c r="X4466" s="144"/>
      <c r="Y4466" s="144"/>
      <c r="Z4466" s="144"/>
    </row>
    <row r="4467" spans="3:26" ht="15"/>
    <row r="4468" spans="3:26" ht="15">
      <c r="C4468" s="142" t="s">
        <v>12708</v>
      </c>
      <c r="D4468" s="142"/>
      <c r="F4468" s="143" t="s">
        <v>12709</v>
      </c>
      <c r="G4468" s="143"/>
      <c r="H4468" s="143"/>
      <c r="I4468" s="143"/>
      <c r="J4468" s="143"/>
      <c r="K4468" s="142" t="s">
        <v>9248</v>
      </c>
      <c r="L4468" s="142"/>
      <c r="M4468" s="144">
        <v>8.5</v>
      </c>
      <c r="N4468" s="144"/>
      <c r="O4468" s="144"/>
      <c r="P4468" s="144"/>
      <c r="Q4468" s="144"/>
      <c r="R4468" s="144">
        <v>4.7699999999999996</v>
      </c>
      <c r="S4468" s="144"/>
      <c r="T4468" s="144"/>
      <c r="U4468" s="144"/>
      <c r="V4468" s="144"/>
      <c r="W4468" s="144">
        <v>13.27</v>
      </c>
      <c r="X4468" s="144"/>
      <c r="Y4468" s="144"/>
      <c r="Z4468" s="144"/>
    </row>
    <row r="4469" spans="3:26" ht="15">
      <c r="F4469" s="143"/>
      <c r="G4469" s="143"/>
      <c r="H4469" s="143"/>
      <c r="I4469" s="143"/>
      <c r="J4469" s="143"/>
    </row>
    <row r="4470" spans="3:26" ht="15"/>
    <row r="4471" spans="3:26" ht="15">
      <c r="C4471" s="142" t="s">
        <v>12710</v>
      </c>
      <c r="D4471" s="142"/>
      <c r="F4471" s="143" t="s">
        <v>12711</v>
      </c>
      <c r="G4471" s="143"/>
      <c r="H4471" s="143"/>
      <c r="I4471" s="143"/>
      <c r="J4471" s="143"/>
      <c r="K4471" s="142" t="s">
        <v>9248</v>
      </c>
      <c r="L4471" s="142"/>
      <c r="M4471" s="144">
        <v>18.899999999999999</v>
      </c>
      <c r="N4471" s="144"/>
      <c r="O4471" s="144"/>
      <c r="P4471" s="144"/>
      <c r="Q4471" s="144"/>
      <c r="R4471" s="144">
        <v>9.5500000000000007</v>
      </c>
      <c r="S4471" s="144"/>
      <c r="T4471" s="144"/>
      <c r="U4471" s="144"/>
      <c r="V4471" s="144"/>
      <c r="W4471" s="144">
        <v>28.45</v>
      </c>
      <c r="X4471" s="144"/>
      <c r="Y4471" s="144"/>
      <c r="Z4471" s="144"/>
    </row>
    <row r="4472" spans="3:26" ht="15">
      <c r="F4472" s="143"/>
      <c r="G4472" s="143"/>
      <c r="H4472" s="143"/>
      <c r="I4472" s="143"/>
      <c r="J4472" s="143"/>
    </row>
    <row r="4473" spans="3:26" ht="15"/>
    <row r="4474" spans="3:26" ht="15">
      <c r="C4474" s="142" t="s">
        <v>12712</v>
      </c>
      <c r="D4474" s="142"/>
      <c r="F4474" s="143" t="s">
        <v>12713</v>
      </c>
      <c r="G4474" s="143"/>
      <c r="H4474" s="143"/>
      <c r="I4474" s="143"/>
      <c r="J4474" s="143"/>
      <c r="K4474" s="142" t="s">
        <v>9248</v>
      </c>
      <c r="L4474" s="142"/>
      <c r="M4474" s="144">
        <v>7.15</v>
      </c>
      <c r="N4474" s="144"/>
      <c r="O4474" s="144"/>
      <c r="P4474" s="144"/>
      <c r="Q4474" s="144"/>
      <c r="R4474" s="144">
        <v>4.7699999999999996</v>
      </c>
      <c r="S4474" s="144"/>
      <c r="T4474" s="144"/>
      <c r="U4474" s="144"/>
      <c r="V4474" s="144"/>
      <c r="W4474" s="144">
        <v>11.92</v>
      </c>
      <c r="X4474" s="144"/>
      <c r="Y4474" s="144"/>
      <c r="Z4474" s="144"/>
    </row>
    <row r="4475" spans="3:26" ht="15">
      <c r="F4475" s="143"/>
      <c r="G4475" s="143"/>
      <c r="H4475" s="143"/>
      <c r="I4475" s="143"/>
      <c r="J4475" s="143"/>
    </row>
    <row r="4476" spans="3:26" ht="15"/>
    <row r="4477" spans="3:26" ht="15">
      <c r="C4477" s="142" t="s">
        <v>12714</v>
      </c>
      <c r="D4477" s="142"/>
      <c r="F4477" s="143" t="s">
        <v>12715</v>
      </c>
      <c r="G4477" s="143"/>
      <c r="H4477" s="143"/>
      <c r="I4477" s="143"/>
      <c r="J4477" s="143"/>
      <c r="K4477" s="142" t="s">
        <v>9248</v>
      </c>
      <c r="L4477" s="142"/>
      <c r="M4477" s="144">
        <v>14.3</v>
      </c>
      <c r="N4477" s="144"/>
      <c r="O4477" s="144"/>
      <c r="P4477" s="144"/>
      <c r="Q4477" s="144"/>
      <c r="R4477" s="144">
        <v>9.5500000000000007</v>
      </c>
      <c r="S4477" s="144"/>
      <c r="T4477" s="144"/>
      <c r="U4477" s="144"/>
      <c r="V4477" s="144"/>
      <c r="W4477" s="144">
        <v>23.85</v>
      </c>
      <c r="X4477" s="144"/>
      <c r="Y4477" s="144"/>
      <c r="Z4477" s="144"/>
    </row>
    <row r="4478" spans="3:26" ht="15">
      <c r="F4478" s="143"/>
      <c r="G4478" s="143"/>
      <c r="H4478" s="143"/>
      <c r="I4478" s="143"/>
      <c r="J4478" s="143"/>
    </row>
    <row r="4479" spans="3:26" ht="15"/>
    <row r="4480" spans="3:26" ht="15">
      <c r="C4480" s="142" t="s">
        <v>12716</v>
      </c>
      <c r="D4480" s="142"/>
      <c r="F4480" s="143" t="s">
        <v>12717</v>
      </c>
      <c r="G4480" s="143"/>
      <c r="H4480" s="143"/>
      <c r="I4480" s="143"/>
      <c r="J4480" s="143"/>
      <c r="K4480" s="142" t="s">
        <v>9248</v>
      </c>
      <c r="L4480" s="142"/>
      <c r="M4480" s="144">
        <v>21.44</v>
      </c>
      <c r="N4480" s="144"/>
      <c r="O4480" s="144"/>
      <c r="P4480" s="144"/>
      <c r="Q4480" s="144"/>
      <c r="R4480" s="144">
        <v>4.7699999999999996</v>
      </c>
      <c r="S4480" s="144"/>
      <c r="T4480" s="144"/>
      <c r="U4480" s="144"/>
      <c r="V4480" s="144"/>
      <c r="W4480" s="144">
        <v>26.21</v>
      </c>
      <c r="X4480" s="144"/>
      <c r="Y4480" s="144"/>
      <c r="Z4480" s="144"/>
    </row>
    <row r="4481" spans="2:26" ht="15">
      <c r="F4481" s="143"/>
      <c r="G4481" s="143"/>
      <c r="H4481" s="143"/>
      <c r="I4481" s="143"/>
      <c r="J4481" s="143"/>
    </row>
    <row r="4482" spans="2:26" ht="15"/>
    <row r="4483" spans="2:26" ht="15"/>
    <row r="4484" spans="2:26" ht="15">
      <c r="B4484" s="145" t="s">
        <v>12718</v>
      </c>
      <c r="C4484" s="145"/>
      <c r="F4484" s="146" t="s">
        <v>10456</v>
      </c>
      <c r="G4484" s="146"/>
      <c r="H4484" s="146"/>
      <c r="I4484" s="146"/>
    </row>
    <row r="4485" spans="2:26" ht="15"/>
    <row r="4486" spans="2:26" ht="15">
      <c r="C4486" s="142" t="s">
        <v>12719</v>
      </c>
      <c r="D4486" s="142"/>
      <c r="F4486" s="154" t="s">
        <v>12720</v>
      </c>
      <c r="G4486" s="154"/>
      <c r="H4486" s="154"/>
      <c r="I4486" s="154"/>
      <c r="J4486" s="154"/>
      <c r="K4486" s="142" t="s">
        <v>9317</v>
      </c>
      <c r="L4486" s="142"/>
      <c r="M4486" s="144">
        <v>0</v>
      </c>
      <c r="N4486" s="144"/>
      <c r="O4486" s="144"/>
      <c r="P4486" s="144"/>
      <c r="Q4486" s="144"/>
      <c r="R4486" s="144">
        <v>45.36</v>
      </c>
      <c r="S4486" s="144"/>
      <c r="T4486" s="144"/>
      <c r="U4486" s="144"/>
      <c r="V4486" s="144"/>
      <c r="W4486" s="144">
        <v>45.36</v>
      </c>
      <c r="X4486" s="144"/>
      <c r="Y4486" s="144"/>
      <c r="Z4486" s="144"/>
    </row>
    <row r="4487" spans="2:26" ht="15"/>
    <row r="4488" spans="2:26" ht="15">
      <c r="C4488" s="142" t="s">
        <v>12721</v>
      </c>
      <c r="D4488" s="142"/>
      <c r="F4488" s="154" t="s">
        <v>12722</v>
      </c>
      <c r="G4488" s="154"/>
      <c r="H4488" s="154"/>
      <c r="I4488" s="154"/>
      <c r="J4488" s="154"/>
      <c r="K4488" s="142" t="s">
        <v>9248</v>
      </c>
      <c r="L4488" s="142"/>
      <c r="M4488" s="144">
        <v>1.59</v>
      </c>
      <c r="N4488" s="144"/>
      <c r="O4488" s="144"/>
      <c r="P4488" s="144"/>
      <c r="Q4488" s="144"/>
      <c r="R4488" s="144">
        <v>2.27</v>
      </c>
      <c r="S4488" s="144"/>
      <c r="T4488" s="144"/>
      <c r="U4488" s="144"/>
      <c r="V4488" s="144"/>
      <c r="W4488" s="144">
        <v>3.86</v>
      </c>
      <c r="X4488" s="144"/>
      <c r="Y4488" s="144"/>
      <c r="Z4488" s="144"/>
    </row>
    <row r="4489" spans="2:26" ht="15"/>
    <row r="4490" spans="2:26" ht="15">
      <c r="C4490" s="142" t="s">
        <v>12723</v>
      </c>
      <c r="D4490" s="142"/>
      <c r="F4490" s="143" t="s">
        <v>12724</v>
      </c>
      <c r="G4490" s="143"/>
      <c r="H4490" s="143"/>
      <c r="I4490" s="143"/>
      <c r="J4490" s="143"/>
      <c r="K4490" s="142" t="s">
        <v>9248</v>
      </c>
      <c r="L4490" s="142"/>
      <c r="M4490" s="144">
        <v>1.49</v>
      </c>
      <c r="N4490" s="144"/>
      <c r="O4490" s="144"/>
      <c r="P4490" s="144"/>
      <c r="Q4490" s="144"/>
      <c r="R4490" s="144">
        <v>2.27</v>
      </c>
      <c r="S4490" s="144"/>
      <c r="T4490" s="144"/>
      <c r="U4490" s="144"/>
      <c r="V4490" s="144"/>
      <c r="W4490" s="144">
        <v>3.7600000000000002</v>
      </c>
      <c r="X4490" s="144"/>
      <c r="Y4490" s="144"/>
      <c r="Z4490" s="144"/>
    </row>
    <row r="4491" spans="2:26" ht="15">
      <c r="F4491" s="143"/>
      <c r="G4491" s="143"/>
      <c r="H4491" s="143"/>
      <c r="I4491" s="143"/>
      <c r="J4491" s="143"/>
    </row>
    <row r="4492" spans="2:26" ht="15"/>
    <row r="4493" spans="2:26" ht="15">
      <c r="C4493" s="142" t="s">
        <v>12725</v>
      </c>
      <c r="D4493" s="142"/>
      <c r="F4493" s="143" t="s">
        <v>12726</v>
      </c>
      <c r="G4493" s="143"/>
      <c r="H4493" s="143"/>
      <c r="I4493" s="143"/>
      <c r="J4493" s="143"/>
      <c r="K4493" s="142" t="s">
        <v>9248</v>
      </c>
      <c r="L4493" s="142"/>
      <c r="M4493" s="144">
        <v>5.96</v>
      </c>
      <c r="N4493" s="144"/>
      <c r="O4493" s="144"/>
      <c r="P4493" s="144"/>
      <c r="Q4493" s="144"/>
      <c r="R4493" s="144">
        <v>2.27</v>
      </c>
      <c r="S4493" s="144"/>
      <c r="T4493" s="144"/>
      <c r="U4493" s="144"/>
      <c r="V4493" s="144"/>
      <c r="W4493" s="144">
        <v>8.23</v>
      </c>
      <c r="X4493" s="144"/>
      <c r="Y4493" s="144"/>
      <c r="Z4493" s="144"/>
    </row>
    <row r="4494" spans="2:26" ht="15">
      <c r="F4494" s="143"/>
      <c r="G4494" s="143"/>
      <c r="H4494" s="143"/>
      <c r="I4494" s="143"/>
      <c r="J4494" s="143"/>
    </row>
    <row r="4495" spans="2:26" ht="15"/>
    <row r="4496" spans="2:26" ht="15"/>
    <row r="4497" spans="1:26" ht="15">
      <c r="A4497" s="149" t="s">
        <v>12727</v>
      </c>
      <c r="B4497" s="149"/>
      <c r="C4497" s="149"/>
      <c r="F4497" s="146" t="s">
        <v>12728</v>
      </c>
      <c r="G4497" s="146"/>
      <c r="H4497" s="146"/>
      <c r="I4497" s="146"/>
    </row>
    <row r="4498" spans="1:26" ht="15">
      <c r="A4498" s="149"/>
      <c r="B4498" s="149"/>
      <c r="C4498" s="149"/>
    </row>
    <row r="4499" spans="1:26" ht="15"/>
    <row r="4500" spans="1:26" ht="15"/>
    <row r="4501" spans="1:26" ht="15">
      <c r="B4501" s="145" t="s">
        <v>12729</v>
      </c>
      <c r="C4501" s="145"/>
      <c r="F4501" s="146" t="s">
        <v>12730</v>
      </c>
      <c r="G4501" s="146"/>
      <c r="H4501" s="146"/>
      <c r="I4501" s="146"/>
    </row>
    <row r="4502" spans="1:26" ht="15"/>
    <row r="4503" spans="1:26" ht="15">
      <c r="C4503" s="142" t="s">
        <v>12731</v>
      </c>
      <c r="D4503" s="142"/>
      <c r="F4503" s="154" t="s">
        <v>12732</v>
      </c>
      <c r="G4503" s="154"/>
      <c r="H4503" s="154"/>
      <c r="I4503" s="154"/>
      <c r="J4503" s="154"/>
      <c r="K4503" s="142" t="s">
        <v>9248</v>
      </c>
      <c r="L4503" s="142"/>
      <c r="M4503" s="144">
        <v>5.13</v>
      </c>
      <c r="N4503" s="144"/>
      <c r="O4503" s="144"/>
      <c r="P4503" s="144"/>
      <c r="Q4503" s="144"/>
      <c r="R4503" s="144">
        <v>19.399999999999999</v>
      </c>
      <c r="S4503" s="144"/>
      <c r="T4503" s="144"/>
      <c r="U4503" s="144"/>
      <c r="V4503" s="144"/>
      <c r="W4503" s="144">
        <v>24.53</v>
      </c>
      <c r="X4503" s="144"/>
      <c r="Y4503" s="144"/>
      <c r="Z4503" s="144"/>
    </row>
    <row r="4504" spans="1:26" ht="15"/>
    <row r="4505" spans="1:26" ht="15">
      <c r="C4505" s="142" t="s">
        <v>12733</v>
      </c>
      <c r="D4505" s="142"/>
      <c r="F4505" s="154" t="s">
        <v>12734</v>
      </c>
      <c r="G4505" s="154"/>
      <c r="H4505" s="154"/>
      <c r="I4505" s="154"/>
      <c r="J4505" s="154"/>
      <c r="K4505" s="142" t="s">
        <v>9248</v>
      </c>
      <c r="L4505" s="142"/>
      <c r="M4505" s="144">
        <v>2.56</v>
      </c>
      <c r="N4505" s="144"/>
      <c r="O4505" s="144"/>
      <c r="P4505" s="144"/>
      <c r="Q4505" s="144"/>
      <c r="R4505" s="144">
        <v>19.399999999999999</v>
      </c>
      <c r="S4505" s="144"/>
      <c r="T4505" s="144"/>
      <c r="U4505" s="144"/>
      <c r="V4505" s="144"/>
      <c r="W4505" s="144">
        <v>21.96</v>
      </c>
      <c r="X4505" s="144"/>
      <c r="Y4505" s="144"/>
      <c r="Z4505" s="144"/>
    </row>
    <row r="4506" spans="1:26" ht="15"/>
    <row r="4507" spans="1:26" ht="15">
      <c r="C4507" s="142" t="s">
        <v>12735</v>
      </c>
      <c r="D4507" s="142"/>
      <c r="F4507" s="154" t="s">
        <v>12736</v>
      </c>
      <c r="G4507" s="154"/>
      <c r="H4507" s="154"/>
      <c r="I4507" s="154"/>
      <c r="J4507" s="154"/>
      <c r="K4507" s="142" t="s">
        <v>9248</v>
      </c>
      <c r="L4507" s="142"/>
      <c r="M4507" s="144">
        <v>3.3200000000000003</v>
      </c>
      <c r="N4507" s="144"/>
      <c r="O4507" s="144"/>
      <c r="P4507" s="144"/>
      <c r="Q4507" s="144"/>
      <c r="R4507" s="144">
        <v>4.26</v>
      </c>
      <c r="S4507" s="144"/>
      <c r="T4507" s="144"/>
      <c r="U4507" s="144"/>
      <c r="V4507" s="144"/>
      <c r="W4507" s="144">
        <v>7.58</v>
      </c>
      <c r="X4507" s="144"/>
      <c r="Y4507" s="144"/>
      <c r="Z4507" s="144"/>
    </row>
    <row r="4508" spans="1:26" ht="15"/>
    <row r="4509" spans="1:26" ht="15">
      <c r="C4509" s="142" t="s">
        <v>12737</v>
      </c>
      <c r="D4509" s="142"/>
      <c r="F4509" s="154" t="s">
        <v>12738</v>
      </c>
      <c r="G4509" s="154"/>
      <c r="H4509" s="154"/>
      <c r="I4509" s="154"/>
      <c r="J4509" s="154"/>
      <c r="K4509" s="142" t="s">
        <v>9304</v>
      </c>
      <c r="L4509" s="142"/>
      <c r="M4509" s="144">
        <v>12.44</v>
      </c>
      <c r="N4509" s="144"/>
      <c r="O4509" s="144"/>
      <c r="P4509" s="144"/>
      <c r="Q4509" s="144"/>
      <c r="R4509" s="144">
        <v>12.6</v>
      </c>
      <c r="S4509" s="144"/>
      <c r="T4509" s="144"/>
      <c r="U4509" s="144"/>
      <c r="V4509" s="144"/>
      <c r="W4509" s="144">
        <v>25.04</v>
      </c>
      <c r="X4509" s="144"/>
      <c r="Y4509" s="144"/>
      <c r="Z4509" s="144"/>
    </row>
    <row r="4510" spans="1:26" ht="15"/>
    <row r="4511" spans="1:26" ht="15">
      <c r="C4511" s="142" t="s">
        <v>12739</v>
      </c>
      <c r="D4511" s="142"/>
      <c r="F4511" s="154" t="s">
        <v>12740</v>
      </c>
      <c r="G4511" s="154"/>
      <c r="H4511" s="154"/>
      <c r="I4511" s="154"/>
      <c r="J4511" s="154"/>
      <c r="K4511" s="142" t="s">
        <v>9248</v>
      </c>
      <c r="L4511" s="142"/>
      <c r="M4511" s="144">
        <v>4.21</v>
      </c>
      <c r="N4511" s="144"/>
      <c r="O4511" s="144"/>
      <c r="P4511" s="144"/>
      <c r="Q4511" s="144"/>
      <c r="R4511" s="144">
        <v>4.7300000000000004</v>
      </c>
      <c r="S4511" s="144"/>
      <c r="T4511" s="144"/>
      <c r="U4511" s="144"/>
      <c r="V4511" s="144"/>
      <c r="W4511" s="144">
        <v>8.94</v>
      </c>
      <c r="X4511" s="144"/>
      <c r="Y4511" s="144"/>
      <c r="Z4511" s="144"/>
    </row>
    <row r="4512" spans="1:26" ht="15"/>
    <row r="4513" spans="2:26" ht="15"/>
    <row r="4514" spans="2:26" ht="15">
      <c r="B4514" s="145" t="s">
        <v>12741</v>
      </c>
      <c r="C4514" s="145"/>
      <c r="F4514" s="146" t="s">
        <v>12742</v>
      </c>
      <c r="G4514" s="146"/>
      <c r="H4514" s="146"/>
      <c r="I4514" s="146"/>
    </row>
    <row r="4515" spans="2:26" ht="15"/>
    <row r="4516" spans="2:26" ht="15">
      <c r="C4516" s="142" t="s">
        <v>12743</v>
      </c>
      <c r="D4516" s="142"/>
      <c r="F4516" s="154" t="s">
        <v>12744</v>
      </c>
      <c r="G4516" s="154"/>
      <c r="H4516" s="154"/>
      <c r="I4516" s="154"/>
      <c r="J4516" s="154"/>
      <c r="K4516" s="142" t="s">
        <v>9248</v>
      </c>
      <c r="L4516" s="142"/>
      <c r="M4516" s="144">
        <v>1.58</v>
      </c>
      <c r="N4516" s="144"/>
      <c r="O4516" s="144"/>
      <c r="P4516" s="144"/>
      <c r="Q4516" s="144"/>
      <c r="R4516" s="144">
        <v>6.1400000000000006</v>
      </c>
      <c r="S4516" s="144"/>
      <c r="T4516" s="144"/>
      <c r="U4516" s="144"/>
      <c r="V4516" s="144"/>
      <c r="W4516" s="144">
        <v>7.72</v>
      </c>
      <c r="X4516" s="144"/>
      <c r="Y4516" s="144"/>
      <c r="Z4516" s="144"/>
    </row>
    <row r="4517" spans="2:26" ht="15"/>
    <row r="4518" spans="2:26" ht="15">
      <c r="C4518" s="142" t="s">
        <v>12745</v>
      </c>
      <c r="D4518" s="142"/>
      <c r="F4518" s="154" t="s">
        <v>12746</v>
      </c>
      <c r="G4518" s="154"/>
      <c r="H4518" s="154"/>
      <c r="I4518" s="154"/>
      <c r="J4518" s="154"/>
      <c r="K4518" s="142" t="s">
        <v>9248</v>
      </c>
      <c r="L4518" s="142"/>
      <c r="M4518" s="144">
        <v>2.5299999999999998</v>
      </c>
      <c r="N4518" s="144"/>
      <c r="O4518" s="144"/>
      <c r="P4518" s="144"/>
      <c r="Q4518" s="144"/>
      <c r="R4518" s="144">
        <v>6.1400000000000006</v>
      </c>
      <c r="S4518" s="144"/>
      <c r="T4518" s="144"/>
      <c r="U4518" s="144"/>
      <c r="V4518" s="144"/>
      <c r="W4518" s="144">
        <v>8.67</v>
      </c>
      <c r="X4518" s="144"/>
      <c r="Y4518" s="144"/>
      <c r="Z4518" s="144"/>
    </row>
    <row r="4519" spans="2:26" ht="15"/>
    <row r="4520" spans="2:26" ht="15">
      <c r="C4520" s="142" t="s">
        <v>12747</v>
      </c>
      <c r="D4520" s="142"/>
      <c r="F4520" s="154" t="s">
        <v>12748</v>
      </c>
      <c r="G4520" s="154"/>
      <c r="H4520" s="154"/>
      <c r="I4520" s="154"/>
      <c r="J4520" s="154"/>
      <c r="K4520" s="142" t="s">
        <v>9248</v>
      </c>
      <c r="L4520" s="142"/>
      <c r="M4520" s="144">
        <v>8.2799999999999994</v>
      </c>
      <c r="N4520" s="144"/>
      <c r="O4520" s="144"/>
      <c r="P4520" s="144"/>
      <c r="Q4520" s="144"/>
      <c r="R4520" s="144">
        <v>8.27</v>
      </c>
      <c r="S4520" s="144"/>
      <c r="T4520" s="144"/>
      <c r="U4520" s="144"/>
      <c r="V4520" s="144"/>
      <c r="W4520" s="144">
        <v>16.55</v>
      </c>
      <c r="X4520" s="144"/>
      <c r="Y4520" s="144"/>
      <c r="Z4520" s="144"/>
    </row>
    <row r="4521" spans="2:26" ht="15"/>
    <row r="4522" spans="2:26" ht="15">
      <c r="C4522" s="142" t="s">
        <v>12749</v>
      </c>
      <c r="D4522" s="142"/>
      <c r="F4522" s="154" t="s">
        <v>12750</v>
      </c>
      <c r="G4522" s="154"/>
      <c r="H4522" s="154"/>
      <c r="I4522" s="154"/>
      <c r="J4522" s="154"/>
      <c r="K4522" s="142" t="s">
        <v>9248</v>
      </c>
      <c r="L4522" s="142"/>
      <c r="M4522" s="144">
        <v>8.2100000000000009</v>
      </c>
      <c r="N4522" s="144"/>
      <c r="O4522" s="144"/>
      <c r="P4522" s="144"/>
      <c r="Q4522" s="144"/>
      <c r="R4522" s="144">
        <v>6.1400000000000006</v>
      </c>
      <c r="S4522" s="144"/>
      <c r="T4522" s="144"/>
      <c r="U4522" s="144"/>
      <c r="V4522" s="144"/>
      <c r="W4522" s="144">
        <v>14.35</v>
      </c>
      <c r="X4522" s="144"/>
      <c r="Y4522" s="144"/>
      <c r="Z4522" s="144"/>
    </row>
    <row r="4523" spans="2:26" ht="15"/>
    <row r="4524" spans="2:26" ht="15"/>
    <row r="4525" spans="2:26" ht="15">
      <c r="B4525" s="145" t="s">
        <v>12751</v>
      </c>
      <c r="C4525" s="145"/>
      <c r="F4525" s="146" t="s">
        <v>12752</v>
      </c>
      <c r="G4525" s="146"/>
      <c r="H4525" s="146"/>
      <c r="I4525" s="146"/>
    </row>
    <row r="4526" spans="2:26" ht="15"/>
    <row r="4527" spans="2:26" ht="15">
      <c r="C4527" s="142" t="s">
        <v>12753</v>
      </c>
      <c r="D4527" s="142"/>
      <c r="F4527" s="154" t="s">
        <v>12754</v>
      </c>
      <c r="G4527" s="154"/>
      <c r="H4527" s="154"/>
      <c r="I4527" s="154"/>
      <c r="J4527" s="154"/>
      <c r="K4527" s="142" t="s">
        <v>9248</v>
      </c>
      <c r="L4527" s="142"/>
      <c r="M4527" s="144">
        <v>0.45</v>
      </c>
      <c r="N4527" s="144"/>
      <c r="O4527" s="144"/>
      <c r="P4527" s="144"/>
      <c r="Q4527" s="144"/>
      <c r="R4527" s="144">
        <v>6.3</v>
      </c>
      <c r="S4527" s="144"/>
      <c r="T4527" s="144"/>
      <c r="U4527" s="144"/>
      <c r="V4527" s="144"/>
      <c r="W4527" s="144">
        <v>6.75</v>
      </c>
      <c r="X4527" s="144"/>
      <c r="Y4527" s="144"/>
      <c r="Z4527" s="144"/>
    </row>
    <row r="4528" spans="2:26" ht="15"/>
    <row r="4529" spans="3:26" ht="15">
      <c r="C4529" s="142" t="s">
        <v>12755</v>
      </c>
      <c r="D4529" s="142"/>
      <c r="F4529" s="154" t="s">
        <v>12756</v>
      </c>
      <c r="G4529" s="154"/>
      <c r="H4529" s="154"/>
      <c r="I4529" s="154"/>
      <c r="J4529" s="154"/>
      <c r="K4529" s="142" t="s">
        <v>9248</v>
      </c>
      <c r="L4529" s="142"/>
      <c r="M4529" s="144">
        <v>2.82</v>
      </c>
      <c r="N4529" s="144"/>
      <c r="O4529" s="144"/>
      <c r="P4529" s="144"/>
      <c r="Q4529" s="144"/>
      <c r="R4529" s="144">
        <v>13.31</v>
      </c>
      <c r="S4529" s="144"/>
      <c r="T4529" s="144"/>
      <c r="U4529" s="144"/>
      <c r="V4529" s="144"/>
      <c r="W4529" s="144">
        <v>16.13</v>
      </c>
      <c r="X4529" s="144"/>
      <c r="Y4529" s="144"/>
      <c r="Z4529" s="144"/>
    </row>
    <row r="4530" spans="3:26" ht="15"/>
    <row r="4531" spans="3:26" ht="15">
      <c r="C4531" s="142" t="s">
        <v>12757</v>
      </c>
      <c r="D4531" s="142"/>
      <c r="F4531" s="154" t="s">
        <v>12758</v>
      </c>
      <c r="G4531" s="154"/>
      <c r="H4531" s="154"/>
      <c r="I4531" s="154"/>
      <c r="J4531" s="154"/>
      <c r="K4531" s="142" t="s">
        <v>9248</v>
      </c>
      <c r="L4531" s="142"/>
      <c r="M4531" s="144">
        <v>2.31</v>
      </c>
      <c r="N4531" s="144"/>
      <c r="O4531" s="144"/>
      <c r="P4531" s="144"/>
      <c r="Q4531" s="144"/>
      <c r="R4531" s="144">
        <v>7.88</v>
      </c>
      <c r="S4531" s="144"/>
      <c r="T4531" s="144"/>
      <c r="U4531" s="144"/>
      <c r="V4531" s="144"/>
      <c r="W4531" s="144">
        <v>10.19</v>
      </c>
      <c r="X4531" s="144"/>
      <c r="Y4531" s="144"/>
      <c r="Z4531" s="144"/>
    </row>
    <row r="4532" spans="3:26" ht="15"/>
    <row r="4533" spans="3:26" ht="15">
      <c r="C4533" s="142" t="s">
        <v>12759</v>
      </c>
      <c r="D4533" s="142"/>
      <c r="F4533" s="154" t="s">
        <v>12760</v>
      </c>
      <c r="G4533" s="154"/>
      <c r="H4533" s="154"/>
      <c r="I4533" s="154"/>
      <c r="J4533" s="154"/>
      <c r="K4533" s="142" t="s">
        <v>9248</v>
      </c>
      <c r="L4533" s="142"/>
      <c r="M4533" s="144">
        <v>3.66</v>
      </c>
      <c r="N4533" s="144"/>
      <c r="O4533" s="144"/>
      <c r="P4533" s="144"/>
      <c r="Q4533" s="144"/>
      <c r="R4533" s="144">
        <v>11.34</v>
      </c>
      <c r="S4533" s="144"/>
      <c r="T4533" s="144"/>
      <c r="U4533" s="144"/>
      <c r="V4533" s="144"/>
      <c r="W4533" s="144">
        <v>15</v>
      </c>
      <c r="X4533" s="144"/>
      <c r="Y4533" s="144"/>
      <c r="Z4533" s="144"/>
    </row>
    <row r="4534" spans="3:26" ht="15"/>
    <row r="4535" spans="3:26" ht="15">
      <c r="C4535" s="142" t="s">
        <v>12761</v>
      </c>
      <c r="D4535" s="142"/>
      <c r="F4535" s="154" t="s">
        <v>12762</v>
      </c>
      <c r="G4535" s="154"/>
      <c r="H4535" s="154"/>
      <c r="I4535" s="154"/>
      <c r="J4535" s="154"/>
      <c r="K4535" s="142" t="s">
        <v>9248</v>
      </c>
      <c r="L4535" s="142"/>
      <c r="M4535" s="144">
        <v>7.98</v>
      </c>
      <c r="N4535" s="144"/>
      <c r="O4535" s="144"/>
      <c r="P4535" s="144"/>
      <c r="Q4535" s="144"/>
      <c r="R4535" s="144">
        <v>7.88</v>
      </c>
      <c r="S4535" s="144"/>
      <c r="T4535" s="144"/>
      <c r="U4535" s="144"/>
      <c r="V4535" s="144"/>
      <c r="W4535" s="144">
        <v>15.860000000000001</v>
      </c>
      <c r="X4535" s="144"/>
      <c r="Y4535" s="144"/>
      <c r="Z4535" s="144"/>
    </row>
    <row r="4536" spans="3:26" ht="15"/>
    <row r="4537" spans="3:26" ht="15">
      <c r="C4537" s="142" t="s">
        <v>12763</v>
      </c>
      <c r="D4537" s="142"/>
      <c r="F4537" s="154" t="s">
        <v>12764</v>
      </c>
      <c r="G4537" s="154"/>
      <c r="H4537" s="154"/>
      <c r="I4537" s="154"/>
      <c r="J4537" s="154"/>
      <c r="K4537" s="142" t="s">
        <v>9248</v>
      </c>
      <c r="L4537" s="142"/>
      <c r="M4537" s="144">
        <v>8.8800000000000008</v>
      </c>
      <c r="N4537" s="144"/>
      <c r="O4537" s="144"/>
      <c r="P4537" s="144"/>
      <c r="Q4537" s="144"/>
      <c r="R4537" s="144">
        <v>6.3</v>
      </c>
      <c r="S4537" s="144"/>
      <c r="T4537" s="144"/>
      <c r="U4537" s="144"/>
      <c r="V4537" s="144"/>
      <c r="W4537" s="144">
        <v>15.18</v>
      </c>
      <c r="X4537" s="144"/>
      <c r="Y4537" s="144"/>
      <c r="Z4537" s="144"/>
    </row>
    <row r="4538" spans="3:26" ht="15"/>
    <row r="4539" spans="3:26" ht="15">
      <c r="C4539" s="142" t="s">
        <v>12765</v>
      </c>
      <c r="D4539" s="142"/>
      <c r="F4539" s="154" t="s">
        <v>12766</v>
      </c>
      <c r="G4539" s="154"/>
      <c r="H4539" s="154"/>
      <c r="I4539" s="154"/>
      <c r="J4539" s="154"/>
      <c r="K4539" s="142" t="s">
        <v>9248</v>
      </c>
      <c r="L4539" s="142"/>
      <c r="M4539" s="144">
        <v>8.5500000000000007</v>
      </c>
      <c r="N4539" s="144"/>
      <c r="O4539" s="144"/>
      <c r="P4539" s="144"/>
      <c r="Q4539" s="144"/>
      <c r="R4539" s="144">
        <v>10.790000000000001</v>
      </c>
      <c r="S4539" s="144"/>
      <c r="T4539" s="144"/>
      <c r="U4539" s="144"/>
      <c r="V4539" s="144"/>
      <c r="W4539" s="144">
        <v>19.34</v>
      </c>
      <c r="X4539" s="144"/>
      <c r="Y4539" s="144"/>
      <c r="Z4539" s="144"/>
    </row>
    <row r="4540" spans="3:26" ht="15"/>
    <row r="4541" spans="3:26" ht="15">
      <c r="C4541" s="142" t="s">
        <v>12767</v>
      </c>
      <c r="D4541" s="142"/>
      <c r="F4541" s="143" t="s">
        <v>12768</v>
      </c>
      <c r="G4541" s="143"/>
      <c r="H4541" s="143"/>
      <c r="I4541" s="143"/>
      <c r="J4541" s="143"/>
      <c r="K4541" s="142" t="s">
        <v>9248</v>
      </c>
      <c r="L4541" s="142"/>
      <c r="M4541" s="144">
        <v>6.08</v>
      </c>
      <c r="N4541" s="144"/>
      <c r="O4541" s="144"/>
      <c r="P4541" s="144"/>
      <c r="Q4541" s="144"/>
      <c r="R4541" s="144">
        <v>7.88</v>
      </c>
      <c r="S4541" s="144"/>
      <c r="T4541" s="144"/>
      <c r="U4541" s="144"/>
      <c r="V4541" s="144"/>
      <c r="W4541" s="144">
        <v>13.96</v>
      </c>
      <c r="X4541" s="144"/>
      <c r="Y4541" s="144"/>
      <c r="Z4541" s="144"/>
    </row>
    <row r="4542" spans="3:26" ht="15">
      <c r="F4542" s="143"/>
      <c r="G4542" s="143"/>
      <c r="H4542" s="143"/>
      <c r="I4542" s="143"/>
      <c r="J4542" s="143"/>
    </row>
    <row r="4543" spans="3:26" ht="15"/>
    <row r="4544" spans="3:26" ht="15">
      <c r="C4544" s="142" t="s">
        <v>12769</v>
      </c>
      <c r="D4544" s="142"/>
      <c r="F4544" s="143" t="s">
        <v>12770</v>
      </c>
      <c r="G4544" s="143"/>
      <c r="H4544" s="143"/>
      <c r="I4544" s="143"/>
      <c r="J4544" s="143"/>
      <c r="K4544" s="142" t="s">
        <v>9248</v>
      </c>
      <c r="L4544" s="142"/>
      <c r="M4544" s="144">
        <v>11.42</v>
      </c>
      <c r="N4544" s="144"/>
      <c r="O4544" s="144"/>
      <c r="P4544" s="144"/>
      <c r="Q4544" s="144"/>
      <c r="R4544" s="144">
        <v>7.88</v>
      </c>
      <c r="S4544" s="144"/>
      <c r="T4544" s="144"/>
      <c r="U4544" s="144"/>
      <c r="V4544" s="144"/>
      <c r="W4544" s="144">
        <v>19.3</v>
      </c>
      <c r="X4544" s="144"/>
      <c r="Y4544" s="144"/>
      <c r="Z4544" s="144"/>
    </row>
    <row r="4545" spans="2:26" ht="15">
      <c r="F4545" s="143"/>
      <c r="G4545" s="143"/>
      <c r="H4545" s="143"/>
      <c r="I4545" s="143"/>
      <c r="J4545" s="143"/>
    </row>
    <row r="4546" spans="2:26" ht="15"/>
    <row r="4547" spans="2:26" ht="15">
      <c r="C4547" s="142" t="s">
        <v>12771</v>
      </c>
      <c r="D4547" s="142"/>
      <c r="F4547" s="154" t="s">
        <v>12772</v>
      </c>
      <c r="G4547" s="154"/>
      <c r="H4547" s="154"/>
      <c r="I4547" s="154"/>
      <c r="J4547" s="154"/>
      <c r="K4547" s="142" t="s">
        <v>9248</v>
      </c>
      <c r="L4547" s="142"/>
      <c r="M4547" s="144">
        <v>12.8</v>
      </c>
      <c r="N4547" s="144"/>
      <c r="O4547" s="144"/>
      <c r="P4547" s="144"/>
      <c r="Q4547" s="144"/>
      <c r="R4547" s="144">
        <v>10.790000000000001</v>
      </c>
      <c r="S4547" s="144"/>
      <c r="T4547" s="144"/>
      <c r="U4547" s="144"/>
      <c r="V4547" s="144"/>
      <c r="W4547" s="144">
        <v>23.59</v>
      </c>
      <c r="X4547" s="144"/>
      <c r="Y4547" s="144"/>
      <c r="Z4547" s="144"/>
    </row>
    <row r="4548" spans="2:26" ht="15"/>
    <row r="4549" spans="2:26" ht="15"/>
    <row r="4550" spans="2:26" ht="15">
      <c r="B4550" s="145" t="s">
        <v>12773</v>
      </c>
      <c r="C4550" s="145"/>
      <c r="F4550" s="146" t="s">
        <v>12774</v>
      </c>
      <c r="G4550" s="146"/>
      <c r="H4550" s="146"/>
      <c r="I4550" s="146"/>
    </row>
    <row r="4551" spans="2:26" ht="15"/>
    <row r="4552" spans="2:26" ht="15">
      <c r="C4552" s="142" t="s">
        <v>12775</v>
      </c>
      <c r="D4552" s="142"/>
      <c r="F4552" s="154" t="s">
        <v>12776</v>
      </c>
      <c r="G4552" s="154"/>
      <c r="H4552" s="154"/>
      <c r="I4552" s="154"/>
      <c r="J4552" s="154"/>
      <c r="K4552" s="142" t="s">
        <v>9248</v>
      </c>
      <c r="L4552" s="142"/>
      <c r="M4552" s="144">
        <v>4.09</v>
      </c>
      <c r="N4552" s="144"/>
      <c r="O4552" s="144"/>
      <c r="P4552" s="144"/>
      <c r="Q4552" s="144"/>
      <c r="R4552" s="144">
        <v>7.88</v>
      </c>
      <c r="S4552" s="144"/>
      <c r="T4552" s="144"/>
      <c r="U4552" s="144"/>
      <c r="V4552" s="144"/>
      <c r="W4552" s="144">
        <v>11.97</v>
      </c>
      <c r="X4552" s="144"/>
      <c r="Y4552" s="144"/>
      <c r="Z4552" s="144"/>
    </row>
    <row r="4553" spans="2:26" ht="15"/>
    <row r="4554" spans="2:26" ht="15">
      <c r="C4554" s="142" t="s">
        <v>12777</v>
      </c>
      <c r="D4554" s="142"/>
      <c r="F4554" s="154" t="s">
        <v>12778</v>
      </c>
      <c r="G4554" s="154"/>
      <c r="H4554" s="154"/>
      <c r="I4554" s="154"/>
      <c r="J4554" s="154"/>
      <c r="K4554" s="142" t="s">
        <v>9248</v>
      </c>
      <c r="L4554" s="142"/>
      <c r="M4554" s="144">
        <v>9.9</v>
      </c>
      <c r="N4554" s="144"/>
      <c r="O4554" s="144"/>
      <c r="P4554" s="144"/>
      <c r="Q4554" s="144"/>
      <c r="R4554" s="144">
        <v>11.5</v>
      </c>
      <c r="S4554" s="144"/>
      <c r="T4554" s="144"/>
      <c r="U4554" s="144"/>
      <c r="V4554" s="144"/>
      <c r="W4554" s="144">
        <v>21.400000000000002</v>
      </c>
      <c r="X4554" s="144"/>
      <c r="Y4554" s="144"/>
      <c r="Z4554" s="144"/>
    </row>
    <row r="4555" spans="2:26" ht="15"/>
    <row r="4556" spans="2:26" ht="15">
      <c r="C4556" s="142" t="s">
        <v>12779</v>
      </c>
      <c r="D4556" s="142"/>
      <c r="F4556" s="154" t="s">
        <v>12780</v>
      </c>
      <c r="G4556" s="154"/>
      <c r="H4556" s="154"/>
      <c r="I4556" s="154"/>
      <c r="J4556" s="154"/>
      <c r="K4556" s="142" t="s">
        <v>9304</v>
      </c>
      <c r="L4556" s="142"/>
      <c r="M4556" s="144">
        <v>1.51</v>
      </c>
      <c r="N4556" s="144"/>
      <c r="O4556" s="144"/>
      <c r="P4556" s="144"/>
      <c r="Q4556" s="144"/>
      <c r="R4556" s="144">
        <v>1.42</v>
      </c>
      <c r="S4556" s="144"/>
      <c r="T4556" s="144"/>
      <c r="U4556" s="144"/>
      <c r="V4556" s="144"/>
      <c r="W4556" s="144">
        <v>2.93</v>
      </c>
      <c r="X4556" s="144"/>
      <c r="Y4556" s="144"/>
      <c r="Z4556" s="144"/>
    </row>
    <row r="4557" spans="2:26" ht="15"/>
    <row r="4558" spans="2:26" ht="15">
      <c r="C4558" s="142" t="s">
        <v>12781</v>
      </c>
      <c r="D4558" s="142"/>
      <c r="F4558" s="154" t="s">
        <v>12782</v>
      </c>
      <c r="G4558" s="154"/>
      <c r="H4558" s="154"/>
      <c r="I4558" s="154"/>
      <c r="J4558" s="154"/>
      <c r="K4558" s="142" t="s">
        <v>9248</v>
      </c>
      <c r="L4558" s="142"/>
      <c r="M4558" s="144">
        <v>4.38</v>
      </c>
      <c r="N4558" s="144"/>
      <c r="O4558" s="144"/>
      <c r="P4558" s="144"/>
      <c r="Q4558" s="144"/>
      <c r="R4558" s="144">
        <v>8.98</v>
      </c>
      <c r="S4558" s="144"/>
      <c r="T4558" s="144"/>
      <c r="U4558" s="144"/>
      <c r="V4558" s="144"/>
      <c r="W4558" s="144">
        <v>13.36</v>
      </c>
      <c r="X4558" s="144"/>
      <c r="Y4558" s="144"/>
      <c r="Z4558" s="144"/>
    </row>
    <row r="4559" spans="2:26" ht="15"/>
    <row r="4560" spans="2:26" ht="15">
      <c r="C4560" s="142" t="s">
        <v>12783</v>
      </c>
      <c r="D4560" s="142"/>
      <c r="F4560" s="154" t="s">
        <v>12784</v>
      </c>
      <c r="G4560" s="154"/>
      <c r="H4560" s="154"/>
      <c r="I4560" s="154"/>
      <c r="J4560" s="154"/>
      <c r="K4560" s="142" t="s">
        <v>9304</v>
      </c>
      <c r="L4560" s="142"/>
      <c r="M4560" s="144">
        <v>1.1499999999999999</v>
      </c>
      <c r="N4560" s="144"/>
      <c r="O4560" s="144"/>
      <c r="P4560" s="144"/>
      <c r="Q4560" s="144"/>
      <c r="R4560" s="144">
        <v>1.1399999999999999</v>
      </c>
      <c r="S4560" s="144"/>
      <c r="T4560" s="144"/>
      <c r="U4560" s="144"/>
      <c r="V4560" s="144"/>
      <c r="W4560" s="144">
        <v>2.29</v>
      </c>
      <c r="X4560" s="144"/>
      <c r="Y4560" s="144"/>
      <c r="Z4560" s="144"/>
    </row>
    <row r="4561" spans="2:26" ht="15"/>
    <row r="4562" spans="2:26" ht="15"/>
    <row r="4563" spans="2:26" ht="15">
      <c r="B4563" s="145" t="s">
        <v>12785</v>
      </c>
      <c r="C4563" s="145"/>
      <c r="F4563" s="146" t="s">
        <v>12786</v>
      </c>
      <c r="G4563" s="146"/>
      <c r="H4563" s="146"/>
      <c r="I4563" s="146"/>
    </row>
    <row r="4564" spans="2:26" ht="15"/>
    <row r="4565" spans="2:26" ht="15">
      <c r="C4565" s="142" t="s">
        <v>12787</v>
      </c>
      <c r="D4565" s="142"/>
      <c r="F4565" s="154" t="s">
        <v>12788</v>
      </c>
      <c r="G4565" s="154"/>
      <c r="H4565" s="154"/>
      <c r="I4565" s="154"/>
      <c r="J4565" s="154"/>
      <c r="K4565" s="142" t="s">
        <v>9248</v>
      </c>
      <c r="L4565" s="142"/>
      <c r="M4565" s="144">
        <v>2.1</v>
      </c>
      <c r="N4565" s="144"/>
      <c r="O4565" s="144"/>
      <c r="P4565" s="144"/>
      <c r="Q4565" s="144"/>
      <c r="R4565" s="144">
        <v>10.790000000000001</v>
      </c>
      <c r="S4565" s="144"/>
      <c r="T4565" s="144"/>
      <c r="U4565" s="144"/>
      <c r="V4565" s="144"/>
      <c r="W4565" s="144">
        <v>12.89</v>
      </c>
      <c r="X4565" s="144"/>
      <c r="Y4565" s="144"/>
      <c r="Z4565" s="144"/>
    </row>
    <row r="4566" spans="2:26" ht="15"/>
    <row r="4567" spans="2:26" ht="15"/>
    <row r="4568" spans="2:26" ht="15">
      <c r="B4568" s="145" t="s">
        <v>12789</v>
      </c>
      <c r="C4568" s="145"/>
      <c r="F4568" s="146" t="s">
        <v>12790</v>
      </c>
      <c r="G4568" s="146"/>
      <c r="H4568" s="146"/>
      <c r="I4568" s="146"/>
    </row>
    <row r="4569" spans="2:26" ht="15"/>
    <row r="4570" spans="2:26" ht="15">
      <c r="C4570" s="142" t="s">
        <v>12791</v>
      </c>
      <c r="D4570" s="142"/>
      <c r="F4570" s="154" t="s">
        <v>12792</v>
      </c>
      <c r="G4570" s="154"/>
      <c r="H4570" s="154"/>
      <c r="I4570" s="154"/>
      <c r="J4570" s="154"/>
      <c r="K4570" s="142" t="s">
        <v>9248</v>
      </c>
      <c r="L4570" s="142"/>
      <c r="M4570" s="144">
        <v>11.84</v>
      </c>
      <c r="N4570" s="144"/>
      <c r="O4570" s="144"/>
      <c r="P4570" s="144"/>
      <c r="Q4570" s="144"/>
      <c r="R4570" s="144">
        <v>12.61</v>
      </c>
      <c r="S4570" s="144"/>
      <c r="T4570" s="144"/>
      <c r="U4570" s="144"/>
      <c r="V4570" s="144"/>
      <c r="W4570" s="144">
        <v>24.45</v>
      </c>
      <c r="X4570" s="144"/>
      <c r="Y4570" s="144"/>
      <c r="Z4570" s="144"/>
    </row>
    <row r="4571" spans="2:26" ht="15"/>
    <row r="4572" spans="2:26" ht="15">
      <c r="C4572" s="142" t="s">
        <v>12793</v>
      </c>
      <c r="D4572" s="142"/>
      <c r="F4572" s="154" t="s">
        <v>12794</v>
      </c>
      <c r="G4572" s="154"/>
      <c r="H4572" s="154"/>
      <c r="I4572" s="154"/>
      <c r="J4572" s="154"/>
      <c r="K4572" s="142" t="s">
        <v>9737</v>
      </c>
      <c r="L4572" s="142"/>
      <c r="M4572" s="144">
        <v>3.22</v>
      </c>
      <c r="N4572" s="144"/>
      <c r="O4572" s="144"/>
      <c r="P4572" s="144"/>
      <c r="Q4572" s="144"/>
      <c r="R4572" s="144">
        <v>0</v>
      </c>
      <c r="S4572" s="144"/>
      <c r="T4572" s="144"/>
      <c r="U4572" s="144"/>
      <c r="V4572" s="144"/>
      <c r="W4572" s="144">
        <v>3.22</v>
      </c>
      <c r="X4572" s="144"/>
      <c r="Y4572" s="144"/>
      <c r="Z4572" s="144"/>
    </row>
    <row r="4573" spans="2:26" ht="15"/>
    <row r="4574" spans="2:26" ht="15">
      <c r="C4574" s="142" t="s">
        <v>12795</v>
      </c>
      <c r="D4574" s="142"/>
      <c r="F4574" s="154" t="s">
        <v>12796</v>
      </c>
      <c r="G4574" s="154"/>
      <c r="H4574" s="154"/>
      <c r="I4574" s="154"/>
      <c r="J4574" s="154"/>
      <c r="K4574" s="142" t="s">
        <v>9737</v>
      </c>
      <c r="L4574" s="142"/>
      <c r="M4574" s="144">
        <v>2.74</v>
      </c>
      <c r="N4574" s="144"/>
      <c r="O4574" s="144"/>
      <c r="P4574" s="144"/>
      <c r="Q4574" s="144"/>
      <c r="R4574" s="144">
        <v>0</v>
      </c>
      <c r="S4574" s="144"/>
      <c r="T4574" s="144"/>
      <c r="U4574" s="144"/>
      <c r="V4574" s="144"/>
      <c r="W4574" s="144">
        <v>2.74</v>
      </c>
      <c r="X4574" s="144"/>
      <c r="Y4574" s="144"/>
      <c r="Z4574" s="144"/>
    </row>
    <row r="4575" spans="2:26" ht="15"/>
    <row r="4576" spans="2:26" ht="15">
      <c r="C4576" s="142" t="s">
        <v>12797</v>
      </c>
      <c r="D4576" s="142"/>
      <c r="F4576" s="154" t="s">
        <v>12798</v>
      </c>
      <c r="G4576" s="154"/>
      <c r="H4576" s="154"/>
      <c r="I4576" s="154"/>
      <c r="J4576" s="154"/>
      <c r="K4576" s="142" t="s">
        <v>9248</v>
      </c>
      <c r="L4576" s="142"/>
      <c r="M4576" s="144">
        <v>85.16</v>
      </c>
      <c r="N4576" s="144"/>
      <c r="O4576" s="144"/>
      <c r="P4576" s="144"/>
      <c r="Q4576" s="144"/>
      <c r="R4576" s="144">
        <v>0</v>
      </c>
      <c r="S4576" s="144"/>
      <c r="T4576" s="144"/>
      <c r="U4576" s="144"/>
      <c r="V4576" s="144"/>
      <c r="W4576" s="144">
        <v>85.16</v>
      </c>
      <c r="X4576" s="144"/>
      <c r="Y4576" s="144"/>
      <c r="Z4576" s="144"/>
    </row>
    <row r="4577" spans="2:26" ht="15"/>
    <row r="4578" spans="2:26" ht="15"/>
    <row r="4579" spans="2:26" ht="15">
      <c r="B4579" s="145" t="s">
        <v>12799</v>
      </c>
      <c r="C4579" s="145"/>
      <c r="F4579" s="146" t="s">
        <v>12800</v>
      </c>
      <c r="G4579" s="146"/>
      <c r="H4579" s="146"/>
      <c r="I4579" s="146"/>
    </row>
    <row r="4580" spans="2:26" ht="15"/>
    <row r="4581" spans="2:26" ht="15">
      <c r="C4581" s="142" t="s">
        <v>12801</v>
      </c>
      <c r="D4581" s="142"/>
      <c r="F4581" s="154" t="s">
        <v>12802</v>
      </c>
      <c r="G4581" s="154"/>
      <c r="H4581" s="154"/>
      <c r="I4581" s="154"/>
      <c r="J4581" s="154"/>
      <c r="K4581" s="142" t="s">
        <v>9304</v>
      </c>
      <c r="L4581" s="142"/>
      <c r="M4581" s="144">
        <v>0.92</v>
      </c>
      <c r="N4581" s="144"/>
      <c r="O4581" s="144"/>
      <c r="P4581" s="144"/>
      <c r="Q4581" s="144"/>
      <c r="R4581" s="144">
        <v>0.81</v>
      </c>
      <c r="S4581" s="144"/>
      <c r="T4581" s="144"/>
      <c r="U4581" s="144"/>
      <c r="V4581" s="144"/>
      <c r="W4581" s="144">
        <v>1.73</v>
      </c>
      <c r="X4581" s="144"/>
      <c r="Y4581" s="144"/>
      <c r="Z4581" s="144"/>
    </row>
    <row r="4582" spans="2:26" ht="15"/>
    <row r="4583" spans="2:26" ht="15"/>
    <row r="4584" spans="2:26" ht="15">
      <c r="B4584" s="145" t="s">
        <v>12803</v>
      </c>
      <c r="C4584" s="145"/>
      <c r="F4584" s="147" t="s">
        <v>12804</v>
      </c>
      <c r="G4584" s="147"/>
      <c r="H4584" s="147"/>
      <c r="I4584" s="147"/>
    </row>
    <row r="4585" spans="2:26" ht="15">
      <c r="F4585" s="147"/>
      <c r="G4585" s="147"/>
      <c r="H4585" s="147"/>
      <c r="I4585" s="147"/>
    </row>
    <row r="4586" spans="2:26" ht="15"/>
    <row r="4587" spans="2:26" ht="15">
      <c r="C4587" s="142" t="s">
        <v>12805</v>
      </c>
      <c r="D4587" s="142"/>
      <c r="F4587" s="154" t="s">
        <v>12806</v>
      </c>
      <c r="G4587" s="154"/>
      <c r="H4587" s="154"/>
      <c r="I4587" s="154"/>
      <c r="J4587" s="154"/>
      <c r="K4587" s="142" t="s">
        <v>9248</v>
      </c>
      <c r="L4587" s="142"/>
      <c r="M4587" s="144">
        <v>3.4</v>
      </c>
      <c r="N4587" s="144"/>
      <c r="O4587" s="144"/>
      <c r="P4587" s="144"/>
      <c r="Q4587" s="144"/>
      <c r="R4587" s="144">
        <v>10.790000000000001</v>
      </c>
      <c r="S4587" s="144"/>
      <c r="T4587" s="144"/>
      <c r="U4587" s="144"/>
      <c r="V4587" s="144"/>
      <c r="W4587" s="144">
        <v>14.19</v>
      </c>
      <c r="X4587" s="144"/>
      <c r="Y4587" s="144"/>
      <c r="Z4587" s="144"/>
    </row>
    <row r="4588" spans="2:26" ht="15"/>
    <row r="4589" spans="2:26" ht="15">
      <c r="C4589" s="142" t="s">
        <v>12807</v>
      </c>
      <c r="D4589" s="142"/>
      <c r="F4589" s="154" t="s">
        <v>12808</v>
      </c>
      <c r="G4589" s="154"/>
      <c r="H4589" s="154"/>
      <c r="I4589" s="154"/>
      <c r="J4589" s="154"/>
      <c r="K4589" s="142" t="s">
        <v>9248</v>
      </c>
      <c r="L4589" s="142"/>
      <c r="M4589" s="144">
        <v>4.41</v>
      </c>
      <c r="N4589" s="144"/>
      <c r="O4589" s="144"/>
      <c r="P4589" s="144"/>
      <c r="Q4589" s="144"/>
      <c r="R4589" s="144">
        <v>10.790000000000001</v>
      </c>
      <c r="S4589" s="144"/>
      <c r="T4589" s="144"/>
      <c r="U4589" s="144"/>
      <c r="V4589" s="144"/>
      <c r="W4589" s="144">
        <v>15.200000000000001</v>
      </c>
      <c r="X4589" s="144"/>
      <c r="Y4589" s="144"/>
      <c r="Z4589" s="144"/>
    </row>
    <row r="4590" spans="2:26" ht="15"/>
    <row r="4591" spans="2:26" ht="15">
      <c r="C4591" s="142" t="s">
        <v>12809</v>
      </c>
      <c r="D4591" s="142"/>
      <c r="F4591" s="154" t="s">
        <v>12810</v>
      </c>
      <c r="G4591" s="154"/>
      <c r="H4591" s="154"/>
      <c r="I4591" s="154"/>
      <c r="J4591" s="154"/>
      <c r="K4591" s="142" t="s">
        <v>9248</v>
      </c>
      <c r="L4591" s="142"/>
      <c r="M4591" s="144">
        <v>5.58</v>
      </c>
      <c r="N4591" s="144"/>
      <c r="O4591" s="144"/>
      <c r="P4591" s="144"/>
      <c r="Q4591" s="144"/>
      <c r="R4591" s="144">
        <v>10.790000000000001</v>
      </c>
      <c r="S4591" s="144"/>
      <c r="T4591" s="144"/>
      <c r="U4591" s="144"/>
      <c r="V4591" s="144"/>
      <c r="W4591" s="144">
        <v>16.37</v>
      </c>
      <c r="X4591" s="144"/>
      <c r="Y4591" s="144"/>
      <c r="Z4591" s="144"/>
    </row>
    <row r="4592" spans="2:26" ht="15"/>
    <row r="4593" spans="2:26" ht="15">
      <c r="C4593" s="142" t="s">
        <v>12811</v>
      </c>
      <c r="D4593" s="142"/>
      <c r="F4593" s="154" t="s">
        <v>12812</v>
      </c>
      <c r="G4593" s="154"/>
      <c r="H4593" s="154"/>
      <c r="I4593" s="154"/>
      <c r="J4593" s="154"/>
      <c r="K4593" s="142" t="s">
        <v>9248</v>
      </c>
      <c r="L4593" s="142"/>
      <c r="M4593" s="144">
        <v>5.86</v>
      </c>
      <c r="N4593" s="144"/>
      <c r="O4593" s="144"/>
      <c r="P4593" s="144"/>
      <c r="Q4593" s="144"/>
      <c r="R4593" s="144">
        <v>10.790000000000001</v>
      </c>
      <c r="S4593" s="144"/>
      <c r="T4593" s="144"/>
      <c r="U4593" s="144"/>
      <c r="V4593" s="144"/>
      <c r="W4593" s="144">
        <v>16.649999999999999</v>
      </c>
      <c r="X4593" s="144"/>
      <c r="Y4593" s="144"/>
      <c r="Z4593" s="144"/>
    </row>
    <row r="4594" spans="2:26" ht="15"/>
    <row r="4595" spans="2:26" ht="15">
      <c r="C4595" s="142" t="s">
        <v>12813</v>
      </c>
      <c r="D4595" s="142"/>
      <c r="F4595" s="154" t="s">
        <v>12814</v>
      </c>
      <c r="G4595" s="154"/>
      <c r="H4595" s="154"/>
      <c r="I4595" s="154"/>
      <c r="J4595" s="154"/>
      <c r="K4595" s="142" t="s">
        <v>9248</v>
      </c>
      <c r="L4595" s="142"/>
      <c r="M4595" s="144">
        <v>4.92</v>
      </c>
      <c r="N4595" s="144"/>
      <c r="O4595" s="144"/>
      <c r="P4595" s="144"/>
      <c r="Q4595" s="144"/>
      <c r="R4595" s="144">
        <v>10.790000000000001</v>
      </c>
      <c r="S4595" s="144"/>
      <c r="T4595" s="144"/>
      <c r="U4595" s="144"/>
      <c r="V4595" s="144"/>
      <c r="W4595" s="144">
        <v>15.71</v>
      </c>
      <c r="X4595" s="144"/>
      <c r="Y4595" s="144"/>
      <c r="Z4595" s="144"/>
    </row>
    <row r="4596" spans="2:26" ht="15"/>
    <row r="4597" spans="2:26" ht="15">
      <c r="C4597" s="142" t="s">
        <v>12815</v>
      </c>
      <c r="D4597" s="142"/>
      <c r="F4597" s="154" t="s">
        <v>12816</v>
      </c>
      <c r="G4597" s="154"/>
      <c r="H4597" s="154"/>
      <c r="I4597" s="154"/>
      <c r="J4597" s="154"/>
      <c r="K4597" s="142" t="s">
        <v>9248</v>
      </c>
      <c r="L4597" s="142"/>
      <c r="M4597" s="144">
        <v>30.23</v>
      </c>
      <c r="N4597" s="144"/>
      <c r="O4597" s="144"/>
      <c r="P4597" s="144"/>
      <c r="Q4597" s="144"/>
      <c r="R4597" s="144">
        <v>22.67</v>
      </c>
      <c r="S4597" s="144"/>
      <c r="T4597" s="144"/>
      <c r="U4597" s="144"/>
      <c r="V4597" s="144"/>
      <c r="W4597" s="144">
        <v>52.9</v>
      </c>
      <c r="X4597" s="144"/>
      <c r="Y4597" s="144"/>
      <c r="Z4597" s="144"/>
    </row>
    <row r="4598" spans="2:26" ht="15"/>
    <row r="4599" spans="2:26" ht="15">
      <c r="C4599" s="142" t="s">
        <v>12817</v>
      </c>
      <c r="D4599" s="142"/>
      <c r="F4599" s="154" t="s">
        <v>12818</v>
      </c>
      <c r="G4599" s="154"/>
      <c r="H4599" s="154"/>
      <c r="I4599" s="154"/>
      <c r="J4599" s="154"/>
      <c r="K4599" s="142" t="s">
        <v>9248</v>
      </c>
      <c r="L4599" s="142"/>
      <c r="M4599" s="144">
        <v>10.56</v>
      </c>
      <c r="N4599" s="144"/>
      <c r="O4599" s="144"/>
      <c r="P4599" s="144"/>
      <c r="Q4599" s="144"/>
      <c r="R4599" s="144">
        <v>10.790000000000001</v>
      </c>
      <c r="S4599" s="144"/>
      <c r="T4599" s="144"/>
      <c r="U4599" s="144"/>
      <c r="V4599" s="144"/>
      <c r="W4599" s="144">
        <v>21.35</v>
      </c>
      <c r="X4599" s="144"/>
      <c r="Y4599" s="144"/>
      <c r="Z4599" s="144"/>
    </row>
    <row r="4600" spans="2:26" ht="15"/>
    <row r="4601" spans="2:26" ht="15">
      <c r="C4601" s="142" t="s">
        <v>12819</v>
      </c>
      <c r="D4601" s="142"/>
      <c r="F4601" s="154" t="s">
        <v>12820</v>
      </c>
      <c r="G4601" s="154"/>
      <c r="H4601" s="154"/>
      <c r="I4601" s="154"/>
      <c r="J4601" s="154"/>
      <c r="K4601" s="142" t="s">
        <v>9248</v>
      </c>
      <c r="L4601" s="142"/>
      <c r="M4601" s="144">
        <v>6.3900000000000006</v>
      </c>
      <c r="N4601" s="144"/>
      <c r="O4601" s="144"/>
      <c r="P4601" s="144"/>
      <c r="Q4601" s="144"/>
      <c r="R4601" s="144">
        <v>15.11</v>
      </c>
      <c r="S4601" s="144"/>
      <c r="T4601" s="144"/>
      <c r="U4601" s="144"/>
      <c r="V4601" s="144"/>
      <c r="W4601" s="144">
        <v>21.5</v>
      </c>
      <c r="X4601" s="144"/>
      <c r="Y4601" s="144"/>
      <c r="Z4601" s="144"/>
    </row>
    <row r="4602" spans="2:26" ht="15"/>
    <row r="4603" spans="2:26" ht="15"/>
    <row r="4604" spans="2:26" ht="15">
      <c r="B4604" s="145" t="s">
        <v>12821</v>
      </c>
      <c r="C4604" s="145"/>
      <c r="F4604" s="146" t="s">
        <v>12822</v>
      </c>
      <c r="G4604" s="146"/>
      <c r="H4604" s="146"/>
      <c r="I4604" s="146"/>
    </row>
    <row r="4605" spans="2:26" ht="15"/>
    <row r="4606" spans="2:26" ht="15">
      <c r="C4606" s="142" t="s">
        <v>12823</v>
      </c>
      <c r="D4606" s="142"/>
      <c r="F4606" s="154" t="s">
        <v>12824</v>
      </c>
      <c r="G4606" s="154"/>
      <c r="H4606" s="154"/>
      <c r="I4606" s="154"/>
      <c r="J4606" s="154"/>
      <c r="K4606" s="142" t="s">
        <v>9248</v>
      </c>
      <c r="L4606" s="142"/>
      <c r="M4606" s="144">
        <v>8.6</v>
      </c>
      <c r="N4606" s="144"/>
      <c r="O4606" s="144"/>
      <c r="P4606" s="144"/>
      <c r="Q4606" s="144"/>
      <c r="R4606" s="144">
        <v>15.11</v>
      </c>
      <c r="S4606" s="144"/>
      <c r="T4606" s="144"/>
      <c r="U4606" s="144"/>
      <c r="V4606" s="144"/>
      <c r="W4606" s="144">
        <v>23.71</v>
      </c>
      <c r="X4606" s="144"/>
      <c r="Y4606" s="144"/>
      <c r="Z4606" s="144"/>
    </row>
    <row r="4607" spans="2:26" ht="15"/>
    <row r="4608" spans="2:26" ht="15">
      <c r="C4608" s="142" t="s">
        <v>12825</v>
      </c>
      <c r="D4608" s="142"/>
      <c r="F4608" s="154" t="s">
        <v>12826</v>
      </c>
      <c r="G4608" s="154"/>
      <c r="H4608" s="154"/>
      <c r="I4608" s="154"/>
      <c r="J4608" s="154"/>
      <c r="K4608" s="142" t="s">
        <v>9248</v>
      </c>
      <c r="L4608" s="142"/>
      <c r="M4608" s="144">
        <v>8.4499999999999993</v>
      </c>
      <c r="N4608" s="144"/>
      <c r="O4608" s="144"/>
      <c r="P4608" s="144"/>
      <c r="Q4608" s="144"/>
      <c r="R4608" s="144">
        <v>15.11</v>
      </c>
      <c r="S4608" s="144"/>
      <c r="T4608" s="144"/>
      <c r="U4608" s="144"/>
      <c r="V4608" s="144"/>
      <c r="W4608" s="144">
        <v>23.56</v>
      </c>
      <c r="X4608" s="144"/>
      <c r="Y4608" s="144"/>
      <c r="Z4608" s="144"/>
    </row>
    <row r="4609" spans="1:26" ht="15"/>
    <row r="4610" spans="1:26" ht="15">
      <c r="C4610" s="142" t="s">
        <v>12827</v>
      </c>
      <c r="D4610" s="142"/>
      <c r="F4610" s="154" t="s">
        <v>12828</v>
      </c>
      <c r="G4610" s="154"/>
      <c r="H4610" s="154"/>
      <c r="I4610" s="154"/>
      <c r="J4610" s="154"/>
      <c r="K4610" s="142" t="s">
        <v>9248</v>
      </c>
      <c r="L4610" s="142"/>
      <c r="M4610" s="144">
        <v>8.84</v>
      </c>
      <c r="N4610" s="144"/>
      <c r="O4610" s="144"/>
      <c r="P4610" s="144"/>
      <c r="Q4610" s="144"/>
      <c r="R4610" s="144">
        <v>15.11</v>
      </c>
      <c r="S4610" s="144"/>
      <c r="T4610" s="144"/>
      <c r="U4610" s="144"/>
      <c r="V4610" s="144"/>
      <c r="W4610" s="144">
        <v>23.95</v>
      </c>
      <c r="X4610" s="144"/>
      <c r="Y4610" s="144"/>
      <c r="Z4610" s="144"/>
    </row>
    <row r="4611" spans="1:26" ht="15"/>
    <row r="4612" spans="1:26" ht="15">
      <c r="C4612" s="142" t="s">
        <v>12829</v>
      </c>
      <c r="D4612" s="142"/>
      <c r="F4612" s="154" t="s">
        <v>12830</v>
      </c>
      <c r="G4612" s="154"/>
      <c r="H4612" s="154"/>
      <c r="I4612" s="154"/>
      <c r="J4612" s="154"/>
      <c r="K4612" s="142" t="s">
        <v>9248</v>
      </c>
      <c r="L4612" s="142"/>
      <c r="M4612" s="144">
        <v>8.42</v>
      </c>
      <c r="N4612" s="144"/>
      <c r="O4612" s="144"/>
      <c r="P4612" s="144"/>
      <c r="Q4612" s="144"/>
      <c r="R4612" s="144">
        <v>15.11</v>
      </c>
      <c r="S4612" s="144"/>
      <c r="T4612" s="144"/>
      <c r="U4612" s="144"/>
      <c r="V4612" s="144"/>
      <c r="W4612" s="144">
        <v>23.53</v>
      </c>
      <c r="X4612" s="144"/>
      <c r="Y4612" s="144"/>
      <c r="Z4612" s="144"/>
    </row>
    <row r="4613" spans="1:26" ht="15"/>
    <row r="4614" spans="1:26" ht="15"/>
    <row r="4615" spans="1:26" ht="15">
      <c r="B4615" s="145" t="s">
        <v>12831</v>
      </c>
      <c r="C4615" s="145"/>
      <c r="F4615" s="146" t="s">
        <v>12832</v>
      </c>
      <c r="G4615" s="146"/>
      <c r="H4615" s="146"/>
      <c r="I4615" s="146"/>
    </row>
    <row r="4616" spans="1:26" ht="15"/>
    <row r="4617" spans="1:26" ht="15">
      <c r="C4617" s="142" t="s">
        <v>12833</v>
      </c>
      <c r="D4617" s="142"/>
      <c r="F4617" s="154" t="s">
        <v>12834</v>
      </c>
      <c r="G4617" s="154"/>
      <c r="H4617" s="154"/>
      <c r="I4617" s="154"/>
      <c r="J4617" s="154"/>
      <c r="K4617" s="142" t="s">
        <v>9248</v>
      </c>
      <c r="L4617" s="142"/>
      <c r="M4617" s="144">
        <v>7.5600000000000005</v>
      </c>
      <c r="N4617" s="144"/>
      <c r="O4617" s="144"/>
      <c r="P4617" s="144"/>
      <c r="Q4617" s="144"/>
      <c r="R4617" s="144">
        <v>15.11</v>
      </c>
      <c r="S4617" s="144"/>
      <c r="T4617" s="144"/>
      <c r="U4617" s="144"/>
      <c r="V4617" s="144"/>
      <c r="W4617" s="144">
        <v>22.67</v>
      </c>
      <c r="X4617" s="144"/>
      <c r="Y4617" s="144"/>
      <c r="Z4617" s="144"/>
    </row>
    <row r="4618" spans="1:26" ht="15"/>
    <row r="4619" spans="1:26" ht="15"/>
    <row r="4620" spans="1:26" ht="15">
      <c r="A4620" s="149" t="s">
        <v>12835</v>
      </c>
      <c r="B4620" s="149"/>
      <c r="C4620" s="149"/>
      <c r="F4620" s="146" t="s">
        <v>12836</v>
      </c>
      <c r="G4620" s="146"/>
      <c r="H4620" s="146"/>
      <c r="I4620" s="146"/>
    </row>
    <row r="4621" spans="1:26" ht="15">
      <c r="A4621" s="149"/>
      <c r="B4621" s="149"/>
      <c r="C4621" s="149"/>
    </row>
    <row r="4622" spans="1:26" ht="15"/>
    <row r="4623" spans="1:26" ht="15"/>
    <row r="4624" spans="1:26" ht="15">
      <c r="B4624" s="145" t="s">
        <v>12837</v>
      </c>
      <c r="C4624" s="145"/>
      <c r="F4624" s="146" t="s">
        <v>12838</v>
      </c>
      <c r="G4624" s="146"/>
      <c r="H4624" s="146"/>
      <c r="I4624" s="146"/>
    </row>
    <row r="4625" spans="2:26" ht="15"/>
    <row r="4626" spans="2:26" ht="15">
      <c r="C4626" s="142" t="s">
        <v>12839</v>
      </c>
      <c r="D4626" s="142"/>
      <c r="F4626" s="154" t="s">
        <v>12840</v>
      </c>
      <c r="G4626" s="154"/>
      <c r="H4626" s="154"/>
      <c r="I4626" s="154"/>
      <c r="J4626" s="154"/>
      <c r="K4626" s="142" t="s">
        <v>9317</v>
      </c>
      <c r="L4626" s="142"/>
      <c r="M4626" s="144">
        <v>89.34</v>
      </c>
      <c r="N4626" s="144"/>
      <c r="O4626" s="144"/>
      <c r="P4626" s="144"/>
      <c r="Q4626" s="144"/>
      <c r="R4626" s="144">
        <v>28.35</v>
      </c>
      <c r="S4626" s="144"/>
      <c r="T4626" s="144"/>
      <c r="U4626" s="144"/>
      <c r="V4626" s="144"/>
      <c r="W4626" s="144">
        <v>117.69</v>
      </c>
      <c r="X4626" s="144"/>
      <c r="Y4626" s="144"/>
      <c r="Z4626" s="144"/>
    </row>
    <row r="4627" spans="2:26" ht="15"/>
    <row r="4628" spans="2:26" ht="15">
      <c r="C4628" s="142" t="s">
        <v>12841</v>
      </c>
      <c r="D4628" s="142"/>
      <c r="F4628" s="143" t="s">
        <v>12842</v>
      </c>
      <c r="G4628" s="143"/>
      <c r="H4628" s="143"/>
      <c r="I4628" s="143"/>
      <c r="J4628" s="143"/>
      <c r="K4628" s="142" t="s">
        <v>9248</v>
      </c>
      <c r="L4628" s="142"/>
      <c r="M4628" s="144">
        <v>0</v>
      </c>
      <c r="N4628" s="144"/>
      <c r="O4628" s="144"/>
      <c r="P4628" s="144"/>
      <c r="Q4628" s="144"/>
      <c r="R4628" s="144">
        <v>1.1299999999999999</v>
      </c>
      <c r="S4628" s="144"/>
      <c r="T4628" s="144"/>
      <c r="U4628" s="144"/>
      <c r="V4628" s="144"/>
      <c r="W4628" s="144">
        <v>1.1299999999999999</v>
      </c>
      <c r="X4628" s="144"/>
      <c r="Y4628" s="144"/>
      <c r="Z4628" s="144"/>
    </row>
    <row r="4629" spans="2:26" ht="15">
      <c r="F4629" s="143"/>
      <c r="G4629" s="143"/>
      <c r="H4629" s="143"/>
      <c r="I4629" s="143"/>
      <c r="J4629" s="143"/>
    </row>
    <row r="4630" spans="2:26" ht="15"/>
    <row r="4631" spans="2:26" ht="15"/>
    <row r="4632" spans="2:26" ht="15">
      <c r="B4632" s="145" t="s">
        <v>12843</v>
      </c>
      <c r="C4632" s="145"/>
      <c r="F4632" s="146" t="s">
        <v>12844</v>
      </c>
      <c r="G4632" s="146"/>
      <c r="H4632" s="146"/>
      <c r="I4632" s="146"/>
    </row>
    <row r="4633" spans="2:26" ht="15"/>
    <row r="4634" spans="2:26" ht="15">
      <c r="C4634" s="142" t="s">
        <v>12845</v>
      </c>
      <c r="D4634" s="142"/>
      <c r="F4634" s="154" t="s">
        <v>12846</v>
      </c>
      <c r="G4634" s="154"/>
      <c r="H4634" s="154"/>
      <c r="I4634" s="154"/>
      <c r="J4634" s="154"/>
      <c r="K4634" s="142" t="s">
        <v>9248</v>
      </c>
      <c r="L4634" s="142"/>
      <c r="M4634" s="144">
        <v>4.74</v>
      </c>
      <c r="N4634" s="144"/>
      <c r="O4634" s="144"/>
      <c r="P4634" s="144"/>
      <c r="Q4634" s="144"/>
      <c r="R4634" s="144">
        <v>1.83</v>
      </c>
      <c r="S4634" s="144"/>
      <c r="T4634" s="144"/>
      <c r="U4634" s="144"/>
      <c r="V4634" s="144"/>
      <c r="W4634" s="144">
        <v>6.57</v>
      </c>
      <c r="X4634" s="144"/>
      <c r="Y4634" s="144"/>
      <c r="Z4634" s="144"/>
    </row>
    <row r="4635" spans="2:26" ht="15"/>
    <row r="4636" spans="2:26" ht="15">
      <c r="C4636" s="142" t="s">
        <v>12847</v>
      </c>
      <c r="D4636" s="142"/>
      <c r="F4636" s="154" t="s">
        <v>12848</v>
      </c>
      <c r="G4636" s="154"/>
      <c r="H4636" s="154"/>
      <c r="I4636" s="154"/>
      <c r="J4636" s="154"/>
      <c r="K4636" s="142" t="s">
        <v>9248</v>
      </c>
      <c r="L4636" s="142"/>
      <c r="M4636" s="144">
        <v>4.3600000000000003</v>
      </c>
      <c r="N4636" s="144"/>
      <c r="O4636" s="144"/>
      <c r="P4636" s="144"/>
      <c r="Q4636" s="144"/>
      <c r="R4636" s="144">
        <v>2.74</v>
      </c>
      <c r="S4636" s="144"/>
      <c r="T4636" s="144"/>
      <c r="U4636" s="144"/>
      <c r="V4636" s="144"/>
      <c r="W4636" s="144">
        <v>7.1000000000000005</v>
      </c>
      <c r="X4636" s="144"/>
      <c r="Y4636" s="144"/>
      <c r="Z4636" s="144"/>
    </row>
    <row r="4637" spans="2:26" ht="15"/>
    <row r="4638" spans="2:26" ht="15">
      <c r="C4638" s="142" t="s">
        <v>12849</v>
      </c>
      <c r="D4638" s="142"/>
      <c r="F4638" s="154" t="s">
        <v>12850</v>
      </c>
      <c r="G4638" s="154"/>
      <c r="H4638" s="154"/>
      <c r="I4638" s="154"/>
      <c r="J4638" s="154"/>
      <c r="K4638" s="142" t="s">
        <v>9248</v>
      </c>
      <c r="L4638" s="142"/>
      <c r="M4638" s="144">
        <v>43.51</v>
      </c>
      <c r="N4638" s="144"/>
      <c r="O4638" s="144"/>
      <c r="P4638" s="144"/>
      <c r="Q4638" s="144"/>
      <c r="R4638" s="144">
        <v>3.46</v>
      </c>
      <c r="S4638" s="144"/>
      <c r="T4638" s="144"/>
      <c r="U4638" s="144"/>
      <c r="V4638" s="144"/>
      <c r="W4638" s="144">
        <v>46.97</v>
      </c>
      <c r="X4638" s="144"/>
      <c r="Y4638" s="144"/>
      <c r="Z4638" s="144"/>
    </row>
    <row r="4639" spans="2:26" ht="15"/>
    <row r="4640" spans="2:26" ht="15">
      <c r="C4640" s="142" t="s">
        <v>12851</v>
      </c>
      <c r="D4640" s="142"/>
      <c r="F4640" s="154" t="s">
        <v>12852</v>
      </c>
      <c r="G4640" s="154"/>
      <c r="H4640" s="154"/>
      <c r="I4640" s="154"/>
      <c r="J4640" s="154"/>
      <c r="K4640" s="142" t="s">
        <v>9248</v>
      </c>
      <c r="L4640" s="142"/>
      <c r="M4640" s="144">
        <v>6.76</v>
      </c>
      <c r="N4640" s="144"/>
      <c r="O4640" s="144"/>
      <c r="P4640" s="144"/>
      <c r="Q4640" s="144"/>
      <c r="R4640" s="144">
        <v>2.74</v>
      </c>
      <c r="S4640" s="144"/>
      <c r="T4640" s="144"/>
      <c r="U4640" s="144"/>
      <c r="V4640" s="144"/>
      <c r="W4640" s="144">
        <v>9.5</v>
      </c>
      <c r="X4640" s="144"/>
      <c r="Y4640" s="144"/>
      <c r="Z4640" s="144"/>
    </row>
    <row r="4641" spans="2:26" ht="15"/>
    <row r="4642" spans="2:26" ht="15">
      <c r="C4642" s="142" t="s">
        <v>12853</v>
      </c>
      <c r="D4642" s="142"/>
      <c r="F4642" s="154" t="s">
        <v>12854</v>
      </c>
      <c r="G4642" s="154"/>
      <c r="H4642" s="154"/>
      <c r="I4642" s="154"/>
      <c r="J4642" s="154"/>
      <c r="K4642" s="142" t="s">
        <v>9248</v>
      </c>
      <c r="L4642" s="142"/>
      <c r="M4642" s="144">
        <v>22.990000000000002</v>
      </c>
      <c r="N4642" s="144"/>
      <c r="O4642" s="144"/>
      <c r="P4642" s="144"/>
      <c r="Q4642" s="144"/>
      <c r="R4642" s="144">
        <v>3.46</v>
      </c>
      <c r="S4642" s="144"/>
      <c r="T4642" s="144"/>
      <c r="U4642" s="144"/>
      <c r="V4642" s="144"/>
      <c r="W4642" s="144">
        <v>26.45</v>
      </c>
      <c r="X4642" s="144"/>
      <c r="Y4642" s="144"/>
      <c r="Z4642" s="144"/>
    </row>
    <row r="4643" spans="2:26" ht="15"/>
    <row r="4644" spans="2:26" ht="15">
      <c r="C4644" s="142" t="s">
        <v>12855</v>
      </c>
      <c r="D4644" s="142"/>
      <c r="F4644" s="154" t="s">
        <v>12856</v>
      </c>
      <c r="G4644" s="154"/>
      <c r="H4644" s="154"/>
      <c r="I4644" s="154"/>
      <c r="J4644" s="154"/>
      <c r="K4644" s="142" t="s">
        <v>9248</v>
      </c>
      <c r="L4644" s="142"/>
      <c r="M4644" s="144">
        <v>5.03</v>
      </c>
      <c r="N4644" s="144"/>
      <c r="O4644" s="144"/>
      <c r="P4644" s="144"/>
      <c r="Q4644" s="144"/>
      <c r="R4644" s="144">
        <v>2.74</v>
      </c>
      <c r="S4644" s="144"/>
      <c r="T4644" s="144"/>
      <c r="U4644" s="144"/>
      <c r="V4644" s="144"/>
      <c r="W4644" s="144">
        <v>7.7700000000000005</v>
      </c>
      <c r="X4644" s="144"/>
      <c r="Y4644" s="144"/>
      <c r="Z4644" s="144"/>
    </row>
    <row r="4645" spans="2:26" ht="15"/>
    <row r="4646" spans="2:26" ht="15">
      <c r="C4646" s="142" t="s">
        <v>12857</v>
      </c>
      <c r="D4646" s="142"/>
      <c r="F4646" s="154" t="s">
        <v>12858</v>
      </c>
      <c r="G4646" s="154"/>
      <c r="H4646" s="154"/>
      <c r="I4646" s="154"/>
      <c r="J4646" s="154"/>
      <c r="K4646" s="142" t="s">
        <v>9248</v>
      </c>
      <c r="L4646" s="142"/>
      <c r="M4646" s="144">
        <v>24.01</v>
      </c>
      <c r="N4646" s="144"/>
      <c r="O4646" s="144"/>
      <c r="P4646" s="144"/>
      <c r="Q4646" s="144"/>
      <c r="R4646" s="144">
        <v>3.46</v>
      </c>
      <c r="S4646" s="144"/>
      <c r="T4646" s="144"/>
      <c r="U4646" s="144"/>
      <c r="V4646" s="144"/>
      <c r="W4646" s="144">
        <v>27.47</v>
      </c>
      <c r="X4646" s="144"/>
      <c r="Y4646" s="144"/>
      <c r="Z4646" s="144"/>
    </row>
    <row r="4647" spans="2:26" ht="15"/>
    <row r="4648" spans="2:26" ht="15">
      <c r="C4648" s="142" t="s">
        <v>12859</v>
      </c>
      <c r="D4648" s="142"/>
      <c r="F4648" s="154" t="s">
        <v>12860</v>
      </c>
      <c r="G4648" s="154"/>
      <c r="H4648" s="154"/>
      <c r="I4648" s="154"/>
      <c r="J4648" s="154"/>
      <c r="K4648" s="142" t="s">
        <v>9248</v>
      </c>
      <c r="L4648" s="142"/>
      <c r="M4648" s="144">
        <v>4.8899999999999997</v>
      </c>
      <c r="N4648" s="144"/>
      <c r="O4648" s="144"/>
      <c r="P4648" s="144"/>
      <c r="Q4648" s="144"/>
      <c r="R4648" s="144">
        <v>0</v>
      </c>
      <c r="S4648" s="144"/>
      <c r="T4648" s="144"/>
      <c r="U4648" s="144"/>
      <c r="V4648" s="144"/>
      <c r="W4648" s="144">
        <v>4.8899999999999997</v>
      </c>
      <c r="X4648" s="144"/>
      <c r="Y4648" s="144"/>
      <c r="Z4648" s="144"/>
    </row>
    <row r="4649" spans="2:26" ht="15"/>
    <row r="4650" spans="2:26" ht="15"/>
    <row r="4651" spans="2:26" ht="15">
      <c r="B4651" s="145" t="s">
        <v>12861</v>
      </c>
      <c r="C4651" s="145"/>
      <c r="F4651" s="146" t="s">
        <v>12862</v>
      </c>
      <c r="G4651" s="146"/>
      <c r="H4651" s="146"/>
      <c r="I4651" s="146"/>
    </row>
    <row r="4652" spans="2:26" ht="15"/>
    <row r="4653" spans="2:26" ht="15">
      <c r="C4653" s="142" t="s">
        <v>12863</v>
      </c>
      <c r="D4653" s="142"/>
      <c r="F4653" s="154" t="s">
        <v>12864</v>
      </c>
      <c r="G4653" s="154"/>
      <c r="H4653" s="154"/>
      <c r="I4653" s="154"/>
      <c r="J4653" s="154"/>
      <c r="K4653" s="142" t="s">
        <v>9205</v>
      </c>
      <c r="L4653" s="142"/>
      <c r="M4653" s="144">
        <v>23.27</v>
      </c>
      <c r="N4653" s="144"/>
      <c r="O4653" s="144"/>
      <c r="P4653" s="144"/>
      <c r="Q4653" s="144"/>
      <c r="R4653" s="144">
        <v>1.97</v>
      </c>
      <c r="S4653" s="144"/>
      <c r="T4653" s="144"/>
      <c r="U4653" s="144"/>
      <c r="V4653" s="144"/>
      <c r="W4653" s="144">
        <v>25.240000000000002</v>
      </c>
      <c r="X4653" s="144"/>
      <c r="Y4653" s="144"/>
      <c r="Z4653" s="144"/>
    </row>
    <row r="4654" spans="2:26" ht="15"/>
    <row r="4655" spans="2:26" ht="15">
      <c r="C4655" s="142" t="s">
        <v>12865</v>
      </c>
      <c r="D4655" s="142"/>
      <c r="F4655" s="154" t="s">
        <v>12866</v>
      </c>
      <c r="G4655" s="154"/>
      <c r="H4655" s="154"/>
      <c r="I4655" s="154"/>
      <c r="J4655" s="154"/>
      <c r="K4655" s="142" t="s">
        <v>9205</v>
      </c>
      <c r="L4655" s="142"/>
      <c r="M4655" s="144">
        <v>21.38</v>
      </c>
      <c r="N4655" s="144"/>
      <c r="O4655" s="144"/>
      <c r="P4655" s="144"/>
      <c r="Q4655" s="144"/>
      <c r="R4655" s="144">
        <v>1.97</v>
      </c>
      <c r="S4655" s="144"/>
      <c r="T4655" s="144"/>
      <c r="U4655" s="144"/>
      <c r="V4655" s="144"/>
      <c r="W4655" s="144">
        <v>23.35</v>
      </c>
      <c r="X4655" s="144"/>
      <c r="Y4655" s="144"/>
      <c r="Z4655" s="144"/>
    </row>
    <row r="4656" spans="2:26" ht="15"/>
    <row r="4657" spans="2:26" ht="15">
      <c r="C4657" s="142" t="s">
        <v>12867</v>
      </c>
      <c r="D4657" s="142"/>
      <c r="F4657" s="154" t="s">
        <v>12868</v>
      </c>
      <c r="G4657" s="154"/>
      <c r="H4657" s="154"/>
      <c r="I4657" s="154"/>
      <c r="J4657" s="154"/>
      <c r="K4657" s="142" t="s">
        <v>9205</v>
      </c>
      <c r="L4657" s="142"/>
      <c r="M4657" s="144">
        <v>18.68</v>
      </c>
      <c r="N4657" s="144"/>
      <c r="O4657" s="144"/>
      <c r="P4657" s="144"/>
      <c r="Q4657" s="144"/>
      <c r="R4657" s="144">
        <v>1.97</v>
      </c>
      <c r="S4657" s="144"/>
      <c r="T4657" s="144"/>
      <c r="U4657" s="144"/>
      <c r="V4657" s="144"/>
      <c r="W4657" s="144">
        <v>20.650000000000002</v>
      </c>
      <c r="X4657" s="144"/>
      <c r="Y4657" s="144"/>
      <c r="Z4657" s="144"/>
    </row>
    <row r="4658" spans="2:26" ht="15"/>
    <row r="4659" spans="2:26" ht="15">
      <c r="C4659" s="142" t="s">
        <v>12869</v>
      </c>
      <c r="D4659" s="142"/>
      <c r="F4659" s="154" t="s">
        <v>12870</v>
      </c>
      <c r="G4659" s="154"/>
      <c r="H4659" s="154"/>
      <c r="I4659" s="154"/>
      <c r="J4659" s="154"/>
      <c r="K4659" s="142" t="s">
        <v>9205</v>
      </c>
      <c r="L4659" s="142"/>
      <c r="M4659" s="144">
        <v>25.32</v>
      </c>
      <c r="N4659" s="144"/>
      <c r="O4659" s="144"/>
      <c r="P4659" s="144"/>
      <c r="Q4659" s="144"/>
      <c r="R4659" s="144">
        <v>1.97</v>
      </c>
      <c r="S4659" s="144"/>
      <c r="T4659" s="144"/>
      <c r="U4659" s="144"/>
      <c r="V4659" s="144"/>
      <c r="W4659" s="144">
        <v>27.29</v>
      </c>
      <c r="X4659" s="144"/>
      <c r="Y4659" s="144"/>
      <c r="Z4659" s="144"/>
    </row>
    <row r="4660" spans="2:26" ht="15"/>
    <row r="4661" spans="2:26" ht="15"/>
    <row r="4662" spans="2:26" ht="15">
      <c r="B4662" s="145" t="s">
        <v>12871</v>
      </c>
      <c r="C4662" s="145"/>
      <c r="F4662" s="146" t="s">
        <v>12872</v>
      </c>
      <c r="G4662" s="146"/>
      <c r="H4662" s="146"/>
      <c r="I4662" s="146"/>
    </row>
    <row r="4663" spans="2:26" ht="15"/>
    <row r="4664" spans="2:26" ht="15">
      <c r="C4664" s="142" t="s">
        <v>12873</v>
      </c>
      <c r="D4664" s="142"/>
      <c r="F4664" s="154" t="s">
        <v>12874</v>
      </c>
      <c r="G4664" s="154"/>
      <c r="H4664" s="154"/>
      <c r="I4664" s="154"/>
      <c r="J4664" s="154"/>
      <c r="K4664" s="142" t="s">
        <v>9205</v>
      </c>
      <c r="L4664" s="142"/>
      <c r="M4664" s="144">
        <v>48.5</v>
      </c>
      <c r="N4664" s="144"/>
      <c r="O4664" s="144"/>
      <c r="P4664" s="144"/>
      <c r="Q4664" s="144"/>
      <c r="R4664" s="144">
        <v>17.28</v>
      </c>
      <c r="S4664" s="144"/>
      <c r="T4664" s="144"/>
      <c r="U4664" s="144"/>
      <c r="V4664" s="144"/>
      <c r="W4664" s="144">
        <v>65.78</v>
      </c>
      <c r="X4664" s="144"/>
      <c r="Y4664" s="144"/>
      <c r="Z4664" s="144"/>
    </row>
    <row r="4665" spans="2:26" ht="15"/>
    <row r="4666" spans="2:26" ht="15">
      <c r="C4666" s="142" t="s">
        <v>12875</v>
      </c>
      <c r="D4666" s="142"/>
      <c r="F4666" s="154" t="s">
        <v>12876</v>
      </c>
      <c r="G4666" s="154"/>
      <c r="H4666" s="154"/>
      <c r="I4666" s="154"/>
      <c r="J4666" s="154"/>
      <c r="K4666" s="142" t="s">
        <v>9205</v>
      </c>
      <c r="L4666" s="142"/>
      <c r="M4666" s="144">
        <v>46.14</v>
      </c>
      <c r="N4666" s="144"/>
      <c r="O4666" s="144"/>
      <c r="P4666" s="144"/>
      <c r="Q4666" s="144"/>
      <c r="R4666" s="144">
        <v>17.28</v>
      </c>
      <c r="S4666" s="144"/>
      <c r="T4666" s="144"/>
      <c r="U4666" s="144"/>
      <c r="V4666" s="144"/>
      <c r="W4666" s="144">
        <v>63.42</v>
      </c>
      <c r="X4666" s="144"/>
      <c r="Y4666" s="144"/>
      <c r="Z4666" s="144"/>
    </row>
    <row r="4667" spans="2:26" ht="15"/>
    <row r="4668" spans="2:26" ht="15">
      <c r="C4668" s="142" t="s">
        <v>12877</v>
      </c>
      <c r="D4668" s="142"/>
      <c r="F4668" s="154" t="s">
        <v>12878</v>
      </c>
      <c r="G4668" s="154"/>
      <c r="H4668" s="154"/>
      <c r="I4668" s="154"/>
      <c r="J4668" s="154"/>
      <c r="K4668" s="142" t="s">
        <v>9205</v>
      </c>
      <c r="L4668" s="142"/>
      <c r="M4668" s="144">
        <v>55.61</v>
      </c>
      <c r="N4668" s="144"/>
      <c r="O4668" s="144"/>
      <c r="P4668" s="144"/>
      <c r="Q4668" s="144"/>
      <c r="R4668" s="144">
        <v>17.28</v>
      </c>
      <c r="S4668" s="144"/>
      <c r="T4668" s="144"/>
      <c r="U4668" s="144"/>
      <c r="V4668" s="144"/>
      <c r="W4668" s="144">
        <v>72.89</v>
      </c>
      <c r="X4668" s="144"/>
      <c r="Y4668" s="144"/>
      <c r="Z4668" s="144"/>
    </row>
    <row r="4669" spans="2:26" ht="15"/>
    <row r="4670" spans="2:26" ht="15">
      <c r="C4670" s="142" t="s">
        <v>12879</v>
      </c>
      <c r="D4670" s="142"/>
      <c r="F4670" s="154" t="s">
        <v>12880</v>
      </c>
      <c r="G4670" s="154"/>
      <c r="H4670" s="154"/>
      <c r="I4670" s="154"/>
      <c r="J4670" s="154"/>
      <c r="K4670" s="142" t="s">
        <v>9205</v>
      </c>
      <c r="L4670" s="142"/>
      <c r="M4670" s="144">
        <v>223.20000000000002</v>
      </c>
      <c r="N4670" s="144"/>
      <c r="O4670" s="144"/>
      <c r="P4670" s="144"/>
      <c r="Q4670" s="144"/>
      <c r="R4670" s="144">
        <v>17.28</v>
      </c>
      <c r="S4670" s="144"/>
      <c r="T4670" s="144"/>
      <c r="U4670" s="144"/>
      <c r="V4670" s="144"/>
      <c r="W4670" s="144">
        <v>240.48000000000002</v>
      </c>
      <c r="X4670" s="144"/>
      <c r="Y4670" s="144"/>
      <c r="Z4670" s="144"/>
    </row>
    <row r="4671" spans="2:26" ht="15"/>
    <row r="4672" spans="2:26" ht="15">
      <c r="C4672" s="142" t="s">
        <v>12881</v>
      </c>
      <c r="D4672" s="142"/>
      <c r="F4672" s="154" t="s">
        <v>12882</v>
      </c>
      <c r="G4672" s="154"/>
      <c r="H4672" s="154"/>
      <c r="I4672" s="154"/>
      <c r="J4672" s="154"/>
      <c r="K4672" s="142" t="s">
        <v>9205</v>
      </c>
      <c r="L4672" s="142"/>
      <c r="M4672" s="144">
        <v>163.26</v>
      </c>
      <c r="N4672" s="144"/>
      <c r="O4672" s="144"/>
      <c r="P4672" s="144"/>
      <c r="Q4672" s="144"/>
      <c r="R4672" s="144">
        <v>17.28</v>
      </c>
      <c r="S4672" s="144"/>
      <c r="T4672" s="144"/>
      <c r="U4672" s="144"/>
      <c r="V4672" s="144"/>
      <c r="W4672" s="144">
        <v>180.54</v>
      </c>
      <c r="X4672" s="144"/>
      <c r="Y4672" s="144"/>
      <c r="Z4672" s="144"/>
    </row>
    <row r="4673" spans="2:26" ht="15"/>
    <row r="4674" spans="2:26" ht="15">
      <c r="C4674" s="142" t="s">
        <v>12883</v>
      </c>
      <c r="D4674" s="142"/>
      <c r="F4674" s="143" t="s">
        <v>12884</v>
      </c>
      <c r="G4674" s="143"/>
      <c r="H4674" s="143"/>
      <c r="I4674" s="143"/>
      <c r="J4674" s="143"/>
      <c r="K4674" s="142" t="s">
        <v>9205</v>
      </c>
      <c r="L4674" s="142"/>
      <c r="M4674" s="144">
        <v>33.6</v>
      </c>
      <c r="N4674" s="144"/>
      <c r="O4674" s="144"/>
      <c r="P4674" s="144"/>
      <c r="Q4674" s="144"/>
      <c r="R4674" s="144">
        <v>17.28</v>
      </c>
      <c r="S4674" s="144"/>
      <c r="T4674" s="144"/>
      <c r="U4674" s="144"/>
      <c r="V4674" s="144"/>
      <c r="W4674" s="144">
        <v>50.88</v>
      </c>
      <c r="X4674" s="144"/>
      <c r="Y4674" s="144"/>
      <c r="Z4674" s="144"/>
    </row>
    <row r="4675" spans="2:26" ht="15">
      <c r="F4675" s="143"/>
      <c r="G4675" s="143"/>
      <c r="H4675" s="143"/>
      <c r="I4675" s="143"/>
      <c r="J4675" s="143"/>
    </row>
    <row r="4676" spans="2:26" ht="15"/>
    <row r="4677" spans="2:26" ht="15"/>
    <row r="4678" spans="2:26" ht="15">
      <c r="B4678" s="145" t="s">
        <v>12885</v>
      </c>
      <c r="C4678" s="145"/>
      <c r="F4678" s="146" t="s">
        <v>12886</v>
      </c>
      <c r="G4678" s="146"/>
      <c r="H4678" s="146"/>
      <c r="I4678" s="146"/>
    </row>
    <row r="4679" spans="2:26" ht="15"/>
    <row r="4680" spans="2:26" ht="15">
      <c r="C4680" s="142" t="s">
        <v>12887</v>
      </c>
      <c r="D4680" s="142"/>
      <c r="F4680" s="154" t="s">
        <v>12888</v>
      </c>
      <c r="G4680" s="154"/>
      <c r="H4680" s="154"/>
      <c r="I4680" s="154"/>
      <c r="J4680" s="154"/>
      <c r="K4680" s="142" t="s">
        <v>9304</v>
      </c>
      <c r="L4680" s="142"/>
      <c r="M4680" s="144">
        <v>23.39</v>
      </c>
      <c r="N4680" s="144"/>
      <c r="O4680" s="144"/>
      <c r="P4680" s="144"/>
      <c r="Q4680" s="144"/>
      <c r="R4680" s="144">
        <v>17.68</v>
      </c>
      <c r="S4680" s="144"/>
      <c r="T4680" s="144"/>
      <c r="U4680" s="144"/>
      <c r="V4680" s="144"/>
      <c r="W4680" s="144">
        <v>41.07</v>
      </c>
      <c r="X4680" s="144"/>
      <c r="Y4680" s="144"/>
      <c r="Z4680" s="144"/>
    </row>
    <row r="4681" spans="2:26" ht="15"/>
    <row r="4682" spans="2:26" ht="15">
      <c r="C4682" s="142" t="s">
        <v>12889</v>
      </c>
      <c r="D4682" s="142"/>
      <c r="F4682" s="154" t="s">
        <v>12890</v>
      </c>
      <c r="G4682" s="154"/>
      <c r="H4682" s="154"/>
      <c r="I4682" s="154"/>
      <c r="J4682" s="154"/>
      <c r="K4682" s="142" t="s">
        <v>9304</v>
      </c>
      <c r="L4682" s="142"/>
      <c r="M4682" s="144">
        <v>14.75</v>
      </c>
      <c r="N4682" s="144"/>
      <c r="O4682" s="144"/>
      <c r="P4682" s="144"/>
      <c r="Q4682" s="144"/>
      <c r="R4682" s="144">
        <v>18.21</v>
      </c>
      <c r="S4682" s="144"/>
      <c r="T4682" s="144"/>
      <c r="U4682" s="144"/>
      <c r="V4682" s="144"/>
      <c r="W4682" s="144">
        <v>32.96</v>
      </c>
      <c r="X4682" s="144"/>
      <c r="Y4682" s="144"/>
      <c r="Z4682" s="144"/>
    </row>
    <row r="4683" spans="2:26" ht="15"/>
    <row r="4684" spans="2:26" ht="15">
      <c r="C4684" s="142" t="s">
        <v>12891</v>
      </c>
      <c r="D4684" s="142"/>
      <c r="F4684" s="143" t="s">
        <v>12892</v>
      </c>
      <c r="G4684" s="143"/>
      <c r="H4684" s="143"/>
      <c r="I4684" s="143"/>
      <c r="J4684" s="143"/>
      <c r="K4684" s="142" t="s">
        <v>9304</v>
      </c>
      <c r="L4684" s="142"/>
      <c r="M4684" s="144">
        <v>20.329999999999998</v>
      </c>
      <c r="N4684" s="144"/>
      <c r="O4684" s="144"/>
      <c r="P4684" s="144"/>
      <c r="Q4684" s="144"/>
      <c r="R4684" s="144">
        <v>18.21</v>
      </c>
      <c r="S4684" s="144"/>
      <c r="T4684" s="144"/>
      <c r="U4684" s="144"/>
      <c r="V4684" s="144"/>
      <c r="W4684" s="144">
        <v>38.54</v>
      </c>
      <c r="X4684" s="144"/>
      <c r="Y4684" s="144"/>
      <c r="Z4684" s="144"/>
    </row>
    <row r="4685" spans="2:26" ht="15">
      <c r="F4685" s="143"/>
      <c r="G4685" s="143"/>
      <c r="H4685" s="143"/>
      <c r="I4685" s="143"/>
      <c r="J4685" s="143"/>
    </row>
    <row r="4686" spans="2:26" ht="15"/>
    <row r="4687" spans="2:26" ht="15">
      <c r="C4687" s="142" t="s">
        <v>12893</v>
      </c>
      <c r="D4687" s="142"/>
      <c r="F4687" s="143" t="s">
        <v>12894</v>
      </c>
      <c r="G4687" s="143"/>
      <c r="H4687" s="143"/>
      <c r="I4687" s="143"/>
      <c r="J4687" s="143"/>
      <c r="K4687" s="142" t="s">
        <v>9304</v>
      </c>
      <c r="L4687" s="142"/>
      <c r="M4687" s="144">
        <v>69.959999999999994</v>
      </c>
      <c r="N4687" s="144"/>
      <c r="O4687" s="144"/>
      <c r="P4687" s="144"/>
      <c r="Q4687" s="144"/>
      <c r="R4687" s="144">
        <v>29.04</v>
      </c>
      <c r="S4687" s="144"/>
      <c r="T4687" s="144"/>
      <c r="U4687" s="144"/>
      <c r="V4687" s="144"/>
      <c r="W4687" s="144">
        <v>99</v>
      </c>
      <c r="X4687" s="144"/>
      <c r="Y4687" s="144"/>
      <c r="Z4687" s="144"/>
    </row>
    <row r="4688" spans="2:26" ht="15">
      <c r="F4688" s="143"/>
      <c r="G4688" s="143"/>
      <c r="H4688" s="143"/>
      <c r="I4688" s="143"/>
      <c r="J4688" s="143"/>
    </row>
    <row r="4689" spans="3:26" ht="15"/>
    <row r="4690" spans="3:26" ht="15">
      <c r="C4690" s="142" t="s">
        <v>12895</v>
      </c>
      <c r="D4690" s="142"/>
      <c r="F4690" s="143" t="s">
        <v>12896</v>
      </c>
      <c r="G4690" s="143"/>
      <c r="H4690" s="143"/>
      <c r="I4690" s="143"/>
      <c r="J4690" s="143"/>
      <c r="K4690" s="142" t="s">
        <v>9248</v>
      </c>
      <c r="L4690" s="142"/>
      <c r="M4690" s="144">
        <v>131.77000000000001</v>
      </c>
      <c r="N4690" s="144"/>
      <c r="O4690" s="144"/>
      <c r="P4690" s="144"/>
      <c r="Q4690" s="144"/>
      <c r="R4690" s="144">
        <v>0</v>
      </c>
      <c r="S4690" s="144"/>
      <c r="T4690" s="144"/>
      <c r="U4690" s="144"/>
      <c r="V4690" s="144"/>
      <c r="W4690" s="144">
        <v>131.77000000000001</v>
      </c>
      <c r="X4690" s="144"/>
      <c r="Y4690" s="144"/>
      <c r="Z4690" s="144"/>
    </row>
    <row r="4691" spans="3:26" ht="15">
      <c r="F4691" s="143"/>
      <c r="G4691" s="143"/>
      <c r="H4691" s="143"/>
      <c r="I4691" s="143"/>
      <c r="J4691" s="143"/>
    </row>
    <row r="4692" spans="3:26" ht="15"/>
    <row r="4693" spans="3:26" ht="15">
      <c r="C4693" s="142" t="s">
        <v>12897</v>
      </c>
      <c r="D4693" s="142"/>
      <c r="F4693" s="143" t="s">
        <v>12898</v>
      </c>
      <c r="G4693" s="143"/>
      <c r="H4693" s="143"/>
      <c r="I4693" s="143"/>
      <c r="J4693" s="143"/>
      <c r="K4693" s="142" t="s">
        <v>9248</v>
      </c>
      <c r="L4693" s="142"/>
      <c r="M4693" s="144">
        <v>111.06</v>
      </c>
      <c r="N4693" s="144"/>
      <c r="O4693" s="144"/>
      <c r="P4693" s="144"/>
      <c r="Q4693" s="144"/>
      <c r="R4693" s="144">
        <v>0</v>
      </c>
      <c r="S4693" s="144"/>
      <c r="T4693" s="144"/>
      <c r="U4693" s="144"/>
      <c r="V4693" s="144"/>
      <c r="W4693" s="144">
        <v>111.06</v>
      </c>
      <c r="X4693" s="144"/>
      <c r="Y4693" s="144"/>
      <c r="Z4693" s="144"/>
    </row>
    <row r="4694" spans="3:26" ht="15">
      <c r="F4694" s="143"/>
      <c r="G4694" s="143"/>
      <c r="H4694" s="143"/>
      <c r="I4694" s="143"/>
      <c r="J4694" s="143"/>
    </row>
    <row r="4695" spans="3:26" ht="15"/>
    <row r="4696" spans="3:26" ht="15">
      <c r="C4696" s="142" t="s">
        <v>12899</v>
      </c>
      <c r="D4696" s="142"/>
      <c r="F4696" s="143" t="s">
        <v>12900</v>
      </c>
      <c r="G4696" s="143"/>
      <c r="H4696" s="143"/>
      <c r="I4696" s="143"/>
      <c r="J4696" s="143"/>
      <c r="K4696" s="142" t="s">
        <v>9248</v>
      </c>
      <c r="L4696" s="142"/>
      <c r="M4696" s="144">
        <v>118.76</v>
      </c>
      <c r="N4696" s="144"/>
      <c r="O4696" s="144"/>
      <c r="P4696" s="144"/>
      <c r="Q4696" s="144"/>
      <c r="R4696" s="144">
        <v>0</v>
      </c>
      <c r="S4696" s="144"/>
      <c r="T4696" s="144"/>
      <c r="U4696" s="144"/>
      <c r="V4696" s="144"/>
      <c r="W4696" s="144">
        <v>118.76</v>
      </c>
      <c r="X4696" s="144"/>
      <c r="Y4696" s="144"/>
      <c r="Z4696" s="144"/>
    </row>
    <row r="4697" spans="3:26" ht="15">
      <c r="F4697" s="143"/>
      <c r="G4697" s="143"/>
      <c r="H4697" s="143"/>
      <c r="I4697" s="143"/>
      <c r="J4697" s="143"/>
    </row>
    <row r="4698" spans="3:26" ht="15"/>
    <row r="4699" spans="3:26" ht="15">
      <c r="C4699" s="142" t="s">
        <v>12901</v>
      </c>
      <c r="D4699" s="142"/>
      <c r="F4699" s="154" t="s">
        <v>12902</v>
      </c>
      <c r="G4699" s="154"/>
      <c r="H4699" s="154"/>
      <c r="I4699" s="154"/>
      <c r="J4699" s="154"/>
      <c r="K4699" s="142" t="s">
        <v>9304</v>
      </c>
      <c r="L4699" s="142"/>
      <c r="M4699" s="144">
        <v>27.59</v>
      </c>
      <c r="N4699" s="144"/>
      <c r="O4699" s="144"/>
      <c r="P4699" s="144"/>
      <c r="Q4699" s="144"/>
      <c r="R4699" s="144">
        <v>0</v>
      </c>
      <c r="S4699" s="144"/>
      <c r="T4699" s="144"/>
      <c r="U4699" s="144"/>
      <c r="V4699" s="144"/>
      <c r="W4699" s="144">
        <v>27.59</v>
      </c>
      <c r="X4699" s="144"/>
      <c r="Y4699" s="144"/>
      <c r="Z4699" s="144"/>
    </row>
    <row r="4700" spans="3:26" ht="15"/>
    <row r="4701" spans="3:26" ht="15">
      <c r="C4701" s="142" t="s">
        <v>12903</v>
      </c>
      <c r="D4701" s="142"/>
      <c r="F4701" s="143" t="s">
        <v>12904</v>
      </c>
      <c r="G4701" s="143"/>
      <c r="H4701" s="143"/>
      <c r="I4701" s="143"/>
      <c r="J4701" s="143"/>
      <c r="K4701" s="142" t="s">
        <v>9304</v>
      </c>
      <c r="L4701" s="142"/>
      <c r="M4701" s="144">
        <v>22.43</v>
      </c>
      <c r="N4701" s="144"/>
      <c r="O4701" s="144"/>
      <c r="P4701" s="144"/>
      <c r="Q4701" s="144"/>
      <c r="R4701" s="144">
        <v>18.21</v>
      </c>
      <c r="S4701" s="144"/>
      <c r="T4701" s="144"/>
      <c r="U4701" s="144"/>
      <c r="V4701" s="144"/>
      <c r="W4701" s="144">
        <v>40.64</v>
      </c>
      <c r="X4701" s="144"/>
      <c r="Y4701" s="144"/>
      <c r="Z4701" s="144"/>
    </row>
    <row r="4702" spans="3:26" ht="15">
      <c r="F4702" s="143"/>
      <c r="G4702" s="143"/>
      <c r="H4702" s="143"/>
      <c r="I4702" s="143"/>
      <c r="J4702" s="143"/>
    </row>
    <row r="4703" spans="3:26" ht="15"/>
    <row r="4704" spans="3:26" ht="15">
      <c r="C4704" s="142" t="s">
        <v>12905</v>
      </c>
      <c r="D4704" s="142"/>
      <c r="F4704" s="143" t="s">
        <v>12906</v>
      </c>
      <c r="G4704" s="143"/>
      <c r="H4704" s="143"/>
      <c r="I4704" s="143"/>
      <c r="J4704" s="143"/>
      <c r="K4704" s="142" t="s">
        <v>9248</v>
      </c>
      <c r="L4704" s="142"/>
      <c r="M4704" s="144">
        <v>126.74000000000001</v>
      </c>
      <c r="N4704" s="144"/>
      <c r="O4704" s="144"/>
      <c r="P4704" s="144"/>
      <c r="Q4704" s="144"/>
      <c r="R4704" s="144">
        <v>0</v>
      </c>
      <c r="S4704" s="144"/>
      <c r="T4704" s="144"/>
      <c r="U4704" s="144"/>
      <c r="V4704" s="144"/>
      <c r="W4704" s="144">
        <v>126.74000000000001</v>
      </c>
      <c r="X4704" s="144"/>
      <c r="Y4704" s="144"/>
      <c r="Z4704" s="144"/>
    </row>
    <row r="4705" spans="3:26" ht="15">
      <c r="F4705" s="143"/>
      <c r="G4705" s="143"/>
      <c r="H4705" s="143"/>
      <c r="I4705" s="143"/>
      <c r="J4705" s="143"/>
    </row>
    <row r="4706" spans="3:26" ht="15"/>
    <row r="4707" spans="3:26" ht="15">
      <c r="C4707" s="142" t="s">
        <v>12907</v>
      </c>
      <c r="D4707" s="142"/>
      <c r="F4707" s="143" t="s">
        <v>12908</v>
      </c>
      <c r="G4707" s="143"/>
      <c r="H4707" s="143"/>
      <c r="I4707" s="143"/>
      <c r="J4707" s="143"/>
      <c r="K4707" s="142" t="s">
        <v>9248</v>
      </c>
      <c r="L4707" s="142"/>
      <c r="M4707" s="144">
        <v>164.45000000000002</v>
      </c>
      <c r="N4707" s="144"/>
      <c r="O4707" s="144"/>
      <c r="P4707" s="144"/>
      <c r="Q4707" s="144"/>
      <c r="R4707" s="144">
        <v>37.33</v>
      </c>
      <c r="S4707" s="144"/>
      <c r="T4707" s="144"/>
      <c r="U4707" s="144"/>
      <c r="V4707" s="144"/>
      <c r="W4707" s="144">
        <v>201.78</v>
      </c>
      <c r="X4707" s="144"/>
      <c r="Y4707" s="144"/>
      <c r="Z4707" s="144"/>
    </row>
    <row r="4708" spans="3:26" ht="15">
      <c r="F4708" s="143"/>
      <c r="G4708" s="143"/>
      <c r="H4708" s="143"/>
      <c r="I4708" s="143"/>
      <c r="J4708" s="143"/>
    </row>
    <row r="4709" spans="3:26" ht="15"/>
    <row r="4710" spans="3:26" ht="15">
      <c r="C4710" s="142" t="s">
        <v>12909</v>
      </c>
      <c r="D4710" s="142"/>
      <c r="F4710" s="154" t="s">
        <v>12910</v>
      </c>
      <c r="G4710" s="154"/>
      <c r="H4710" s="154"/>
      <c r="I4710" s="154"/>
      <c r="J4710" s="154"/>
      <c r="K4710" s="142" t="s">
        <v>9248</v>
      </c>
      <c r="L4710" s="142"/>
      <c r="M4710" s="144">
        <v>100.87</v>
      </c>
      <c r="N4710" s="144"/>
      <c r="O4710" s="144"/>
      <c r="P4710" s="144"/>
      <c r="Q4710" s="144"/>
      <c r="R4710" s="144">
        <v>0</v>
      </c>
      <c r="S4710" s="144"/>
      <c r="T4710" s="144"/>
      <c r="U4710" s="144"/>
      <c r="V4710" s="144"/>
      <c r="W4710" s="144">
        <v>100.87</v>
      </c>
      <c r="X4710" s="144"/>
      <c r="Y4710" s="144"/>
      <c r="Z4710" s="144"/>
    </row>
    <row r="4711" spans="3:26" ht="15"/>
    <row r="4712" spans="3:26" ht="15">
      <c r="C4712" s="142" t="s">
        <v>12911</v>
      </c>
      <c r="D4712" s="142"/>
      <c r="F4712" s="143" t="s">
        <v>12912</v>
      </c>
      <c r="G4712" s="143"/>
      <c r="H4712" s="143"/>
      <c r="I4712" s="143"/>
      <c r="J4712" s="143"/>
      <c r="K4712" s="142" t="s">
        <v>9248</v>
      </c>
      <c r="L4712" s="142"/>
      <c r="M4712" s="144">
        <v>1000.83</v>
      </c>
      <c r="N4712" s="144"/>
      <c r="O4712" s="144"/>
      <c r="P4712" s="144"/>
      <c r="Q4712" s="144"/>
      <c r="R4712" s="144">
        <v>55.620000000000005</v>
      </c>
      <c r="S4712" s="144"/>
      <c r="T4712" s="144"/>
      <c r="U4712" s="144"/>
      <c r="V4712" s="144"/>
      <c r="W4712" s="144">
        <v>1056.45</v>
      </c>
      <c r="X4712" s="144"/>
      <c r="Y4712" s="144"/>
      <c r="Z4712" s="144"/>
    </row>
    <row r="4713" spans="3:26" ht="15">
      <c r="F4713" s="143"/>
      <c r="G4713" s="143"/>
      <c r="H4713" s="143"/>
      <c r="I4713" s="143"/>
      <c r="J4713" s="143"/>
    </row>
    <row r="4714" spans="3:26" ht="15"/>
    <row r="4715" spans="3:26" ht="15">
      <c r="C4715" s="142" t="s">
        <v>12913</v>
      </c>
      <c r="D4715" s="142"/>
      <c r="F4715" s="143" t="s">
        <v>12914</v>
      </c>
      <c r="G4715" s="143"/>
      <c r="H4715" s="143"/>
      <c r="I4715" s="143"/>
      <c r="J4715" s="143"/>
      <c r="K4715" s="142" t="s">
        <v>9248</v>
      </c>
      <c r="L4715" s="142"/>
      <c r="M4715" s="144">
        <v>668.05000000000007</v>
      </c>
      <c r="N4715" s="144"/>
      <c r="O4715" s="144"/>
      <c r="P4715" s="144"/>
      <c r="Q4715" s="144"/>
      <c r="R4715" s="144">
        <v>55.620000000000005</v>
      </c>
      <c r="S4715" s="144"/>
      <c r="T4715" s="144"/>
      <c r="U4715" s="144"/>
      <c r="V4715" s="144"/>
      <c r="W4715" s="144">
        <v>723.67</v>
      </c>
      <c r="X4715" s="144"/>
      <c r="Y4715" s="144"/>
      <c r="Z4715" s="144"/>
    </row>
    <row r="4716" spans="3:26" ht="15">
      <c r="F4716" s="143"/>
      <c r="G4716" s="143"/>
      <c r="H4716" s="143"/>
      <c r="I4716" s="143"/>
      <c r="J4716" s="143"/>
    </row>
    <row r="4717" spans="3:26" ht="15"/>
    <row r="4718" spans="3:26" ht="15">
      <c r="C4718" s="142" t="s">
        <v>12915</v>
      </c>
      <c r="D4718" s="142"/>
      <c r="F4718" s="154" t="s">
        <v>12916</v>
      </c>
      <c r="G4718" s="154"/>
      <c r="H4718" s="154"/>
      <c r="I4718" s="154"/>
      <c r="J4718" s="154"/>
      <c r="K4718" s="142" t="s">
        <v>9248</v>
      </c>
      <c r="L4718" s="142"/>
      <c r="M4718" s="144">
        <v>222.8</v>
      </c>
      <c r="N4718" s="144"/>
      <c r="O4718" s="144"/>
      <c r="P4718" s="144"/>
      <c r="Q4718" s="144"/>
      <c r="R4718" s="144">
        <v>21.8</v>
      </c>
      <c r="S4718" s="144"/>
      <c r="T4718" s="144"/>
      <c r="U4718" s="144"/>
      <c r="V4718" s="144"/>
      <c r="W4718" s="144">
        <v>244.6</v>
      </c>
      <c r="X4718" s="144"/>
      <c r="Y4718" s="144"/>
      <c r="Z4718" s="144"/>
    </row>
    <row r="4719" spans="3:26" ht="15"/>
    <row r="4720" spans="3:26" ht="15">
      <c r="C4720" s="142" t="s">
        <v>12917</v>
      </c>
      <c r="D4720" s="142"/>
      <c r="F4720" s="154" t="s">
        <v>12918</v>
      </c>
      <c r="G4720" s="154"/>
      <c r="H4720" s="154"/>
      <c r="I4720" s="154"/>
      <c r="J4720" s="154"/>
      <c r="K4720" s="142" t="s">
        <v>9248</v>
      </c>
      <c r="L4720" s="142"/>
      <c r="M4720" s="144">
        <v>316.58999999999997</v>
      </c>
      <c r="N4720" s="144"/>
      <c r="O4720" s="144"/>
      <c r="P4720" s="144"/>
      <c r="Q4720" s="144"/>
      <c r="R4720" s="144">
        <v>18.850000000000001</v>
      </c>
      <c r="S4720" s="144"/>
      <c r="T4720" s="144"/>
      <c r="U4720" s="144"/>
      <c r="V4720" s="144"/>
      <c r="W4720" s="144">
        <v>335.44</v>
      </c>
      <c r="X4720" s="144"/>
      <c r="Y4720" s="144"/>
      <c r="Z4720" s="144"/>
    </row>
    <row r="4721" spans="2:26" ht="15"/>
    <row r="4722" spans="2:26" ht="15">
      <c r="C4722" s="142" t="s">
        <v>12919</v>
      </c>
      <c r="D4722" s="142"/>
      <c r="F4722" s="154" t="s">
        <v>12920</v>
      </c>
      <c r="G4722" s="154"/>
      <c r="H4722" s="154"/>
      <c r="I4722" s="154"/>
      <c r="J4722" s="154"/>
      <c r="K4722" s="142" t="s">
        <v>9304</v>
      </c>
      <c r="L4722" s="142"/>
      <c r="M4722" s="144">
        <v>21.86</v>
      </c>
      <c r="N4722" s="144"/>
      <c r="O4722" s="144"/>
      <c r="P4722" s="144"/>
      <c r="Q4722" s="144"/>
      <c r="R4722" s="144">
        <v>14.540000000000001</v>
      </c>
      <c r="S4722" s="144"/>
      <c r="T4722" s="144"/>
      <c r="U4722" s="144"/>
      <c r="V4722" s="144"/>
      <c r="W4722" s="144">
        <v>36.4</v>
      </c>
      <c r="X4722" s="144"/>
      <c r="Y4722" s="144"/>
      <c r="Z4722" s="144"/>
    </row>
    <row r="4723" spans="2:26" ht="15"/>
    <row r="4724" spans="2:26" ht="15">
      <c r="C4724" s="142" t="s">
        <v>12921</v>
      </c>
      <c r="D4724" s="142"/>
      <c r="F4724" s="154" t="s">
        <v>12922</v>
      </c>
      <c r="G4724" s="154"/>
      <c r="H4724" s="154"/>
      <c r="I4724" s="154"/>
      <c r="J4724" s="154"/>
      <c r="K4724" s="142" t="s">
        <v>9248</v>
      </c>
      <c r="L4724" s="142"/>
      <c r="M4724" s="144">
        <v>756.96</v>
      </c>
      <c r="N4724" s="144"/>
      <c r="O4724" s="144"/>
      <c r="P4724" s="144"/>
      <c r="Q4724" s="144"/>
      <c r="R4724" s="144">
        <v>43.75</v>
      </c>
      <c r="S4724" s="144"/>
      <c r="T4724" s="144"/>
      <c r="U4724" s="144"/>
      <c r="V4724" s="144"/>
      <c r="W4724" s="144">
        <v>800.71</v>
      </c>
      <c r="X4724" s="144"/>
      <c r="Y4724" s="144"/>
      <c r="Z4724" s="144"/>
    </row>
    <row r="4725" spans="2:26" ht="15"/>
    <row r="4726" spans="2:26" ht="15">
      <c r="C4726" s="142" t="s">
        <v>12923</v>
      </c>
      <c r="D4726" s="142"/>
      <c r="F4726" s="154" t="s">
        <v>12924</v>
      </c>
      <c r="G4726" s="154"/>
      <c r="H4726" s="154"/>
      <c r="I4726" s="154"/>
      <c r="J4726" s="154"/>
      <c r="K4726" s="142" t="s">
        <v>9248</v>
      </c>
      <c r="L4726" s="142"/>
      <c r="M4726" s="144">
        <v>44.67</v>
      </c>
      <c r="N4726" s="144"/>
      <c r="O4726" s="144"/>
      <c r="P4726" s="144"/>
      <c r="Q4726" s="144"/>
      <c r="R4726" s="144">
        <v>54.54</v>
      </c>
      <c r="S4726" s="144"/>
      <c r="T4726" s="144"/>
      <c r="U4726" s="144"/>
      <c r="V4726" s="144"/>
      <c r="W4726" s="144">
        <v>99.210000000000008</v>
      </c>
      <c r="X4726" s="144"/>
      <c r="Y4726" s="144"/>
      <c r="Z4726" s="144"/>
    </row>
    <row r="4727" spans="2:26" ht="15"/>
    <row r="4728" spans="2:26" ht="15">
      <c r="C4728" s="142" t="s">
        <v>12925</v>
      </c>
      <c r="D4728" s="142"/>
      <c r="F4728" s="154" t="s">
        <v>12926</v>
      </c>
      <c r="G4728" s="154"/>
      <c r="H4728" s="154"/>
      <c r="I4728" s="154"/>
      <c r="J4728" s="154"/>
      <c r="K4728" s="142" t="s">
        <v>9304</v>
      </c>
      <c r="L4728" s="142"/>
      <c r="M4728" s="144">
        <v>89.7</v>
      </c>
      <c r="N4728" s="144"/>
      <c r="O4728" s="144"/>
      <c r="P4728" s="144"/>
      <c r="Q4728" s="144"/>
      <c r="R4728" s="144">
        <v>29.41</v>
      </c>
      <c r="S4728" s="144"/>
      <c r="T4728" s="144"/>
      <c r="U4728" s="144"/>
      <c r="V4728" s="144"/>
      <c r="W4728" s="144">
        <v>119.11</v>
      </c>
      <c r="X4728" s="144"/>
      <c r="Y4728" s="144"/>
      <c r="Z4728" s="144"/>
    </row>
    <row r="4729" spans="2:26" ht="15"/>
    <row r="4730" spans="2:26" ht="15"/>
    <row r="4731" spans="2:26" ht="15">
      <c r="B4731" s="145" t="s">
        <v>12927</v>
      </c>
      <c r="C4731" s="145"/>
      <c r="F4731" s="146" t="s">
        <v>12872</v>
      </c>
      <c r="G4731" s="146"/>
      <c r="H4731" s="146"/>
      <c r="I4731" s="146"/>
    </row>
    <row r="4732" spans="2:26" ht="15"/>
    <row r="4733" spans="2:26" ht="15">
      <c r="C4733" s="142" t="s">
        <v>12928</v>
      </c>
      <c r="D4733" s="142"/>
      <c r="F4733" s="154" t="s">
        <v>12929</v>
      </c>
      <c r="G4733" s="154"/>
      <c r="H4733" s="154"/>
      <c r="I4733" s="154"/>
      <c r="J4733" s="154"/>
      <c r="K4733" s="142" t="s">
        <v>9205</v>
      </c>
      <c r="L4733" s="142"/>
      <c r="M4733" s="144">
        <v>135.15</v>
      </c>
      <c r="N4733" s="144"/>
      <c r="O4733" s="144"/>
      <c r="P4733" s="144"/>
      <c r="Q4733" s="144"/>
      <c r="R4733" s="144">
        <v>1.92</v>
      </c>
      <c r="S4733" s="144"/>
      <c r="T4733" s="144"/>
      <c r="U4733" s="144"/>
      <c r="V4733" s="144"/>
      <c r="W4733" s="144">
        <v>137.07</v>
      </c>
      <c r="X4733" s="144"/>
      <c r="Y4733" s="144"/>
      <c r="Z4733" s="144"/>
    </row>
    <row r="4734" spans="2:26" ht="15"/>
    <row r="4735" spans="2:26" ht="15"/>
    <row r="4736" spans="2:26" ht="15">
      <c r="B4736" s="145" t="s">
        <v>12930</v>
      </c>
      <c r="C4736" s="145"/>
      <c r="F4736" s="146" t="s">
        <v>12872</v>
      </c>
      <c r="G4736" s="146"/>
      <c r="H4736" s="146"/>
      <c r="I4736" s="146"/>
    </row>
    <row r="4737" spans="2:26" ht="15"/>
    <row r="4738" spans="2:26" ht="15">
      <c r="C4738" s="142" t="s">
        <v>12931</v>
      </c>
      <c r="D4738" s="142"/>
      <c r="F4738" s="154" t="s">
        <v>12932</v>
      </c>
      <c r="G4738" s="154"/>
      <c r="H4738" s="154"/>
      <c r="I4738" s="154"/>
      <c r="J4738" s="154"/>
      <c r="K4738" s="142" t="s">
        <v>9205</v>
      </c>
      <c r="L4738" s="142"/>
      <c r="M4738" s="144">
        <v>154.86000000000001</v>
      </c>
      <c r="N4738" s="144"/>
      <c r="O4738" s="144"/>
      <c r="P4738" s="144"/>
      <c r="Q4738" s="144"/>
      <c r="R4738" s="144">
        <v>1.92</v>
      </c>
      <c r="S4738" s="144"/>
      <c r="T4738" s="144"/>
      <c r="U4738" s="144"/>
      <c r="V4738" s="144"/>
      <c r="W4738" s="144">
        <v>156.78</v>
      </c>
      <c r="X4738" s="144"/>
      <c r="Y4738" s="144"/>
      <c r="Z4738" s="144"/>
    </row>
    <row r="4739" spans="2:26" ht="15"/>
    <row r="4740" spans="2:26" ht="15"/>
    <row r="4741" spans="2:26" ht="15">
      <c r="B4741" s="145" t="s">
        <v>12933</v>
      </c>
      <c r="C4741" s="145"/>
      <c r="F4741" s="146" t="s">
        <v>10456</v>
      </c>
      <c r="G4741" s="146"/>
      <c r="H4741" s="146"/>
      <c r="I4741" s="146"/>
    </row>
    <row r="4742" spans="2:26" ht="15"/>
    <row r="4743" spans="2:26" ht="15">
      <c r="C4743" s="142" t="s">
        <v>12934</v>
      </c>
      <c r="D4743" s="142"/>
      <c r="F4743" s="154" t="s">
        <v>12935</v>
      </c>
      <c r="G4743" s="154"/>
      <c r="H4743" s="154"/>
      <c r="I4743" s="154"/>
      <c r="J4743" s="154"/>
      <c r="K4743" s="142" t="s">
        <v>9248</v>
      </c>
      <c r="L4743" s="142"/>
      <c r="M4743" s="144">
        <v>3.23</v>
      </c>
      <c r="N4743" s="144"/>
      <c r="O4743" s="144"/>
      <c r="P4743" s="144"/>
      <c r="Q4743" s="144"/>
      <c r="R4743" s="144">
        <v>4.37</v>
      </c>
      <c r="S4743" s="144"/>
      <c r="T4743" s="144"/>
      <c r="U4743" s="144"/>
      <c r="V4743" s="144"/>
      <c r="W4743" s="144">
        <v>7.6000000000000005</v>
      </c>
      <c r="X4743" s="144"/>
      <c r="Y4743" s="144"/>
      <c r="Z4743" s="144"/>
    </row>
    <row r="4744" spans="2:26" ht="15"/>
    <row r="4745" spans="2:26" ht="15">
      <c r="C4745" s="142" t="s">
        <v>12936</v>
      </c>
      <c r="D4745" s="142"/>
      <c r="F4745" s="143" t="s">
        <v>12937</v>
      </c>
      <c r="G4745" s="143"/>
      <c r="H4745" s="143"/>
      <c r="I4745" s="143"/>
      <c r="J4745" s="143"/>
      <c r="K4745" s="142" t="s">
        <v>9248</v>
      </c>
      <c r="L4745" s="142"/>
      <c r="M4745" s="144">
        <v>28.830000000000002</v>
      </c>
      <c r="N4745" s="144"/>
      <c r="O4745" s="144"/>
      <c r="P4745" s="144"/>
      <c r="Q4745" s="144"/>
      <c r="R4745" s="144">
        <v>6.0200000000000005</v>
      </c>
      <c r="S4745" s="144"/>
      <c r="T4745" s="144"/>
      <c r="U4745" s="144"/>
      <c r="V4745" s="144"/>
      <c r="W4745" s="144">
        <v>34.85</v>
      </c>
      <c r="X4745" s="144"/>
      <c r="Y4745" s="144"/>
      <c r="Z4745" s="144"/>
    </row>
    <row r="4746" spans="2:26" ht="15">
      <c r="F4746" s="143"/>
      <c r="G4746" s="143"/>
      <c r="H4746" s="143"/>
      <c r="I4746" s="143"/>
      <c r="J4746" s="143"/>
    </row>
    <row r="4747" spans="2:26" ht="15"/>
    <row r="4748" spans="2:26" ht="15">
      <c r="C4748" s="142" t="s">
        <v>12938</v>
      </c>
      <c r="D4748" s="142"/>
      <c r="F4748" s="154" t="s">
        <v>12939</v>
      </c>
      <c r="G4748" s="154"/>
      <c r="H4748" s="154"/>
      <c r="I4748" s="154"/>
      <c r="J4748" s="154"/>
      <c r="K4748" s="142" t="s">
        <v>9304</v>
      </c>
      <c r="L4748" s="142"/>
      <c r="M4748" s="144">
        <v>8.1999999999999993</v>
      </c>
      <c r="N4748" s="144"/>
      <c r="O4748" s="144"/>
      <c r="P4748" s="144"/>
      <c r="Q4748" s="144"/>
      <c r="R4748" s="144">
        <v>0</v>
      </c>
      <c r="S4748" s="144"/>
      <c r="T4748" s="144"/>
      <c r="U4748" s="144"/>
      <c r="V4748" s="144"/>
      <c r="W4748" s="144">
        <v>8.1999999999999993</v>
      </c>
      <c r="X4748" s="144"/>
      <c r="Y4748" s="144"/>
      <c r="Z4748" s="144"/>
    </row>
    <row r="4749" spans="2:26" ht="15"/>
    <row r="4750" spans="2:26" ht="15">
      <c r="C4750" s="142" t="s">
        <v>12940</v>
      </c>
      <c r="D4750" s="142"/>
      <c r="F4750" s="154" t="s">
        <v>12941</v>
      </c>
      <c r="G4750" s="154"/>
      <c r="H4750" s="154"/>
      <c r="I4750" s="154"/>
      <c r="J4750" s="154"/>
      <c r="K4750" s="142" t="s">
        <v>9317</v>
      </c>
      <c r="L4750" s="142"/>
      <c r="M4750" s="144">
        <v>534.52</v>
      </c>
      <c r="N4750" s="144"/>
      <c r="O4750" s="144"/>
      <c r="P4750" s="144"/>
      <c r="Q4750" s="144"/>
      <c r="R4750" s="144">
        <v>45.36</v>
      </c>
      <c r="S4750" s="144"/>
      <c r="T4750" s="144"/>
      <c r="U4750" s="144"/>
      <c r="V4750" s="144"/>
      <c r="W4750" s="144">
        <v>579.88</v>
      </c>
      <c r="X4750" s="144"/>
      <c r="Y4750" s="144"/>
      <c r="Z4750" s="144"/>
    </row>
    <row r="4751" spans="2:26" ht="15"/>
    <row r="4752" spans="2:26" ht="15">
      <c r="C4752" s="142" t="s">
        <v>12942</v>
      </c>
      <c r="D4752" s="142"/>
      <c r="F4752" s="154" t="s">
        <v>12943</v>
      </c>
      <c r="G4752" s="154"/>
      <c r="H4752" s="154"/>
      <c r="I4752" s="154"/>
      <c r="J4752" s="154"/>
      <c r="K4752" s="142" t="s">
        <v>9248</v>
      </c>
      <c r="L4752" s="142"/>
      <c r="M4752" s="144">
        <v>0.8</v>
      </c>
      <c r="N4752" s="144"/>
      <c r="O4752" s="144"/>
      <c r="P4752" s="144"/>
      <c r="Q4752" s="144"/>
      <c r="R4752" s="144">
        <v>9.11</v>
      </c>
      <c r="S4752" s="144"/>
      <c r="T4752" s="144"/>
      <c r="U4752" s="144"/>
      <c r="V4752" s="144"/>
      <c r="W4752" s="144">
        <v>9.91</v>
      </c>
      <c r="X4752" s="144"/>
      <c r="Y4752" s="144"/>
      <c r="Z4752" s="144"/>
    </row>
    <row r="4753" spans="1:26" ht="15"/>
    <row r="4754" spans="1:26" ht="15">
      <c r="C4754" s="142" t="s">
        <v>12944</v>
      </c>
      <c r="D4754" s="142"/>
      <c r="F4754" s="154" t="s">
        <v>12945</v>
      </c>
      <c r="G4754" s="154"/>
      <c r="H4754" s="154"/>
      <c r="I4754" s="154"/>
      <c r="J4754" s="154"/>
      <c r="K4754" s="142" t="s">
        <v>9248</v>
      </c>
      <c r="L4754" s="142"/>
      <c r="M4754" s="144">
        <v>0.85</v>
      </c>
      <c r="N4754" s="144"/>
      <c r="O4754" s="144"/>
      <c r="P4754" s="144"/>
      <c r="Q4754" s="144"/>
      <c r="R4754" s="144">
        <v>12.21</v>
      </c>
      <c r="S4754" s="144"/>
      <c r="T4754" s="144"/>
      <c r="U4754" s="144"/>
      <c r="V4754" s="144"/>
      <c r="W4754" s="144">
        <v>13.06</v>
      </c>
      <c r="X4754" s="144"/>
      <c r="Y4754" s="144"/>
      <c r="Z4754" s="144"/>
    </row>
    <row r="4755" spans="1:26" ht="15"/>
    <row r="4756" spans="1:26" ht="15">
      <c r="C4756" s="142" t="s">
        <v>12946</v>
      </c>
      <c r="D4756" s="142"/>
      <c r="F4756" s="143" t="s">
        <v>12947</v>
      </c>
      <c r="G4756" s="143"/>
      <c r="H4756" s="143"/>
      <c r="I4756" s="143"/>
      <c r="J4756" s="143"/>
      <c r="K4756" s="142" t="s">
        <v>9205</v>
      </c>
      <c r="L4756" s="142"/>
      <c r="M4756" s="144">
        <v>175.75</v>
      </c>
      <c r="N4756" s="144"/>
      <c r="O4756" s="144"/>
      <c r="P4756" s="144"/>
      <c r="Q4756" s="144"/>
      <c r="R4756" s="144">
        <v>99.9</v>
      </c>
      <c r="S4756" s="144"/>
      <c r="T4756" s="144"/>
      <c r="U4756" s="144"/>
      <c r="V4756" s="144"/>
      <c r="W4756" s="144">
        <v>275.64999999999998</v>
      </c>
      <c r="X4756" s="144"/>
      <c r="Y4756" s="144"/>
      <c r="Z4756" s="144"/>
    </row>
    <row r="4757" spans="1:26" ht="15">
      <c r="F4757" s="143"/>
      <c r="G4757" s="143"/>
      <c r="H4757" s="143"/>
      <c r="I4757" s="143"/>
      <c r="J4757" s="143"/>
    </row>
    <row r="4758" spans="1:26" ht="15"/>
    <row r="4759" spans="1:26" ht="15">
      <c r="C4759" s="142" t="s">
        <v>12948</v>
      </c>
      <c r="D4759" s="142"/>
      <c r="F4759" s="154" t="s">
        <v>12949</v>
      </c>
      <c r="G4759" s="154"/>
      <c r="H4759" s="154"/>
      <c r="I4759" s="154"/>
      <c r="J4759" s="154"/>
      <c r="K4759" s="142" t="s">
        <v>9248</v>
      </c>
      <c r="L4759" s="142"/>
      <c r="M4759" s="144">
        <v>477.92</v>
      </c>
      <c r="N4759" s="144"/>
      <c r="O4759" s="144"/>
      <c r="P4759" s="144"/>
      <c r="Q4759" s="144"/>
      <c r="R4759" s="144">
        <v>12.49</v>
      </c>
      <c r="S4759" s="144"/>
      <c r="T4759" s="144"/>
      <c r="U4759" s="144"/>
      <c r="V4759" s="144"/>
      <c r="W4759" s="144">
        <v>490.41</v>
      </c>
      <c r="X4759" s="144"/>
      <c r="Y4759" s="144"/>
      <c r="Z4759" s="144"/>
    </row>
    <row r="4760" spans="1:26" ht="15"/>
    <row r="4761" spans="1:26" ht="15"/>
    <row r="4762" spans="1:26" ht="15">
      <c r="A4762" s="149" t="s">
        <v>12950</v>
      </c>
      <c r="B4762" s="149"/>
      <c r="C4762" s="149"/>
      <c r="F4762" s="146" t="s">
        <v>12951</v>
      </c>
      <c r="G4762" s="146"/>
      <c r="H4762" s="146"/>
      <c r="I4762" s="146"/>
    </row>
    <row r="4763" spans="1:26" ht="15">
      <c r="A4763" s="149"/>
      <c r="B4763" s="149"/>
      <c r="C4763" s="149"/>
    </row>
    <row r="4764" spans="1:26" ht="15"/>
    <row r="4765" spans="1:26" ht="15"/>
    <row r="4766" spans="1:26" ht="15">
      <c r="B4766" s="145" t="s">
        <v>12952</v>
      </c>
      <c r="C4766" s="145"/>
      <c r="F4766" s="146" t="s">
        <v>12953</v>
      </c>
      <c r="G4766" s="146"/>
      <c r="H4766" s="146"/>
      <c r="I4766" s="146"/>
    </row>
    <row r="4767" spans="1:26" ht="15"/>
    <row r="4768" spans="1:26" ht="15">
      <c r="C4768" s="142" t="s">
        <v>12954</v>
      </c>
      <c r="D4768" s="142"/>
      <c r="F4768" s="154" t="s">
        <v>12955</v>
      </c>
      <c r="G4768" s="154"/>
      <c r="H4768" s="154"/>
      <c r="I4768" s="154"/>
      <c r="J4768" s="154"/>
      <c r="K4768" s="142" t="s">
        <v>9248</v>
      </c>
      <c r="L4768" s="142"/>
      <c r="M4768" s="144">
        <v>18.64</v>
      </c>
      <c r="N4768" s="144"/>
      <c r="O4768" s="144"/>
      <c r="P4768" s="144"/>
      <c r="Q4768" s="144"/>
      <c r="R4768" s="144">
        <v>3.7600000000000002</v>
      </c>
      <c r="S4768" s="144"/>
      <c r="T4768" s="144"/>
      <c r="U4768" s="144"/>
      <c r="V4768" s="144"/>
      <c r="W4768" s="144">
        <v>22.400000000000002</v>
      </c>
      <c r="X4768" s="144"/>
      <c r="Y4768" s="144"/>
      <c r="Z4768" s="144"/>
    </row>
    <row r="4769" spans="2:26" ht="15"/>
    <row r="4770" spans="2:26" ht="15">
      <c r="C4770" s="142" t="s">
        <v>12956</v>
      </c>
      <c r="D4770" s="142"/>
      <c r="F4770" s="154" t="s">
        <v>12957</v>
      </c>
      <c r="G4770" s="154"/>
      <c r="H4770" s="154"/>
      <c r="I4770" s="154"/>
      <c r="J4770" s="154"/>
      <c r="K4770" s="142" t="s">
        <v>9320</v>
      </c>
      <c r="L4770" s="142"/>
      <c r="M4770" s="144">
        <v>813.07</v>
      </c>
      <c r="N4770" s="144"/>
      <c r="O4770" s="144"/>
      <c r="P4770" s="144"/>
      <c r="Q4770" s="144"/>
      <c r="R4770" s="144">
        <v>90.25</v>
      </c>
      <c r="S4770" s="144"/>
      <c r="T4770" s="144"/>
      <c r="U4770" s="144"/>
      <c r="V4770" s="144"/>
      <c r="W4770" s="144">
        <v>903.32</v>
      </c>
      <c r="X4770" s="144"/>
      <c r="Y4770" s="144"/>
      <c r="Z4770" s="144"/>
    </row>
    <row r="4771" spans="2:26" ht="15"/>
    <row r="4772" spans="2:26" ht="15">
      <c r="C4772" s="142" t="s">
        <v>12958</v>
      </c>
      <c r="D4772" s="142"/>
      <c r="F4772" s="154" t="s">
        <v>12959</v>
      </c>
      <c r="G4772" s="154"/>
      <c r="H4772" s="154"/>
      <c r="I4772" s="154"/>
      <c r="J4772" s="154"/>
      <c r="K4772" s="142" t="s">
        <v>9205</v>
      </c>
      <c r="L4772" s="142"/>
      <c r="M4772" s="144">
        <v>997.79000000000008</v>
      </c>
      <c r="N4772" s="144"/>
      <c r="O4772" s="144"/>
      <c r="P4772" s="144"/>
      <c r="Q4772" s="144"/>
      <c r="R4772" s="144">
        <v>1115.4100000000001</v>
      </c>
      <c r="S4772" s="144"/>
      <c r="T4772" s="144"/>
      <c r="U4772" s="144"/>
      <c r="V4772" s="144"/>
      <c r="W4772" s="144">
        <v>2113.1999999999998</v>
      </c>
      <c r="X4772" s="144"/>
      <c r="Y4772" s="144"/>
      <c r="Z4772" s="144"/>
    </row>
    <row r="4773" spans="2:26" ht="15"/>
    <row r="4774" spans="2:26" ht="15">
      <c r="C4774" s="142" t="s">
        <v>12960</v>
      </c>
      <c r="D4774" s="142"/>
      <c r="F4774" s="154" t="s">
        <v>12961</v>
      </c>
      <c r="G4774" s="154"/>
      <c r="H4774" s="154"/>
      <c r="I4774" s="154"/>
      <c r="J4774" s="154"/>
      <c r="K4774" s="142" t="s">
        <v>9320</v>
      </c>
      <c r="L4774" s="142"/>
      <c r="M4774" s="144">
        <v>738.99</v>
      </c>
      <c r="N4774" s="144"/>
      <c r="O4774" s="144"/>
      <c r="P4774" s="144"/>
      <c r="Q4774" s="144"/>
      <c r="R4774" s="144">
        <v>90.25</v>
      </c>
      <c r="S4774" s="144"/>
      <c r="T4774" s="144"/>
      <c r="U4774" s="144"/>
      <c r="V4774" s="144"/>
      <c r="W4774" s="144">
        <v>829.24</v>
      </c>
      <c r="X4774" s="144"/>
      <c r="Y4774" s="144"/>
      <c r="Z4774" s="144"/>
    </row>
    <row r="4775" spans="2:26" ht="15"/>
    <row r="4776" spans="2:26" ht="15">
      <c r="C4776" s="142" t="s">
        <v>12962</v>
      </c>
      <c r="D4776" s="142"/>
      <c r="F4776" s="143" t="s">
        <v>12963</v>
      </c>
      <c r="G4776" s="143"/>
      <c r="H4776" s="143"/>
      <c r="I4776" s="143"/>
      <c r="J4776" s="143"/>
      <c r="K4776" s="142" t="s">
        <v>9248</v>
      </c>
      <c r="L4776" s="142"/>
      <c r="M4776" s="144">
        <v>55.53</v>
      </c>
      <c r="N4776" s="144"/>
      <c r="O4776" s="144"/>
      <c r="P4776" s="144"/>
      <c r="Q4776" s="144"/>
      <c r="R4776" s="144">
        <v>17.32</v>
      </c>
      <c r="S4776" s="144"/>
      <c r="T4776" s="144"/>
      <c r="U4776" s="144"/>
      <c r="V4776" s="144"/>
      <c r="W4776" s="144">
        <v>72.849999999999994</v>
      </c>
      <c r="X4776" s="144"/>
      <c r="Y4776" s="144"/>
      <c r="Z4776" s="144"/>
    </row>
    <row r="4777" spans="2:26" ht="15">
      <c r="F4777" s="143"/>
      <c r="G4777" s="143"/>
      <c r="H4777" s="143"/>
      <c r="I4777" s="143"/>
      <c r="J4777" s="143"/>
    </row>
    <row r="4778" spans="2:26" ht="15"/>
    <row r="4779" spans="2:26" ht="15"/>
    <row r="4780" spans="2:26" ht="15">
      <c r="B4780" s="145" t="s">
        <v>12964</v>
      </c>
      <c r="C4780" s="145"/>
      <c r="F4780" s="146" t="s">
        <v>12965</v>
      </c>
      <c r="G4780" s="146"/>
      <c r="H4780" s="146"/>
      <c r="I4780" s="146"/>
    </row>
    <row r="4781" spans="2:26" ht="15"/>
    <row r="4782" spans="2:26" ht="15">
      <c r="C4782" s="142" t="s">
        <v>12966</v>
      </c>
      <c r="D4782" s="142"/>
      <c r="F4782" s="154" t="s">
        <v>12967</v>
      </c>
      <c r="G4782" s="154"/>
      <c r="H4782" s="154"/>
      <c r="I4782" s="154"/>
      <c r="J4782" s="154"/>
      <c r="K4782" s="142" t="s">
        <v>9205</v>
      </c>
      <c r="L4782" s="142"/>
      <c r="M4782" s="144">
        <v>2821.86</v>
      </c>
      <c r="N4782" s="144"/>
      <c r="O4782" s="144"/>
      <c r="P4782" s="144"/>
      <c r="Q4782" s="144"/>
      <c r="R4782" s="144">
        <v>0</v>
      </c>
      <c r="S4782" s="144"/>
      <c r="T4782" s="144"/>
      <c r="U4782" s="144"/>
      <c r="V4782" s="144"/>
      <c r="W4782" s="144">
        <v>2821.86</v>
      </c>
      <c r="X4782" s="144"/>
      <c r="Y4782" s="144"/>
      <c r="Z4782" s="144"/>
    </row>
    <row r="4783" spans="2:26" ht="15"/>
    <row r="4784" spans="2:26" ht="15">
      <c r="C4784" s="142" t="s">
        <v>12968</v>
      </c>
      <c r="D4784" s="142"/>
      <c r="F4784" s="154" t="s">
        <v>12969</v>
      </c>
      <c r="G4784" s="154"/>
      <c r="H4784" s="154"/>
      <c r="I4784" s="154"/>
      <c r="J4784" s="154"/>
      <c r="K4784" s="142" t="s">
        <v>9205</v>
      </c>
      <c r="L4784" s="142"/>
      <c r="M4784" s="144">
        <v>1394.6000000000001</v>
      </c>
      <c r="N4784" s="144"/>
      <c r="O4784" s="144"/>
      <c r="P4784" s="144"/>
      <c r="Q4784" s="144"/>
      <c r="R4784" s="144">
        <v>36.409999999999997</v>
      </c>
      <c r="S4784" s="144"/>
      <c r="T4784" s="144"/>
      <c r="U4784" s="144"/>
      <c r="V4784" s="144"/>
      <c r="W4784" s="144">
        <v>1431.01</v>
      </c>
      <c r="X4784" s="144"/>
      <c r="Y4784" s="144"/>
      <c r="Z4784" s="144"/>
    </row>
    <row r="4785" spans="2:26" ht="15"/>
    <row r="4786" spans="2:26" ht="15"/>
    <row r="4787" spans="2:26" ht="15">
      <c r="B4787" s="145" t="s">
        <v>12970</v>
      </c>
      <c r="C4787" s="145"/>
      <c r="F4787" s="146" t="s">
        <v>12971</v>
      </c>
      <c r="G4787" s="146"/>
      <c r="H4787" s="146"/>
      <c r="I4787" s="146"/>
    </row>
    <row r="4788" spans="2:26" ht="15"/>
    <row r="4789" spans="2:26" ht="15">
      <c r="C4789" s="142" t="s">
        <v>12972</v>
      </c>
      <c r="D4789" s="142"/>
      <c r="F4789" s="154" t="s">
        <v>12973</v>
      </c>
      <c r="G4789" s="154"/>
      <c r="H4789" s="154"/>
      <c r="I4789" s="154"/>
      <c r="J4789" s="154"/>
      <c r="K4789" s="142" t="s">
        <v>9304</v>
      </c>
      <c r="L4789" s="142"/>
      <c r="M4789" s="144">
        <v>57.01</v>
      </c>
      <c r="N4789" s="144"/>
      <c r="O4789" s="144"/>
      <c r="P4789" s="144"/>
      <c r="Q4789" s="144"/>
      <c r="R4789" s="144">
        <v>53.49</v>
      </c>
      <c r="S4789" s="144"/>
      <c r="T4789" s="144"/>
      <c r="U4789" s="144"/>
      <c r="V4789" s="144"/>
      <c r="W4789" s="144">
        <v>110.5</v>
      </c>
      <c r="X4789" s="144"/>
      <c r="Y4789" s="144"/>
      <c r="Z4789" s="144"/>
    </row>
    <row r="4790" spans="2:26" ht="15"/>
    <row r="4791" spans="2:26" ht="15">
      <c r="C4791" s="142" t="s">
        <v>12974</v>
      </c>
      <c r="D4791" s="142"/>
      <c r="F4791" s="154" t="s">
        <v>12975</v>
      </c>
      <c r="G4791" s="154"/>
      <c r="H4791" s="154"/>
      <c r="I4791" s="154"/>
      <c r="J4791" s="154"/>
      <c r="K4791" s="142" t="s">
        <v>9205</v>
      </c>
      <c r="L4791" s="142"/>
      <c r="M4791" s="144">
        <v>265.92</v>
      </c>
      <c r="N4791" s="144"/>
      <c r="O4791" s="144"/>
      <c r="P4791" s="144"/>
      <c r="Q4791" s="144"/>
      <c r="R4791" s="144">
        <v>12.15</v>
      </c>
      <c r="S4791" s="144"/>
      <c r="T4791" s="144"/>
      <c r="U4791" s="144"/>
      <c r="V4791" s="144"/>
      <c r="W4791" s="144">
        <v>278.07</v>
      </c>
      <c r="X4791" s="144"/>
      <c r="Y4791" s="144"/>
      <c r="Z4791" s="144"/>
    </row>
    <row r="4792" spans="2:26" ht="15"/>
    <row r="4793" spans="2:26" ht="15">
      <c r="C4793" s="142" t="s">
        <v>12976</v>
      </c>
      <c r="D4793" s="142"/>
      <c r="F4793" s="154" t="s">
        <v>12977</v>
      </c>
      <c r="G4793" s="154"/>
      <c r="H4793" s="154"/>
      <c r="I4793" s="154"/>
      <c r="J4793" s="154"/>
      <c r="K4793" s="142" t="s">
        <v>9248</v>
      </c>
      <c r="L4793" s="142"/>
      <c r="M4793" s="144">
        <v>75.19</v>
      </c>
      <c r="N4793" s="144"/>
      <c r="O4793" s="144"/>
      <c r="P4793" s="144"/>
      <c r="Q4793" s="144"/>
      <c r="R4793" s="144">
        <v>32.25</v>
      </c>
      <c r="S4793" s="144"/>
      <c r="T4793" s="144"/>
      <c r="U4793" s="144"/>
      <c r="V4793" s="144"/>
      <c r="W4793" s="144">
        <v>107.44</v>
      </c>
      <c r="X4793" s="144"/>
      <c r="Y4793" s="144"/>
      <c r="Z4793" s="144"/>
    </row>
    <row r="4794" spans="2:26" ht="15"/>
    <row r="4795" spans="2:26" ht="15">
      <c r="C4795" s="142" t="s">
        <v>12978</v>
      </c>
      <c r="D4795" s="142"/>
      <c r="F4795" s="143" t="s">
        <v>12979</v>
      </c>
      <c r="G4795" s="143"/>
      <c r="H4795" s="143"/>
      <c r="I4795" s="143"/>
      <c r="J4795" s="143"/>
      <c r="K4795" s="142" t="s">
        <v>9205</v>
      </c>
      <c r="L4795" s="142"/>
      <c r="M4795" s="144">
        <v>278.45999999999998</v>
      </c>
      <c r="N4795" s="144"/>
      <c r="O4795" s="144"/>
      <c r="P4795" s="144"/>
      <c r="Q4795" s="144"/>
      <c r="R4795" s="144">
        <v>17.07</v>
      </c>
      <c r="S4795" s="144"/>
      <c r="T4795" s="144"/>
      <c r="U4795" s="144"/>
      <c r="V4795" s="144"/>
      <c r="W4795" s="144">
        <v>295.52999999999997</v>
      </c>
      <c r="X4795" s="144"/>
      <c r="Y4795" s="144"/>
      <c r="Z4795" s="144"/>
    </row>
    <row r="4796" spans="2:26" ht="15">
      <c r="F4796" s="143"/>
      <c r="G4796" s="143"/>
      <c r="H4796" s="143"/>
      <c r="I4796" s="143"/>
      <c r="J4796" s="143"/>
    </row>
    <row r="4797" spans="2:26" ht="15"/>
    <row r="4798" spans="2:26" ht="15"/>
    <row r="4799" spans="2:26" ht="15">
      <c r="B4799" s="145" t="s">
        <v>12980</v>
      </c>
      <c r="C4799" s="145"/>
      <c r="F4799" s="146" t="s">
        <v>12981</v>
      </c>
      <c r="G4799" s="146"/>
      <c r="H4799" s="146"/>
      <c r="I4799" s="146"/>
    </row>
    <row r="4800" spans="2:26" ht="15"/>
    <row r="4801" spans="2:26" ht="15">
      <c r="C4801" s="142" t="s">
        <v>12982</v>
      </c>
      <c r="D4801" s="142"/>
      <c r="F4801" s="154" t="s">
        <v>12983</v>
      </c>
      <c r="G4801" s="154"/>
      <c r="H4801" s="154"/>
      <c r="I4801" s="154"/>
      <c r="J4801" s="154"/>
      <c r="K4801" s="142" t="s">
        <v>9320</v>
      </c>
      <c r="L4801" s="142"/>
      <c r="M4801" s="144">
        <v>2653.8</v>
      </c>
      <c r="N4801" s="144"/>
      <c r="O4801" s="144"/>
      <c r="P4801" s="144"/>
      <c r="Q4801" s="144"/>
      <c r="R4801" s="144">
        <v>119.85000000000001</v>
      </c>
      <c r="S4801" s="144"/>
      <c r="T4801" s="144"/>
      <c r="U4801" s="144"/>
      <c r="V4801" s="144"/>
      <c r="W4801" s="144">
        <v>2773.65</v>
      </c>
      <c r="X4801" s="144"/>
      <c r="Y4801" s="144"/>
      <c r="Z4801" s="144"/>
    </row>
    <row r="4802" spans="2:26" ht="15"/>
    <row r="4803" spans="2:26" ht="15">
      <c r="C4803" s="142" t="s">
        <v>12984</v>
      </c>
      <c r="D4803" s="142"/>
      <c r="F4803" s="154" t="s">
        <v>12985</v>
      </c>
      <c r="G4803" s="154"/>
      <c r="H4803" s="154"/>
      <c r="I4803" s="154"/>
      <c r="J4803" s="154"/>
      <c r="K4803" s="142" t="s">
        <v>9320</v>
      </c>
      <c r="L4803" s="142"/>
      <c r="M4803" s="144">
        <v>1134.8499999999999</v>
      </c>
      <c r="N4803" s="144"/>
      <c r="O4803" s="144"/>
      <c r="P4803" s="144"/>
      <c r="Q4803" s="144"/>
      <c r="R4803" s="144">
        <v>119.85000000000001</v>
      </c>
      <c r="S4803" s="144"/>
      <c r="T4803" s="144"/>
      <c r="U4803" s="144"/>
      <c r="V4803" s="144"/>
      <c r="W4803" s="144">
        <v>1254.7</v>
      </c>
      <c r="X4803" s="144"/>
      <c r="Y4803" s="144"/>
      <c r="Z4803" s="144"/>
    </row>
    <row r="4804" spans="2:26" ht="15"/>
    <row r="4805" spans="2:26" ht="15">
      <c r="C4805" s="142" t="s">
        <v>12986</v>
      </c>
      <c r="D4805" s="142"/>
      <c r="F4805" s="154" t="s">
        <v>12987</v>
      </c>
      <c r="G4805" s="154"/>
      <c r="H4805" s="154"/>
      <c r="I4805" s="154"/>
      <c r="J4805" s="154"/>
      <c r="K4805" s="142" t="s">
        <v>9320</v>
      </c>
      <c r="L4805" s="142"/>
      <c r="M4805" s="144">
        <v>837.45</v>
      </c>
      <c r="N4805" s="144"/>
      <c r="O4805" s="144"/>
      <c r="P4805" s="144"/>
      <c r="Q4805" s="144"/>
      <c r="R4805" s="144">
        <v>119.85000000000001</v>
      </c>
      <c r="S4805" s="144"/>
      <c r="T4805" s="144"/>
      <c r="U4805" s="144"/>
      <c r="V4805" s="144"/>
      <c r="W4805" s="144">
        <v>957.30000000000007</v>
      </c>
      <c r="X4805" s="144"/>
      <c r="Y4805" s="144"/>
      <c r="Z4805" s="144"/>
    </row>
    <row r="4806" spans="2:26" ht="15"/>
    <row r="4807" spans="2:26" ht="15">
      <c r="C4807" s="142" t="s">
        <v>12988</v>
      </c>
      <c r="D4807" s="142"/>
      <c r="F4807" s="154" t="s">
        <v>12989</v>
      </c>
      <c r="G4807" s="154"/>
      <c r="H4807" s="154"/>
      <c r="I4807" s="154"/>
      <c r="J4807" s="154"/>
      <c r="K4807" s="142" t="s">
        <v>9320</v>
      </c>
      <c r="L4807" s="142"/>
      <c r="M4807" s="144">
        <v>1081.49</v>
      </c>
      <c r="N4807" s="144"/>
      <c r="O4807" s="144"/>
      <c r="P4807" s="144"/>
      <c r="Q4807" s="144"/>
      <c r="R4807" s="144">
        <v>119.85000000000001</v>
      </c>
      <c r="S4807" s="144"/>
      <c r="T4807" s="144"/>
      <c r="U4807" s="144"/>
      <c r="V4807" s="144"/>
      <c r="W4807" s="144">
        <v>1201.3399999999999</v>
      </c>
      <c r="X4807" s="144"/>
      <c r="Y4807" s="144"/>
      <c r="Z4807" s="144"/>
    </row>
    <row r="4808" spans="2:26" ht="15"/>
    <row r="4809" spans="2:26" ht="15"/>
    <row r="4810" spans="2:26" ht="15">
      <c r="B4810" s="145" t="s">
        <v>12990</v>
      </c>
      <c r="C4810" s="145"/>
      <c r="F4810" s="146" t="s">
        <v>12991</v>
      </c>
      <c r="G4810" s="146"/>
      <c r="H4810" s="146"/>
      <c r="I4810" s="146"/>
    </row>
    <row r="4811" spans="2:26" ht="15"/>
    <row r="4812" spans="2:26" ht="15">
      <c r="C4812" s="142" t="s">
        <v>12992</v>
      </c>
      <c r="D4812" s="142"/>
      <c r="F4812" s="154" t="s">
        <v>12993</v>
      </c>
      <c r="G4812" s="154"/>
      <c r="H4812" s="154"/>
      <c r="I4812" s="154"/>
      <c r="J4812" s="154"/>
      <c r="K4812" s="142" t="s">
        <v>9320</v>
      </c>
      <c r="L4812" s="142"/>
      <c r="M4812" s="144">
        <v>2517.42</v>
      </c>
      <c r="N4812" s="144"/>
      <c r="O4812" s="144"/>
      <c r="P4812" s="144"/>
      <c r="Q4812" s="144"/>
      <c r="R4812" s="144">
        <v>190.70000000000002</v>
      </c>
      <c r="S4812" s="144"/>
      <c r="T4812" s="144"/>
      <c r="U4812" s="144"/>
      <c r="V4812" s="144"/>
      <c r="W4812" s="144">
        <v>2708.12</v>
      </c>
      <c r="X4812" s="144"/>
      <c r="Y4812" s="144"/>
      <c r="Z4812" s="144"/>
    </row>
    <row r="4813" spans="2:26" ht="15"/>
    <row r="4814" spans="2:26" ht="15">
      <c r="C4814" s="142" t="s">
        <v>12994</v>
      </c>
      <c r="D4814" s="142"/>
      <c r="F4814" s="154" t="s">
        <v>12995</v>
      </c>
      <c r="G4814" s="154"/>
      <c r="H4814" s="154"/>
      <c r="I4814" s="154"/>
      <c r="J4814" s="154"/>
      <c r="K4814" s="142" t="s">
        <v>9320</v>
      </c>
      <c r="L4814" s="142"/>
      <c r="M4814" s="144">
        <v>3240.87</v>
      </c>
      <c r="N4814" s="144"/>
      <c r="O4814" s="144"/>
      <c r="P4814" s="144"/>
      <c r="Q4814" s="144"/>
      <c r="R4814" s="144">
        <v>190.70000000000002</v>
      </c>
      <c r="S4814" s="144"/>
      <c r="T4814" s="144"/>
      <c r="U4814" s="144"/>
      <c r="V4814" s="144"/>
      <c r="W4814" s="144">
        <v>3431.57</v>
      </c>
      <c r="X4814" s="144"/>
      <c r="Y4814" s="144"/>
      <c r="Z4814" s="144"/>
    </row>
    <row r="4815" spans="2:26" ht="15"/>
    <row r="4816" spans="2:26" ht="15">
      <c r="C4816" s="142" t="s">
        <v>12996</v>
      </c>
      <c r="D4816" s="142"/>
      <c r="F4816" s="154" t="s">
        <v>12997</v>
      </c>
      <c r="G4816" s="154"/>
      <c r="H4816" s="154"/>
      <c r="I4816" s="154"/>
      <c r="J4816" s="154"/>
      <c r="K4816" s="142" t="s">
        <v>9205</v>
      </c>
      <c r="L4816" s="142"/>
      <c r="M4816" s="144">
        <v>1065.23</v>
      </c>
      <c r="N4816" s="144"/>
      <c r="O4816" s="144"/>
      <c r="P4816" s="144"/>
      <c r="Q4816" s="144"/>
      <c r="R4816" s="144">
        <v>28.29</v>
      </c>
      <c r="S4816" s="144"/>
      <c r="T4816" s="144"/>
      <c r="U4816" s="144"/>
      <c r="V4816" s="144"/>
      <c r="W4816" s="144">
        <v>1093.52</v>
      </c>
      <c r="X4816" s="144"/>
      <c r="Y4816" s="144"/>
      <c r="Z4816" s="144"/>
    </row>
    <row r="4817" spans="1:26" ht="15"/>
    <row r="4818" spans="1:26" ht="15">
      <c r="C4818" s="142" t="s">
        <v>12998</v>
      </c>
      <c r="D4818" s="142"/>
      <c r="F4818" s="154" t="s">
        <v>12999</v>
      </c>
      <c r="G4818" s="154"/>
      <c r="H4818" s="154"/>
      <c r="I4818" s="154"/>
      <c r="J4818" s="154"/>
      <c r="K4818" s="142" t="s">
        <v>9205</v>
      </c>
      <c r="L4818" s="142"/>
      <c r="M4818" s="144">
        <v>824.1</v>
      </c>
      <c r="N4818" s="144"/>
      <c r="O4818" s="144"/>
      <c r="P4818" s="144"/>
      <c r="Q4818" s="144"/>
      <c r="R4818" s="144">
        <v>28.29</v>
      </c>
      <c r="S4818" s="144"/>
      <c r="T4818" s="144"/>
      <c r="U4818" s="144"/>
      <c r="V4818" s="144"/>
      <c r="W4818" s="144">
        <v>852.39</v>
      </c>
      <c r="X4818" s="144"/>
      <c r="Y4818" s="144"/>
      <c r="Z4818" s="144"/>
    </row>
    <row r="4819" spans="1:26" ht="15"/>
    <row r="4820" spans="1:26" ht="15"/>
    <row r="4821" spans="1:26" ht="15">
      <c r="B4821" s="145" t="s">
        <v>13000</v>
      </c>
      <c r="C4821" s="145"/>
      <c r="F4821" s="146" t="s">
        <v>10456</v>
      </c>
      <c r="G4821" s="146"/>
      <c r="H4821" s="146"/>
      <c r="I4821" s="146"/>
    </row>
    <row r="4822" spans="1:26" ht="15"/>
    <row r="4823" spans="1:26" ht="15">
      <c r="C4823" s="142" t="s">
        <v>13001</v>
      </c>
      <c r="D4823" s="142"/>
      <c r="F4823" s="154" t="s">
        <v>13002</v>
      </c>
      <c r="G4823" s="154"/>
      <c r="H4823" s="154"/>
      <c r="I4823" s="154"/>
      <c r="J4823" s="154"/>
      <c r="K4823" s="142" t="s">
        <v>9248</v>
      </c>
      <c r="L4823" s="142"/>
      <c r="M4823" s="144">
        <v>9.0299999999999994</v>
      </c>
      <c r="N4823" s="144"/>
      <c r="O4823" s="144"/>
      <c r="P4823" s="144"/>
      <c r="Q4823" s="144"/>
      <c r="R4823" s="144">
        <v>0</v>
      </c>
      <c r="S4823" s="144"/>
      <c r="T4823" s="144"/>
      <c r="U4823" s="144"/>
      <c r="V4823" s="144"/>
      <c r="W4823" s="144">
        <v>9.0299999999999994</v>
      </c>
      <c r="X4823" s="144"/>
      <c r="Y4823" s="144"/>
      <c r="Z4823" s="144"/>
    </row>
    <row r="4824" spans="1:26" ht="15"/>
    <row r="4825" spans="1:26" ht="15"/>
    <row r="4826" spans="1:26" ht="15">
      <c r="A4826" s="149" t="s">
        <v>13003</v>
      </c>
      <c r="B4826" s="149"/>
      <c r="C4826" s="149"/>
      <c r="F4826" s="146" t="s">
        <v>13004</v>
      </c>
      <c r="G4826" s="146"/>
      <c r="H4826" s="146"/>
      <c r="I4826" s="146"/>
    </row>
    <row r="4827" spans="1:26" ht="15">
      <c r="A4827" s="149"/>
      <c r="B4827" s="149"/>
      <c r="C4827" s="149"/>
    </row>
    <row r="4828" spans="1:26" ht="15"/>
    <row r="4829" spans="1:26" ht="15"/>
    <row r="4830" spans="1:26" ht="15">
      <c r="B4830" s="145" t="s">
        <v>13005</v>
      </c>
      <c r="C4830" s="145"/>
      <c r="F4830" s="146" t="s">
        <v>13006</v>
      </c>
      <c r="G4830" s="146"/>
      <c r="H4830" s="146"/>
      <c r="I4830" s="146"/>
    </row>
    <row r="4831" spans="1:26" ht="15"/>
    <row r="4832" spans="1:26" ht="15">
      <c r="C4832" s="142" t="s">
        <v>13007</v>
      </c>
      <c r="D4832" s="142"/>
      <c r="F4832" s="154" t="s">
        <v>13008</v>
      </c>
      <c r="G4832" s="154"/>
      <c r="H4832" s="154"/>
      <c r="I4832" s="154"/>
      <c r="J4832" s="154"/>
      <c r="K4832" s="142" t="s">
        <v>9320</v>
      </c>
      <c r="L4832" s="142"/>
      <c r="M4832" s="144">
        <v>101559.94</v>
      </c>
      <c r="N4832" s="144"/>
      <c r="O4832" s="144"/>
      <c r="P4832" s="144"/>
      <c r="Q4832" s="144"/>
      <c r="R4832" s="144">
        <v>142.6</v>
      </c>
      <c r="S4832" s="144"/>
      <c r="T4832" s="144"/>
      <c r="U4832" s="144"/>
      <c r="V4832" s="144"/>
      <c r="W4832" s="144">
        <v>101702.54000000001</v>
      </c>
      <c r="X4832" s="144"/>
      <c r="Y4832" s="144"/>
      <c r="Z4832" s="144"/>
    </row>
    <row r="4833" spans="2:26" ht="15"/>
    <row r="4834" spans="2:26" ht="15">
      <c r="C4834" s="142" t="s">
        <v>13009</v>
      </c>
      <c r="D4834" s="142"/>
      <c r="F4834" s="154" t="s">
        <v>13010</v>
      </c>
      <c r="G4834" s="154"/>
      <c r="H4834" s="154"/>
      <c r="I4834" s="154"/>
      <c r="J4834" s="154"/>
      <c r="K4834" s="142" t="s">
        <v>9320</v>
      </c>
      <c r="L4834" s="142"/>
      <c r="M4834" s="144">
        <v>68951.44</v>
      </c>
      <c r="N4834" s="144"/>
      <c r="O4834" s="144"/>
      <c r="P4834" s="144"/>
      <c r="Q4834" s="144"/>
      <c r="R4834" s="144">
        <v>142.6</v>
      </c>
      <c r="S4834" s="144"/>
      <c r="T4834" s="144"/>
      <c r="U4834" s="144"/>
      <c r="V4834" s="144"/>
      <c r="W4834" s="144">
        <v>69094.039999999994</v>
      </c>
      <c r="X4834" s="144"/>
      <c r="Y4834" s="144"/>
      <c r="Z4834" s="144"/>
    </row>
    <row r="4835" spans="2:26" ht="15"/>
    <row r="4836" spans="2:26" ht="15">
      <c r="C4836" s="142" t="s">
        <v>13011</v>
      </c>
      <c r="D4836" s="142"/>
      <c r="F4836" s="154" t="s">
        <v>13012</v>
      </c>
      <c r="G4836" s="154"/>
      <c r="H4836" s="154"/>
      <c r="I4836" s="154"/>
      <c r="J4836" s="154"/>
      <c r="K4836" s="142" t="s">
        <v>9205</v>
      </c>
      <c r="L4836" s="142"/>
      <c r="M4836" s="144">
        <v>71395.679999999993</v>
      </c>
      <c r="N4836" s="144"/>
      <c r="O4836" s="144"/>
      <c r="P4836" s="144"/>
      <c r="Q4836" s="144"/>
      <c r="R4836" s="144">
        <v>285.2</v>
      </c>
      <c r="S4836" s="144"/>
      <c r="T4836" s="144"/>
      <c r="U4836" s="144"/>
      <c r="V4836" s="144"/>
      <c r="W4836" s="144">
        <v>71680.88</v>
      </c>
      <c r="X4836" s="144"/>
      <c r="Y4836" s="144"/>
      <c r="Z4836" s="144"/>
    </row>
    <row r="4837" spans="2:26" ht="15"/>
    <row r="4838" spans="2:26" ht="15"/>
    <row r="4839" spans="2:26" ht="15">
      <c r="B4839" s="145" t="s">
        <v>13013</v>
      </c>
      <c r="C4839" s="145"/>
      <c r="F4839" s="146" t="s">
        <v>13014</v>
      </c>
      <c r="G4839" s="146"/>
      <c r="H4839" s="146"/>
      <c r="I4839" s="146"/>
    </row>
    <row r="4840" spans="2:26" ht="15"/>
    <row r="4841" spans="2:26" ht="15">
      <c r="C4841" s="142" t="s">
        <v>13015</v>
      </c>
      <c r="D4841" s="142"/>
      <c r="F4841" s="143" t="s">
        <v>13016</v>
      </c>
      <c r="G4841" s="143"/>
      <c r="H4841" s="143"/>
      <c r="I4841" s="143"/>
      <c r="J4841" s="143"/>
      <c r="K4841" s="142" t="s">
        <v>9205</v>
      </c>
      <c r="L4841" s="142"/>
      <c r="M4841" s="144">
        <v>79.44</v>
      </c>
      <c r="N4841" s="144"/>
      <c r="O4841" s="144"/>
      <c r="P4841" s="144"/>
      <c r="Q4841" s="144"/>
      <c r="R4841" s="144">
        <v>93.28</v>
      </c>
      <c r="S4841" s="144"/>
      <c r="T4841" s="144"/>
      <c r="U4841" s="144"/>
      <c r="V4841" s="144"/>
      <c r="W4841" s="144">
        <v>172.72</v>
      </c>
      <c r="X4841" s="144"/>
      <c r="Y4841" s="144"/>
      <c r="Z4841" s="144"/>
    </row>
    <row r="4842" spans="2:26" ht="15">
      <c r="F4842" s="143"/>
      <c r="G4842" s="143"/>
      <c r="H4842" s="143"/>
      <c r="I4842" s="143"/>
      <c r="J4842" s="143"/>
    </row>
    <row r="4843" spans="2:26" ht="15"/>
    <row r="4844" spans="2:26" ht="15">
      <c r="C4844" s="142" t="s">
        <v>13017</v>
      </c>
      <c r="D4844" s="142"/>
      <c r="F4844" s="143" t="s">
        <v>13018</v>
      </c>
      <c r="G4844" s="143"/>
      <c r="H4844" s="143"/>
      <c r="I4844" s="143"/>
      <c r="J4844" s="143"/>
      <c r="K4844" s="142" t="s">
        <v>9205</v>
      </c>
      <c r="L4844" s="142"/>
      <c r="M4844" s="144">
        <v>135.24</v>
      </c>
      <c r="N4844" s="144"/>
      <c r="O4844" s="144"/>
      <c r="P4844" s="144"/>
      <c r="Q4844" s="144"/>
      <c r="R4844" s="144">
        <v>93.28</v>
      </c>
      <c r="S4844" s="144"/>
      <c r="T4844" s="144"/>
      <c r="U4844" s="144"/>
      <c r="V4844" s="144"/>
      <c r="W4844" s="144">
        <v>228.52</v>
      </c>
      <c r="X4844" s="144"/>
      <c r="Y4844" s="144"/>
      <c r="Z4844" s="144"/>
    </row>
    <row r="4845" spans="2:26" ht="15">
      <c r="F4845" s="143"/>
      <c r="G4845" s="143"/>
      <c r="H4845" s="143"/>
      <c r="I4845" s="143"/>
      <c r="J4845" s="143"/>
    </row>
    <row r="4846" spans="2:26" ht="15"/>
    <row r="4847" spans="2:26" ht="15">
      <c r="C4847" s="142" t="s">
        <v>13019</v>
      </c>
      <c r="D4847" s="142"/>
      <c r="F4847" s="143" t="s">
        <v>13020</v>
      </c>
      <c r="G4847" s="143"/>
      <c r="H4847" s="143"/>
      <c r="I4847" s="143"/>
      <c r="J4847" s="143"/>
      <c r="K4847" s="142" t="s">
        <v>9205</v>
      </c>
      <c r="L4847" s="142"/>
      <c r="M4847" s="144">
        <v>314.3</v>
      </c>
      <c r="N4847" s="144"/>
      <c r="O4847" s="144"/>
      <c r="P4847" s="144"/>
      <c r="Q4847" s="144"/>
      <c r="R4847" s="144">
        <v>106.28</v>
      </c>
      <c r="S4847" s="144"/>
      <c r="T4847" s="144"/>
      <c r="U4847" s="144"/>
      <c r="V4847" s="144"/>
      <c r="W4847" s="144">
        <v>420.58</v>
      </c>
      <c r="X4847" s="144"/>
      <c r="Y4847" s="144"/>
      <c r="Z4847" s="144"/>
    </row>
    <row r="4848" spans="2:26" ht="15">
      <c r="F4848" s="143"/>
      <c r="G4848" s="143"/>
      <c r="H4848" s="143"/>
      <c r="I4848" s="143"/>
      <c r="J4848" s="143"/>
    </row>
    <row r="4849" spans="3:26" ht="15"/>
    <row r="4850" spans="3:26" ht="15">
      <c r="C4850" s="142" t="s">
        <v>13021</v>
      </c>
      <c r="D4850" s="142"/>
      <c r="F4850" s="143" t="s">
        <v>13022</v>
      </c>
      <c r="G4850" s="143"/>
      <c r="H4850" s="143"/>
      <c r="I4850" s="143"/>
      <c r="J4850" s="143"/>
      <c r="K4850" s="142" t="s">
        <v>9205</v>
      </c>
      <c r="L4850" s="142"/>
      <c r="M4850" s="144">
        <v>1113.48</v>
      </c>
      <c r="N4850" s="144"/>
      <c r="O4850" s="144"/>
      <c r="P4850" s="144"/>
      <c r="Q4850" s="144"/>
      <c r="R4850" s="144">
        <v>106.28</v>
      </c>
      <c r="S4850" s="144"/>
      <c r="T4850" s="144"/>
      <c r="U4850" s="144"/>
      <c r="V4850" s="144"/>
      <c r="W4850" s="144">
        <v>1219.76</v>
      </c>
      <c r="X4850" s="144"/>
      <c r="Y4850" s="144"/>
      <c r="Z4850" s="144"/>
    </row>
    <row r="4851" spans="3:26" ht="15">
      <c r="F4851" s="143"/>
      <c r="G4851" s="143"/>
      <c r="H4851" s="143"/>
      <c r="I4851" s="143"/>
      <c r="J4851" s="143"/>
    </row>
    <row r="4852" spans="3:26" ht="15"/>
    <row r="4853" spans="3:26" ht="15">
      <c r="C4853" s="142" t="s">
        <v>13023</v>
      </c>
      <c r="D4853" s="142"/>
      <c r="F4853" s="143" t="s">
        <v>13024</v>
      </c>
      <c r="G4853" s="143"/>
      <c r="H4853" s="143"/>
      <c r="I4853" s="143"/>
      <c r="J4853" s="143"/>
      <c r="K4853" s="142" t="s">
        <v>9205</v>
      </c>
      <c r="L4853" s="142"/>
      <c r="M4853" s="144">
        <v>766.06000000000006</v>
      </c>
      <c r="N4853" s="144"/>
      <c r="O4853" s="144"/>
      <c r="P4853" s="144"/>
      <c r="Q4853" s="144"/>
      <c r="R4853" s="144">
        <v>106.28</v>
      </c>
      <c r="S4853" s="144"/>
      <c r="T4853" s="144"/>
      <c r="U4853" s="144"/>
      <c r="V4853" s="144"/>
      <c r="W4853" s="144">
        <v>872.34</v>
      </c>
      <c r="X4853" s="144"/>
      <c r="Y4853" s="144"/>
      <c r="Z4853" s="144"/>
    </row>
    <row r="4854" spans="3:26" ht="15">
      <c r="F4854" s="143"/>
      <c r="G4854" s="143"/>
      <c r="H4854" s="143"/>
      <c r="I4854" s="143"/>
      <c r="J4854" s="143"/>
    </row>
    <row r="4855" spans="3:26" ht="15"/>
    <row r="4856" spans="3:26" ht="15">
      <c r="C4856" s="142" t="s">
        <v>13025</v>
      </c>
      <c r="D4856" s="142"/>
      <c r="F4856" s="143" t="s">
        <v>13026</v>
      </c>
      <c r="G4856" s="143"/>
      <c r="H4856" s="143"/>
      <c r="I4856" s="143"/>
      <c r="J4856" s="143"/>
      <c r="K4856" s="142" t="s">
        <v>9205</v>
      </c>
      <c r="L4856" s="142"/>
      <c r="M4856" s="144">
        <v>283.27999999999997</v>
      </c>
      <c r="N4856" s="144"/>
      <c r="O4856" s="144"/>
      <c r="P4856" s="144"/>
      <c r="Q4856" s="144"/>
      <c r="R4856" s="144">
        <v>79.709999999999994</v>
      </c>
      <c r="S4856" s="144"/>
      <c r="T4856" s="144"/>
      <c r="U4856" s="144"/>
      <c r="V4856" s="144"/>
      <c r="W4856" s="144">
        <v>362.99</v>
      </c>
      <c r="X4856" s="144"/>
      <c r="Y4856" s="144"/>
      <c r="Z4856" s="144"/>
    </row>
    <row r="4857" spans="3:26" ht="15">
      <c r="F4857" s="143"/>
      <c r="G4857" s="143"/>
      <c r="H4857" s="143"/>
      <c r="I4857" s="143"/>
      <c r="J4857" s="143"/>
    </row>
    <row r="4858" spans="3:26" ht="15"/>
    <row r="4859" spans="3:26" ht="15">
      <c r="C4859" s="142" t="s">
        <v>13027</v>
      </c>
      <c r="D4859" s="142"/>
      <c r="F4859" s="143" t="s">
        <v>13028</v>
      </c>
      <c r="G4859" s="143"/>
      <c r="H4859" s="143"/>
      <c r="I4859" s="143"/>
      <c r="J4859" s="143"/>
      <c r="K4859" s="142" t="s">
        <v>9205</v>
      </c>
      <c r="L4859" s="142"/>
      <c r="M4859" s="144">
        <v>1320.8</v>
      </c>
      <c r="N4859" s="144"/>
      <c r="O4859" s="144"/>
      <c r="P4859" s="144"/>
      <c r="Q4859" s="144"/>
      <c r="R4859" s="144">
        <v>112.06</v>
      </c>
      <c r="S4859" s="144"/>
      <c r="T4859" s="144"/>
      <c r="U4859" s="144"/>
      <c r="V4859" s="144"/>
      <c r="W4859" s="144">
        <v>1432.8600000000001</v>
      </c>
      <c r="X4859" s="144"/>
      <c r="Y4859" s="144"/>
      <c r="Z4859" s="144"/>
    </row>
    <row r="4860" spans="3:26" ht="15">
      <c r="F4860" s="143"/>
      <c r="G4860" s="143"/>
      <c r="H4860" s="143"/>
      <c r="I4860" s="143"/>
      <c r="J4860" s="143"/>
    </row>
    <row r="4861" spans="3:26" ht="15"/>
    <row r="4862" spans="3:26" ht="15">
      <c r="C4862" s="142" t="s">
        <v>13029</v>
      </c>
      <c r="D4862" s="142"/>
      <c r="F4862" s="143" t="s">
        <v>13030</v>
      </c>
      <c r="G4862" s="143"/>
      <c r="H4862" s="143"/>
      <c r="I4862" s="143"/>
      <c r="J4862" s="143"/>
      <c r="K4862" s="142" t="s">
        <v>9205</v>
      </c>
      <c r="L4862" s="142"/>
      <c r="M4862" s="144">
        <v>383.11</v>
      </c>
      <c r="N4862" s="144"/>
      <c r="O4862" s="144"/>
      <c r="P4862" s="144"/>
      <c r="Q4862" s="144"/>
      <c r="R4862" s="144">
        <v>106.28</v>
      </c>
      <c r="S4862" s="144"/>
      <c r="T4862" s="144"/>
      <c r="U4862" s="144"/>
      <c r="V4862" s="144"/>
      <c r="W4862" s="144">
        <v>489.39</v>
      </c>
      <c r="X4862" s="144"/>
      <c r="Y4862" s="144"/>
      <c r="Z4862" s="144"/>
    </row>
    <row r="4863" spans="3:26" ht="15">
      <c r="F4863" s="143"/>
      <c r="G4863" s="143"/>
      <c r="H4863" s="143"/>
      <c r="I4863" s="143"/>
      <c r="J4863" s="143"/>
    </row>
    <row r="4864" spans="3:26" ht="15"/>
    <row r="4865" spans="2:26" ht="15">
      <c r="C4865" s="142" t="s">
        <v>13031</v>
      </c>
      <c r="D4865" s="142"/>
      <c r="F4865" s="143" t="s">
        <v>13032</v>
      </c>
      <c r="G4865" s="143"/>
      <c r="H4865" s="143"/>
      <c r="I4865" s="143"/>
      <c r="J4865" s="143"/>
      <c r="K4865" s="142" t="s">
        <v>9205</v>
      </c>
      <c r="L4865" s="142"/>
      <c r="M4865" s="144">
        <v>34.72</v>
      </c>
      <c r="N4865" s="144"/>
      <c r="O4865" s="144"/>
      <c r="P4865" s="144"/>
      <c r="Q4865" s="144"/>
      <c r="R4865" s="144">
        <v>53.14</v>
      </c>
      <c r="S4865" s="144"/>
      <c r="T4865" s="144"/>
      <c r="U4865" s="144"/>
      <c r="V4865" s="144"/>
      <c r="W4865" s="144">
        <v>87.86</v>
      </c>
      <c r="X4865" s="144"/>
      <c r="Y4865" s="144"/>
      <c r="Z4865" s="144"/>
    </row>
    <row r="4866" spans="2:26" ht="15">
      <c r="F4866" s="143"/>
      <c r="G4866" s="143"/>
      <c r="H4866" s="143"/>
      <c r="I4866" s="143"/>
      <c r="J4866" s="143"/>
    </row>
    <row r="4867" spans="2:26" ht="15"/>
    <row r="4868" spans="2:26" ht="15">
      <c r="C4868" s="142" t="s">
        <v>13033</v>
      </c>
      <c r="D4868" s="142"/>
      <c r="F4868" s="154" t="s">
        <v>13034</v>
      </c>
      <c r="G4868" s="154"/>
      <c r="H4868" s="154"/>
      <c r="I4868" s="154"/>
      <c r="J4868" s="154"/>
      <c r="K4868" s="142" t="s">
        <v>9205</v>
      </c>
      <c r="L4868" s="142"/>
      <c r="M4868" s="144">
        <v>116.32000000000001</v>
      </c>
      <c r="N4868" s="144"/>
      <c r="O4868" s="144"/>
      <c r="P4868" s="144"/>
      <c r="Q4868" s="144"/>
      <c r="R4868" s="144">
        <v>93.28</v>
      </c>
      <c r="S4868" s="144"/>
      <c r="T4868" s="144"/>
      <c r="U4868" s="144"/>
      <c r="V4868" s="144"/>
      <c r="W4868" s="144">
        <v>209.6</v>
      </c>
      <c r="X4868" s="144"/>
      <c r="Y4868" s="144"/>
      <c r="Z4868" s="144"/>
    </row>
    <row r="4869" spans="2:26" ht="15"/>
    <row r="4870" spans="2:26" ht="15">
      <c r="C4870" s="142" t="s">
        <v>13035</v>
      </c>
      <c r="D4870" s="142"/>
      <c r="F4870" s="154" t="s">
        <v>13036</v>
      </c>
      <c r="G4870" s="154"/>
      <c r="H4870" s="154"/>
      <c r="I4870" s="154"/>
      <c r="J4870" s="154"/>
      <c r="K4870" s="142" t="s">
        <v>9205</v>
      </c>
      <c r="L4870" s="142"/>
      <c r="M4870" s="144">
        <v>255.83</v>
      </c>
      <c r="N4870" s="144"/>
      <c r="O4870" s="144"/>
      <c r="P4870" s="144"/>
      <c r="Q4870" s="144"/>
      <c r="R4870" s="144">
        <v>106.28</v>
      </c>
      <c r="S4870" s="144"/>
      <c r="T4870" s="144"/>
      <c r="U4870" s="144"/>
      <c r="V4870" s="144"/>
      <c r="W4870" s="144">
        <v>362.11</v>
      </c>
      <c r="X4870" s="144"/>
      <c r="Y4870" s="144"/>
      <c r="Z4870" s="144"/>
    </row>
    <row r="4871" spans="2:26" ht="15"/>
    <row r="4872" spans="2:26" ht="15"/>
    <row r="4873" spans="2:26" ht="15">
      <c r="B4873" s="145" t="s">
        <v>13037</v>
      </c>
      <c r="C4873" s="145"/>
      <c r="F4873" s="146" t="s">
        <v>13038</v>
      </c>
      <c r="G4873" s="146"/>
      <c r="H4873" s="146"/>
      <c r="I4873" s="146"/>
    </row>
    <row r="4874" spans="2:26" ht="15"/>
    <row r="4875" spans="2:26" ht="15">
      <c r="C4875" s="142" t="s">
        <v>13039</v>
      </c>
      <c r="D4875" s="142"/>
      <c r="F4875" s="154" t="s">
        <v>13040</v>
      </c>
      <c r="G4875" s="154"/>
      <c r="H4875" s="154"/>
      <c r="I4875" s="154"/>
      <c r="J4875" s="154"/>
      <c r="K4875" s="142" t="s">
        <v>9205</v>
      </c>
      <c r="L4875" s="142"/>
      <c r="M4875" s="144">
        <v>8.31</v>
      </c>
      <c r="N4875" s="144"/>
      <c r="O4875" s="144"/>
      <c r="P4875" s="144"/>
      <c r="Q4875" s="144"/>
      <c r="R4875" s="144">
        <v>7.97</v>
      </c>
      <c r="S4875" s="144"/>
      <c r="T4875" s="144"/>
      <c r="U4875" s="144"/>
      <c r="V4875" s="144"/>
      <c r="W4875" s="144">
        <v>16.28</v>
      </c>
      <c r="X4875" s="144"/>
      <c r="Y4875" s="144"/>
      <c r="Z4875" s="144"/>
    </row>
    <row r="4876" spans="2:26" ht="15"/>
    <row r="4877" spans="2:26" ht="15">
      <c r="C4877" s="142" t="s">
        <v>13041</v>
      </c>
      <c r="D4877" s="142"/>
      <c r="F4877" s="154" t="s">
        <v>13042</v>
      </c>
      <c r="G4877" s="154"/>
      <c r="H4877" s="154"/>
      <c r="I4877" s="154"/>
      <c r="J4877" s="154"/>
      <c r="K4877" s="142" t="s">
        <v>9205</v>
      </c>
      <c r="L4877" s="142"/>
      <c r="M4877" s="144">
        <v>17.38</v>
      </c>
      <c r="N4877" s="144"/>
      <c r="O4877" s="144"/>
      <c r="P4877" s="144"/>
      <c r="Q4877" s="144"/>
      <c r="R4877" s="144">
        <v>7.97</v>
      </c>
      <c r="S4877" s="144"/>
      <c r="T4877" s="144"/>
      <c r="U4877" s="144"/>
      <c r="V4877" s="144"/>
      <c r="W4877" s="144">
        <v>25.35</v>
      </c>
      <c r="X4877" s="144"/>
      <c r="Y4877" s="144"/>
      <c r="Z4877" s="144"/>
    </row>
    <row r="4878" spans="2:26" ht="15"/>
    <row r="4879" spans="2:26" ht="15">
      <c r="C4879" s="142" t="s">
        <v>13043</v>
      </c>
      <c r="D4879" s="142"/>
      <c r="F4879" s="154" t="s">
        <v>13044</v>
      </c>
      <c r="G4879" s="154"/>
      <c r="H4879" s="154"/>
      <c r="I4879" s="154"/>
      <c r="J4879" s="154"/>
      <c r="K4879" s="142" t="s">
        <v>9205</v>
      </c>
      <c r="L4879" s="142"/>
      <c r="M4879" s="144">
        <v>26.18</v>
      </c>
      <c r="N4879" s="144"/>
      <c r="O4879" s="144"/>
      <c r="P4879" s="144"/>
      <c r="Q4879" s="144"/>
      <c r="R4879" s="144">
        <v>7.97</v>
      </c>
      <c r="S4879" s="144"/>
      <c r="T4879" s="144"/>
      <c r="U4879" s="144"/>
      <c r="V4879" s="144"/>
      <c r="W4879" s="144">
        <v>34.15</v>
      </c>
      <c r="X4879" s="144"/>
      <c r="Y4879" s="144"/>
      <c r="Z4879" s="144"/>
    </row>
    <row r="4880" spans="2:26" ht="15"/>
    <row r="4881" spans="2:26" ht="15">
      <c r="C4881" s="142" t="s">
        <v>13045</v>
      </c>
      <c r="D4881" s="142"/>
      <c r="F4881" s="154" t="s">
        <v>13046</v>
      </c>
      <c r="G4881" s="154"/>
      <c r="H4881" s="154"/>
      <c r="I4881" s="154"/>
      <c r="J4881" s="154"/>
      <c r="K4881" s="142" t="s">
        <v>9205</v>
      </c>
      <c r="L4881" s="142"/>
      <c r="M4881" s="144">
        <v>39.36</v>
      </c>
      <c r="N4881" s="144"/>
      <c r="O4881" s="144"/>
      <c r="P4881" s="144"/>
      <c r="Q4881" s="144"/>
      <c r="R4881" s="144">
        <v>7.97</v>
      </c>
      <c r="S4881" s="144"/>
      <c r="T4881" s="144"/>
      <c r="U4881" s="144"/>
      <c r="V4881" s="144"/>
      <c r="W4881" s="144">
        <v>47.33</v>
      </c>
      <c r="X4881" s="144"/>
      <c r="Y4881" s="144"/>
      <c r="Z4881" s="144"/>
    </row>
    <row r="4882" spans="2:26" ht="15"/>
    <row r="4883" spans="2:26" ht="15"/>
    <row r="4884" spans="2:26" ht="15">
      <c r="B4884" s="145" t="s">
        <v>13047</v>
      </c>
      <c r="C4884" s="145"/>
      <c r="F4884" s="146" t="s">
        <v>13048</v>
      </c>
      <c r="G4884" s="146"/>
      <c r="H4884" s="146"/>
      <c r="I4884" s="146"/>
    </row>
    <row r="4885" spans="2:26" ht="15"/>
    <row r="4886" spans="2:26" ht="15">
      <c r="C4886" s="142" t="s">
        <v>13049</v>
      </c>
      <c r="D4886" s="142"/>
      <c r="F4886" s="154" t="s">
        <v>13050</v>
      </c>
      <c r="G4886" s="154"/>
      <c r="H4886" s="154"/>
      <c r="I4886" s="154"/>
      <c r="J4886" s="154"/>
      <c r="K4886" s="142" t="s">
        <v>9205</v>
      </c>
      <c r="L4886" s="142"/>
      <c r="M4886" s="144">
        <v>11.94</v>
      </c>
      <c r="N4886" s="144"/>
      <c r="O4886" s="144"/>
      <c r="P4886" s="144"/>
      <c r="Q4886" s="144"/>
      <c r="R4886" s="144">
        <v>5.32</v>
      </c>
      <c r="S4886" s="144"/>
      <c r="T4886" s="144"/>
      <c r="U4886" s="144"/>
      <c r="V4886" s="144"/>
      <c r="W4886" s="144">
        <v>17.260000000000002</v>
      </c>
      <c r="X4886" s="144"/>
      <c r="Y4886" s="144"/>
      <c r="Z4886" s="144"/>
    </row>
    <row r="4887" spans="2:26" ht="15"/>
    <row r="4888" spans="2:26" ht="15">
      <c r="C4888" s="142" t="s">
        <v>13051</v>
      </c>
      <c r="D4888" s="142"/>
      <c r="F4888" s="154" t="s">
        <v>13052</v>
      </c>
      <c r="G4888" s="154"/>
      <c r="H4888" s="154"/>
      <c r="I4888" s="154"/>
      <c r="J4888" s="154"/>
      <c r="K4888" s="142" t="s">
        <v>9205</v>
      </c>
      <c r="L4888" s="142"/>
      <c r="M4888" s="144">
        <v>5.5</v>
      </c>
      <c r="N4888" s="144"/>
      <c r="O4888" s="144"/>
      <c r="P4888" s="144"/>
      <c r="Q4888" s="144"/>
      <c r="R4888" s="144">
        <v>5.32</v>
      </c>
      <c r="S4888" s="144"/>
      <c r="T4888" s="144"/>
      <c r="U4888" s="144"/>
      <c r="V4888" s="144"/>
      <c r="W4888" s="144">
        <v>10.82</v>
      </c>
      <c r="X4888" s="144"/>
      <c r="Y4888" s="144"/>
      <c r="Z4888" s="144"/>
    </row>
    <row r="4889" spans="2:26" ht="15"/>
    <row r="4890" spans="2:26" ht="15">
      <c r="C4890" s="142" t="s">
        <v>13053</v>
      </c>
      <c r="D4890" s="142"/>
      <c r="F4890" s="154" t="s">
        <v>13054</v>
      </c>
      <c r="G4890" s="154"/>
      <c r="H4890" s="154"/>
      <c r="I4890" s="154"/>
      <c r="J4890" s="154"/>
      <c r="K4890" s="142" t="s">
        <v>9205</v>
      </c>
      <c r="L4890" s="142"/>
      <c r="M4890" s="144">
        <v>54.230000000000004</v>
      </c>
      <c r="N4890" s="144"/>
      <c r="O4890" s="144"/>
      <c r="P4890" s="144"/>
      <c r="Q4890" s="144"/>
      <c r="R4890" s="144">
        <v>7.92</v>
      </c>
      <c r="S4890" s="144"/>
      <c r="T4890" s="144"/>
      <c r="U4890" s="144"/>
      <c r="V4890" s="144"/>
      <c r="W4890" s="144">
        <v>62.15</v>
      </c>
      <c r="X4890" s="144"/>
      <c r="Y4890" s="144"/>
      <c r="Z4890" s="144"/>
    </row>
    <row r="4891" spans="2:26" ht="15"/>
    <row r="4892" spans="2:26" ht="15">
      <c r="C4892" s="142" t="s">
        <v>13055</v>
      </c>
      <c r="D4892" s="142"/>
      <c r="F4892" s="154" t="s">
        <v>13056</v>
      </c>
      <c r="G4892" s="154"/>
      <c r="H4892" s="154"/>
      <c r="I4892" s="154"/>
      <c r="J4892" s="154"/>
      <c r="K4892" s="142" t="s">
        <v>9205</v>
      </c>
      <c r="L4892" s="142"/>
      <c r="M4892" s="144">
        <v>32.72</v>
      </c>
      <c r="N4892" s="144"/>
      <c r="O4892" s="144"/>
      <c r="P4892" s="144"/>
      <c r="Q4892" s="144"/>
      <c r="R4892" s="144">
        <v>5.32</v>
      </c>
      <c r="S4892" s="144"/>
      <c r="T4892" s="144"/>
      <c r="U4892" s="144"/>
      <c r="V4892" s="144"/>
      <c r="W4892" s="144">
        <v>38.04</v>
      </c>
      <c r="X4892" s="144"/>
      <c r="Y4892" s="144"/>
      <c r="Z4892" s="144"/>
    </row>
    <row r="4893" spans="2:26" ht="15"/>
    <row r="4894" spans="2:26" ht="15">
      <c r="C4894" s="142" t="s">
        <v>13057</v>
      </c>
      <c r="D4894" s="142"/>
      <c r="F4894" s="154" t="s">
        <v>13058</v>
      </c>
      <c r="G4894" s="154"/>
      <c r="H4894" s="154"/>
      <c r="I4894" s="154"/>
      <c r="J4894" s="154"/>
      <c r="K4894" s="142" t="s">
        <v>9205</v>
      </c>
      <c r="L4894" s="142"/>
      <c r="M4894" s="144">
        <v>40.92</v>
      </c>
      <c r="N4894" s="144"/>
      <c r="O4894" s="144"/>
      <c r="P4894" s="144"/>
      <c r="Q4894" s="144"/>
      <c r="R4894" s="144">
        <v>19.93</v>
      </c>
      <c r="S4894" s="144"/>
      <c r="T4894" s="144"/>
      <c r="U4894" s="144"/>
      <c r="V4894" s="144"/>
      <c r="W4894" s="144">
        <v>60.85</v>
      </c>
      <c r="X4894" s="144"/>
      <c r="Y4894" s="144"/>
      <c r="Z4894" s="144"/>
    </row>
    <row r="4895" spans="2:26" ht="15"/>
    <row r="4896" spans="2:26" ht="15">
      <c r="C4896" s="142" t="s">
        <v>13059</v>
      </c>
      <c r="D4896" s="142"/>
      <c r="F4896" s="154" t="s">
        <v>13060</v>
      </c>
      <c r="G4896" s="154"/>
      <c r="H4896" s="154"/>
      <c r="I4896" s="154"/>
      <c r="J4896" s="154"/>
      <c r="K4896" s="142" t="s">
        <v>9205</v>
      </c>
      <c r="L4896" s="142"/>
      <c r="M4896" s="144">
        <v>24.85</v>
      </c>
      <c r="N4896" s="144"/>
      <c r="O4896" s="144"/>
      <c r="P4896" s="144"/>
      <c r="Q4896" s="144"/>
      <c r="R4896" s="144">
        <v>19.93</v>
      </c>
      <c r="S4896" s="144"/>
      <c r="T4896" s="144"/>
      <c r="U4896" s="144"/>
      <c r="V4896" s="144"/>
      <c r="W4896" s="144">
        <v>44.78</v>
      </c>
      <c r="X4896" s="144"/>
      <c r="Y4896" s="144"/>
      <c r="Z4896" s="144"/>
    </row>
    <row r="4897" spans="2:26" ht="15"/>
    <row r="4898" spans="2:26" ht="15">
      <c r="C4898" s="142" t="s">
        <v>13061</v>
      </c>
      <c r="D4898" s="142"/>
      <c r="F4898" s="154" t="s">
        <v>13062</v>
      </c>
      <c r="G4898" s="154"/>
      <c r="H4898" s="154"/>
      <c r="I4898" s="154"/>
      <c r="J4898" s="154"/>
      <c r="K4898" s="142" t="s">
        <v>9205</v>
      </c>
      <c r="L4898" s="142"/>
      <c r="M4898" s="144">
        <v>58.77</v>
      </c>
      <c r="N4898" s="144"/>
      <c r="O4898" s="144"/>
      <c r="P4898" s="144"/>
      <c r="Q4898" s="144"/>
      <c r="R4898" s="144">
        <v>5.32</v>
      </c>
      <c r="S4898" s="144"/>
      <c r="T4898" s="144"/>
      <c r="U4898" s="144"/>
      <c r="V4898" s="144"/>
      <c r="W4898" s="144">
        <v>64.09</v>
      </c>
      <c r="X4898" s="144"/>
      <c r="Y4898" s="144"/>
      <c r="Z4898" s="144"/>
    </row>
    <row r="4899" spans="2:26" ht="15"/>
    <row r="4900" spans="2:26" ht="15">
      <c r="C4900" s="142" t="s">
        <v>13063</v>
      </c>
      <c r="D4900" s="142"/>
      <c r="F4900" s="154" t="s">
        <v>13064</v>
      </c>
      <c r="G4900" s="154"/>
      <c r="H4900" s="154"/>
      <c r="I4900" s="154"/>
      <c r="J4900" s="154"/>
      <c r="K4900" s="142" t="s">
        <v>9205</v>
      </c>
      <c r="L4900" s="142"/>
      <c r="M4900" s="144">
        <v>71.7</v>
      </c>
      <c r="N4900" s="144"/>
      <c r="O4900" s="144"/>
      <c r="P4900" s="144"/>
      <c r="Q4900" s="144"/>
      <c r="R4900" s="144">
        <v>5.32</v>
      </c>
      <c r="S4900" s="144"/>
      <c r="T4900" s="144"/>
      <c r="U4900" s="144"/>
      <c r="V4900" s="144"/>
      <c r="W4900" s="144">
        <v>77.02</v>
      </c>
      <c r="X4900" s="144"/>
      <c r="Y4900" s="144"/>
      <c r="Z4900" s="144"/>
    </row>
    <row r="4901" spans="2:26" ht="15"/>
    <row r="4902" spans="2:26" ht="15"/>
    <row r="4903" spans="2:26" ht="15">
      <c r="B4903" s="145" t="s">
        <v>13065</v>
      </c>
      <c r="C4903" s="145"/>
      <c r="F4903" s="146" t="s">
        <v>13066</v>
      </c>
      <c r="G4903" s="146"/>
      <c r="H4903" s="146"/>
      <c r="I4903" s="146"/>
    </row>
    <row r="4904" spans="2:26" ht="15"/>
    <row r="4905" spans="2:26" ht="15">
      <c r="C4905" s="142" t="s">
        <v>13067</v>
      </c>
      <c r="D4905" s="142"/>
      <c r="F4905" s="143" t="s">
        <v>13068</v>
      </c>
      <c r="G4905" s="143"/>
      <c r="H4905" s="143"/>
      <c r="I4905" s="143"/>
      <c r="J4905" s="143"/>
      <c r="K4905" s="142" t="s">
        <v>9320</v>
      </c>
      <c r="L4905" s="142"/>
      <c r="M4905" s="144">
        <v>290.22000000000003</v>
      </c>
      <c r="N4905" s="144"/>
      <c r="O4905" s="144"/>
      <c r="P4905" s="144"/>
      <c r="Q4905" s="144"/>
      <c r="R4905" s="144">
        <v>13.290000000000001</v>
      </c>
      <c r="S4905" s="144"/>
      <c r="T4905" s="144"/>
      <c r="U4905" s="144"/>
      <c r="V4905" s="144"/>
      <c r="W4905" s="144">
        <v>303.51</v>
      </c>
      <c r="X4905" s="144"/>
      <c r="Y4905" s="144"/>
      <c r="Z4905" s="144"/>
    </row>
    <row r="4906" spans="2:26" ht="15">
      <c r="F4906" s="143"/>
      <c r="G4906" s="143"/>
      <c r="H4906" s="143"/>
      <c r="I4906" s="143"/>
      <c r="J4906" s="143"/>
    </row>
    <row r="4907" spans="2:26" ht="15"/>
    <row r="4908" spans="2:26" ht="15">
      <c r="C4908" s="142" t="s">
        <v>13069</v>
      </c>
      <c r="D4908" s="142"/>
      <c r="F4908" s="143" t="s">
        <v>13070</v>
      </c>
      <c r="G4908" s="143"/>
      <c r="H4908" s="143"/>
      <c r="I4908" s="143"/>
      <c r="J4908" s="143"/>
      <c r="K4908" s="142" t="s">
        <v>9320</v>
      </c>
      <c r="L4908" s="142"/>
      <c r="M4908" s="144">
        <v>296.27999999999997</v>
      </c>
      <c r="N4908" s="144"/>
      <c r="O4908" s="144"/>
      <c r="P4908" s="144"/>
      <c r="Q4908" s="144"/>
      <c r="R4908" s="144">
        <v>13.290000000000001</v>
      </c>
      <c r="S4908" s="144"/>
      <c r="T4908" s="144"/>
      <c r="U4908" s="144"/>
      <c r="V4908" s="144"/>
      <c r="W4908" s="144">
        <v>309.57</v>
      </c>
      <c r="X4908" s="144"/>
      <c r="Y4908" s="144"/>
      <c r="Z4908" s="144"/>
    </row>
    <row r="4909" spans="2:26" ht="15">
      <c r="F4909" s="143"/>
      <c r="G4909" s="143"/>
      <c r="H4909" s="143"/>
      <c r="I4909" s="143"/>
      <c r="J4909" s="143"/>
    </row>
    <row r="4910" spans="2:26" ht="15"/>
    <row r="4911" spans="2:26" ht="15">
      <c r="C4911" s="142" t="s">
        <v>13071</v>
      </c>
      <c r="D4911" s="142"/>
      <c r="F4911" s="143" t="s">
        <v>13072</v>
      </c>
      <c r="G4911" s="143"/>
      <c r="H4911" s="143"/>
      <c r="I4911" s="143"/>
      <c r="J4911" s="143"/>
      <c r="K4911" s="142" t="s">
        <v>9320</v>
      </c>
      <c r="L4911" s="142"/>
      <c r="M4911" s="144">
        <v>290.94</v>
      </c>
      <c r="N4911" s="144"/>
      <c r="O4911" s="144"/>
      <c r="P4911" s="144"/>
      <c r="Q4911" s="144"/>
      <c r="R4911" s="144">
        <v>13.290000000000001</v>
      </c>
      <c r="S4911" s="144"/>
      <c r="T4911" s="144"/>
      <c r="U4911" s="144"/>
      <c r="V4911" s="144"/>
      <c r="W4911" s="144">
        <v>304.23</v>
      </c>
      <c r="X4911" s="144"/>
      <c r="Y4911" s="144"/>
      <c r="Z4911" s="144"/>
    </row>
    <row r="4912" spans="2:26" ht="15">
      <c r="F4912" s="143"/>
      <c r="G4912" s="143"/>
      <c r="H4912" s="143"/>
      <c r="I4912" s="143"/>
      <c r="J4912" s="143"/>
    </row>
    <row r="4913" spans="2:26" ht="15"/>
    <row r="4914" spans="2:26" ht="15">
      <c r="C4914" s="142" t="s">
        <v>13073</v>
      </c>
      <c r="D4914" s="142"/>
      <c r="F4914" s="154" t="s">
        <v>13074</v>
      </c>
      <c r="G4914" s="154"/>
      <c r="H4914" s="154"/>
      <c r="I4914" s="154"/>
      <c r="J4914" s="154"/>
      <c r="K4914" s="142" t="s">
        <v>9320</v>
      </c>
      <c r="L4914" s="142"/>
      <c r="M4914" s="144">
        <v>254.46</v>
      </c>
      <c r="N4914" s="144"/>
      <c r="O4914" s="144"/>
      <c r="P4914" s="144"/>
      <c r="Q4914" s="144"/>
      <c r="R4914" s="144">
        <v>13.290000000000001</v>
      </c>
      <c r="S4914" s="144"/>
      <c r="T4914" s="144"/>
      <c r="U4914" s="144"/>
      <c r="V4914" s="144"/>
      <c r="W4914" s="144">
        <v>267.75</v>
      </c>
      <c r="X4914" s="144"/>
      <c r="Y4914" s="144"/>
      <c r="Z4914" s="144"/>
    </row>
    <row r="4915" spans="2:26" ht="15"/>
    <row r="4916" spans="2:26" ht="15"/>
    <row r="4917" spans="2:26" ht="15">
      <c r="B4917" s="145" t="s">
        <v>13075</v>
      </c>
      <c r="C4917" s="145"/>
      <c r="F4917" s="146" t="s">
        <v>13076</v>
      </c>
      <c r="G4917" s="146"/>
      <c r="H4917" s="146"/>
      <c r="I4917" s="146"/>
    </row>
    <row r="4918" spans="2:26" ht="15"/>
    <row r="4919" spans="2:26" ht="15">
      <c r="C4919" s="142" t="s">
        <v>13077</v>
      </c>
      <c r="D4919" s="142"/>
      <c r="F4919" s="143" t="s">
        <v>13078</v>
      </c>
      <c r="G4919" s="143"/>
      <c r="H4919" s="143"/>
      <c r="I4919" s="143"/>
      <c r="J4919" s="143"/>
      <c r="K4919" s="142" t="s">
        <v>9205</v>
      </c>
      <c r="L4919" s="142"/>
      <c r="M4919" s="144">
        <v>122.64</v>
      </c>
      <c r="N4919" s="144"/>
      <c r="O4919" s="144"/>
      <c r="P4919" s="144"/>
      <c r="Q4919" s="144"/>
      <c r="R4919" s="144">
        <v>12.52</v>
      </c>
      <c r="S4919" s="144"/>
      <c r="T4919" s="144"/>
      <c r="U4919" s="144"/>
      <c r="V4919" s="144"/>
      <c r="W4919" s="144">
        <v>135.16</v>
      </c>
      <c r="X4919" s="144"/>
      <c r="Y4919" s="144"/>
      <c r="Z4919" s="144"/>
    </row>
    <row r="4920" spans="2:26" ht="15">
      <c r="F4920" s="143"/>
      <c r="G4920" s="143"/>
      <c r="H4920" s="143"/>
      <c r="I4920" s="143"/>
      <c r="J4920" s="143"/>
    </row>
    <row r="4921" spans="2:26" ht="15"/>
    <row r="4922" spans="2:26" ht="15">
      <c r="C4922" s="142" t="s">
        <v>13079</v>
      </c>
      <c r="D4922" s="142"/>
      <c r="F4922" s="143" t="s">
        <v>13080</v>
      </c>
      <c r="G4922" s="143"/>
      <c r="H4922" s="143"/>
      <c r="I4922" s="143"/>
      <c r="J4922" s="143"/>
      <c r="K4922" s="142" t="s">
        <v>9205</v>
      </c>
      <c r="L4922" s="142"/>
      <c r="M4922" s="144">
        <v>113.69</v>
      </c>
      <c r="N4922" s="144"/>
      <c r="O4922" s="144"/>
      <c r="P4922" s="144"/>
      <c r="Q4922" s="144"/>
      <c r="R4922" s="144">
        <v>12.52</v>
      </c>
      <c r="S4922" s="144"/>
      <c r="T4922" s="144"/>
      <c r="U4922" s="144"/>
      <c r="V4922" s="144"/>
      <c r="W4922" s="144">
        <v>126.21000000000001</v>
      </c>
      <c r="X4922" s="144"/>
      <c r="Y4922" s="144"/>
      <c r="Z4922" s="144"/>
    </row>
    <row r="4923" spans="2:26" ht="15">
      <c r="F4923" s="143"/>
      <c r="G4923" s="143"/>
      <c r="H4923" s="143"/>
      <c r="I4923" s="143"/>
      <c r="J4923" s="143"/>
    </row>
    <row r="4924" spans="2:26" ht="15"/>
    <row r="4925" spans="2:26" ht="15">
      <c r="C4925" s="142" t="s">
        <v>13081</v>
      </c>
      <c r="D4925" s="142"/>
      <c r="F4925" s="143" t="s">
        <v>13082</v>
      </c>
      <c r="G4925" s="143"/>
      <c r="H4925" s="143"/>
      <c r="I4925" s="143"/>
      <c r="J4925" s="143"/>
      <c r="K4925" s="142" t="s">
        <v>9205</v>
      </c>
      <c r="L4925" s="142"/>
      <c r="M4925" s="144">
        <v>118.76</v>
      </c>
      <c r="N4925" s="144"/>
      <c r="O4925" s="144"/>
      <c r="P4925" s="144"/>
      <c r="Q4925" s="144"/>
      <c r="R4925" s="144">
        <v>12.52</v>
      </c>
      <c r="S4925" s="144"/>
      <c r="T4925" s="144"/>
      <c r="U4925" s="144"/>
      <c r="V4925" s="144"/>
      <c r="W4925" s="144">
        <v>131.28</v>
      </c>
      <c r="X4925" s="144"/>
      <c r="Y4925" s="144"/>
      <c r="Z4925" s="144"/>
    </row>
    <row r="4926" spans="2:26" ht="15">
      <c r="F4926" s="143"/>
      <c r="G4926" s="143"/>
      <c r="H4926" s="143"/>
      <c r="I4926" s="143"/>
      <c r="J4926" s="143"/>
    </row>
    <row r="4927" spans="2:26" ht="15"/>
    <row r="4928" spans="2:26" ht="15">
      <c r="C4928" s="142" t="s">
        <v>13083</v>
      </c>
      <c r="D4928" s="142"/>
      <c r="F4928" s="143" t="s">
        <v>13084</v>
      </c>
      <c r="G4928" s="143"/>
      <c r="H4928" s="143"/>
      <c r="I4928" s="143"/>
      <c r="J4928" s="143"/>
      <c r="K4928" s="142" t="s">
        <v>9205</v>
      </c>
      <c r="L4928" s="142"/>
      <c r="M4928" s="144">
        <v>131.61000000000001</v>
      </c>
      <c r="N4928" s="144"/>
      <c r="O4928" s="144"/>
      <c r="P4928" s="144"/>
      <c r="Q4928" s="144"/>
      <c r="R4928" s="144">
        <v>12.52</v>
      </c>
      <c r="S4928" s="144"/>
      <c r="T4928" s="144"/>
      <c r="U4928" s="144"/>
      <c r="V4928" s="144"/>
      <c r="W4928" s="144">
        <v>144.13</v>
      </c>
      <c r="X4928" s="144"/>
      <c r="Y4928" s="144"/>
      <c r="Z4928" s="144"/>
    </row>
    <row r="4929" spans="2:26" ht="15">
      <c r="F4929" s="143"/>
      <c r="G4929" s="143"/>
      <c r="H4929" s="143"/>
      <c r="I4929" s="143"/>
      <c r="J4929" s="143"/>
    </row>
    <row r="4930" spans="2:26" ht="15"/>
    <row r="4931" spans="2:26" ht="15">
      <c r="C4931" s="142" t="s">
        <v>13085</v>
      </c>
      <c r="D4931" s="142"/>
      <c r="F4931" s="143" t="s">
        <v>13086</v>
      </c>
      <c r="G4931" s="143"/>
      <c r="H4931" s="143"/>
      <c r="I4931" s="143"/>
      <c r="J4931" s="143"/>
      <c r="K4931" s="142" t="s">
        <v>9205</v>
      </c>
      <c r="L4931" s="142"/>
      <c r="M4931" s="144">
        <v>163.5</v>
      </c>
      <c r="N4931" s="144"/>
      <c r="O4931" s="144"/>
      <c r="P4931" s="144"/>
      <c r="Q4931" s="144"/>
      <c r="R4931" s="144">
        <v>12.52</v>
      </c>
      <c r="S4931" s="144"/>
      <c r="T4931" s="144"/>
      <c r="U4931" s="144"/>
      <c r="V4931" s="144"/>
      <c r="W4931" s="144">
        <v>176.02</v>
      </c>
      <c r="X4931" s="144"/>
      <c r="Y4931" s="144"/>
      <c r="Z4931" s="144"/>
    </row>
    <row r="4932" spans="2:26" ht="15">
      <c r="F4932" s="143"/>
      <c r="G4932" s="143"/>
      <c r="H4932" s="143"/>
      <c r="I4932" s="143"/>
      <c r="J4932" s="143"/>
    </row>
    <row r="4933" spans="2:26" ht="15"/>
    <row r="4934" spans="2:26" ht="15"/>
    <row r="4935" spans="2:26" ht="15">
      <c r="B4935" s="145" t="s">
        <v>13087</v>
      </c>
      <c r="C4935" s="145"/>
      <c r="F4935" s="146" t="s">
        <v>13088</v>
      </c>
      <c r="G4935" s="146"/>
      <c r="H4935" s="146"/>
      <c r="I4935" s="146"/>
    </row>
    <row r="4936" spans="2:26" ht="15"/>
    <row r="4937" spans="2:26" ht="15">
      <c r="C4937" s="142" t="s">
        <v>13089</v>
      </c>
      <c r="D4937" s="142"/>
      <c r="F4937" s="143" t="s">
        <v>13090</v>
      </c>
      <c r="G4937" s="143"/>
      <c r="H4937" s="143"/>
      <c r="I4937" s="143"/>
      <c r="J4937" s="143"/>
      <c r="K4937" s="142" t="s">
        <v>9205</v>
      </c>
      <c r="L4937" s="142"/>
      <c r="M4937" s="144">
        <v>42572.04</v>
      </c>
      <c r="N4937" s="144"/>
      <c r="O4937" s="144"/>
      <c r="P4937" s="144"/>
      <c r="Q4937" s="144"/>
      <c r="R4937" s="144">
        <v>557.20000000000005</v>
      </c>
      <c r="S4937" s="144"/>
      <c r="T4937" s="144"/>
      <c r="U4937" s="144"/>
      <c r="V4937" s="144"/>
      <c r="W4937" s="144">
        <v>43129.24</v>
      </c>
      <c r="X4937" s="144"/>
      <c r="Y4937" s="144"/>
      <c r="Z4937" s="144"/>
    </row>
    <row r="4938" spans="2:26" ht="15">
      <c r="F4938" s="143"/>
      <c r="G4938" s="143"/>
      <c r="H4938" s="143"/>
      <c r="I4938" s="143"/>
      <c r="J4938" s="143"/>
    </row>
    <row r="4939" spans="2:26" ht="15">
      <c r="F4939" s="143"/>
      <c r="G4939" s="143"/>
      <c r="H4939" s="143"/>
      <c r="I4939" s="143"/>
      <c r="J4939" s="143"/>
    </row>
    <row r="4940" spans="2:26" ht="15"/>
    <row r="4941" spans="2:26" ht="15">
      <c r="C4941" s="142" t="s">
        <v>13091</v>
      </c>
      <c r="D4941" s="142"/>
      <c r="F4941" s="143" t="s">
        <v>13092</v>
      </c>
      <c r="G4941" s="143"/>
      <c r="H4941" s="143"/>
      <c r="I4941" s="143"/>
      <c r="J4941" s="143"/>
      <c r="K4941" s="142" t="s">
        <v>9205</v>
      </c>
      <c r="L4941" s="142"/>
      <c r="M4941" s="144">
        <v>100578.25</v>
      </c>
      <c r="N4941" s="144"/>
      <c r="O4941" s="144"/>
      <c r="P4941" s="144"/>
      <c r="Q4941" s="144"/>
      <c r="R4941" s="144">
        <v>1041.76</v>
      </c>
      <c r="S4941" s="144"/>
      <c r="T4941" s="144"/>
      <c r="U4941" s="144"/>
      <c r="V4941" s="144"/>
      <c r="W4941" s="144">
        <v>101620.01000000001</v>
      </c>
      <c r="X4941" s="144"/>
      <c r="Y4941" s="144"/>
      <c r="Z4941" s="144"/>
    </row>
    <row r="4942" spans="2:26" ht="15">
      <c r="F4942" s="143"/>
      <c r="G4942" s="143"/>
      <c r="H4942" s="143"/>
      <c r="I4942" s="143"/>
      <c r="J4942" s="143"/>
    </row>
    <row r="4943" spans="2:26" ht="15">
      <c r="F4943" s="143"/>
      <c r="G4943" s="143"/>
      <c r="H4943" s="143"/>
      <c r="I4943" s="143"/>
      <c r="J4943" s="143"/>
    </row>
    <row r="4944" spans="2:26" ht="15"/>
    <row r="4945" spans="3:26" ht="15">
      <c r="C4945" s="142" t="s">
        <v>13093</v>
      </c>
      <c r="D4945" s="142"/>
      <c r="F4945" s="143" t="s">
        <v>13094</v>
      </c>
      <c r="G4945" s="143"/>
      <c r="H4945" s="143"/>
      <c r="I4945" s="143"/>
      <c r="J4945" s="143"/>
      <c r="K4945" s="142" t="s">
        <v>9205</v>
      </c>
      <c r="L4945" s="142"/>
      <c r="M4945" s="144">
        <v>140610</v>
      </c>
      <c r="N4945" s="144"/>
      <c r="O4945" s="144"/>
      <c r="P4945" s="144"/>
      <c r="Q4945" s="144"/>
      <c r="R4945" s="144">
        <v>1041.76</v>
      </c>
      <c r="S4945" s="144"/>
      <c r="T4945" s="144"/>
      <c r="U4945" s="144"/>
      <c r="V4945" s="144"/>
      <c r="W4945" s="144">
        <v>141651.76</v>
      </c>
      <c r="X4945" s="144"/>
      <c r="Y4945" s="144"/>
      <c r="Z4945" s="144"/>
    </row>
    <row r="4946" spans="3:26" ht="15">
      <c r="F4946" s="143"/>
      <c r="G4946" s="143"/>
      <c r="H4946" s="143"/>
      <c r="I4946" s="143"/>
      <c r="J4946" s="143"/>
    </row>
    <row r="4947" spans="3:26" ht="15">
      <c r="F4947" s="143"/>
      <c r="G4947" s="143"/>
      <c r="H4947" s="143"/>
      <c r="I4947" s="143"/>
      <c r="J4947" s="143"/>
    </row>
    <row r="4948" spans="3:26" ht="15"/>
    <row r="4949" spans="3:26" ht="15">
      <c r="C4949" s="142" t="s">
        <v>13095</v>
      </c>
      <c r="D4949" s="142"/>
      <c r="F4949" s="143" t="s">
        <v>13096</v>
      </c>
      <c r="G4949" s="143"/>
      <c r="H4949" s="143"/>
      <c r="I4949" s="143"/>
      <c r="J4949" s="143"/>
      <c r="K4949" s="142" t="s">
        <v>9205</v>
      </c>
      <c r="L4949" s="142"/>
      <c r="M4949" s="144">
        <v>60681.5</v>
      </c>
      <c r="N4949" s="144"/>
      <c r="O4949" s="144"/>
      <c r="P4949" s="144"/>
      <c r="Q4949" s="144"/>
      <c r="R4949" s="144">
        <v>1041.76</v>
      </c>
      <c r="S4949" s="144"/>
      <c r="T4949" s="144"/>
      <c r="U4949" s="144"/>
      <c r="V4949" s="144"/>
      <c r="W4949" s="144">
        <v>61723.26</v>
      </c>
      <c r="X4949" s="144"/>
      <c r="Y4949" s="144"/>
      <c r="Z4949" s="144"/>
    </row>
    <row r="4950" spans="3:26" ht="15">
      <c r="F4950" s="143"/>
      <c r="G4950" s="143"/>
      <c r="H4950" s="143"/>
      <c r="I4950" s="143"/>
      <c r="J4950" s="143"/>
    </row>
    <row r="4951" spans="3:26" ht="15">
      <c r="F4951" s="143"/>
      <c r="G4951" s="143"/>
      <c r="H4951" s="143"/>
      <c r="I4951" s="143"/>
      <c r="J4951" s="143"/>
    </row>
    <row r="4952" spans="3:26" ht="15"/>
    <row r="4953" spans="3:26" ht="15">
      <c r="C4953" s="142" t="s">
        <v>13097</v>
      </c>
      <c r="D4953" s="142"/>
      <c r="F4953" s="143" t="s">
        <v>13098</v>
      </c>
      <c r="G4953" s="143"/>
      <c r="H4953" s="143"/>
      <c r="I4953" s="143"/>
      <c r="J4953" s="143"/>
      <c r="K4953" s="142" t="s">
        <v>9205</v>
      </c>
      <c r="L4953" s="142"/>
      <c r="M4953" s="144">
        <v>64549.200000000004</v>
      </c>
      <c r="N4953" s="144"/>
      <c r="O4953" s="144"/>
      <c r="P4953" s="144"/>
      <c r="Q4953" s="144"/>
      <c r="R4953" s="144">
        <v>1041.76</v>
      </c>
      <c r="S4953" s="144"/>
      <c r="T4953" s="144"/>
      <c r="U4953" s="144"/>
      <c r="V4953" s="144"/>
      <c r="W4953" s="144">
        <v>65590.960000000006</v>
      </c>
      <c r="X4953" s="144"/>
      <c r="Y4953" s="144"/>
      <c r="Z4953" s="144"/>
    </row>
    <row r="4954" spans="3:26" ht="15">
      <c r="F4954" s="143"/>
      <c r="G4954" s="143"/>
      <c r="H4954" s="143"/>
      <c r="I4954" s="143"/>
      <c r="J4954" s="143"/>
    </row>
    <row r="4955" spans="3:26" ht="15">
      <c r="F4955" s="143"/>
      <c r="G4955" s="143"/>
      <c r="H4955" s="143"/>
      <c r="I4955" s="143"/>
      <c r="J4955" s="143"/>
    </row>
    <row r="4956" spans="3:26" ht="15"/>
    <row r="4957" spans="3:26" ht="15">
      <c r="C4957" s="142" t="s">
        <v>13099</v>
      </c>
      <c r="D4957" s="142"/>
      <c r="F4957" s="143" t="s">
        <v>13100</v>
      </c>
      <c r="G4957" s="143"/>
      <c r="H4957" s="143"/>
      <c r="I4957" s="143"/>
      <c r="J4957" s="143"/>
      <c r="K4957" s="142" t="s">
        <v>9205</v>
      </c>
      <c r="L4957" s="142"/>
      <c r="M4957" s="144">
        <v>153935</v>
      </c>
      <c r="N4957" s="144"/>
      <c r="O4957" s="144"/>
      <c r="P4957" s="144"/>
      <c r="Q4957" s="144"/>
      <c r="R4957" s="144">
        <v>1041.76</v>
      </c>
      <c r="S4957" s="144"/>
      <c r="T4957" s="144"/>
      <c r="U4957" s="144"/>
      <c r="V4957" s="144"/>
      <c r="W4957" s="144">
        <v>154976.76</v>
      </c>
      <c r="X4957" s="144"/>
      <c r="Y4957" s="144"/>
      <c r="Z4957" s="144"/>
    </row>
    <row r="4958" spans="3:26" ht="15">
      <c r="F4958" s="143"/>
      <c r="G4958" s="143"/>
      <c r="H4958" s="143"/>
      <c r="I4958" s="143"/>
      <c r="J4958" s="143"/>
    </row>
    <row r="4959" spans="3:26" ht="15">
      <c r="F4959" s="143"/>
      <c r="G4959" s="143"/>
      <c r="H4959" s="143"/>
      <c r="I4959" s="143"/>
      <c r="J4959" s="143"/>
    </row>
    <row r="4960" spans="3:26" ht="15"/>
    <row r="4961" spans="3:26" ht="15">
      <c r="C4961" s="142" t="s">
        <v>13101</v>
      </c>
      <c r="D4961" s="142"/>
      <c r="F4961" s="143" t="s">
        <v>13102</v>
      </c>
      <c r="G4961" s="143"/>
      <c r="H4961" s="143"/>
      <c r="I4961" s="143"/>
      <c r="J4961" s="143"/>
      <c r="K4961" s="142" t="s">
        <v>9205</v>
      </c>
      <c r="L4961" s="142"/>
      <c r="M4961" s="144">
        <v>54095</v>
      </c>
      <c r="N4961" s="144"/>
      <c r="O4961" s="144"/>
      <c r="P4961" s="144"/>
      <c r="Q4961" s="144"/>
      <c r="R4961" s="144">
        <v>557.20000000000005</v>
      </c>
      <c r="S4961" s="144"/>
      <c r="T4961" s="144"/>
      <c r="U4961" s="144"/>
      <c r="V4961" s="144"/>
      <c r="W4961" s="144">
        <v>54652.200000000004</v>
      </c>
      <c r="X4961" s="144"/>
      <c r="Y4961" s="144"/>
      <c r="Z4961" s="144"/>
    </row>
    <row r="4962" spans="3:26" ht="15">
      <c r="F4962" s="143"/>
      <c r="G4962" s="143"/>
      <c r="H4962" s="143"/>
      <c r="I4962" s="143"/>
      <c r="J4962" s="143"/>
    </row>
    <row r="4963" spans="3:26" ht="15">
      <c r="F4963" s="143"/>
      <c r="G4963" s="143"/>
      <c r="H4963" s="143"/>
      <c r="I4963" s="143"/>
      <c r="J4963" s="143"/>
    </row>
    <row r="4964" spans="3:26" ht="15"/>
    <row r="4965" spans="3:26" ht="15">
      <c r="C4965" s="142" t="s">
        <v>13103</v>
      </c>
      <c r="D4965" s="142"/>
      <c r="F4965" s="143" t="s">
        <v>13104</v>
      </c>
      <c r="G4965" s="143"/>
      <c r="H4965" s="143"/>
      <c r="I4965" s="143"/>
      <c r="J4965" s="143"/>
      <c r="K4965" s="142" t="s">
        <v>9205</v>
      </c>
      <c r="L4965" s="142"/>
      <c r="M4965" s="144">
        <v>45250.700000000004</v>
      </c>
      <c r="N4965" s="144"/>
      <c r="O4965" s="144"/>
      <c r="P4965" s="144"/>
      <c r="Q4965" s="144"/>
      <c r="R4965" s="144">
        <v>557.20000000000005</v>
      </c>
      <c r="S4965" s="144"/>
      <c r="T4965" s="144"/>
      <c r="U4965" s="144"/>
      <c r="V4965" s="144"/>
      <c r="W4965" s="144">
        <v>45807.9</v>
      </c>
      <c r="X4965" s="144"/>
      <c r="Y4965" s="144"/>
      <c r="Z4965" s="144"/>
    </row>
    <row r="4966" spans="3:26" ht="15">
      <c r="F4966" s="143"/>
      <c r="G4966" s="143"/>
      <c r="H4966" s="143"/>
      <c r="I4966" s="143"/>
      <c r="J4966" s="143"/>
    </row>
    <row r="4967" spans="3:26" ht="15">
      <c r="F4967" s="143"/>
      <c r="G4967" s="143"/>
      <c r="H4967" s="143"/>
      <c r="I4967" s="143"/>
      <c r="J4967" s="143"/>
    </row>
    <row r="4968" spans="3:26" ht="15"/>
    <row r="4969" spans="3:26" ht="15">
      <c r="C4969" s="142" t="s">
        <v>13105</v>
      </c>
      <c r="D4969" s="142"/>
      <c r="F4969" s="143" t="s">
        <v>13106</v>
      </c>
      <c r="G4969" s="143"/>
      <c r="H4969" s="143"/>
      <c r="I4969" s="143"/>
      <c r="J4969" s="143"/>
      <c r="K4969" s="142" t="s">
        <v>9205</v>
      </c>
      <c r="L4969" s="142"/>
      <c r="M4969" s="144">
        <v>84176.75</v>
      </c>
      <c r="N4969" s="144"/>
      <c r="O4969" s="144"/>
      <c r="P4969" s="144"/>
      <c r="Q4969" s="144"/>
      <c r="R4969" s="144">
        <v>1041.76</v>
      </c>
      <c r="S4969" s="144"/>
      <c r="T4969" s="144"/>
      <c r="U4969" s="144"/>
      <c r="V4969" s="144"/>
      <c r="W4969" s="144">
        <v>85218.51</v>
      </c>
      <c r="X4969" s="144"/>
      <c r="Y4969" s="144"/>
      <c r="Z4969" s="144"/>
    </row>
    <row r="4970" spans="3:26" ht="15">
      <c r="F4970" s="143"/>
      <c r="G4970" s="143"/>
      <c r="H4970" s="143"/>
      <c r="I4970" s="143"/>
      <c r="J4970" s="143"/>
    </row>
    <row r="4971" spans="3:26" ht="15">
      <c r="F4971" s="143"/>
      <c r="G4971" s="143"/>
      <c r="H4971" s="143"/>
      <c r="I4971" s="143"/>
      <c r="J4971" s="143"/>
    </row>
    <row r="4972" spans="3:26" ht="15"/>
    <row r="4973" spans="3:26" ht="15">
      <c r="C4973" s="142" t="s">
        <v>13107</v>
      </c>
      <c r="D4973" s="142"/>
      <c r="F4973" s="143" t="s">
        <v>13108</v>
      </c>
      <c r="G4973" s="143"/>
      <c r="H4973" s="143"/>
      <c r="I4973" s="143"/>
      <c r="J4973" s="143"/>
      <c r="K4973" s="142" t="s">
        <v>9205</v>
      </c>
      <c r="L4973" s="142"/>
      <c r="M4973" s="144">
        <v>180600</v>
      </c>
      <c r="N4973" s="144"/>
      <c r="O4973" s="144"/>
      <c r="P4973" s="144"/>
      <c r="Q4973" s="144"/>
      <c r="R4973" s="144">
        <v>1153.2</v>
      </c>
      <c r="S4973" s="144"/>
      <c r="T4973" s="144"/>
      <c r="U4973" s="144"/>
      <c r="V4973" s="144"/>
      <c r="W4973" s="144">
        <v>181753.2</v>
      </c>
      <c r="X4973" s="144"/>
      <c r="Y4973" s="144"/>
      <c r="Z4973" s="144"/>
    </row>
    <row r="4974" spans="3:26" ht="15">
      <c r="F4974" s="143"/>
      <c r="G4974" s="143"/>
      <c r="H4974" s="143"/>
      <c r="I4974" s="143"/>
      <c r="J4974" s="143"/>
    </row>
    <row r="4975" spans="3:26" ht="15"/>
    <row r="4976" spans="3:26" ht="15">
      <c r="C4976" s="142" t="s">
        <v>13109</v>
      </c>
      <c r="D4976" s="142"/>
      <c r="F4976" s="143" t="s">
        <v>13110</v>
      </c>
      <c r="G4976" s="143"/>
      <c r="H4976" s="143"/>
      <c r="I4976" s="143"/>
      <c r="J4976" s="143"/>
      <c r="K4976" s="142" t="s">
        <v>9205</v>
      </c>
      <c r="L4976" s="142"/>
      <c r="M4976" s="144">
        <v>68800</v>
      </c>
      <c r="N4976" s="144"/>
      <c r="O4976" s="144"/>
      <c r="P4976" s="144"/>
      <c r="Q4976" s="144"/>
      <c r="R4976" s="144">
        <v>557.20000000000005</v>
      </c>
      <c r="S4976" s="144"/>
      <c r="T4976" s="144"/>
      <c r="U4976" s="144"/>
      <c r="V4976" s="144"/>
      <c r="W4976" s="144">
        <v>69357.2</v>
      </c>
      <c r="X4976" s="144"/>
      <c r="Y4976" s="144"/>
      <c r="Z4976" s="144"/>
    </row>
    <row r="4977" spans="2:26" ht="15">
      <c r="F4977" s="143"/>
      <c r="G4977" s="143"/>
      <c r="H4977" s="143"/>
      <c r="I4977" s="143"/>
      <c r="J4977" s="143"/>
    </row>
    <row r="4978" spans="2:26" ht="15">
      <c r="F4978" s="143"/>
      <c r="G4978" s="143"/>
      <c r="H4978" s="143"/>
      <c r="I4978" s="143"/>
      <c r="J4978" s="143"/>
    </row>
    <row r="4979" spans="2:26" ht="15"/>
    <row r="4980" spans="2:26" ht="15">
      <c r="C4980" s="142" t="s">
        <v>13111</v>
      </c>
      <c r="D4980" s="142"/>
      <c r="F4980" s="143" t="s">
        <v>13112</v>
      </c>
      <c r="G4980" s="143"/>
      <c r="H4980" s="143"/>
      <c r="I4980" s="143"/>
      <c r="J4980" s="143"/>
      <c r="K4980" s="142" t="s">
        <v>9320</v>
      </c>
      <c r="L4980" s="142"/>
      <c r="M4980" s="144">
        <v>186031</v>
      </c>
      <c r="N4980" s="144"/>
      <c r="O4980" s="144"/>
      <c r="P4980" s="144"/>
      <c r="Q4980" s="144"/>
      <c r="R4980" s="144">
        <v>1153.2</v>
      </c>
      <c r="S4980" s="144"/>
      <c r="T4980" s="144"/>
      <c r="U4980" s="144"/>
      <c r="V4980" s="144"/>
      <c r="W4980" s="144">
        <v>187184.2</v>
      </c>
      <c r="X4980" s="144"/>
      <c r="Y4980" s="144"/>
      <c r="Z4980" s="144"/>
    </row>
    <row r="4981" spans="2:26" ht="15">
      <c r="F4981" s="143"/>
      <c r="G4981" s="143"/>
      <c r="H4981" s="143"/>
      <c r="I4981" s="143"/>
      <c r="J4981" s="143"/>
    </row>
    <row r="4982" spans="2:26" ht="15"/>
    <row r="4983" spans="2:26" ht="15"/>
    <row r="4984" spans="2:26" ht="15">
      <c r="B4984" s="145" t="s">
        <v>13113</v>
      </c>
      <c r="C4984" s="145"/>
      <c r="F4984" s="146" t="s">
        <v>13114</v>
      </c>
      <c r="G4984" s="146"/>
      <c r="H4984" s="146"/>
      <c r="I4984" s="146"/>
    </row>
    <row r="4985" spans="2:26" ht="15"/>
    <row r="4986" spans="2:26" ht="15">
      <c r="C4986" s="142" t="s">
        <v>13115</v>
      </c>
      <c r="D4986" s="142"/>
      <c r="F4986" s="154" t="s">
        <v>13116</v>
      </c>
      <c r="G4986" s="154"/>
      <c r="H4986" s="154"/>
      <c r="I4986" s="154"/>
      <c r="J4986" s="154"/>
      <c r="K4986" s="142" t="s">
        <v>9205</v>
      </c>
      <c r="L4986" s="142"/>
      <c r="M4986" s="144">
        <v>14334.050000000001</v>
      </c>
      <c r="N4986" s="144"/>
      <c r="O4986" s="144"/>
      <c r="P4986" s="144"/>
      <c r="Q4986" s="144"/>
      <c r="R4986" s="144">
        <v>557.20000000000005</v>
      </c>
      <c r="S4986" s="144"/>
      <c r="T4986" s="144"/>
      <c r="U4986" s="144"/>
      <c r="V4986" s="144"/>
      <c r="W4986" s="144">
        <v>14891.25</v>
      </c>
      <c r="X4986" s="144"/>
      <c r="Y4986" s="144"/>
      <c r="Z4986" s="144"/>
    </row>
    <row r="4987" spans="2:26" ht="15"/>
    <row r="4988" spans="2:26" ht="15">
      <c r="C4988" s="142" t="s">
        <v>13117</v>
      </c>
      <c r="D4988" s="142"/>
      <c r="F4988" s="154" t="s">
        <v>13118</v>
      </c>
      <c r="G4988" s="154"/>
      <c r="H4988" s="154"/>
      <c r="I4988" s="154"/>
      <c r="J4988" s="154"/>
      <c r="K4988" s="142" t="s">
        <v>9205</v>
      </c>
      <c r="L4988" s="142"/>
      <c r="M4988" s="144">
        <v>10830.5</v>
      </c>
      <c r="N4988" s="144"/>
      <c r="O4988" s="144"/>
      <c r="P4988" s="144"/>
      <c r="Q4988" s="144"/>
      <c r="R4988" s="144">
        <v>222.88</v>
      </c>
      <c r="S4988" s="144"/>
      <c r="T4988" s="144"/>
      <c r="U4988" s="144"/>
      <c r="V4988" s="144"/>
      <c r="W4988" s="144">
        <v>11053.380000000001</v>
      </c>
      <c r="X4988" s="144"/>
      <c r="Y4988" s="144"/>
      <c r="Z4988" s="144"/>
    </row>
    <row r="4989" spans="2:26" ht="15"/>
    <row r="4990" spans="2:26" ht="15">
      <c r="C4990" s="142" t="s">
        <v>13119</v>
      </c>
      <c r="D4990" s="142"/>
      <c r="F4990" s="154" t="s">
        <v>13120</v>
      </c>
      <c r="G4990" s="154"/>
      <c r="H4990" s="154"/>
      <c r="I4990" s="154"/>
      <c r="J4990" s="154"/>
      <c r="K4990" s="142" t="s">
        <v>9205</v>
      </c>
      <c r="L4990" s="142"/>
      <c r="M4990" s="144">
        <v>10254.34</v>
      </c>
      <c r="N4990" s="144"/>
      <c r="O4990" s="144"/>
      <c r="P4990" s="144"/>
      <c r="Q4990" s="144"/>
      <c r="R4990" s="144">
        <v>557.20000000000005</v>
      </c>
      <c r="S4990" s="144"/>
      <c r="T4990" s="144"/>
      <c r="U4990" s="144"/>
      <c r="V4990" s="144"/>
      <c r="W4990" s="144">
        <v>10811.54</v>
      </c>
      <c r="X4990" s="144"/>
      <c r="Y4990" s="144"/>
      <c r="Z4990" s="144"/>
    </row>
    <row r="4991" spans="2:26" ht="15"/>
    <row r="4992" spans="2:26" ht="15">
      <c r="C4992" s="142" t="s">
        <v>13121</v>
      </c>
      <c r="D4992" s="142"/>
      <c r="F4992" s="154" t="s">
        <v>13122</v>
      </c>
      <c r="G4992" s="154"/>
      <c r="H4992" s="154"/>
      <c r="I4992" s="154"/>
      <c r="J4992" s="154"/>
      <c r="K4992" s="142" t="s">
        <v>9205</v>
      </c>
      <c r="L4992" s="142"/>
      <c r="M4992" s="144">
        <v>36898.720000000001</v>
      </c>
      <c r="N4992" s="144"/>
      <c r="O4992" s="144"/>
      <c r="P4992" s="144"/>
      <c r="Q4992" s="144"/>
      <c r="R4992" s="144">
        <v>891.52</v>
      </c>
      <c r="S4992" s="144"/>
      <c r="T4992" s="144"/>
      <c r="U4992" s="144"/>
      <c r="V4992" s="144"/>
      <c r="W4992" s="144">
        <v>37790.239999999998</v>
      </c>
      <c r="X4992" s="144"/>
      <c r="Y4992" s="144"/>
      <c r="Z4992" s="144"/>
    </row>
    <row r="4993" spans="3:26" ht="15"/>
    <row r="4994" spans="3:26" ht="15">
      <c r="C4994" s="142" t="s">
        <v>13123</v>
      </c>
      <c r="D4994" s="142"/>
      <c r="F4994" s="143" t="s">
        <v>13124</v>
      </c>
      <c r="G4994" s="143"/>
      <c r="H4994" s="143"/>
      <c r="I4994" s="143"/>
      <c r="J4994" s="143"/>
      <c r="K4994" s="142" t="s">
        <v>9205</v>
      </c>
      <c r="L4994" s="142"/>
      <c r="M4994" s="144">
        <v>59762.200000000004</v>
      </c>
      <c r="N4994" s="144"/>
      <c r="O4994" s="144"/>
      <c r="P4994" s="144"/>
      <c r="Q4994" s="144"/>
      <c r="R4994" s="144">
        <v>891.52</v>
      </c>
      <c r="S4994" s="144"/>
      <c r="T4994" s="144"/>
      <c r="U4994" s="144"/>
      <c r="V4994" s="144"/>
      <c r="W4994" s="144">
        <v>60653.72</v>
      </c>
      <c r="X4994" s="144"/>
      <c r="Y4994" s="144"/>
      <c r="Z4994" s="144"/>
    </row>
    <row r="4995" spans="3:26" ht="15">
      <c r="F4995" s="143"/>
      <c r="G4995" s="143"/>
      <c r="H4995" s="143"/>
      <c r="I4995" s="143"/>
      <c r="J4995" s="143"/>
    </row>
    <row r="4996" spans="3:26" ht="15"/>
    <row r="4997" spans="3:26" ht="15">
      <c r="C4997" s="142" t="s">
        <v>13125</v>
      </c>
      <c r="D4997" s="142"/>
      <c r="F4997" s="143" t="s">
        <v>13126</v>
      </c>
      <c r="G4997" s="143"/>
      <c r="H4997" s="143"/>
      <c r="I4997" s="143"/>
      <c r="J4997" s="143"/>
      <c r="K4997" s="142" t="s">
        <v>9205</v>
      </c>
      <c r="L4997" s="142"/>
      <c r="M4997" s="144">
        <v>1851.38</v>
      </c>
      <c r="N4997" s="144"/>
      <c r="O4997" s="144"/>
      <c r="P4997" s="144"/>
      <c r="Q4997" s="144"/>
      <c r="R4997" s="144">
        <v>222.88</v>
      </c>
      <c r="S4997" s="144"/>
      <c r="T4997" s="144"/>
      <c r="U4997" s="144"/>
      <c r="V4997" s="144"/>
      <c r="W4997" s="144">
        <v>2074.2600000000002</v>
      </c>
      <c r="X4997" s="144"/>
      <c r="Y4997" s="144"/>
      <c r="Z4997" s="144"/>
    </row>
    <row r="4998" spans="3:26" ht="15">
      <c r="F4998" s="143"/>
      <c r="G4998" s="143"/>
      <c r="H4998" s="143"/>
      <c r="I4998" s="143"/>
      <c r="J4998" s="143"/>
    </row>
    <row r="4999" spans="3:26" ht="15"/>
    <row r="5000" spans="3:26" ht="15">
      <c r="C5000" s="142" t="s">
        <v>13127</v>
      </c>
      <c r="D5000" s="142"/>
      <c r="F5000" s="143" t="s">
        <v>13128</v>
      </c>
      <c r="G5000" s="143"/>
      <c r="H5000" s="143"/>
      <c r="I5000" s="143"/>
      <c r="J5000" s="143"/>
      <c r="K5000" s="142" t="s">
        <v>9205</v>
      </c>
      <c r="L5000" s="142"/>
      <c r="M5000" s="144">
        <v>2047.78</v>
      </c>
      <c r="N5000" s="144"/>
      <c r="O5000" s="144"/>
      <c r="P5000" s="144"/>
      <c r="Q5000" s="144"/>
      <c r="R5000" s="144">
        <v>222.88</v>
      </c>
      <c r="S5000" s="144"/>
      <c r="T5000" s="144"/>
      <c r="U5000" s="144"/>
      <c r="V5000" s="144"/>
      <c r="W5000" s="144">
        <v>2270.66</v>
      </c>
      <c r="X5000" s="144"/>
      <c r="Y5000" s="144"/>
      <c r="Z5000" s="144"/>
    </row>
    <row r="5001" spans="3:26" ht="15">
      <c r="F5001" s="143"/>
      <c r="G5001" s="143"/>
      <c r="H5001" s="143"/>
      <c r="I5001" s="143"/>
      <c r="J5001" s="143"/>
    </row>
    <row r="5002" spans="3:26" ht="15"/>
    <row r="5003" spans="3:26" ht="15">
      <c r="C5003" s="142" t="s">
        <v>13129</v>
      </c>
      <c r="D5003" s="142"/>
      <c r="F5003" s="143" t="s">
        <v>13130</v>
      </c>
      <c r="G5003" s="143"/>
      <c r="H5003" s="143"/>
      <c r="I5003" s="143"/>
      <c r="J5003" s="143"/>
      <c r="K5003" s="142" t="s">
        <v>9205</v>
      </c>
      <c r="L5003" s="142"/>
      <c r="M5003" s="144">
        <v>4695.58</v>
      </c>
      <c r="N5003" s="144"/>
      <c r="O5003" s="144"/>
      <c r="P5003" s="144"/>
      <c r="Q5003" s="144"/>
      <c r="R5003" s="144">
        <v>222.88</v>
      </c>
      <c r="S5003" s="144"/>
      <c r="T5003" s="144"/>
      <c r="U5003" s="144"/>
      <c r="V5003" s="144"/>
      <c r="W5003" s="144">
        <v>4918.46</v>
      </c>
      <c r="X5003" s="144"/>
      <c r="Y5003" s="144"/>
      <c r="Z5003" s="144"/>
    </row>
    <row r="5004" spans="3:26" ht="15">
      <c r="F5004" s="143"/>
      <c r="G5004" s="143"/>
      <c r="H5004" s="143"/>
      <c r="I5004" s="143"/>
      <c r="J5004" s="143"/>
    </row>
    <row r="5005" spans="3:26" ht="15"/>
    <row r="5006" spans="3:26" ht="15">
      <c r="C5006" s="142" t="s">
        <v>13131</v>
      </c>
      <c r="D5006" s="142"/>
      <c r="F5006" s="154" t="s">
        <v>13132</v>
      </c>
      <c r="G5006" s="154"/>
      <c r="H5006" s="154"/>
      <c r="I5006" s="154"/>
      <c r="J5006" s="154"/>
      <c r="K5006" s="142" t="s">
        <v>9205</v>
      </c>
      <c r="L5006" s="142"/>
      <c r="M5006" s="144">
        <v>7292.6</v>
      </c>
      <c r="N5006" s="144"/>
      <c r="O5006" s="144"/>
      <c r="P5006" s="144"/>
      <c r="Q5006" s="144"/>
      <c r="R5006" s="144">
        <v>557.20000000000005</v>
      </c>
      <c r="S5006" s="144"/>
      <c r="T5006" s="144"/>
      <c r="U5006" s="144"/>
      <c r="V5006" s="144"/>
      <c r="W5006" s="144">
        <v>7849.8</v>
      </c>
      <c r="X5006" s="144"/>
      <c r="Y5006" s="144"/>
      <c r="Z5006" s="144"/>
    </row>
    <row r="5007" spans="3:26" ht="15"/>
    <row r="5008" spans="3:26" ht="15">
      <c r="C5008" s="142" t="s">
        <v>13133</v>
      </c>
      <c r="D5008" s="142"/>
      <c r="F5008" s="154" t="s">
        <v>13134</v>
      </c>
      <c r="G5008" s="154"/>
      <c r="H5008" s="154"/>
      <c r="I5008" s="154"/>
      <c r="J5008" s="154"/>
      <c r="K5008" s="142" t="s">
        <v>9205</v>
      </c>
      <c r="L5008" s="142"/>
      <c r="M5008" s="144">
        <v>15661.36</v>
      </c>
      <c r="N5008" s="144"/>
      <c r="O5008" s="144"/>
      <c r="P5008" s="144"/>
      <c r="Q5008" s="144"/>
      <c r="R5008" s="144">
        <v>557.20000000000005</v>
      </c>
      <c r="S5008" s="144"/>
      <c r="T5008" s="144"/>
      <c r="U5008" s="144"/>
      <c r="V5008" s="144"/>
      <c r="W5008" s="144">
        <v>16218.56</v>
      </c>
      <c r="X5008" s="144"/>
      <c r="Y5008" s="144"/>
      <c r="Z5008" s="144"/>
    </row>
    <row r="5009" spans="3:26" ht="15"/>
    <row r="5010" spans="3:26" ht="15">
      <c r="C5010" s="142" t="s">
        <v>13135</v>
      </c>
      <c r="D5010" s="142"/>
      <c r="F5010" s="154" t="s">
        <v>13136</v>
      </c>
      <c r="G5010" s="154"/>
      <c r="H5010" s="154"/>
      <c r="I5010" s="154"/>
      <c r="J5010" s="154"/>
      <c r="K5010" s="142" t="s">
        <v>9205</v>
      </c>
      <c r="L5010" s="142"/>
      <c r="M5010" s="144">
        <v>16875.560000000001</v>
      </c>
      <c r="N5010" s="144"/>
      <c r="O5010" s="144"/>
      <c r="P5010" s="144"/>
      <c r="Q5010" s="144"/>
      <c r="R5010" s="144">
        <v>557.20000000000005</v>
      </c>
      <c r="S5010" s="144"/>
      <c r="T5010" s="144"/>
      <c r="U5010" s="144"/>
      <c r="V5010" s="144"/>
      <c r="W5010" s="144">
        <v>17432.759999999998</v>
      </c>
      <c r="X5010" s="144"/>
      <c r="Y5010" s="144"/>
      <c r="Z5010" s="144"/>
    </row>
    <row r="5011" spans="3:26" ht="15"/>
    <row r="5012" spans="3:26" ht="15">
      <c r="C5012" s="142" t="s">
        <v>13137</v>
      </c>
      <c r="D5012" s="142"/>
      <c r="F5012" s="154" t="s">
        <v>13138</v>
      </c>
      <c r="G5012" s="154"/>
      <c r="H5012" s="154"/>
      <c r="I5012" s="154"/>
      <c r="J5012" s="154"/>
      <c r="K5012" s="142" t="s">
        <v>9205</v>
      </c>
      <c r="L5012" s="142"/>
      <c r="M5012" s="144">
        <v>8234.86</v>
      </c>
      <c r="N5012" s="144"/>
      <c r="O5012" s="144"/>
      <c r="P5012" s="144"/>
      <c r="Q5012" s="144"/>
      <c r="R5012" s="144">
        <v>557.20000000000005</v>
      </c>
      <c r="S5012" s="144"/>
      <c r="T5012" s="144"/>
      <c r="U5012" s="144"/>
      <c r="V5012" s="144"/>
      <c r="W5012" s="144">
        <v>8792.06</v>
      </c>
      <c r="X5012" s="144"/>
      <c r="Y5012" s="144"/>
      <c r="Z5012" s="144"/>
    </row>
    <row r="5013" spans="3:26" ht="15"/>
    <row r="5014" spans="3:26" ht="15">
      <c r="C5014" s="142" t="s">
        <v>13139</v>
      </c>
      <c r="D5014" s="142"/>
      <c r="F5014" s="143" t="s">
        <v>13140</v>
      </c>
      <c r="G5014" s="143"/>
      <c r="H5014" s="143"/>
      <c r="I5014" s="143"/>
      <c r="J5014" s="143"/>
      <c r="K5014" s="142" t="s">
        <v>9205</v>
      </c>
      <c r="L5014" s="142"/>
      <c r="M5014" s="144">
        <v>42637.9</v>
      </c>
      <c r="N5014" s="144"/>
      <c r="O5014" s="144"/>
      <c r="P5014" s="144"/>
      <c r="Q5014" s="144"/>
      <c r="R5014" s="144">
        <v>891.52</v>
      </c>
      <c r="S5014" s="144"/>
      <c r="T5014" s="144"/>
      <c r="U5014" s="144"/>
      <c r="V5014" s="144"/>
      <c r="W5014" s="144">
        <v>43529.42</v>
      </c>
      <c r="X5014" s="144"/>
      <c r="Y5014" s="144"/>
      <c r="Z5014" s="144"/>
    </row>
    <row r="5015" spans="3:26" ht="15">
      <c r="F5015" s="143"/>
      <c r="G5015" s="143"/>
      <c r="H5015" s="143"/>
      <c r="I5015" s="143"/>
      <c r="J5015" s="143"/>
    </row>
    <row r="5016" spans="3:26" ht="15"/>
    <row r="5017" spans="3:26" ht="15">
      <c r="C5017" s="142" t="s">
        <v>13141</v>
      </c>
      <c r="D5017" s="142"/>
      <c r="F5017" s="143" t="s">
        <v>13142</v>
      </c>
      <c r="G5017" s="143"/>
      <c r="H5017" s="143"/>
      <c r="I5017" s="143"/>
      <c r="J5017" s="143"/>
      <c r="K5017" s="142" t="s">
        <v>9205</v>
      </c>
      <c r="L5017" s="142"/>
      <c r="M5017" s="144">
        <v>6809.77</v>
      </c>
      <c r="N5017" s="144"/>
      <c r="O5017" s="144"/>
      <c r="P5017" s="144"/>
      <c r="Q5017" s="144"/>
      <c r="R5017" s="144">
        <v>222.88</v>
      </c>
      <c r="S5017" s="144"/>
      <c r="T5017" s="144"/>
      <c r="U5017" s="144"/>
      <c r="V5017" s="144"/>
      <c r="W5017" s="144">
        <v>7032.6500000000005</v>
      </c>
      <c r="X5017" s="144"/>
      <c r="Y5017" s="144"/>
      <c r="Z5017" s="144"/>
    </row>
    <row r="5018" spans="3:26" ht="15">
      <c r="F5018" s="143"/>
      <c r="G5018" s="143"/>
      <c r="H5018" s="143"/>
      <c r="I5018" s="143"/>
      <c r="J5018" s="143"/>
    </row>
    <row r="5019" spans="3:26" ht="15"/>
    <row r="5020" spans="3:26" ht="15">
      <c r="C5020" s="142" t="s">
        <v>13143</v>
      </c>
      <c r="D5020" s="142"/>
      <c r="F5020" s="154" t="s">
        <v>13144</v>
      </c>
      <c r="G5020" s="154"/>
      <c r="H5020" s="154"/>
      <c r="I5020" s="154"/>
      <c r="J5020" s="154"/>
      <c r="K5020" s="142" t="s">
        <v>9205</v>
      </c>
      <c r="L5020" s="142"/>
      <c r="M5020" s="144">
        <v>28039.690000000002</v>
      </c>
      <c r="N5020" s="144"/>
      <c r="O5020" s="144"/>
      <c r="P5020" s="144"/>
      <c r="Q5020" s="144"/>
      <c r="R5020" s="144">
        <v>891.52</v>
      </c>
      <c r="S5020" s="144"/>
      <c r="T5020" s="144"/>
      <c r="U5020" s="144"/>
      <c r="V5020" s="144"/>
      <c r="W5020" s="144">
        <v>28931.21</v>
      </c>
      <c r="X5020" s="144"/>
      <c r="Y5020" s="144"/>
      <c r="Z5020" s="144"/>
    </row>
    <row r="5021" spans="3:26" ht="15"/>
    <row r="5022" spans="3:26" ht="15">
      <c r="C5022" s="142" t="s">
        <v>13145</v>
      </c>
      <c r="D5022" s="142"/>
      <c r="F5022" s="154" t="s">
        <v>13146</v>
      </c>
      <c r="G5022" s="154"/>
      <c r="H5022" s="154"/>
      <c r="I5022" s="154"/>
      <c r="J5022" s="154"/>
      <c r="K5022" s="142" t="s">
        <v>9205</v>
      </c>
      <c r="L5022" s="142"/>
      <c r="M5022" s="144">
        <v>36716.44</v>
      </c>
      <c r="N5022" s="144"/>
      <c r="O5022" s="144"/>
      <c r="P5022" s="144"/>
      <c r="Q5022" s="144"/>
      <c r="R5022" s="144">
        <v>891.52</v>
      </c>
      <c r="S5022" s="144"/>
      <c r="T5022" s="144"/>
      <c r="U5022" s="144"/>
      <c r="V5022" s="144"/>
      <c r="W5022" s="144">
        <v>37607.96</v>
      </c>
      <c r="X5022" s="144"/>
      <c r="Y5022" s="144"/>
      <c r="Z5022" s="144"/>
    </row>
    <row r="5023" spans="3:26" ht="15"/>
    <row r="5024" spans="3:26" ht="15">
      <c r="C5024" s="142" t="s">
        <v>13147</v>
      </c>
      <c r="D5024" s="142"/>
      <c r="F5024" s="154" t="s">
        <v>13148</v>
      </c>
      <c r="G5024" s="154"/>
      <c r="H5024" s="154"/>
      <c r="I5024" s="154"/>
      <c r="J5024" s="154"/>
      <c r="K5024" s="142" t="s">
        <v>9205</v>
      </c>
      <c r="L5024" s="142"/>
      <c r="M5024" s="144">
        <v>58895.590000000004</v>
      </c>
      <c r="N5024" s="144"/>
      <c r="O5024" s="144"/>
      <c r="P5024" s="144"/>
      <c r="Q5024" s="144"/>
      <c r="R5024" s="144">
        <v>891.52</v>
      </c>
      <c r="S5024" s="144"/>
      <c r="T5024" s="144"/>
      <c r="U5024" s="144"/>
      <c r="V5024" s="144"/>
      <c r="W5024" s="144">
        <v>59787.11</v>
      </c>
      <c r="X5024" s="144"/>
      <c r="Y5024" s="144"/>
      <c r="Z5024" s="144"/>
    </row>
    <row r="5025" spans="3:26" ht="15"/>
    <row r="5026" spans="3:26" ht="15">
      <c r="C5026" s="142" t="s">
        <v>13149</v>
      </c>
      <c r="D5026" s="142"/>
      <c r="F5026" s="154" t="s">
        <v>13150</v>
      </c>
      <c r="G5026" s="154"/>
      <c r="H5026" s="154"/>
      <c r="I5026" s="154"/>
      <c r="J5026" s="154"/>
      <c r="K5026" s="142" t="s">
        <v>9205</v>
      </c>
      <c r="L5026" s="142"/>
      <c r="M5026" s="144">
        <v>35578.92</v>
      </c>
      <c r="N5026" s="144"/>
      <c r="O5026" s="144"/>
      <c r="P5026" s="144"/>
      <c r="Q5026" s="144"/>
      <c r="R5026" s="144">
        <v>557.20000000000005</v>
      </c>
      <c r="S5026" s="144"/>
      <c r="T5026" s="144"/>
      <c r="U5026" s="144"/>
      <c r="V5026" s="144"/>
      <c r="W5026" s="144">
        <v>36136.120000000003</v>
      </c>
      <c r="X5026" s="144"/>
      <c r="Y5026" s="144"/>
      <c r="Z5026" s="144"/>
    </row>
    <row r="5027" spans="3:26" ht="15"/>
    <row r="5028" spans="3:26" ht="15">
      <c r="C5028" s="142" t="s">
        <v>13151</v>
      </c>
      <c r="D5028" s="142"/>
      <c r="F5028" s="154" t="s">
        <v>13152</v>
      </c>
      <c r="G5028" s="154"/>
      <c r="H5028" s="154"/>
      <c r="I5028" s="154"/>
      <c r="J5028" s="154"/>
      <c r="K5028" s="142" t="s">
        <v>9205</v>
      </c>
      <c r="L5028" s="142"/>
      <c r="M5028" s="144">
        <v>11380.25</v>
      </c>
      <c r="N5028" s="144"/>
      <c r="O5028" s="144"/>
      <c r="P5028" s="144"/>
      <c r="Q5028" s="144"/>
      <c r="R5028" s="144">
        <v>557.20000000000005</v>
      </c>
      <c r="S5028" s="144"/>
      <c r="T5028" s="144"/>
      <c r="U5028" s="144"/>
      <c r="V5028" s="144"/>
      <c r="W5028" s="144">
        <v>11937.45</v>
      </c>
      <c r="X5028" s="144"/>
      <c r="Y5028" s="144"/>
      <c r="Z5028" s="144"/>
    </row>
    <row r="5029" spans="3:26" ht="15"/>
    <row r="5030" spans="3:26" ht="15">
      <c r="C5030" s="142" t="s">
        <v>13153</v>
      </c>
      <c r="D5030" s="142"/>
      <c r="F5030" s="143" t="s">
        <v>13154</v>
      </c>
      <c r="G5030" s="143"/>
      <c r="H5030" s="143"/>
      <c r="I5030" s="143"/>
      <c r="J5030" s="143"/>
      <c r="K5030" s="142" t="s">
        <v>9205</v>
      </c>
      <c r="L5030" s="142"/>
      <c r="M5030" s="144">
        <v>63025.66</v>
      </c>
      <c r="N5030" s="144"/>
      <c r="O5030" s="144"/>
      <c r="P5030" s="144"/>
      <c r="Q5030" s="144"/>
      <c r="R5030" s="144">
        <v>676.08</v>
      </c>
      <c r="S5030" s="144"/>
      <c r="T5030" s="144"/>
      <c r="U5030" s="144"/>
      <c r="V5030" s="144"/>
      <c r="W5030" s="144">
        <v>63701.74</v>
      </c>
      <c r="X5030" s="144"/>
      <c r="Y5030" s="144"/>
      <c r="Z5030" s="144"/>
    </row>
    <row r="5031" spans="3:26" ht="15">
      <c r="F5031" s="143"/>
      <c r="G5031" s="143"/>
      <c r="H5031" s="143"/>
      <c r="I5031" s="143"/>
      <c r="J5031" s="143"/>
    </row>
    <row r="5032" spans="3:26" ht="15"/>
    <row r="5033" spans="3:26" ht="15">
      <c r="C5033" s="142" t="s">
        <v>13155</v>
      </c>
      <c r="D5033" s="142"/>
      <c r="F5033" s="143" t="s">
        <v>13156</v>
      </c>
      <c r="G5033" s="143"/>
      <c r="H5033" s="143"/>
      <c r="I5033" s="143"/>
      <c r="J5033" s="143"/>
      <c r="K5033" s="142" t="s">
        <v>9205</v>
      </c>
      <c r="L5033" s="142"/>
      <c r="M5033" s="144">
        <v>16385.84</v>
      </c>
      <c r="N5033" s="144"/>
      <c r="O5033" s="144"/>
      <c r="P5033" s="144"/>
      <c r="Q5033" s="144"/>
      <c r="R5033" s="144">
        <v>557.20000000000005</v>
      </c>
      <c r="S5033" s="144"/>
      <c r="T5033" s="144"/>
      <c r="U5033" s="144"/>
      <c r="V5033" s="144"/>
      <c r="W5033" s="144">
        <v>16943.04</v>
      </c>
      <c r="X5033" s="144"/>
      <c r="Y5033" s="144"/>
      <c r="Z5033" s="144"/>
    </row>
    <row r="5034" spans="3:26" ht="15">
      <c r="F5034" s="143"/>
      <c r="G5034" s="143"/>
      <c r="H5034" s="143"/>
      <c r="I5034" s="143"/>
      <c r="J5034" s="143"/>
    </row>
    <row r="5035" spans="3:26" ht="15"/>
    <row r="5036" spans="3:26" ht="15">
      <c r="C5036" s="142" t="s">
        <v>13157</v>
      </c>
      <c r="D5036" s="142"/>
      <c r="F5036" s="143" t="s">
        <v>13158</v>
      </c>
      <c r="G5036" s="143"/>
      <c r="H5036" s="143"/>
      <c r="I5036" s="143"/>
      <c r="J5036" s="143"/>
      <c r="K5036" s="142" t="s">
        <v>9205</v>
      </c>
      <c r="L5036" s="142"/>
      <c r="M5036" s="144">
        <v>17513.59</v>
      </c>
      <c r="N5036" s="144"/>
      <c r="O5036" s="144"/>
      <c r="P5036" s="144"/>
      <c r="Q5036" s="144"/>
      <c r="R5036" s="144">
        <v>557.20000000000005</v>
      </c>
      <c r="S5036" s="144"/>
      <c r="T5036" s="144"/>
      <c r="U5036" s="144"/>
      <c r="V5036" s="144"/>
      <c r="W5036" s="144">
        <v>18070.79</v>
      </c>
      <c r="X5036" s="144"/>
      <c r="Y5036" s="144"/>
      <c r="Z5036" s="144"/>
    </row>
    <row r="5037" spans="3:26" ht="15">
      <c r="F5037" s="143"/>
      <c r="G5037" s="143"/>
      <c r="H5037" s="143"/>
      <c r="I5037" s="143"/>
      <c r="J5037" s="143"/>
    </row>
    <row r="5038" spans="3:26" ht="15"/>
    <row r="5039" spans="3:26" ht="15">
      <c r="C5039" s="142" t="s">
        <v>13159</v>
      </c>
      <c r="D5039" s="142"/>
      <c r="F5039" s="143" t="s">
        <v>13160</v>
      </c>
      <c r="G5039" s="143"/>
      <c r="H5039" s="143"/>
      <c r="I5039" s="143"/>
      <c r="J5039" s="143"/>
      <c r="K5039" s="142" t="s">
        <v>9205</v>
      </c>
      <c r="L5039" s="142"/>
      <c r="M5039" s="144">
        <v>12100.550000000001</v>
      </c>
      <c r="N5039" s="144"/>
      <c r="O5039" s="144"/>
      <c r="P5039" s="144"/>
      <c r="Q5039" s="144"/>
      <c r="R5039" s="144">
        <v>222.88</v>
      </c>
      <c r="S5039" s="144"/>
      <c r="T5039" s="144"/>
      <c r="U5039" s="144"/>
      <c r="V5039" s="144"/>
      <c r="W5039" s="144">
        <v>12323.43</v>
      </c>
      <c r="X5039" s="144"/>
      <c r="Y5039" s="144"/>
      <c r="Z5039" s="144"/>
    </row>
    <row r="5040" spans="3:26" ht="15">
      <c r="F5040" s="143"/>
      <c r="G5040" s="143"/>
      <c r="H5040" s="143"/>
      <c r="I5040" s="143"/>
      <c r="J5040" s="143"/>
    </row>
    <row r="5041" spans="2:26" ht="15"/>
    <row r="5042" spans="2:26" ht="15">
      <c r="C5042" s="142" t="s">
        <v>13161</v>
      </c>
      <c r="D5042" s="142"/>
      <c r="F5042" s="143" t="s">
        <v>13162</v>
      </c>
      <c r="G5042" s="143"/>
      <c r="H5042" s="143"/>
      <c r="I5042" s="143"/>
      <c r="J5042" s="143"/>
      <c r="K5042" s="142" t="s">
        <v>9205</v>
      </c>
      <c r="L5042" s="142"/>
      <c r="M5042" s="144">
        <v>51760</v>
      </c>
      <c r="N5042" s="144"/>
      <c r="O5042" s="144"/>
      <c r="P5042" s="144"/>
      <c r="Q5042" s="144"/>
      <c r="R5042" s="144">
        <v>891.52</v>
      </c>
      <c r="S5042" s="144"/>
      <c r="T5042" s="144"/>
      <c r="U5042" s="144"/>
      <c r="V5042" s="144"/>
      <c r="W5042" s="144">
        <v>52651.520000000004</v>
      </c>
      <c r="X5042" s="144"/>
      <c r="Y5042" s="144"/>
      <c r="Z5042" s="144"/>
    </row>
    <row r="5043" spans="2:26" ht="15">
      <c r="F5043" s="143"/>
      <c r="G5043" s="143"/>
      <c r="H5043" s="143"/>
      <c r="I5043" s="143"/>
      <c r="J5043" s="143"/>
    </row>
    <row r="5044" spans="2:26" ht="15"/>
    <row r="5045" spans="2:26" ht="15">
      <c r="C5045" s="142" t="s">
        <v>13163</v>
      </c>
      <c r="D5045" s="142"/>
      <c r="F5045" s="154" t="s">
        <v>13164</v>
      </c>
      <c r="G5045" s="154"/>
      <c r="H5045" s="154"/>
      <c r="I5045" s="154"/>
      <c r="J5045" s="154"/>
      <c r="K5045" s="142" t="s">
        <v>9205</v>
      </c>
      <c r="L5045" s="142"/>
      <c r="M5045" s="144">
        <v>13490</v>
      </c>
      <c r="N5045" s="144"/>
      <c r="O5045" s="144"/>
      <c r="P5045" s="144"/>
      <c r="Q5045" s="144"/>
      <c r="R5045" s="144">
        <v>557.20000000000005</v>
      </c>
      <c r="S5045" s="144"/>
      <c r="T5045" s="144"/>
      <c r="U5045" s="144"/>
      <c r="V5045" s="144"/>
      <c r="W5045" s="144">
        <v>14047.2</v>
      </c>
      <c r="X5045" s="144"/>
      <c r="Y5045" s="144"/>
      <c r="Z5045" s="144"/>
    </row>
    <row r="5046" spans="2:26" ht="15"/>
    <row r="5047" spans="2:26" ht="15">
      <c r="C5047" s="142" t="s">
        <v>13165</v>
      </c>
      <c r="D5047" s="142"/>
      <c r="F5047" s="143" t="s">
        <v>13166</v>
      </c>
      <c r="G5047" s="143"/>
      <c r="H5047" s="143"/>
      <c r="I5047" s="143"/>
      <c r="J5047" s="143"/>
      <c r="K5047" s="142" t="s">
        <v>9205</v>
      </c>
      <c r="L5047" s="142"/>
      <c r="M5047" s="144">
        <v>42263.49</v>
      </c>
      <c r="N5047" s="144"/>
      <c r="O5047" s="144"/>
      <c r="P5047" s="144"/>
      <c r="Q5047" s="144"/>
      <c r="R5047" s="144">
        <v>891.52</v>
      </c>
      <c r="S5047" s="144"/>
      <c r="T5047" s="144"/>
      <c r="U5047" s="144"/>
      <c r="V5047" s="144"/>
      <c r="W5047" s="144">
        <v>43155.01</v>
      </c>
      <c r="X5047" s="144"/>
      <c r="Y5047" s="144"/>
      <c r="Z5047" s="144"/>
    </row>
    <row r="5048" spans="2:26" ht="15">
      <c r="F5048" s="143"/>
      <c r="G5048" s="143"/>
      <c r="H5048" s="143"/>
      <c r="I5048" s="143"/>
      <c r="J5048" s="143"/>
    </row>
    <row r="5049" spans="2:26" ht="15"/>
    <row r="5050" spans="2:26" ht="15"/>
    <row r="5051" spans="2:26" ht="15">
      <c r="B5051" s="145" t="s">
        <v>13167</v>
      </c>
      <c r="C5051" s="145"/>
      <c r="F5051" s="146" t="s">
        <v>10456</v>
      </c>
      <c r="G5051" s="146"/>
      <c r="H5051" s="146"/>
      <c r="I5051" s="146"/>
    </row>
    <row r="5052" spans="2:26" ht="15"/>
    <row r="5053" spans="2:26" ht="15">
      <c r="C5053" s="142" t="s">
        <v>13168</v>
      </c>
      <c r="D5053" s="142"/>
      <c r="F5053" s="154" t="s">
        <v>13169</v>
      </c>
      <c r="G5053" s="154"/>
      <c r="H5053" s="154"/>
      <c r="I5053" s="154"/>
      <c r="J5053" s="154"/>
      <c r="K5053" s="142" t="s">
        <v>9304</v>
      </c>
      <c r="L5053" s="142"/>
      <c r="M5053" s="144">
        <v>22.62</v>
      </c>
      <c r="N5053" s="144"/>
      <c r="O5053" s="144"/>
      <c r="P5053" s="144"/>
      <c r="Q5053" s="144"/>
      <c r="R5053" s="144">
        <v>10.63</v>
      </c>
      <c r="S5053" s="144"/>
      <c r="T5053" s="144"/>
      <c r="U5053" s="144"/>
      <c r="V5053" s="144"/>
      <c r="W5053" s="144">
        <v>33.25</v>
      </c>
      <c r="X5053" s="144"/>
      <c r="Y5053" s="144"/>
      <c r="Z5053" s="144"/>
    </row>
    <row r="5054" spans="2:26" ht="15"/>
    <row r="5055" spans="2:26" ht="15">
      <c r="C5055" s="142" t="s">
        <v>13170</v>
      </c>
      <c r="D5055" s="142"/>
      <c r="F5055" s="154" t="s">
        <v>13171</v>
      </c>
      <c r="G5055" s="154"/>
      <c r="H5055" s="154"/>
      <c r="I5055" s="154"/>
      <c r="J5055" s="154"/>
      <c r="K5055" s="142" t="s">
        <v>9205</v>
      </c>
      <c r="L5055" s="142"/>
      <c r="M5055" s="144">
        <v>19.079999999999998</v>
      </c>
      <c r="N5055" s="144"/>
      <c r="O5055" s="144"/>
      <c r="P5055" s="144"/>
      <c r="Q5055" s="144"/>
      <c r="R5055" s="144">
        <v>5.32</v>
      </c>
      <c r="S5055" s="144"/>
      <c r="T5055" s="144"/>
      <c r="U5055" s="144"/>
      <c r="V5055" s="144"/>
      <c r="W5055" s="144">
        <v>24.400000000000002</v>
      </c>
      <c r="X5055" s="144"/>
      <c r="Y5055" s="144"/>
      <c r="Z5055" s="144"/>
    </row>
    <row r="5056" spans="2:26" ht="15"/>
    <row r="5057" spans="3:26" ht="15">
      <c r="C5057" s="142" t="s">
        <v>13172</v>
      </c>
      <c r="D5057" s="142"/>
      <c r="F5057" s="154" t="s">
        <v>13173</v>
      </c>
      <c r="G5057" s="154"/>
      <c r="H5057" s="154"/>
      <c r="I5057" s="154"/>
      <c r="J5057" s="154"/>
      <c r="K5057" s="142" t="s">
        <v>9205</v>
      </c>
      <c r="L5057" s="142"/>
      <c r="M5057" s="144">
        <v>832.24</v>
      </c>
      <c r="N5057" s="144"/>
      <c r="O5057" s="144"/>
      <c r="P5057" s="144"/>
      <c r="Q5057" s="144"/>
      <c r="R5057" s="144">
        <v>36.32</v>
      </c>
      <c r="S5057" s="144"/>
      <c r="T5057" s="144"/>
      <c r="U5057" s="144"/>
      <c r="V5057" s="144"/>
      <c r="W5057" s="144">
        <v>868.56000000000006</v>
      </c>
      <c r="X5057" s="144"/>
      <c r="Y5057" s="144"/>
      <c r="Z5057" s="144"/>
    </row>
    <row r="5058" spans="3:26" ht="15"/>
    <row r="5059" spans="3:26" ht="15">
      <c r="C5059" s="142" t="s">
        <v>13174</v>
      </c>
      <c r="D5059" s="142"/>
      <c r="F5059" s="154" t="s">
        <v>13175</v>
      </c>
      <c r="G5059" s="154"/>
      <c r="H5059" s="154"/>
      <c r="I5059" s="154"/>
      <c r="J5059" s="154"/>
      <c r="K5059" s="142" t="s">
        <v>9205</v>
      </c>
      <c r="L5059" s="142"/>
      <c r="M5059" s="144">
        <v>9.85</v>
      </c>
      <c r="N5059" s="144"/>
      <c r="O5059" s="144"/>
      <c r="P5059" s="144"/>
      <c r="Q5059" s="144"/>
      <c r="R5059" s="144">
        <v>5.32</v>
      </c>
      <c r="S5059" s="144"/>
      <c r="T5059" s="144"/>
      <c r="U5059" s="144"/>
      <c r="V5059" s="144"/>
      <c r="W5059" s="144">
        <v>15.17</v>
      </c>
      <c r="X5059" s="144"/>
      <c r="Y5059" s="144"/>
      <c r="Z5059" s="144"/>
    </row>
    <row r="5060" spans="3:26" ht="15"/>
    <row r="5061" spans="3:26" ht="15">
      <c r="C5061" s="142" t="s">
        <v>13176</v>
      </c>
      <c r="D5061" s="142"/>
      <c r="F5061" s="154" t="s">
        <v>13177</v>
      </c>
      <c r="G5061" s="154"/>
      <c r="H5061" s="154"/>
      <c r="I5061" s="154"/>
      <c r="J5061" s="154"/>
      <c r="K5061" s="142" t="s">
        <v>9205</v>
      </c>
      <c r="L5061" s="142"/>
      <c r="M5061" s="144">
        <v>1.3800000000000001</v>
      </c>
      <c r="N5061" s="144"/>
      <c r="O5061" s="144"/>
      <c r="P5061" s="144"/>
      <c r="Q5061" s="144"/>
      <c r="R5061" s="144">
        <v>3.99</v>
      </c>
      <c r="S5061" s="144"/>
      <c r="T5061" s="144"/>
      <c r="U5061" s="144"/>
      <c r="V5061" s="144"/>
      <c r="W5061" s="144">
        <v>5.37</v>
      </c>
      <c r="X5061" s="144"/>
      <c r="Y5061" s="144"/>
      <c r="Z5061" s="144"/>
    </row>
    <row r="5062" spans="3:26" ht="15"/>
    <row r="5063" spans="3:26" ht="15">
      <c r="C5063" s="142" t="s">
        <v>13178</v>
      </c>
      <c r="D5063" s="142"/>
      <c r="F5063" s="154" t="s">
        <v>13179</v>
      </c>
      <c r="G5063" s="154"/>
      <c r="H5063" s="154"/>
      <c r="I5063" s="154"/>
      <c r="J5063" s="154"/>
      <c r="K5063" s="142" t="s">
        <v>9205</v>
      </c>
      <c r="L5063" s="142"/>
      <c r="M5063" s="144">
        <v>9.0500000000000007</v>
      </c>
      <c r="N5063" s="144"/>
      <c r="O5063" s="144"/>
      <c r="P5063" s="144"/>
      <c r="Q5063" s="144"/>
      <c r="R5063" s="144">
        <v>5.32</v>
      </c>
      <c r="S5063" s="144"/>
      <c r="T5063" s="144"/>
      <c r="U5063" s="144"/>
      <c r="V5063" s="144"/>
      <c r="W5063" s="144">
        <v>14.370000000000001</v>
      </c>
      <c r="X5063" s="144"/>
      <c r="Y5063" s="144"/>
      <c r="Z5063" s="144"/>
    </row>
    <row r="5064" spans="3:26" ht="15"/>
    <row r="5065" spans="3:26" ht="15">
      <c r="C5065" s="142" t="s">
        <v>13180</v>
      </c>
      <c r="D5065" s="142"/>
      <c r="F5065" s="154" t="s">
        <v>13181</v>
      </c>
      <c r="G5065" s="154"/>
      <c r="H5065" s="154"/>
      <c r="I5065" s="154"/>
      <c r="J5065" s="154"/>
      <c r="K5065" s="142" t="s">
        <v>9205</v>
      </c>
      <c r="L5065" s="142"/>
      <c r="M5065" s="144">
        <v>302.63</v>
      </c>
      <c r="N5065" s="144"/>
      <c r="O5065" s="144"/>
      <c r="P5065" s="144"/>
      <c r="Q5065" s="144"/>
      <c r="R5065" s="144">
        <v>0.55000000000000004</v>
      </c>
      <c r="S5065" s="144"/>
      <c r="T5065" s="144"/>
      <c r="U5065" s="144"/>
      <c r="V5065" s="144"/>
      <c r="W5065" s="144">
        <v>303.18</v>
      </c>
      <c r="X5065" s="144"/>
      <c r="Y5065" s="144"/>
      <c r="Z5065" s="144"/>
    </row>
    <row r="5066" spans="3:26" ht="15"/>
    <row r="5067" spans="3:26" ht="15">
      <c r="C5067" s="142" t="s">
        <v>13182</v>
      </c>
      <c r="D5067" s="142"/>
      <c r="F5067" s="154" t="s">
        <v>13183</v>
      </c>
      <c r="G5067" s="154"/>
      <c r="H5067" s="154"/>
      <c r="I5067" s="154"/>
      <c r="J5067" s="154"/>
      <c r="K5067" s="142" t="s">
        <v>9205</v>
      </c>
      <c r="L5067" s="142"/>
      <c r="M5067" s="144">
        <v>194.04</v>
      </c>
      <c r="N5067" s="144"/>
      <c r="O5067" s="144"/>
      <c r="P5067" s="144"/>
      <c r="Q5067" s="144"/>
      <c r="R5067" s="144">
        <v>13.290000000000001</v>
      </c>
      <c r="S5067" s="144"/>
      <c r="T5067" s="144"/>
      <c r="U5067" s="144"/>
      <c r="V5067" s="144"/>
      <c r="W5067" s="144">
        <v>207.33</v>
      </c>
      <c r="X5067" s="144"/>
      <c r="Y5067" s="144"/>
      <c r="Z5067" s="144"/>
    </row>
    <row r="5068" spans="3:26" ht="15"/>
    <row r="5069" spans="3:26" ht="15">
      <c r="C5069" s="142" t="s">
        <v>13184</v>
      </c>
      <c r="D5069" s="142"/>
      <c r="F5069" s="154" t="s">
        <v>13185</v>
      </c>
      <c r="G5069" s="154"/>
      <c r="H5069" s="154"/>
      <c r="I5069" s="154"/>
      <c r="J5069" s="154"/>
      <c r="K5069" s="142" t="s">
        <v>9205</v>
      </c>
      <c r="L5069" s="142"/>
      <c r="M5069" s="144">
        <v>92.03</v>
      </c>
      <c r="N5069" s="144"/>
      <c r="O5069" s="144"/>
      <c r="P5069" s="144"/>
      <c r="Q5069" s="144"/>
      <c r="R5069" s="144">
        <v>13.290000000000001</v>
      </c>
      <c r="S5069" s="144"/>
      <c r="T5069" s="144"/>
      <c r="U5069" s="144"/>
      <c r="V5069" s="144"/>
      <c r="W5069" s="144">
        <v>105.32000000000001</v>
      </c>
      <c r="X5069" s="144"/>
      <c r="Y5069" s="144"/>
      <c r="Z5069" s="144"/>
    </row>
    <row r="5070" spans="3:26" ht="15"/>
    <row r="5071" spans="3:26" ht="15">
      <c r="C5071" s="142" t="s">
        <v>13186</v>
      </c>
      <c r="D5071" s="142"/>
      <c r="F5071" s="154" t="s">
        <v>13187</v>
      </c>
      <c r="G5071" s="154"/>
      <c r="H5071" s="154"/>
      <c r="I5071" s="154"/>
      <c r="J5071" s="154"/>
      <c r="K5071" s="142" t="s">
        <v>9205</v>
      </c>
      <c r="L5071" s="142"/>
      <c r="M5071" s="144">
        <v>105.09</v>
      </c>
      <c r="N5071" s="144"/>
      <c r="O5071" s="144"/>
      <c r="P5071" s="144"/>
      <c r="Q5071" s="144"/>
      <c r="R5071" s="144">
        <v>75.12</v>
      </c>
      <c r="S5071" s="144"/>
      <c r="T5071" s="144"/>
      <c r="U5071" s="144"/>
      <c r="V5071" s="144"/>
      <c r="W5071" s="144">
        <v>180.21</v>
      </c>
      <c r="X5071" s="144"/>
      <c r="Y5071" s="144"/>
      <c r="Z5071" s="144"/>
    </row>
    <row r="5072" spans="3:26" ht="15"/>
    <row r="5073" spans="3:26" ht="15">
      <c r="C5073" s="142" t="s">
        <v>13188</v>
      </c>
      <c r="D5073" s="142"/>
      <c r="F5073" s="154" t="s">
        <v>13189</v>
      </c>
      <c r="G5073" s="154"/>
      <c r="H5073" s="154"/>
      <c r="I5073" s="154"/>
      <c r="J5073" s="154"/>
      <c r="K5073" s="142" t="s">
        <v>9205</v>
      </c>
      <c r="L5073" s="142"/>
      <c r="M5073" s="144">
        <v>143.97999999999999</v>
      </c>
      <c r="N5073" s="144"/>
      <c r="O5073" s="144"/>
      <c r="P5073" s="144"/>
      <c r="Q5073" s="144"/>
      <c r="R5073" s="144">
        <v>75.12</v>
      </c>
      <c r="S5073" s="144"/>
      <c r="T5073" s="144"/>
      <c r="U5073" s="144"/>
      <c r="V5073" s="144"/>
      <c r="W5073" s="144">
        <v>219.1</v>
      </c>
      <c r="X5073" s="144"/>
      <c r="Y5073" s="144"/>
      <c r="Z5073" s="144"/>
    </row>
    <row r="5074" spans="3:26" ht="15"/>
    <row r="5075" spans="3:26" ht="15">
      <c r="C5075" s="142" t="s">
        <v>13190</v>
      </c>
      <c r="D5075" s="142"/>
      <c r="F5075" s="154" t="s">
        <v>13191</v>
      </c>
      <c r="G5075" s="154"/>
      <c r="H5075" s="154"/>
      <c r="I5075" s="154"/>
      <c r="J5075" s="154"/>
      <c r="K5075" s="142" t="s">
        <v>12350</v>
      </c>
      <c r="L5075" s="142"/>
      <c r="M5075" s="144">
        <v>494.42</v>
      </c>
      <c r="N5075" s="144"/>
      <c r="O5075" s="144"/>
      <c r="P5075" s="144"/>
      <c r="Q5075" s="144"/>
      <c r="R5075" s="144">
        <v>0.55000000000000004</v>
      </c>
      <c r="S5075" s="144"/>
      <c r="T5075" s="144"/>
      <c r="U5075" s="144"/>
      <c r="V5075" s="144"/>
      <c r="W5075" s="144">
        <v>494.97</v>
      </c>
      <c r="X5075" s="144"/>
      <c r="Y5075" s="144"/>
      <c r="Z5075" s="144"/>
    </row>
    <row r="5076" spans="3:26" ht="15"/>
    <row r="5077" spans="3:26" ht="15">
      <c r="C5077" s="142" t="s">
        <v>13192</v>
      </c>
      <c r="D5077" s="142"/>
      <c r="F5077" s="154" t="s">
        <v>13193</v>
      </c>
      <c r="G5077" s="154"/>
      <c r="H5077" s="154"/>
      <c r="I5077" s="154"/>
      <c r="J5077" s="154"/>
      <c r="K5077" s="142" t="s">
        <v>12350</v>
      </c>
      <c r="L5077" s="142"/>
      <c r="M5077" s="144">
        <v>1290.6300000000001</v>
      </c>
      <c r="N5077" s="144"/>
      <c r="O5077" s="144"/>
      <c r="P5077" s="144"/>
      <c r="Q5077" s="144"/>
      <c r="R5077" s="144">
        <v>0.55000000000000004</v>
      </c>
      <c r="S5077" s="144"/>
      <c r="T5077" s="144"/>
      <c r="U5077" s="144"/>
      <c r="V5077" s="144"/>
      <c r="W5077" s="144">
        <v>1291.18</v>
      </c>
      <c r="X5077" s="144"/>
      <c r="Y5077" s="144"/>
      <c r="Z5077" s="144"/>
    </row>
    <row r="5078" spans="3:26" ht="15"/>
    <row r="5079" spans="3:26" ht="15">
      <c r="C5079" s="142" t="s">
        <v>13194</v>
      </c>
      <c r="D5079" s="142"/>
      <c r="F5079" s="154" t="s">
        <v>13195</v>
      </c>
      <c r="G5079" s="154"/>
      <c r="H5079" s="154"/>
      <c r="I5079" s="154"/>
      <c r="J5079" s="154"/>
      <c r="K5079" s="142" t="s">
        <v>9205</v>
      </c>
      <c r="L5079" s="142"/>
      <c r="M5079" s="144">
        <v>12.81</v>
      </c>
      <c r="N5079" s="144"/>
      <c r="O5079" s="144"/>
      <c r="P5079" s="144"/>
      <c r="Q5079" s="144"/>
      <c r="R5079" s="144">
        <v>26.57</v>
      </c>
      <c r="S5079" s="144"/>
      <c r="T5079" s="144"/>
      <c r="U5079" s="144"/>
      <c r="V5079" s="144"/>
      <c r="W5079" s="144">
        <v>39.380000000000003</v>
      </c>
      <c r="X5079" s="144"/>
      <c r="Y5079" s="144"/>
      <c r="Z5079" s="144"/>
    </row>
    <row r="5080" spans="3:26" ht="15"/>
    <row r="5081" spans="3:26" ht="15">
      <c r="C5081" s="142" t="s">
        <v>13196</v>
      </c>
      <c r="D5081" s="142"/>
      <c r="F5081" s="154" t="s">
        <v>13197</v>
      </c>
      <c r="G5081" s="154"/>
      <c r="H5081" s="154"/>
      <c r="I5081" s="154"/>
      <c r="J5081" s="154"/>
      <c r="K5081" s="142" t="s">
        <v>12350</v>
      </c>
      <c r="L5081" s="142"/>
      <c r="M5081" s="144">
        <v>395.12</v>
      </c>
      <c r="N5081" s="144"/>
      <c r="O5081" s="144"/>
      <c r="P5081" s="144"/>
      <c r="Q5081" s="144"/>
      <c r="R5081" s="144">
        <v>0.55000000000000004</v>
      </c>
      <c r="S5081" s="144"/>
      <c r="T5081" s="144"/>
      <c r="U5081" s="144"/>
      <c r="V5081" s="144"/>
      <c r="W5081" s="144">
        <v>395.67</v>
      </c>
      <c r="X5081" s="144"/>
      <c r="Y5081" s="144"/>
      <c r="Z5081" s="144"/>
    </row>
    <row r="5082" spans="3:26" ht="15"/>
    <row r="5083" spans="3:26" ht="15">
      <c r="C5083" s="142" t="s">
        <v>13198</v>
      </c>
      <c r="D5083" s="142"/>
      <c r="F5083" s="154" t="s">
        <v>13199</v>
      </c>
      <c r="G5083" s="154"/>
      <c r="H5083" s="154"/>
      <c r="I5083" s="154"/>
      <c r="J5083" s="154"/>
      <c r="K5083" s="142" t="s">
        <v>9205</v>
      </c>
      <c r="L5083" s="142"/>
      <c r="M5083" s="144">
        <v>0</v>
      </c>
      <c r="N5083" s="144"/>
      <c r="O5083" s="144"/>
      <c r="P5083" s="144"/>
      <c r="Q5083" s="144"/>
      <c r="R5083" s="144">
        <v>150.24</v>
      </c>
      <c r="S5083" s="144"/>
      <c r="T5083" s="144"/>
      <c r="U5083" s="144"/>
      <c r="V5083" s="144"/>
      <c r="W5083" s="144">
        <v>150.24</v>
      </c>
      <c r="X5083" s="144"/>
      <c r="Y5083" s="144"/>
      <c r="Z5083" s="144"/>
    </row>
    <row r="5084" spans="3:26" ht="15"/>
    <row r="5085" spans="3:26" ht="15">
      <c r="C5085" s="142" t="s">
        <v>13200</v>
      </c>
      <c r="D5085" s="142"/>
      <c r="F5085" s="154" t="s">
        <v>13201</v>
      </c>
      <c r="G5085" s="154"/>
      <c r="H5085" s="154"/>
      <c r="I5085" s="154"/>
      <c r="J5085" s="154"/>
      <c r="K5085" s="142" t="s">
        <v>12350</v>
      </c>
      <c r="L5085" s="142"/>
      <c r="M5085" s="144">
        <v>1487.69</v>
      </c>
      <c r="N5085" s="144"/>
      <c r="O5085" s="144"/>
      <c r="P5085" s="144"/>
      <c r="Q5085" s="144"/>
      <c r="R5085" s="144">
        <v>0.55000000000000004</v>
      </c>
      <c r="S5085" s="144"/>
      <c r="T5085" s="144"/>
      <c r="U5085" s="144"/>
      <c r="V5085" s="144"/>
      <c r="W5085" s="144">
        <v>1488.24</v>
      </c>
      <c r="X5085" s="144"/>
      <c r="Y5085" s="144"/>
      <c r="Z5085" s="144"/>
    </row>
    <row r="5086" spans="3:26" ht="15"/>
    <row r="5087" spans="3:26" ht="15">
      <c r="C5087" s="142" t="s">
        <v>13202</v>
      </c>
      <c r="D5087" s="142"/>
      <c r="F5087" s="154" t="s">
        <v>13203</v>
      </c>
      <c r="G5087" s="154"/>
      <c r="H5087" s="154"/>
      <c r="I5087" s="154"/>
      <c r="J5087" s="154"/>
      <c r="K5087" s="142" t="s">
        <v>10004</v>
      </c>
      <c r="L5087" s="142"/>
      <c r="M5087" s="144">
        <v>9.74</v>
      </c>
      <c r="N5087" s="144"/>
      <c r="O5087" s="144"/>
      <c r="P5087" s="144"/>
      <c r="Q5087" s="144"/>
      <c r="R5087" s="144">
        <v>0.44</v>
      </c>
      <c r="S5087" s="144"/>
      <c r="T5087" s="144"/>
      <c r="U5087" s="144"/>
      <c r="V5087" s="144"/>
      <c r="W5087" s="144">
        <v>10.18</v>
      </c>
      <c r="X5087" s="144"/>
      <c r="Y5087" s="144"/>
      <c r="Z5087" s="144"/>
    </row>
    <row r="5088" spans="3:26" ht="15"/>
    <row r="5089" spans="3:26" ht="15">
      <c r="C5089" s="142" t="s">
        <v>13204</v>
      </c>
      <c r="D5089" s="142"/>
      <c r="F5089" s="154" t="s">
        <v>13205</v>
      </c>
      <c r="G5089" s="154"/>
      <c r="H5089" s="154"/>
      <c r="I5089" s="154"/>
      <c r="J5089" s="154"/>
      <c r="K5089" s="142" t="s">
        <v>10004</v>
      </c>
      <c r="L5089" s="142"/>
      <c r="M5089" s="144">
        <v>9.74</v>
      </c>
      <c r="N5089" s="144"/>
      <c r="O5089" s="144"/>
      <c r="P5089" s="144"/>
      <c r="Q5089" s="144"/>
      <c r="R5089" s="144">
        <v>0.66</v>
      </c>
      <c r="S5089" s="144"/>
      <c r="T5089" s="144"/>
      <c r="U5089" s="144"/>
      <c r="V5089" s="144"/>
      <c r="W5089" s="144">
        <v>10.4</v>
      </c>
      <c r="X5089" s="144"/>
      <c r="Y5089" s="144"/>
      <c r="Z5089" s="144"/>
    </row>
    <row r="5090" spans="3:26" ht="15"/>
    <row r="5091" spans="3:26" ht="15">
      <c r="C5091" s="142" t="s">
        <v>13206</v>
      </c>
      <c r="D5091" s="142"/>
      <c r="F5091" s="143" t="s">
        <v>13207</v>
      </c>
      <c r="G5091" s="143"/>
      <c r="H5091" s="143"/>
      <c r="I5091" s="143"/>
      <c r="J5091" s="143"/>
      <c r="K5091" s="142" t="s">
        <v>9205</v>
      </c>
      <c r="L5091" s="142"/>
      <c r="M5091" s="144">
        <v>28.67</v>
      </c>
      <c r="N5091" s="144"/>
      <c r="O5091" s="144"/>
      <c r="P5091" s="144"/>
      <c r="Q5091" s="144"/>
      <c r="R5091" s="144">
        <v>5.5</v>
      </c>
      <c r="S5091" s="144"/>
      <c r="T5091" s="144"/>
      <c r="U5091" s="144"/>
      <c r="V5091" s="144"/>
      <c r="W5091" s="144">
        <v>34.17</v>
      </c>
      <c r="X5091" s="144"/>
      <c r="Y5091" s="144"/>
      <c r="Z5091" s="144"/>
    </row>
    <row r="5092" spans="3:26" ht="15">
      <c r="F5092" s="143"/>
      <c r="G5092" s="143"/>
      <c r="H5092" s="143"/>
      <c r="I5092" s="143"/>
      <c r="J5092" s="143"/>
    </row>
    <row r="5093" spans="3:26" ht="15"/>
    <row r="5094" spans="3:26" ht="15">
      <c r="C5094" s="142" t="s">
        <v>13208</v>
      </c>
      <c r="D5094" s="142"/>
      <c r="F5094" s="154" t="s">
        <v>13209</v>
      </c>
      <c r="G5094" s="154"/>
      <c r="H5094" s="154"/>
      <c r="I5094" s="154"/>
      <c r="J5094" s="154"/>
      <c r="K5094" s="142" t="s">
        <v>12350</v>
      </c>
      <c r="L5094" s="142"/>
      <c r="M5094" s="144">
        <v>28.7</v>
      </c>
      <c r="N5094" s="144"/>
      <c r="O5094" s="144"/>
      <c r="P5094" s="144"/>
      <c r="Q5094" s="144"/>
      <c r="R5094" s="144">
        <v>0.55000000000000004</v>
      </c>
      <c r="S5094" s="144"/>
      <c r="T5094" s="144"/>
      <c r="U5094" s="144"/>
      <c r="V5094" s="144"/>
      <c r="W5094" s="144">
        <v>29.25</v>
      </c>
      <c r="X5094" s="144"/>
      <c r="Y5094" s="144"/>
      <c r="Z5094" s="144"/>
    </row>
    <row r="5095" spans="3:26" ht="15"/>
    <row r="5096" spans="3:26" ht="15">
      <c r="C5096" s="142" t="s">
        <v>13210</v>
      </c>
      <c r="D5096" s="142"/>
      <c r="F5096" s="154" t="s">
        <v>13211</v>
      </c>
      <c r="G5096" s="154"/>
      <c r="H5096" s="154"/>
      <c r="I5096" s="154"/>
      <c r="J5096" s="154"/>
      <c r="K5096" s="142" t="s">
        <v>9205</v>
      </c>
      <c r="L5096" s="142"/>
      <c r="M5096" s="144">
        <v>6.84</v>
      </c>
      <c r="N5096" s="144"/>
      <c r="O5096" s="144"/>
      <c r="P5096" s="144"/>
      <c r="Q5096" s="144"/>
      <c r="R5096" s="144">
        <v>37.56</v>
      </c>
      <c r="S5096" s="144"/>
      <c r="T5096" s="144"/>
      <c r="U5096" s="144"/>
      <c r="V5096" s="144"/>
      <c r="W5096" s="144">
        <v>44.4</v>
      </c>
      <c r="X5096" s="144"/>
      <c r="Y5096" s="144"/>
      <c r="Z5096" s="144"/>
    </row>
    <row r="5097" spans="3:26" ht="15"/>
    <row r="5098" spans="3:26" ht="15">
      <c r="C5098" s="142" t="s">
        <v>13212</v>
      </c>
      <c r="D5098" s="142"/>
      <c r="F5098" s="154" t="s">
        <v>13213</v>
      </c>
      <c r="G5098" s="154"/>
      <c r="H5098" s="154"/>
      <c r="I5098" s="154"/>
      <c r="J5098" s="154"/>
      <c r="K5098" s="142" t="s">
        <v>9205</v>
      </c>
      <c r="L5098" s="142"/>
      <c r="M5098" s="144">
        <v>24.490000000000002</v>
      </c>
      <c r="N5098" s="144"/>
      <c r="O5098" s="144"/>
      <c r="P5098" s="144"/>
      <c r="Q5098" s="144"/>
      <c r="R5098" s="144">
        <v>0.55000000000000004</v>
      </c>
      <c r="S5098" s="144"/>
      <c r="T5098" s="144"/>
      <c r="U5098" s="144"/>
      <c r="V5098" s="144"/>
      <c r="W5098" s="144">
        <v>25.04</v>
      </c>
      <c r="X5098" s="144"/>
      <c r="Y5098" s="144"/>
      <c r="Z5098" s="144"/>
    </row>
    <row r="5099" spans="3:26" ht="15"/>
    <row r="5100" spans="3:26" ht="15">
      <c r="C5100" s="142" t="s">
        <v>13214</v>
      </c>
      <c r="D5100" s="142"/>
      <c r="F5100" s="154" t="s">
        <v>13215</v>
      </c>
      <c r="G5100" s="154"/>
      <c r="H5100" s="154"/>
      <c r="I5100" s="154"/>
      <c r="J5100" s="154"/>
      <c r="K5100" s="142" t="s">
        <v>9205</v>
      </c>
      <c r="L5100" s="142"/>
      <c r="M5100" s="144">
        <v>71.64</v>
      </c>
      <c r="N5100" s="144"/>
      <c r="O5100" s="144"/>
      <c r="P5100" s="144"/>
      <c r="Q5100" s="144"/>
      <c r="R5100" s="144">
        <v>75.12</v>
      </c>
      <c r="S5100" s="144"/>
      <c r="T5100" s="144"/>
      <c r="U5100" s="144"/>
      <c r="V5100" s="144"/>
      <c r="W5100" s="144">
        <v>146.76</v>
      </c>
      <c r="X5100" s="144"/>
      <c r="Y5100" s="144"/>
      <c r="Z5100" s="144"/>
    </row>
    <row r="5101" spans="3:26" ht="15"/>
    <row r="5102" spans="3:26" ht="15">
      <c r="C5102" s="142" t="s">
        <v>13216</v>
      </c>
      <c r="D5102" s="142"/>
      <c r="F5102" s="154" t="s">
        <v>13217</v>
      </c>
      <c r="G5102" s="154"/>
      <c r="H5102" s="154"/>
      <c r="I5102" s="154"/>
      <c r="J5102" s="154"/>
      <c r="K5102" s="142" t="s">
        <v>9205</v>
      </c>
      <c r="L5102" s="142"/>
      <c r="M5102" s="144">
        <v>152.75</v>
      </c>
      <c r="N5102" s="144"/>
      <c r="O5102" s="144"/>
      <c r="P5102" s="144"/>
      <c r="Q5102" s="144"/>
      <c r="R5102" s="144">
        <v>5.32</v>
      </c>
      <c r="S5102" s="144"/>
      <c r="T5102" s="144"/>
      <c r="U5102" s="144"/>
      <c r="V5102" s="144"/>
      <c r="W5102" s="144">
        <v>158.07</v>
      </c>
      <c r="X5102" s="144"/>
      <c r="Y5102" s="144"/>
      <c r="Z5102" s="144"/>
    </row>
    <row r="5103" spans="3:26" ht="15"/>
    <row r="5104" spans="3:26" ht="15">
      <c r="C5104" s="142" t="s">
        <v>13218</v>
      </c>
      <c r="D5104" s="142"/>
      <c r="F5104" s="154" t="s">
        <v>13219</v>
      </c>
      <c r="G5104" s="154"/>
      <c r="H5104" s="154"/>
      <c r="I5104" s="154"/>
      <c r="J5104" s="154"/>
      <c r="K5104" s="142" t="s">
        <v>9205</v>
      </c>
      <c r="L5104" s="142"/>
      <c r="M5104" s="144">
        <v>300.61</v>
      </c>
      <c r="N5104" s="144"/>
      <c r="O5104" s="144"/>
      <c r="P5104" s="144"/>
      <c r="Q5104" s="144"/>
      <c r="R5104" s="144">
        <v>0.55000000000000004</v>
      </c>
      <c r="S5104" s="144"/>
      <c r="T5104" s="144"/>
      <c r="U5104" s="144"/>
      <c r="V5104" s="144"/>
      <c r="W5104" s="144">
        <v>301.16000000000003</v>
      </c>
      <c r="X5104" s="144"/>
      <c r="Y5104" s="144"/>
      <c r="Z5104" s="144"/>
    </row>
    <row r="5105" spans="1:26" ht="15"/>
    <row r="5106" spans="1:26" ht="15">
      <c r="C5106" s="142" t="s">
        <v>13220</v>
      </c>
      <c r="D5106" s="142"/>
      <c r="F5106" s="154" t="s">
        <v>13221</v>
      </c>
      <c r="G5106" s="154"/>
      <c r="H5106" s="154"/>
      <c r="I5106" s="154"/>
      <c r="J5106" s="154"/>
      <c r="K5106" s="142" t="s">
        <v>9205</v>
      </c>
      <c r="L5106" s="142"/>
      <c r="M5106" s="144">
        <v>284.94</v>
      </c>
      <c r="N5106" s="144"/>
      <c r="O5106" s="144"/>
      <c r="P5106" s="144"/>
      <c r="Q5106" s="144"/>
      <c r="R5106" s="144">
        <v>75.12</v>
      </c>
      <c r="S5106" s="144"/>
      <c r="T5106" s="144"/>
      <c r="U5106" s="144"/>
      <c r="V5106" s="144"/>
      <c r="W5106" s="144">
        <v>360.06</v>
      </c>
      <c r="X5106" s="144"/>
      <c r="Y5106" s="144"/>
      <c r="Z5106" s="144"/>
    </row>
    <row r="5107" spans="1:26" ht="15"/>
    <row r="5108" spans="1:26" ht="15"/>
    <row r="5109" spans="1:26" ht="15">
      <c r="A5109" s="149" t="s">
        <v>13222</v>
      </c>
      <c r="B5109" s="149"/>
      <c r="C5109" s="149"/>
      <c r="F5109" s="146" t="s">
        <v>13223</v>
      </c>
      <c r="G5109" s="146"/>
      <c r="H5109" s="146"/>
      <c r="I5109" s="146"/>
    </row>
    <row r="5110" spans="1:26" ht="15">
      <c r="A5110" s="149"/>
      <c r="B5110" s="149"/>
      <c r="C5110" s="149"/>
    </row>
    <row r="5111" spans="1:26" ht="15"/>
    <row r="5112" spans="1:26" ht="15"/>
    <row r="5113" spans="1:26" ht="15">
      <c r="B5113" s="145" t="s">
        <v>13224</v>
      </c>
      <c r="C5113" s="145"/>
      <c r="F5113" s="146" t="s">
        <v>13225</v>
      </c>
      <c r="G5113" s="146"/>
      <c r="H5113" s="146"/>
      <c r="I5113" s="146"/>
    </row>
    <row r="5114" spans="1:26" ht="15"/>
    <row r="5115" spans="1:26" ht="15">
      <c r="C5115" s="142" t="s">
        <v>13226</v>
      </c>
      <c r="D5115" s="142"/>
      <c r="F5115" s="154" t="s">
        <v>13227</v>
      </c>
      <c r="G5115" s="154"/>
      <c r="H5115" s="154"/>
      <c r="I5115" s="154"/>
      <c r="J5115" s="154"/>
      <c r="K5115" s="142" t="s">
        <v>9205</v>
      </c>
      <c r="L5115" s="142"/>
      <c r="M5115" s="144">
        <v>35.28</v>
      </c>
      <c r="N5115" s="144"/>
      <c r="O5115" s="144"/>
      <c r="P5115" s="144"/>
      <c r="Q5115" s="144"/>
      <c r="R5115" s="144">
        <v>46.62</v>
      </c>
      <c r="S5115" s="144"/>
      <c r="T5115" s="144"/>
      <c r="U5115" s="144"/>
      <c r="V5115" s="144"/>
      <c r="W5115" s="144">
        <v>81.900000000000006</v>
      </c>
      <c r="X5115" s="144"/>
      <c r="Y5115" s="144"/>
      <c r="Z5115" s="144"/>
    </row>
    <row r="5116" spans="1:26" ht="15"/>
    <row r="5117" spans="1:26" ht="15">
      <c r="C5117" s="142" t="s">
        <v>13228</v>
      </c>
      <c r="D5117" s="142"/>
      <c r="F5117" s="154" t="s">
        <v>13229</v>
      </c>
      <c r="G5117" s="154"/>
      <c r="H5117" s="154"/>
      <c r="I5117" s="154"/>
      <c r="J5117" s="154"/>
      <c r="K5117" s="142" t="s">
        <v>9205</v>
      </c>
      <c r="L5117" s="142"/>
      <c r="M5117" s="144">
        <v>71</v>
      </c>
      <c r="N5117" s="144"/>
      <c r="O5117" s="144"/>
      <c r="P5117" s="144"/>
      <c r="Q5117" s="144"/>
      <c r="R5117" s="144">
        <v>64.930000000000007</v>
      </c>
      <c r="S5117" s="144"/>
      <c r="T5117" s="144"/>
      <c r="U5117" s="144"/>
      <c r="V5117" s="144"/>
      <c r="W5117" s="144">
        <v>135.93</v>
      </c>
      <c r="X5117" s="144"/>
      <c r="Y5117" s="144"/>
      <c r="Z5117" s="144"/>
    </row>
    <row r="5118" spans="1:26" ht="15"/>
    <row r="5119" spans="1:26" ht="15">
      <c r="C5119" s="142" t="s">
        <v>13230</v>
      </c>
      <c r="D5119" s="142"/>
      <c r="F5119" s="154" t="s">
        <v>13231</v>
      </c>
      <c r="G5119" s="154"/>
      <c r="H5119" s="154"/>
      <c r="I5119" s="154"/>
      <c r="J5119" s="154"/>
      <c r="K5119" s="142" t="s">
        <v>9205</v>
      </c>
      <c r="L5119" s="142"/>
      <c r="M5119" s="144">
        <v>128.91</v>
      </c>
      <c r="N5119" s="144"/>
      <c r="O5119" s="144"/>
      <c r="P5119" s="144"/>
      <c r="Q5119" s="144"/>
      <c r="R5119" s="144">
        <v>83.23</v>
      </c>
      <c r="S5119" s="144"/>
      <c r="T5119" s="144"/>
      <c r="U5119" s="144"/>
      <c r="V5119" s="144"/>
      <c r="W5119" s="144">
        <v>212.14000000000001</v>
      </c>
      <c r="X5119" s="144"/>
      <c r="Y5119" s="144"/>
      <c r="Z5119" s="144"/>
    </row>
    <row r="5120" spans="1:26" ht="15"/>
    <row r="5121" spans="2:26" ht="15">
      <c r="C5121" s="142" t="s">
        <v>13232</v>
      </c>
      <c r="D5121" s="142"/>
      <c r="F5121" s="154" t="s">
        <v>13233</v>
      </c>
      <c r="G5121" s="154"/>
      <c r="H5121" s="154"/>
      <c r="I5121" s="154"/>
      <c r="J5121" s="154"/>
      <c r="K5121" s="142" t="s">
        <v>9205</v>
      </c>
      <c r="L5121" s="142"/>
      <c r="M5121" s="144">
        <v>189.71</v>
      </c>
      <c r="N5121" s="144"/>
      <c r="O5121" s="144"/>
      <c r="P5121" s="144"/>
      <c r="Q5121" s="144"/>
      <c r="R5121" s="144">
        <v>103.09</v>
      </c>
      <c r="S5121" s="144"/>
      <c r="T5121" s="144"/>
      <c r="U5121" s="144"/>
      <c r="V5121" s="144"/>
      <c r="W5121" s="144">
        <v>292.8</v>
      </c>
      <c r="X5121" s="144"/>
      <c r="Y5121" s="144"/>
      <c r="Z5121" s="144"/>
    </row>
    <row r="5122" spans="2:26" ht="15"/>
    <row r="5123" spans="2:26" ht="15">
      <c r="C5123" s="142" t="s">
        <v>13234</v>
      </c>
      <c r="D5123" s="142"/>
      <c r="F5123" s="154" t="s">
        <v>13235</v>
      </c>
      <c r="G5123" s="154"/>
      <c r="H5123" s="154"/>
      <c r="I5123" s="154"/>
      <c r="J5123" s="154"/>
      <c r="K5123" s="142" t="s">
        <v>9205</v>
      </c>
      <c r="L5123" s="142"/>
      <c r="M5123" s="144">
        <v>422.15000000000003</v>
      </c>
      <c r="N5123" s="144"/>
      <c r="O5123" s="144"/>
      <c r="P5123" s="144"/>
      <c r="Q5123" s="144"/>
      <c r="R5123" s="144">
        <v>138.12</v>
      </c>
      <c r="S5123" s="144"/>
      <c r="T5123" s="144"/>
      <c r="U5123" s="144"/>
      <c r="V5123" s="144"/>
      <c r="W5123" s="144">
        <v>560.27</v>
      </c>
      <c r="X5123" s="144"/>
      <c r="Y5123" s="144"/>
      <c r="Z5123" s="144"/>
    </row>
    <row r="5124" spans="2:26" ht="15"/>
    <row r="5125" spans="2:26" ht="15"/>
    <row r="5126" spans="2:26" ht="15">
      <c r="B5126" s="145" t="s">
        <v>13236</v>
      </c>
      <c r="C5126" s="145"/>
      <c r="F5126" s="146" t="s">
        <v>13237</v>
      </c>
      <c r="G5126" s="146"/>
      <c r="H5126" s="146"/>
      <c r="I5126" s="146"/>
    </row>
    <row r="5127" spans="2:26" ht="15"/>
    <row r="5128" spans="2:26" ht="15">
      <c r="C5128" s="142" t="s">
        <v>13238</v>
      </c>
      <c r="D5128" s="142"/>
      <c r="F5128" s="154" t="s">
        <v>13239</v>
      </c>
      <c r="G5128" s="154"/>
      <c r="H5128" s="154"/>
      <c r="I5128" s="154"/>
      <c r="J5128" s="154"/>
      <c r="K5128" s="142" t="s">
        <v>9205</v>
      </c>
      <c r="L5128" s="142"/>
      <c r="M5128" s="144">
        <v>34.74</v>
      </c>
      <c r="N5128" s="144"/>
      <c r="O5128" s="144"/>
      <c r="P5128" s="144"/>
      <c r="Q5128" s="144"/>
      <c r="R5128" s="144">
        <v>39.86</v>
      </c>
      <c r="S5128" s="144"/>
      <c r="T5128" s="144"/>
      <c r="U5128" s="144"/>
      <c r="V5128" s="144"/>
      <c r="W5128" s="144">
        <v>74.599999999999994</v>
      </c>
      <c r="X5128" s="144"/>
      <c r="Y5128" s="144"/>
      <c r="Z5128" s="144"/>
    </row>
    <row r="5129" spans="2:26" ht="15"/>
    <row r="5130" spans="2:26" ht="15">
      <c r="C5130" s="142" t="s">
        <v>13240</v>
      </c>
      <c r="D5130" s="142"/>
      <c r="F5130" s="154" t="s">
        <v>13241</v>
      </c>
      <c r="G5130" s="154"/>
      <c r="H5130" s="154"/>
      <c r="I5130" s="154"/>
      <c r="J5130" s="154"/>
      <c r="K5130" s="142" t="s">
        <v>9205</v>
      </c>
      <c r="L5130" s="142"/>
      <c r="M5130" s="144">
        <v>80.739999999999995</v>
      </c>
      <c r="N5130" s="144"/>
      <c r="O5130" s="144"/>
      <c r="P5130" s="144"/>
      <c r="Q5130" s="144"/>
      <c r="R5130" s="144">
        <v>53.14</v>
      </c>
      <c r="S5130" s="144"/>
      <c r="T5130" s="144"/>
      <c r="U5130" s="144"/>
      <c r="V5130" s="144"/>
      <c r="W5130" s="144">
        <v>133.88</v>
      </c>
      <c r="X5130" s="144"/>
      <c r="Y5130" s="144"/>
      <c r="Z5130" s="144"/>
    </row>
    <row r="5131" spans="2:26" ht="15"/>
    <row r="5132" spans="2:26" ht="15">
      <c r="C5132" s="142" t="s">
        <v>13242</v>
      </c>
      <c r="D5132" s="142"/>
      <c r="F5132" s="154" t="s">
        <v>13243</v>
      </c>
      <c r="G5132" s="154"/>
      <c r="H5132" s="154"/>
      <c r="I5132" s="154"/>
      <c r="J5132" s="154"/>
      <c r="K5132" s="142" t="s">
        <v>9205</v>
      </c>
      <c r="L5132" s="142"/>
      <c r="M5132" s="144">
        <v>165.49</v>
      </c>
      <c r="N5132" s="144"/>
      <c r="O5132" s="144"/>
      <c r="P5132" s="144"/>
      <c r="Q5132" s="144"/>
      <c r="R5132" s="144">
        <v>66.430000000000007</v>
      </c>
      <c r="S5132" s="144"/>
      <c r="T5132" s="144"/>
      <c r="U5132" s="144"/>
      <c r="V5132" s="144"/>
      <c r="W5132" s="144">
        <v>231.92000000000002</v>
      </c>
      <c r="X5132" s="144"/>
      <c r="Y5132" s="144"/>
      <c r="Z5132" s="144"/>
    </row>
    <row r="5133" spans="2:26" ht="15"/>
    <row r="5134" spans="2:26" ht="15">
      <c r="C5134" s="142" t="s">
        <v>13244</v>
      </c>
      <c r="D5134" s="142"/>
      <c r="F5134" s="154" t="s">
        <v>13245</v>
      </c>
      <c r="G5134" s="154"/>
      <c r="H5134" s="154"/>
      <c r="I5134" s="154"/>
      <c r="J5134" s="154"/>
      <c r="K5134" s="142" t="s">
        <v>9205</v>
      </c>
      <c r="L5134" s="142"/>
      <c r="M5134" s="144">
        <v>258.74</v>
      </c>
      <c r="N5134" s="144"/>
      <c r="O5134" s="144"/>
      <c r="P5134" s="144"/>
      <c r="Q5134" s="144"/>
      <c r="R5134" s="144">
        <v>79.709999999999994</v>
      </c>
      <c r="S5134" s="144"/>
      <c r="T5134" s="144"/>
      <c r="U5134" s="144"/>
      <c r="V5134" s="144"/>
      <c r="W5134" s="144">
        <v>338.45</v>
      </c>
      <c r="X5134" s="144"/>
      <c r="Y5134" s="144"/>
      <c r="Z5134" s="144"/>
    </row>
    <row r="5135" spans="2:26" ht="15"/>
    <row r="5136" spans="2:26" ht="15"/>
    <row r="5137" spans="2:26" ht="15">
      <c r="B5137" s="145" t="s">
        <v>13246</v>
      </c>
      <c r="C5137" s="145"/>
      <c r="F5137" s="146" t="s">
        <v>13247</v>
      </c>
      <c r="G5137" s="146"/>
      <c r="H5137" s="146"/>
      <c r="I5137" s="146"/>
    </row>
    <row r="5138" spans="2:26" ht="15"/>
    <row r="5139" spans="2:26" ht="15">
      <c r="C5139" s="142" t="s">
        <v>13248</v>
      </c>
      <c r="D5139" s="142"/>
      <c r="F5139" s="143" t="s">
        <v>13249</v>
      </c>
      <c r="G5139" s="143"/>
      <c r="H5139" s="143"/>
      <c r="I5139" s="143"/>
      <c r="J5139" s="143"/>
      <c r="K5139" s="142" t="s">
        <v>9205</v>
      </c>
      <c r="L5139" s="142"/>
      <c r="M5139" s="144">
        <v>190.07</v>
      </c>
      <c r="N5139" s="144"/>
      <c r="O5139" s="144"/>
      <c r="P5139" s="144"/>
      <c r="Q5139" s="144"/>
      <c r="R5139" s="144">
        <v>80.599999999999994</v>
      </c>
      <c r="S5139" s="144"/>
      <c r="T5139" s="144"/>
      <c r="U5139" s="144"/>
      <c r="V5139" s="144"/>
      <c r="W5139" s="144">
        <v>270.67</v>
      </c>
      <c r="X5139" s="144"/>
      <c r="Y5139" s="144"/>
      <c r="Z5139" s="144"/>
    </row>
    <row r="5140" spans="2:26" ht="15">
      <c r="F5140" s="143"/>
      <c r="G5140" s="143"/>
      <c r="H5140" s="143"/>
      <c r="I5140" s="143"/>
      <c r="J5140" s="143"/>
    </row>
    <row r="5141" spans="2:26" ht="15"/>
    <row r="5142" spans="2:26" ht="15">
      <c r="C5142" s="142" t="s">
        <v>13250</v>
      </c>
      <c r="D5142" s="142"/>
      <c r="F5142" s="143" t="s">
        <v>13251</v>
      </c>
      <c r="G5142" s="143"/>
      <c r="H5142" s="143"/>
      <c r="I5142" s="143"/>
      <c r="J5142" s="143"/>
      <c r="K5142" s="142" t="s">
        <v>9205</v>
      </c>
      <c r="L5142" s="142"/>
      <c r="M5142" s="144">
        <v>238.72</v>
      </c>
      <c r="N5142" s="144"/>
      <c r="O5142" s="144"/>
      <c r="P5142" s="144"/>
      <c r="Q5142" s="144"/>
      <c r="R5142" s="144">
        <v>80.599999999999994</v>
      </c>
      <c r="S5142" s="144"/>
      <c r="T5142" s="144"/>
      <c r="U5142" s="144"/>
      <c r="V5142" s="144"/>
      <c r="W5142" s="144">
        <v>319.32</v>
      </c>
      <c r="X5142" s="144"/>
      <c r="Y5142" s="144"/>
      <c r="Z5142" s="144"/>
    </row>
    <row r="5143" spans="2:26" ht="15">
      <c r="F5143" s="143"/>
      <c r="G5143" s="143"/>
      <c r="H5143" s="143"/>
      <c r="I5143" s="143"/>
      <c r="J5143" s="143"/>
    </row>
    <row r="5144" spans="2:26" ht="15"/>
    <row r="5145" spans="2:26" ht="15">
      <c r="C5145" s="142" t="s">
        <v>13252</v>
      </c>
      <c r="D5145" s="142"/>
      <c r="F5145" s="143" t="s">
        <v>13253</v>
      </c>
      <c r="G5145" s="143"/>
      <c r="H5145" s="143"/>
      <c r="I5145" s="143"/>
      <c r="J5145" s="143"/>
      <c r="K5145" s="142" t="s">
        <v>9205</v>
      </c>
      <c r="L5145" s="142"/>
      <c r="M5145" s="144">
        <v>268.61</v>
      </c>
      <c r="N5145" s="144"/>
      <c r="O5145" s="144"/>
      <c r="P5145" s="144"/>
      <c r="Q5145" s="144"/>
      <c r="R5145" s="144">
        <v>100.76</v>
      </c>
      <c r="S5145" s="144"/>
      <c r="T5145" s="144"/>
      <c r="U5145" s="144"/>
      <c r="V5145" s="144"/>
      <c r="W5145" s="144">
        <v>369.37</v>
      </c>
      <c r="X5145" s="144"/>
      <c r="Y5145" s="144"/>
      <c r="Z5145" s="144"/>
    </row>
    <row r="5146" spans="2:26" ht="15">
      <c r="F5146" s="143"/>
      <c r="G5146" s="143"/>
      <c r="H5146" s="143"/>
      <c r="I5146" s="143"/>
      <c r="J5146" s="143"/>
    </row>
    <row r="5147" spans="2:26" ht="15"/>
    <row r="5148" spans="2:26" ht="15">
      <c r="C5148" s="142" t="s">
        <v>13254</v>
      </c>
      <c r="D5148" s="142"/>
      <c r="F5148" s="143" t="s">
        <v>13255</v>
      </c>
      <c r="G5148" s="143"/>
      <c r="H5148" s="143"/>
      <c r="I5148" s="143"/>
      <c r="J5148" s="143"/>
      <c r="K5148" s="142" t="s">
        <v>9205</v>
      </c>
      <c r="L5148" s="142"/>
      <c r="M5148" s="144">
        <v>304.57</v>
      </c>
      <c r="N5148" s="144"/>
      <c r="O5148" s="144"/>
      <c r="P5148" s="144"/>
      <c r="Q5148" s="144"/>
      <c r="R5148" s="144">
        <v>100.76</v>
      </c>
      <c r="S5148" s="144"/>
      <c r="T5148" s="144"/>
      <c r="U5148" s="144"/>
      <c r="V5148" s="144"/>
      <c r="W5148" s="144">
        <v>405.33</v>
      </c>
      <c r="X5148" s="144"/>
      <c r="Y5148" s="144"/>
      <c r="Z5148" s="144"/>
    </row>
    <row r="5149" spans="2:26" ht="15">
      <c r="F5149" s="143"/>
      <c r="G5149" s="143"/>
      <c r="H5149" s="143"/>
      <c r="I5149" s="143"/>
      <c r="J5149" s="143"/>
    </row>
    <row r="5150" spans="2:26" ht="15"/>
    <row r="5151" spans="2:26" ht="15">
      <c r="C5151" s="142" t="s">
        <v>13256</v>
      </c>
      <c r="D5151" s="142"/>
      <c r="F5151" s="143" t="s">
        <v>13257</v>
      </c>
      <c r="G5151" s="143"/>
      <c r="H5151" s="143"/>
      <c r="I5151" s="143"/>
      <c r="J5151" s="143"/>
      <c r="K5151" s="142" t="s">
        <v>9205</v>
      </c>
      <c r="L5151" s="142"/>
      <c r="M5151" s="144">
        <v>421.98</v>
      </c>
      <c r="N5151" s="144"/>
      <c r="O5151" s="144"/>
      <c r="P5151" s="144"/>
      <c r="Q5151" s="144"/>
      <c r="R5151" s="144">
        <v>120.9</v>
      </c>
      <c r="S5151" s="144"/>
      <c r="T5151" s="144"/>
      <c r="U5151" s="144"/>
      <c r="V5151" s="144"/>
      <c r="W5151" s="144">
        <v>542.88</v>
      </c>
      <c r="X5151" s="144"/>
      <c r="Y5151" s="144"/>
      <c r="Z5151" s="144"/>
    </row>
    <row r="5152" spans="2:26" ht="15">
      <c r="F5152" s="143"/>
      <c r="G5152" s="143"/>
      <c r="H5152" s="143"/>
      <c r="I5152" s="143"/>
      <c r="J5152" s="143"/>
    </row>
    <row r="5153" spans="2:26" ht="15"/>
    <row r="5154" spans="2:26" ht="15">
      <c r="C5154" s="142" t="s">
        <v>13258</v>
      </c>
      <c r="D5154" s="142"/>
      <c r="F5154" s="143" t="s">
        <v>13259</v>
      </c>
      <c r="G5154" s="143"/>
      <c r="H5154" s="143"/>
      <c r="I5154" s="143"/>
      <c r="J5154" s="143"/>
      <c r="K5154" s="142" t="s">
        <v>9205</v>
      </c>
      <c r="L5154" s="142"/>
      <c r="M5154" s="144">
        <v>602.11</v>
      </c>
      <c r="N5154" s="144"/>
      <c r="O5154" s="144"/>
      <c r="P5154" s="144"/>
      <c r="Q5154" s="144"/>
      <c r="R5154" s="144">
        <v>120.9</v>
      </c>
      <c r="S5154" s="144"/>
      <c r="T5154" s="144"/>
      <c r="U5154" s="144"/>
      <c r="V5154" s="144"/>
      <c r="W5154" s="144">
        <v>723.01</v>
      </c>
      <c r="X5154" s="144"/>
      <c r="Y5154" s="144"/>
      <c r="Z5154" s="144"/>
    </row>
    <row r="5155" spans="2:26" ht="15">
      <c r="F5155" s="143"/>
      <c r="G5155" s="143"/>
      <c r="H5155" s="143"/>
      <c r="I5155" s="143"/>
      <c r="J5155" s="143"/>
    </row>
    <row r="5156" spans="2:26" ht="15"/>
    <row r="5157" spans="2:26" ht="15"/>
    <row r="5158" spans="2:26" ht="15">
      <c r="B5158" s="145" t="s">
        <v>13260</v>
      </c>
      <c r="C5158" s="145"/>
      <c r="F5158" s="146" t="s">
        <v>13261</v>
      </c>
      <c r="G5158" s="146"/>
      <c r="H5158" s="146"/>
      <c r="I5158" s="146"/>
    </row>
    <row r="5159" spans="2:26" ht="15"/>
    <row r="5160" spans="2:26" ht="15">
      <c r="C5160" s="142" t="s">
        <v>13262</v>
      </c>
      <c r="D5160" s="142"/>
      <c r="F5160" s="143" t="s">
        <v>13263</v>
      </c>
      <c r="G5160" s="143"/>
      <c r="H5160" s="143"/>
      <c r="I5160" s="143"/>
      <c r="J5160" s="143"/>
      <c r="K5160" s="142" t="s">
        <v>9205</v>
      </c>
      <c r="L5160" s="142"/>
      <c r="M5160" s="144">
        <v>222.09</v>
      </c>
      <c r="N5160" s="144"/>
      <c r="O5160" s="144"/>
      <c r="P5160" s="144"/>
      <c r="Q5160" s="144"/>
      <c r="R5160" s="144">
        <v>60.46</v>
      </c>
      <c r="S5160" s="144"/>
      <c r="T5160" s="144"/>
      <c r="U5160" s="144"/>
      <c r="V5160" s="144"/>
      <c r="W5160" s="144">
        <v>282.55</v>
      </c>
      <c r="X5160" s="144"/>
      <c r="Y5160" s="144"/>
      <c r="Z5160" s="144"/>
    </row>
    <row r="5161" spans="2:26" ht="15">
      <c r="F5161" s="143"/>
      <c r="G5161" s="143"/>
      <c r="H5161" s="143"/>
      <c r="I5161" s="143"/>
      <c r="J5161" s="143"/>
    </row>
    <row r="5162" spans="2:26" ht="15"/>
    <row r="5163" spans="2:26" ht="15">
      <c r="C5163" s="142" t="s">
        <v>13264</v>
      </c>
      <c r="D5163" s="142"/>
      <c r="F5163" s="143" t="s">
        <v>13265</v>
      </c>
      <c r="G5163" s="143"/>
      <c r="H5163" s="143"/>
      <c r="I5163" s="143"/>
      <c r="J5163" s="143"/>
      <c r="K5163" s="142" t="s">
        <v>9205</v>
      </c>
      <c r="L5163" s="142"/>
      <c r="M5163" s="144">
        <v>289.29000000000002</v>
      </c>
      <c r="N5163" s="144"/>
      <c r="O5163" s="144"/>
      <c r="P5163" s="144"/>
      <c r="Q5163" s="144"/>
      <c r="R5163" s="144">
        <v>60.46</v>
      </c>
      <c r="S5163" s="144"/>
      <c r="T5163" s="144"/>
      <c r="U5163" s="144"/>
      <c r="V5163" s="144"/>
      <c r="W5163" s="144">
        <v>349.75</v>
      </c>
      <c r="X5163" s="144"/>
      <c r="Y5163" s="144"/>
      <c r="Z5163" s="144"/>
    </row>
    <row r="5164" spans="2:26" ht="15">
      <c r="F5164" s="143"/>
      <c r="G5164" s="143"/>
      <c r="H5164" s="143"/>
      <c r="I5164" s="143"/>
      <c r="J5164" s="143"/>
    </row>
    <row r="5165" spans="2:26" ht="15"/>
    <row r="5166" spans="2:26" ht="15">
      <c r="C5166" s="142" t="s">
        <v>13266</v>
      </c>
      <c r="D5166" s="142"/>
      <c r="F5166" s="143" t="s">
        <v>13267</v>
      </c>
      <c r="G5166" s="143"/>
      <c r="H5166" s="143"/>
      <c r="I5166" s="143"/>
      <c r="J5166" s="143"/>
      <c r="K5166" s="142" t="s">
        <v>9205</v>
      </c>
      <c r="L5166" s="142"/>
      <c r="M5166" s="144">
        <v>310.05</v>
      </c>
      <c r="N5166" s="144"/>
      <c r="O5166" s="144"/>
      <c r="P5166" s="144"/>
      <c r="Q5166" s="144"/>
      <c r="R5166" s="144">
        <v>80.599999999999994</v>
      </c>
      <c r="S5166" s="144"/>
      <c r="T5166" s="144"/>
      <c r="U5166" s="144"/>
      <c r="V5166" s="144"/>
      <c r="W5166" s="144">
        <v>390.65000000000003</v>
      </c>
      <c r="X5166" s="144"/>
      <c r="Y5166" s="144"/>
      <c r="Z5166" s="144"/>
    </row>
    <row r="5167" spans="2:26" ht="15">
      <c r="F5167" s="143"/>
      <c r="G5167" s="143"/>
      <c r="H5167" s="143"/>
      <c r="I5167" s="143"/>
      <c r="J5167" s="143"/>
    </row>
    <row r="5168" spans="2:26" ht="15"/>
    <row r="5169" spans="2:26" ht="15">
      <c r="C5169" s="142" t="s">
        <v>13268</v>
      </c>
      <c r="D5169" s="142"/>
      <c r="F5169" s="143" t="s">
        <v>13269</v>
      </c>
      <c r="G5169" s="143"/>
      <c r="H5169" s="143"/>
      <c r="I5169" s="143"/>
      <c r="J5169" s="143"/>
      <c r="K5169" s="142" t="s">
        <v>9205</v>
      </c>
      <c r="L5169" s="142"/>
      <c r="M5169" s="144">
        <v>356.74</v>
      </c>
      <c r="N5169" s="144"/>
      <c r="O5169" s="144"/>
      <c r="P5169" s="144"/>
      <c r="Q5169" s="144"/>
      <c r="R5169" s="144">
        <v>80.599999999999994</v>
      </c>
      <c r="S5169" s="144"/>
      <c r="T5169" s="144"/>
      <c r="U5169" s="144"/>
      <c r="V5169" s="144"/>
      <c r="W5169" s="144">
        <v>437.34000000000003</v>
      </c>
      <c r="X5169" s="144"/>
      <c r="Y5169" s="144"/>
      <c r="Z5169" s="144"/>
    </row>
    <row r="5170" spans="2:26" ht="15">
      <c r="F5170" s="143"/>
      <c r="G5170" s="143"/>
      <c r="H5170" s="143"/>
      <c r="I5170" s="143"/>
      <c r="J5170" s="143"/>
    </row>
    <row r="5171" spans="2:26" ht="15"/>
    <row r="5172" spans="2:26" ht="15">
      <c r="C5172" s="142" t="s">
        <v>13270</v>
      </c>
      <c r="D5172" s="142"/>
      <c r="F5172" s="143" t="s">
        <v>13271</v>
      </c>
      <c r="G5172" s="143"/>
      <c r="H5172" s="143"/>
      <c r="I5172" s="143"/>
      <c r="J5172" s="143"/>
      <c r="K5172" s="142" t="s">
        <v>9205</v>
      </c>
      <c r="L5172" s="142"/>
      <c r="M5172" s="144">
        <v>488.75</v>
      </c>
      <c r="N5172" s="144"/>
      <c r="O5172" s="144"/>
      <c r="P5172" s="144"/>
      <c r="Q5172" s="144"/>
      <c r="R5172" s="144">
        <v>100.76</v>
      </c>
      <c r="S5172" s="144"/>
      <c r="T5172" s="144"/>
      <c r="U5172" s="144"/>
      <c r="V5172" s="144"/>
      <c r="W5172" s="144">
        <v>589.51</v>
      </c>
      <c r="X5172" s="144"/>
      <c r="Y5172" s="144"/>
      <c r="Z5172" s="144"/>
    </row>
    <row r="5173" spans="2:26" ht="15">
      <c r="F5173" s="143"/>
      <c r="G5173" s="143"/>
      <c r="H5173" s="143"/>
      <c r="I5173" s="143"/>
      <c r="J5173" s="143"/>
    </row>
    <row r="5174" spans="2:26" ht="15"/>
    <row r="5175" spans="2:26" ht="15">
      <c r="C5175" s="142" t="s">
        <v>13272</v>
      </c>
      <c r="D5175" s="142"/>
      <c r="F5175" s="143" t="s">
        <v>13273</v>
      </c>
      <c r="G5175" s="143"/>
      <c r="H5175" s="143"/>
      <c r="I5175" s="143"/>
      <c r="J5175" s="143"/>
      <c r="K5175" s="142" t="s">
        <v>9205</v>
      </c>
      <c r="L5175" s="142"/>
      <c r="M5175" s="144">
        <v>683.36</v>
      </c>
      <c r="N5175" s="144"/>
      <c r="O5175" s="144"/>
      <c r="P5175" s="144"/>
      <c r="Q5175" s="144"/>
      <c r="R5175" s="144">
        <v>100.76</v>
      </c>
      <c r="S5175" s="144"/>
      <c r="T5175" s="144"/>
      <c r="U5175" s="144"/>
      <c r="V5175" s="144"/>
      <c r="W5175" s="144">
        <v>784.12</v>
      </c>
      <c r="X5175" s="144"/>
      <c r="Y5175" s="144"/>
      <c r="Z5175" s="144"/>
    </row>
    <row r="5176" spans="2:26" ht="15">
      <c r="F5176" s="143"/>
      <c r="G5176" s="143"/>
      <c r="H5176" s="143"/>
      <c r="I5176" s="143"/>
      <c r="J5176" s="143"/>
    </row>
    <row r="5177" spans="2:26" ht="15"/>
    <row r="5178" spans="2:26" ht="15"/>
    <row r="5179" spans="2:26" ht="15">
      <c r="B5179" s="145" t="s">
        <v>13274</v>
      </c>
      <c r="C5179" s="145"/>
      <c r="F5179" s="146" t="s">
        <v>13275</v>
      </c>
      <c r="G5179" s="146"/>
      <c r="H5179" s="146"/>
      <c r="I5179" s="146"/>
    </row>
    <row r="5180" spans="2:26" ht="15"/>
    <row r="5181" spans="2:26" ht="15">
      <c r="C5181" s="142" t="s">
        <v>13276</v>
      </c>
      <c r="D5181" s="142"/>
      <c r="F5181" s="143" t="s">
        <v>13277</v>
      </c>
      <c r="G5181" s="143"/>
      <c r="H5181" s="143"/>
      <c r="I5181" s="143"/>
      <c r="J5181" s="143"/>
      <c r="K5181" s="142" t="s">
        <v>9205</v>
      </c>
      <c r="L5181" s="142"/>
      <c r="M5181" s="144">
        <v>1426.51</v>
      </c>
      <c r="N5181" s="144"/>
      <c r="O5181" s="144"/>
      <c r="P5181" s="144"/>
      <c r="Q5181" s="144"/>
      <c r="R5181" s="144">
        <v>78.209999999999994</v>
      </c>
      <c r="S5181" s="144"/>
      <c r="T5181" s="144"/>
      <c r="U5181" s="144"/>
      <c r="V5181" s="144"/>
      <c r="W5181" s="144">
        <v>1504.72</v>
      </c>
      <c r="X5181" s="144"/>
      <c r="Y5181" s="144"/>
      <c r="Z5181" s="144"/>
    </row>
    <row r="5182" spans="2:26" ht="15">
      <c r="F5182" s="143"/>
      <c r="G5182" s="143"/>
      <c r="H5182" s="143"/>
      <c r="I5182" s="143"/>
      <c r="J5182" s="143"/>
    </row>
    <row r="5183" spans="2:26" ht="15"/>
    <row r="5184" spans="2:26" ht="15">
      <c r="C5184" s="142" t="s">
        <v>13278</v>
      </c>
      <c r="D5184" s="142"/>
      <c r="F5184" s="143" t="s">
        <v>13279</v>
      </c>
      <c r="G5184" s="143"/>
      <c r="H5184" s="143"/>
      <c r="I5184" s="143"/>
      <c r="J5184" s="143"/>
      <c r="K5184" s="142" t="s">
        <v>9205</v>
      </c>
      <c r="L5184" s="142"/>
      <c r="M5184" s="144">
        <v>2341.2800000000002</v>
      </c>
      <c r="N5184" s="144"/>
      <c r="O5184" s="144"/>
      <c r="P5184" s="144"/>
      <c r="Q5184" s="144"/>
      <c r="R5184" s="144">
        <v>78.209999999999994</v>
      </c>
      <c r="S5184" s="144"/>
      <c r="T5184" s="144"/>
      <c r="U5184" s="144"/>
      <c r="V5184" s="144"/>
      <c r="W5184" s="144">
        <v>2419.4899999999998</v>
      </c>
      <c r="X5184" s="144"/>
      <c r="Y5184" s="144"/>
      <c r="Z5184" s="144"/>
    </row>
    <row r="5185" spans="3:26" ht="15">
      <c r="F5185" s="143"/>
      <c r="G5185" s="143"/>
      <c r="H5185" s="143"/>
      <c r="I5185" s="143"/>
      <c r="J5185" s="143"/>
    </row>
    <row r="5186" spans="3:26" ht="15"/>
    <row r="5187" spans="3:26" ht="15">
      <c r="C5187" s="142" t="s">
        <v>13280</v>
      </c>
      <c r="D5187" s="142"/>
      <c r="F5187" s="143" t="s">
        <v>13281</v>
      </c>
      <c r="G5187" s="143"/>
      <c r="H5187" s="143"/>
      <c r="I5187" s="143"/>
      <c r="J5187" s="143"/>
      <c r="K5187" s="142" t="s">
        <v>9205</v>
      </c>
      <c r="L5187" s="142"/>
      <c r="M5187" s="144">
        <v>4458.8500000000004</v>
      </c>
      <c r="N5187" s="144"/>
      <c r="O5187" s="144"/>
      <c r="P5187" s="144"/>
      <c r="Q5187" s="144"/>
      <c r="R5187" s="144">
        <v>78.209999999999994</v>
      </c>
      <c r="S5187" s="144"/>
      <c r="T5187" s="144"/>
      <c r="U5187" s="144"/>
      <c r="V5187" s="144"/>
      <c r="W5187" s="144">
        <v>4537.0600000000004</v>
      </c>
      <c r="X5187" s="144"/>
      <c r="Y5187" s="144"/>
      <c r="Z5187" s="144"/>
    </row>
    <row r="5188" spans="3:26" ht="15">
      <c r="F5188" s="143"/>
      <c r="G5188" s="143"/>
      <c r="H5188" s="143"/>
      <c r="I5188" s="143"/>
      <c r="J5188" s="143"/>
    </row>
    <row r="5189" spans="3:26" ht="15"/>
    <row r="5190" spans="3:26" ht="15">
      <c r="C5190" s="142" t="s">
        <v>13282</v>
      </c>
      <c r="D5190" s="142"/>
      <c r="F5190" s="143" t="s">
        <v>13283</v>
      </c>
      <c r="G5190" s="143"/>
      <c r="H5190" s="143"/>
      <c r="I5190" s="143"/>
      <c r="J5190" s="143"/>
      <c r="K5190" s="142" t="s">
        <v>9205</v>
      </c>
      <c r="L5190" s="142"/>
      <c r="M5190" s="144">
        <v>6191.63</v>
      </c>
      <c r="N5190" s="144"/>
      <c r="O5190" s="144"/>
      <c r="P5190" s="144"/>
      <c r="Q5190" s="144"/>
      <c r="R5190" s="144">
        <v>78.209999999999994</v>
      </c>
      <c r="S5190" s="144"/>
      <c r="T5190" s="144"/>
      <c r="U5190" s="144"/>
      <c r="V5190" s="144"/>
      <c r="W5190" s="144">
        <v>6269.84</v>
      </c>
      <c r="X5190" s="144"/>
      <c r="Y5190" s="144"/>
      <c r="Z5190" s="144"/>
    </row>
    <row r="5191" spans="3:26" ht="15">
      <c r="F5191" s="143"/>
      <c r="G5191" s="143"/>
      <c r="H5191" s="143"/>
      <c r="I5191" s="143"/>
      <c r="J5191" s="143"/>
    </row>
    <row r="5192" spans="3:26" ht="15"/>
    <row r="5193" spans="3:26" ht="15">
      <c r="C5193" s="142" t="s">
        <v>13284</v>
      </c>
      <c r="D5193" s="142"/>
      <c r="F5193" s="143" t="s">
        <v>13285</v>
      </c>
      <c r="G5193" s="143"/>
      <c r="H5193" s="143"/>
      <c r="I5193" s="143"/>
      <c r="J5193" s="143"/>
      <c r="K5193" s="142" t="s">
        <v>9205</v>
      </c>
      <c r="L5193" s="142"/>
      <c r="M5193" s="144">
        <v>1441.27</v>
      </c>
      <c r="N5193" s="144"/>
      <c r="O5193" s="144"/>
      <c r="P5193" s="144"/>
      <c r="Q5193" s="144"/>
      <c r="R5193" s="144">
        <v>78.209999999999994</v>
      </c>
      <c r="S5193" s="144"/>
      <c r="T5193" s="144"/>
      <c r="U5193" s="144"/>
      <c r="V5193" s="144"/>
      <c r="W5193" s="144">
        <v>1519.48</v>
      </c>
      <c r="X5193" s="144"/>
      <c r="Y5193" s="144"/>
      <c r="Z5193" s="144"/>
    </row>
    <row r="5194" spans="3:26" ht="15">
      <c r="F5194" s="143"/>
      <c r="G5194" s="143"/>
      <c r="H5194" s="143"/>
      <c r="I5194" s="143"/>
      <c r="J5194" s="143"/>
    </row>
    <row r="5195" spans="3:26" ht="15"/>
    <row r="5196" spans="3:26" ht="15">
      <c r="C5196" s="142" t="s">
        <v>13286</v>
      </c>
      <c r="D5196" s="142"/>
      <c r="F5196" s="143" t="s">
        <v>13287</v>
      </c>
      <c r="G5196" s="143"/>
      <c r="H5196" s="143"/>
      <c r="I5196" s="143"/>
      <c r="J5196" s="143"/>
      <c r="K5196" s="142" t="s">
        <v>9205</v>
      </c>
      <c r="L5196" s="142"/>
      <c r="M5196" s="144">
        <v>4873.95</v>
      </c>
      <c r="N5196" s="144"/>
      <c r="O5196" s="144"/>
      <c r="P5196" s="144"/>
      <c r="Q5196" s="144"/>
      <c r="R5196" s="144">
        <v>78.209999999999994</v>
      </c>
      <c r="S5196" s="144"/>
      <c r="T5196" s="144"/>
      <c r="U5196" s="144"/>
      <c r="V5196" s="144"/>
      <c r="W5196" s="144">
        <v>4952.16</v>
      </c>
      <c r="X5196" s="144"/>
      <c r="Y5196" s="144"/>
      <c r="Z5196" s="144"/>
    </row>
    <row r="5197" spans="3:26" ht="15">
      <c r="F5197" s="143"/>
      <c r="G5197" s="143"/>
      <c r="H5197" s="143"/>
      <c r="I5197" s="143"/>
      <c r="J5197" s="143"/>
    </row>
    <row r="5198" spans="3:26" ht="15"/>
    <row r="5199" spans="3:26" ht="15">
      <c r="C5199" s="142" t="s">
        <v>13288</v>
      </c>
      <c r="D5199" s="142"/>
      <c r="F5199" s="143" t="s">
        <v>13289</v>
      </c>
      <c r="G5199" s="143"/>
      <c r="H5199" s="143"/>
      <c r="I5199" s="143"/>
      <c r="J5199" s="143"/>
      <c r="K5199" s="142" t="s">
        <v>9205</v>
      </c>
      <c r="L5199" s="142"/>
      <c r="M5199" s="144">
        <v>10921.16</v>
      </c>
      <c r="N5199" s="144"/>
      <c r="O5199" s="144"/>
      <c r="P5199" s="144"/>
      <c r="Q5199" s="144"/>
      <c r="R5199" s="144">
        <v>117.32000000000001</v>
      </c>
      <c r="S5199" s="144"/>
      <c r="T5199" s="144"/>
      <c r="U5199" s="144"/>
      <c r="V5199" s="144"/>
      <c r="W5199" s="144">
        <v>11038.48</v>
      </c>
      <c r="X5199" s="144"/>
      <c r="Y5199" s="144"/>
      <c r="Z5199" s="144"/>
    </row>
    <row r="5200" spans="3:26" ht="15">
      <c r="F5200" s="143"/>
      <c r="G5200" s="143"/>
      <c r="H5200" s="143"/>
      <c r="I5200" s="143"/>
      <c r="J5200" s="143"/>
    </row>
    <row r="5201" spans="2:26" ht="15"/>
    <row r="5202" spans="2:26" ht="15">
      <c r="C5202" s="142" t="s">
        <v>13290</v>
      </c>
      <c r="D5202" s="142"/>
      <c r="F5202" s="143" t="s">
        <v>13291</v>
      </c>
      <c r="G5202" s="143"/>
      <c r="H5202" s="143"/>
      <c r="I5202" s="143"/>
      <c r="J5202" s="143"/>
      <c r="K5202" s="142" t="s">
        <v>9205</v>
      </c>
      <c r="L5202" s="142"/>
      <c r="M5202" s="144">
        <v>4849.24</v>
      </c>
      <c r="N5202" s="144"/>
      <c r="O5202" s="144"/>
      <c r="P5202" s="144"/>
      <c r="Q5202" s="144"/>
      <c r="R5202" s="144">
        <v>78.209999999999994</v>
      </c>
      <c r="S5202" s="144"/>
      <c r="T5202" s="144"/>
      <c r="U5202" s="144"/>
      <c r="V5202" s="144"/>
      <c r="W5202" s="144">
        <v>4927.45</v>
      </c>
      <c r="X5202" s="144"/>
      <c r="Y5202" s="144"/>
      <c r="Z5202" s="144"/>
    </row>
    <row r="5203" spans="2:26" ht="15">
      <c r="F5203" s="143"/>
      <c r="G5203" s="143"/>
      <c r="H5203" s="143"/>
      <c r="I5203" s="143"/>
      <c r="J5203" s="143"/>
    </row>
    <row r="5204" spans="2:26" ht="15"/>
    <row r="5205" spans="2:26" ht="15"/>
    <row r="5206" spans="2:26" ht="15">
      <c r="B5206" s="145" t="s">
        <v>13292</v>
      </c>
      <c r="C5206" s="145"/>
      <c r="F5206" s="146" t="s">
        <v>13293</v>
      </c>
      <c r="G5206" s="146"/>
      <c r="H5206" s="146"/>
      <c r="I5206" s="146"/>
    </row>
    <row r="5207" spans="2:26" ht="15"/>
    <row r="5208" spans="2:26" ht="15">
      <c r="C5208" s="142" t="s">
        <v>13294</v>
      </c>
      <c r="D5208" s="142"/>
      <c r="F5208" s="143" t="s">
        <v>13295</v>
      </c>
      <c r="G5208" s="143"/>
      <c r="H5208" s="143"/>
      <c r="I5208" s="143"/>
      <c r="J5208" s="143"/>
      <c r="K5208" s="142" t="s">
        <v>9248</v>
      </c>
      <c r="L5208" s="142"/>
      <c r="M5208" s="144">
        <v>725.11</v>
      </c>
      <c r="N5208" s="144"/>
      <c r="O5208" s="144"/>
      <c r="P5208" s="144"/>
      <c r="Q5208" s="144"/>
      <c r="R5208" s="144">
        <v>71.3</v>
      </c>
      <c r="S5208" s="144"/>
      <c r="T5208" s="144"/>
      <c r="U5208" s="144"/>
      <c r="V5208" s="144"/>
      <c r="W5208" s="144">
        <v>796.41</v>
      </c>
      <c r="X5208" s="144"/>
      <c r="Y5208" s="144"/>
      <c r="Z5208" s="144"/>
    </row>
    <row r="5209" spans="2:26" ht="15">
      <c r="F5209" s="143"/>
      <c r="G5209" s="143"/>
      <c r="H5209" s="143"/>
      <c r="I5209" s="143"/>
      <c r="J5209" s="143"/>
    </row>
    <row r="5210" spans="2:26" ht="15"/>
    <row r="5211" spans="2:26" ht="15"/>
    <row r="5212" spans="2:26" ht="15">
      <c r="B5212" s="145" t="s">
        <v>13296</v>
      </c>
      <c r="C5212" s="145"/>
      <c r="F5212" s="146" t="s">
        <v>13297</v>
      </c>
      <c r="G5212" s="146"/>
      <c r="H5212" s="146"/>
      <c r="I5212" s="146"/>
    </row>
    <row r="5213" spans="2:26" ht="15"/>
    <row r="5214" spans="2:26" ht="15">
      <c r="C5214" s="142" t="s">
        <v>13298</v>
      </c>
      <c r="D5214" s="142"/>
      <c r="F5214" s="154" t="s">
        <v>13299</v>
      </c>
      <c r="G5214" s="154"/>
      <c r="H5214" s="154"/>
      <c r="I5214" s="154"/>
      <c r="J5214" s="154"/>
      <c r="K5214" s="142" t="s">
        <v>9737</v>
      </c>
      <c r="L5214" s="142"/>
      <c r="M5214" s="144">
        <v>40.42</v>
      </c>
      <c r="N5214" s="144"/>
      <c r="O5214" s="144"/>
      <c r="P5214" s="144"/>
      <c r="Q5214" s="144"/>
      <c r="R5214" s="144">
        <v>4.67</v>
      </c>
      <c r="S5214" s="144"/>
      <c r="T5214" s="144"/>
      <c r="U5214" s="144"/>
      <c r="V5214" s="144"/>
      <c r="W5214" s="144">
        <v>45.09</v>
      </c>
      <c r="X5214" s="144"/>
      <c r="Y5214" s="144"/>
      <c r="Z5214" s="144"/>
    </row>
    <row r="5215" spans="2:26" ht="15"/>
    <row r="5216" spans="2:26" ht="15"/>
    <row r="5217" spans="2:26" ht="15">
      <c r="B5217" s="145" t="s">
        <v>13300</v>
      </c>
      <c r="C5217" s="145"/>
      <c r="F5217" s="146" t="s">
        <v>13301</v>
      </c>
      <c r="G5217" s="146"/>
      <c r="H5217" s="146"/>
      <c r="I5217" s="146"/>
    </row>
    <row r="5218" spans="2:26" ht="15"/>
    <row r="5219" spans="2:26" ht="15">
      <c r="C5219" s="142" t="s">
        <v>13302</v>
      </c>
      <c r="D5219" s="142"/>
      <c r="F5219" s="154" t="s">
        <v>13303</v>
      </c>
      <c r="G5219" s="154"/>
      <c r="H5219" s="154"/>
      <c r="I5219" s="154"/>
      <c r="J5219" s="154"/>
      <c r="K5219" s="142" t="s">
        <v>9205</v>
      </c>
      <c r="L5219" s="142"/>
      <c r="M5219" s="144">
        <v>18.649999999999999</v>
      </c>
      <c r="N5219" s="144"/>
      <c r="O5219" s="144"/>
      <c r="P5219" s="144"/>
      <c r="Q5219" s="144"/>
      <c r="R5219" s="144">
        <v>7.97</v>
      </c>
      <c r="S5219" s="144"/>
      <c r="T5219" s="144"/>
      <c r="U5219" s="144"/>
      <c r="V5219" s="144"/>
      <c r="W5219" s="144">
        <v>26.62</v>
      </c>
      <c r="X5219" s="144"/>
      <c r="Y5219" s="144"/>
      <c r="Z5219" s="144"/>
    </row>
    <row r="5220" spans="2:26" ht="15"/>
    <row r="5221" spans="2:26" ht="15">
      <c r="C5221" s="142" t="s">
        <v>13304</v>
      </c>
      <c r="D5221" s="142"/>
      <c r="F5221" s="154" t="s">
        <v>13305</v>
      </c>
      <c r="G5221" s="154"/>
      <c r="H5221" s="154"/>
      <c r="I5221" s="154"/>
      <c r="J5221" s="154"/>
      <c r="K5221" s="142" t="s">
        <v>9205</v>
      </c>
      <c r="L5221" s="142"/>
      <c r="M5221" s="144">
        <v>24.87</v>
      </c>
      <c r="N5221" s="144"/>
      <c r="O5221" s="144"/>
      <c r="P5221" s="144"/>
      <c r="Q5221" s="144"/>
      <c r="R5221" s="144">
        <v>13.290000000000001</v>
      </c>
      <c r="S5221" s="144"/>
      <c r="T5221" s="144"/>
      <c r="U5221" s="144"/>
      <c r="V5221" s="144"/>
      <c r="W5221" s="144">
        <v>38.159999999999997</v>
      </c>
      <c r="X5221" s="144"/>
      <c r="Y5221" s="144"/>
      <c r="Z5221" s="144"/>
    </row>
    <row r="5222" spans="2:26" ht="15"/>
    <row r="5223" spans="2:26" ht="15">
      <c r="C5223" s="142" t="s">
        <v>13306</v>
      </c>
      <c r="D5223" s="142"/>
      <c r="F5223" s="154" t="s">
        <v>13307</v>
      </c>
      <c r="G5223" s="154"/>
      <c r="H5223" s="154"/>
      <c r="I5223" s="154"/>
      <c r="J5223" s="154"/>
      <c r="K5223" s="142" t="s">
        <v>9205</v>
      </c>
      <c r="L5223" s="142"/>
      <c r="M5223" s="144">
        <v>24.96</v>
      </c>
      <c r="N5223" s="144"/>
      <c r="O5223" s="144"/>
      <c r="P5223" s="144"/>
      <c r="Q5223" s="144"/>
      <c r="R5223" s="144">
        <v>26.57</v>
      </c>
      <c r="S5223" s="144"/>
      <c r="T5223" s="144"/>
      <c r="U5223" s="144"/>
      <c r="V5223" s="144"/>
      <c r="W5223" s="144">
        <v>51.53</v>
      </c>
      <c r="X5223" s="144"/>
      <c r="Y5223" s="144"/>
      <c r="Z5223" s="144"/>
    </row>
    <row r="5224" spans="2:26" ht="15"/>
    <row r="5225" spans="2:26" ht="15">
      <c r="C5225" s="142" t="s">
        <v>13308</v>
      </c>
      <c r="D5225" s="142"/>
      <c r="F5225" s="154" t="s">
        <v>13309</v>
      </c>
      <c r="G5225" s="154"/>
      <c r="H5225" s="154"/>
      <c r="I5225" s="154"/>
      <c r="J5225" s="154"/>
      <c r="K5225" s="142" t="s">
        <v>9205</v>
      </c>
      <c r="L5225" s="142"/>
      <c r="M5225" s="144">
        <v>81.95</v>
      </c>
      <c r="N5225" s="144"/>
      <c r="O5225" s="144"/>
      <c r="P5225" s="144"/>
      <c r="Q5225" s="144"/>
      <c r="R5225" s="144">
        <v>26.57</v>
      </c>
      <c r="S5225" s="144"/>
      <c r="T5225" s="144"/>
      <c r="U5225" s="144"/>
      <c r="V5225" s="144"/>
      <c r="W5225" s="144">
        <v>108.52</v>
      </c>
      <c r="X5225" s="144"/>
      <c r="Y5225" s="144"/>
      <c r="Z5225" s="144"/>
    </row>
    <row r="5226" spans="2:26" ht="15"/>
    <row r="5227" spans="2:26" ht="15">
      <c r="C5227" s="142" t="s">
        <v>13310</v>
      </c>
      <c r="D5227" s="142"/>
      <c r="F5227" s="154" t="s">
        <v>13311</v>
      </c>
      <c r="G5227" s="154"/>
      <c r="H5227" s="154"/>
      <c r="I5227" s="154"/>
      <c r="J5227" s="154"/>
      <c r="K5227" s="142" t="s">
        <v>9205</v>
      </c>
      <c r="L5227" s="142"/>
      <c r="M5227" s="144">
        <v>120.71000000000001</v>
      </c>
      <c r="N5227" s="144"/>
      <c r="O5227" s="144"/>
      <c r="P5227" s="144"/>
      <c r="Q5227" s="144"/>
      <c r="R5227" s="144">
        <v>26.57</v>
      </c>
      <c r="S5227" s="144"/>
      <c r="T5227" s="144"/>
      <c r="U5227" s="144"/>
      <c r="V5227" s="144"/>
      <c r="W5227" s="144">
        <v>147.28</v>
      </c>
      <c r="X5227" s="144"/>
      <c r="Y5227" s="144"/>
      <c r="Z5227" s="144"/>
    </row>
    <row r="5228" spans="2:26" ht="15"/>
    <row r="5229" spans="2:26" ht="15">
      <c r="C5229" s="142" t="s">
        <v>13312</v>
      </c>
      <c r="D5229" s="142"/>
      <c r="F5229" s="154" t="s">
        <v>13313</v>
      </c>
      <c r="G5229" s="154"/>
      <c r="H5229" s="154"/>
      <c r="I5229" s="154"/>
      <c r="J5229" s="154"/>
      <c r="K5229" s="142" t="s">
        <v>9205</v>
      </c>
      <c r="L5229" s="142"/>
      <c r="M5229" s="144">
        <v>498.23</v>
      </c>
      <c r="N5229" s="144"/>
      <c r="O5229" s="144"/>
      <c r="P5229" s="144"/>
      <c r="Q5229" s="144"/>
      <c r="R5229" s="144">
        <v>31.89</v>
      </c>
      <c r="S5229" s="144"/>
      <c r="T5229" s="144"/>
      <c r="U5229" s="144"/>
      <c r="V5229" s="144"/>
      <c r="W5229" s="144">
        <v>530.12</v>
      </c>
      <c r="X5229" s="144"/>
      <c r="Y5229" s="144"/>
      <c r="Z5229" s="144"/>
    </row>
    <row r="5230" spans="2:26" ht="15"/>
    <row r="5231" spans="2:26" ht="15">
      <c r="C5231" s="142" t="s">
        <v>13314</v>
      </c>
      <c r="D5231" s="142"/>
      <c r="F5231" s="154" t="s">
        <v>13315</v>
      </c>
      <c r="G5231" s="154"/>
      <c r="H5231" s="154"/>
      <c r="I5231" s="154"/>
      <c r="J5231" s="154"/>
      <c r="K5231" s="142" t="s">
        <v>9205</v>
      </c>
      <c r="L5231" s="142"/>
      <c r="M5231" s="144">
        <v>692.36</v>
      </c>
      <c r="N5231" s="144"/>
      <c r="O5231" s="144"/>
      <c r="P5231" s="144"/>
      <c r="Q5231" s="144"/>
      <c r="R5231" s="144">
        <v>31.89</v>
      </c>
      <c r="S5231" s="144"/>
      <c r="T5231" s="144"/>
      <c r="U5231" s="144"/>
      <c r="V5231" s="144"/>
      <c r="W5231" s="144">
        <v>724.25</v>
      </c>
      <c r="X5231" s="144"/>
      <c r="Y5231" s="144"/>
      <c r="Z5231" s="144"/>
    </row>
    <row r="5232" spans="2:26" ht="15"/>
    <row r="5233" spans="2:26" ht="15">
      <c r="C5233" s="142" t="s">
        <v>13316</v>
      </c>
      <c r="D5233" s="142"/>
      <c r="F5233" s="154" t="s">
        <v>13317</v>
      </c>
      <c r="G5233" s="154"/>
      <c r="H5233" s="154"/>
      <c r="I5233" s="154"/>
      <c r="J5233" s="154"/>
      <c r="K5233" s="142" t="s">
        <v>9205</v>
      </c>
      <c r="L5233" s="142"/>
      <c r="M5233" s="144">
        <v>201</v>
      </c>
      <c r="N5233" s="144"/>
      <c r="O5233" s="144"/>
      <c r="P5233" s="144"/>
      <c r="Q5233" s="144"/>
      <c r="R5233" s="144">
        <v>31.89</v>
      </c>
      <c r="S5233" s="144"/>
      <c r="T5233" s="144"/>
      <c r="U5233" s="144"/>
      <c r="V5233" s="144"/>
      <c r="W5233" s="144">
        <v>232.89000000000001</v>
      </c>
      <c r="X5233" s="144"/>
      <c r="Y5233" s="144"/>
      <c r="Z5233" s="144"/>
    </row>
    <row r="5234" spans="2:26" ht="15"/>
    <row r="5235" spans="2:26" ht="15"/>
    <row r="5236" spans="2:26" ht="15">
      <c r="B5236" s="145" t="s">
        <v>13318</v>
      </c>
      <c r="C5236" s="145"/>
      <c r="F5236" s="146" t="s">
        <v>13319</v>
      </c>
      <c r="G5236" s="146"/>
      <c r="H5236" s="146"/>
      <c r="I5236" s="146"/>
    </row>
    <row r="5237" spans="2:26" ht="15"/>
    <row r="5238" spans="2:26" ht="15">
      <c r="C5238" s="142" t="s">
        <v>13320</v>
      </c>
      <c r="D5238" s="142"/>
      <c r="F5238" s="154" t="s">
        <v>13321</v>
      </c>
      <c r="G5238" s="154"/>
      <c r="H5238" s="154"/>
      <c r="I5238" s="154"/>
      <c r="J5238" s="154"/>
      <c r="K5238" s="142" t="s">
        <v>9205</v>
      </c>
      <c r="L5238" s="142"/>
      <c r="M5238" s="144">
        <v>10.23</v>
      </c>
      <c r="N5238" s="144"/>
      <c r="O5238" s="144"/>
      <c r="P5238" s="144"/>
      <c r="Q5238" s="144"/>
      <c r="R5238" s="144">
        <v>5.32</v>
      </c>
      <c r="S5238" s="144"/>
      <c r="T5238" s="144"/>
      <c r="U5238" s="144"/>
      <c r="V5238" s="144"/>
      <c r="W5238" s="144">
        <v>15.55</v>
      </c>
      <c r="X5238" s="144"/>
      <c r="Y5238" s="144"/>
      <c r="Z5238" s="144"/>
    </row>
    <row r="5239" spans="2:26" ht="15"/>
    <row r="5240" spans="2:26" ht="15">
      <c r="C5240" s="142" t="s">
        <v>13322</v>
      </c>
      <c r="D5240" s="142"/>
      <c r="F5240" s="154" t="s">
        <v>13323</v>
      </c>
      <c r="G5240" s="154"/>
      <c r="H5240" s="154"/>
      <c r="I5240" s="154"/>
      <c r="J5240" s="154"/>
      <c r="K5240" s="142" t="s">
        <v>9205</v>
      </c>
      <c r="L5240" s="142"/>
      <c r="M5240" s="144">
        <v>25.72</v>
      </c>
      <c r="N5240" s="144"/>
      <c r="O5240" s="144"/>
      <c r="P5240" s="144"/>
      <c r="Q5240" s="144"/>
      <c r="R5240" s="144">
        <v>5.32</v>
      </c>
      <c r="S5240" s="144"/>
      <c r="T5240" s="144"/>
      <c r="U5240" s="144"/>
      <c r="V5240" s="144"/>
      <c r="W5240" s="144">
        <v>31.04</v>
      </c>
      <c r="X5240" s="144"/>
      <c r="Y5240" s="144"/>
      <c r="Z5240" s="144"/>
    </row>
    <row r="5241" spans="2:26" ht="15"/>
    <row r="5242" spans="2:26" ht="15">
      <c r="C5242" s="142" t="s">
        <v>13324</v>
      </c>
      <c r="D5242" s="142"/>
      <c r="F5242" s="154" t="s">
        <v>13325</v>
      </c>
      <c r="G5242" s="154"/>
      <c r="H5242" s="154"/>
      <c r="I5242" s="154"/>
      <c r="J5242" s="154"/>
      <c r="K5242" s="142" t="s">
        <v>9205</v>
      </c>
      <c r="L5242" s="142"/>
      <c r="M5242" s="144">
        <v>39.880000000000003</v>
      </c>
      <c r="N5242" s="144"/>
      <c r="O5242" s="144"/>
      <c r="P5242" s="144"/>
      <c r="Q5242" s="144"/>
      <c r="R5242" s="144">
        <v>5.32</v>
      </c>
      <c r="S5242" s="144"/>
      <c r="T5242" s="144"/>
      <c r="U5242" s="144"/>
      <c r="V5242" s="144"/>
      <c r="W5242" s="144">
        <v>45.2</v>
      </c>
      <c r="X5242" s="144"/>
      <c r="Y5242" s="144"/>
      <c r="Z5242" s="144"/>
    </row>
    <row r="5243" spans="2:26" ht="15"/>
    <row r="5244" spans="2:26" ht="15">
      <c r="C5244" s="142" t="s">
        <v>13326</v>
      </c>
      <c r="D5244" s="142"/>
      <c r="F5244" s="154" t="s">
        <v>13327</v>
      </c>
      <c r="G5244" s="154"/>
      <c r="H5244" s="154"/>
      <c r="I5244" s="154"/>
      <c r="J5244" s="154"/>
      <c r="K5244" s="142" t="s">
        <v>9205</v>
      </c>
      <c r="L5244" s="142"/>
      <c r="M5244" s="144">
        <v>56.01</v>
      </c>
      <c r="N5244" s="144"/>
      <c r="O5244" s="144"/>
      <c r="P5244" s="144"/>
      <c r="Q5244" s="144"/>
      <c r="R5244" s="144">
        <v>5.32</v>
      </c>
      <c r="S5244" s="144"/>
      <c r="T5244" s="144"/>
      <c r="U5244" s="144"/>
      <c r="V5244" s="144"/>
      <c r="W5244" s="144">
        <v>61.33</v>
      </c>
      <c r="X5244" s="144"/>
      <c r="Y5244" s="144"/>
      <c r="Z5244" s="144"/>
    </row>
    <row r="5245" spans="2:26" ht="15"/>
    <row r="5246" spans="2:26" ht="15">
      <c r="C5246" s="142" t="s">
        <v>13328</v>
      </c>
      <c r="D5246" s="142"/>
      <c r="F5246" s="154" t="s">
        <v>13329</v>
      </c>
      <c r="G5246" s="154"/>
      <c r="H5246" s="154"/>
      <c r="I5246" s="154"/>
      <c r="J5246" s="154"/>
      <c r="K5246" s="142" t="s">
        <v>9205</v>
      </c>
      <c r="L5246" s="142"/>
      <c r="M5246" s="144">
        <v>388.56</v>
      </c>
      <c r="N5246" s="144"/>
      <c r="O5246" s="144"/>
      <c r="P5246" s="144"/>
      <c r="Q5246" s="144"/>
      <c r="R5246" s="144">
        <v>5.32</v>
      </c>
      <c r="S5246" s="144"/>
      <c r="T5246" s="144"/>
      <c r="U5246" s="144"/>
      <c r="V5246" s="144"/>
      <c r="W5246" s="144">
        <v>393.88</v>
      </c>
      <c r="X5246" s="144"/>
      <c r="Y5246" s="144"/>
      <c r="Z5246" s="144"/>
    </row>
    <row r="5247" spans="2:26" ht="15"/>
    <row r="5248" spans="2:26" ht="15">
      <c r="C5248" s="142" t="s">
        <v>13330</v>
      </c>
      <c r="D5248" s="142"/>
      <c r="F5248" s="154" t="s">
        <v>13331</v>
      </c>
      <c r="G5248" s="154"/>
      <c r="H5248" s="154"/>
      <c r="I5248" s="154"/>
      <c r="J5248" s="154"/>
      <c r="K5248" s="142" t="s">
        <v>9205</v>
      </c>
      <c r="L5248" s="142"/>
      <c r="M5248" s="144">
        <v>150.72</v>
      </c>
      <c r="N5248" s="144"/>
      <c r="O5248" s="144"/>
      <c r="P5248" s="144"/>
      <c r="Q5248" s="144"/>
      <c r="R5248" s="144">
        <v>5.32</v>
      </c>
      <c r="S5248" s="144"/>
      <c r="T5248" s="144"/>
      <c r="U5248" s="144"/>
      <c r="V5248" s="144"/>
      <c r="W5248" s="144">
        <v>156.04</v>
      </c>
      <c r="X5248" s="144"/>
      <c r="Y5248" s="144"/>
      <c r="Z5248" s="144"/>
    </row>
    <row r="5249" spans="2:26" ht="15"/>
    <row r="5250" spans="2:26" ht="15">
      <c r="C5250" s="142" t="s">
        <v>13332</v>
      </c>
      <c r="D5250" s="142"/>
      <c r="F5250" s="154" t="s">
        <v>13333</v>
      </c>
      <c r="G5250" s="154"/>
      <c r="H5250" s="154"/>
      <c r="I5250" s="154"/>
      <c r="J5250" s="154"/>
      <c r="K5250" s="142" t="s">
        <v>9205</v>
      </c>
      <c r="L5250" s="142"/>
      <c r="M5250" s="144">
        <v>213.57</v>
      </c>
      <c r="N5250" s="144"/>
      <c r="O5250" s="144"/>
      <c r="P5250" s="144"/>
      <c r="Q5250" s="144"/>
      <c r="R5250" s="144">
        <v>5.32</v>
      </c>
      <c r="S5250" s="144"/>
      <c r="T5250" s="144"/>
      <c r="U5250" s="144"/>
      <c r="V5250" s="144"/>
      <c r="W5250" s="144">
        <v>218.89000000000001</v>
      </c>
      <c r="X5250" s="144"/>
      <c r="Y5250" s="144"/>
      <c r="Z5250" s="144"/>
    </row>
    <row r="5251" spans="2:26" ht="15"/>
    <row r="5252" spans="2:26" ht="15">
      <c r="C5252" s="142" t="s">
        <v>13334</v>
      </c>
      <c r="D5252" s="142"/>
      <c r="F5252" s="154" t="s">
        <v>13335</v>
      </c>
      <c r="G5252" s="154"/>
      <c r="H5252" s="154"/>
      <c r="I5252" s="154"/>
      <c r="J5252" s="154"/>
      <c r="K5252" s="142" t="s">
        <v>9205</v>
      </c>
      <c r="L5252" s="142"/>
      <c r="M5252" s="144">
        <v>207.25</v>
      </c>
      <c r="N5252" s="144"/>
      <c r="O5252" s="144"/>
      <c r="P5252" s="144"/>
      <c r="Q5252" s="144"/>
      <c r="R5252" s="144">
        <v>5.32</v>
      </c>
      <c r="S5252" s="144"/>
      <c r="T5252" s="144"/>
      <c r="U5252" s="144"/>
      <c r="V5252" s="144"/>
      <c r="W5252" s="144">
        <v>212.57</v>
      </c>
      <c r="X5252" s="144"/>
      <c r="Y5252" s="144"/>
      <c r="Z5252" s="144"/>
    </row>
    <row r="5253" spans="2:26" ht="15"/>
    <row r="5254" spans="2:26" ht="15">
      <c r="C5254" s="142" t="s">
        <v>13336</v>
      </c>
      <c r="D5254" s="142"/>
      <c r="F5254" s="154" t="s">
        <v>13337</v>
      </c>
      <c r="G5254" s="154"/>
      <c r="H5254" s="154"/>
      <c r="I5254" s="154"/>
      <c r="J5254" s="154"/>
      <c r="K5254" s="142" t="s">
        <v>9205</v>
      </c>
      <c r="L5254" s="142"/>
      <c r="M5254" s="144">
        <v>1.53</v>
      </c>
      <c r="N5254" s="144"/>
      <c r="O5254" s="144"/>
      <c r="P5254" s="144"/>
      <c r="Q5254" s="144"/>
      <c r="R5254" s="144">
        <v>5.32</v>
      </c>
      <c r="S5254" s="144"/>
      <c r="T5254" s="144"/>
      <c r="U5254" s="144"/>
      <c r="V5254" s="144"/>
      <c r="W5254" s="144">
        <v>6.8500000000000005</v>
      </c>
      <c r="X5254" s="144"/>
      <c r="Y5254" s="144"/>
      <c r="Z5254" s="144"/>
    </row>
    <row r="5255" spans="2:26" ht="15"/>
    <row r="5256" spans="2:26" ht="15">
      <c r="C5256" s="142" t="s">
        <v>13338</v>
      </c>
      <c r="D5256" s="142"/>
      <c r="F5256" s="154" t="s">
        <v>13339</v>
      </c>
      <c r="G5256" s="154"/>
      <c r="H5256" s="154"/>
      <c r="I5256" s="154"/>
      <c r="J5256" s="154"/>
      <c r="K5256" s="142" t="s">
        <v>9205</v>
      </c>
      <c r="L5256" s="142"/>
      <c r="M5256" s="144">
        <v>2.33</v>
      </c>
      <c r="N5256" s="144"/>
      <c r="O5256" s="144"/>
      <c r="P5256" s="144"/>
      <c r="Q5256" s="144"/>
      <c r="R5256" s="144">
        <v>5.32</v>
      </c>
      <c r="S5256" s="144"/>
      <c r="T5256" s="144"/>
      <c r="U5256" s="144"/>
      <c r="V5256" s="144"/>
      <c r="W5256" s="144">
        <v>7.65</v>
      </c>
      <c r="X5256" s="144"/>
      <c r="Y5256" s="144"/>
      <c r="Z5256" s="144"/>
    </row>
    <row r="5257" spans="2:26" ht="15"/>
    <row r="5258" spans="2:26" ht="15">
      <c r="C5258" s="142" t="s">
        <v>13340</v>
      </c>
      <c r="D5258" s="142"/>
      <c r="F5258" s="154" t="s">
        <v>13341</v>
      </c>
      <c r="G5258" s="154"/>
      <c r="H5258" s="154"/>
      <c r="I5258" s="154"/>
      <c r="J5258" s="154"/>
      <c r="K5258" s="142" t="s">
        <v>9205</v>
      </c>
      <c r="L5258" s="142"/>
      <c r="M5258" s="144">
        <v>38</v>
      </c>
      <c r="N5258" s="144"/>
      <c r="O5258" s="144"/>
      <c r="P5258" s="144"/>
      <c r="Q5258" s="144"/>
      <c r="R5258" s="144">
        <v>1.33</v>
      </c>
      <c r="S5258" s="144"/>
      <c r="T5258" s="144"/>
      <c r="U5258" s="144"/>
      <c r="V5258" s="144"/>
      <c r="W5258" s="144">
        <v>39.33</v>
      </c>
      <c r="X5258" s="144"/>
      <c r="Y5258" s="144"/>
      <c r="Z5258" s="144"/>
    </row>
    <row r="5259" spans="2:26" ht="15"/>
    <row r="5260" spans="2:26" ht="15"/>
    <row r="5261" spans="2:26" ht="15">
      <c r="B5261" s="145" t="s">
        <v>13342</v>
      </c>
      <c r="C5261" s="145"/>
      <c r="F5261" s="146" t="s">
        <v>13343</v>
      </c>
      <c r="G5261" s="146"/>
      <c r="H5261" s="146"/>
      <c r="I5261" s="146"/>
    </row>
    <row r="5262" spans="2:26" ht="15"/>
    <row r="5263" spans="2:26" ht="15">
      <c r="C5263" s="142" t="s">
        <v>13344</v>
      </c>
      <c r="D5263" s="142"/>
      <c r="F5263" s="143" t="s">
        <v>13345</v>
      </c>
      <c r="G5263" s="143"/>
      <c r="H5263" s="143"/>
      <c r="I5263" s="143"/>
      <c r="J5263" s="143"/>
      <c r="K5263" s="142" t="s">
        <v>9205</v>
      </c>
      <c r="L5263" s="142"/>
      <c r="M5263" s="144">
        <v>13910.45</v>
      </c>
      <c r="N5263" s="144"/>
      <c r="O5263" s="144"/>
      <c r="P5263" s="144"/>
      <c r="Q5263" s="144"/>
      <c r="R5263" s="144">
        <v>168.4</v>
      </c>
      <c r="S5263" s="144"/>
      <c r="T5263" s="144"/>
      <c r="U5263" s="144"/>
      <c r="V5263" s="144"/>
      <c r="W5263" s="144">
        <v>14078.85</v>
      </c>
      <c r="X5263" s="144"/>
      <c r="Y5263" s="144"/>
      <c r="Z5263" s="144"/>
    </row>
    <row r="5264" spans="2:26" ht="15">
      <c r="F5264" s="143"/>
      <c r="G5264" s="143"/>
      <c r="H5264" s="143"/>
      <c r="I5264" s="143"/>
      <c r="J5264" s="143"/>
    </row>
    <row r="5265" spans="3:26" ht="15"/>
    <row r="5266" spans="3:26" ht="15">
      <c r="C5266" s="142" t="s">
        <v>13346</v>
      </c>
      <c r="D5266" s="142"/>
      <c r="F5266" s="143" t="s">
        <v>13347</v>
      </c>
      <c r="G5266" s="143"/>
      <c r="H5266" s="143"/>
      <c r="I5266" s="143"/>
      <c r="J5266" s="143"/>
      <c r="K5266" s="142" t="s">
        <v>9205</v>
      </c>
      <c r="L5266" s="142"/>
      <c r="M5266" s="144">
        <v>14601.67</v>
      </c>
      <c r="N5266" s="144"/>
      <c r="O5266" s="144"/>
      <c r="P5266" s="144"/>
      <c r="Q5266" s="144"/>
      <c r="R5266" s="144">
        <v>150.24</v>
      </c>
      <c r="S5266" s="144"/>
      <c r="T5266" s="144"/>
      <c r="U5266" s="144"/>
      <c r="V5266" s="144"/>
      <c r="W5266" s="144">
        <v>14751.91</v>
      </c>
      <c r="X5266" s="144"/>
      <c r="Y5266" s="144"/>
      <c r="Z5266" s="144"/>
    </row>
    <row r="5267" spans="3:26" ht="15">
      <c r="F5267" s="143"/>
      <c r="G5267" s="143"/>
      <c r="H5267" s="143"/>
      <c r="I5267" s="143"/>
      <c r="J5267" s="143"/>
    </row>
    <row r="5268" spans="3:26" ht="15"/>
    <row r="5269" spans="3:26" ht="15">
      <c r="C5269" s="142" t="s">
        <v>13348</v>
      </c>
      <c r="D5269" s="142"/>
      <c r="F5269" s="143" t="s">
        <v>13349</v>
      </c>
      <c r="G5269" s="143"/>
      <c r="H5269" s="143"/>
      <c r="I5269" s="143"/>
      <c r="J5269" s="143"/>
      <c r="K5269" s="142" t="s">
        <v>9320</v>
      </c>
      <c r="L5269" s="142"/>
      <c r="M5269" s="144">
        <v>21909.98</v>
      </c>
      <c r="N5269" s="144"/>
      <c r="O5269" s="144"/>
      <c r="P5269" s="144"/>
      <c r="Q5269" s="144"/>
      <c r="R5269" s="144">
        <v>222.63</v>
      </c>
      <c r="S5269" s="144"/>
      <c r="T5269" s="144"/>
      <c r="U5269" s="144"/>
      <c r="V5269" s="144"/>
      <c r="W5269" s="144">
        <v>22132.61</v>
      </c>
      <c r="X5269" s="144"/>
      <c r="Y5269" s="144"/>
      <c r="Z5269" s="144"/>
    </row>
    <row r="5270" spans="3:26" ht="15">
      <c r="F5270" s="143"/>
      <c r="G5270" s="143"/>
      <c r="H5270" s="143"/>
      <c r="I5270" s="143"/>
      <c r="J5270" s="143"/>
    </row>
    <row r="5271" spans="3:26" ht="15"/>
    <row r="5272" spans="3:26" ht="15">
      <c r="C5272" s="142" t="s">
        <v>13350</v>
      </c>
      <c r="D5272" s="142"/>
      <c r="F5272" s="143" t="s">
        <v>13351</v>
      </c>
      <c r="G5272" s="143"/>
      <c r="H5272" s="143"/>
      <c r="I5272" s="143"/>
      <c r="J5272" s="143"/>
      <c r="K5272" s="142" t="s">
        <v>9205</v>
      </c>
      <c r="L5272" s="142"/>
      <c r="M5272" s="144">
        <v>37700.79</v>
      </c>
      <c r="N5272" s="144"/>
      <c r="O5272" s="144"/>
      <c r="P5272" s="144"/>
      <c r="Q5272" s="144"/>
      <c r="R5272" s="144">
        <v>26.57</v>
      </c>
      <c r="S5272" s="144"/>
      <c r="T5272" s="144"/>
      <c r="U5272" s="144"/>
      <c r="V5272" s="144"/>
      <c r="W5272" s="144">
        <v>37727.360000000001</v>
      </c>
      <c r="X5272" s="144"/>
      <c r="Y5272" s="144"/>
      <c r="Z5272" s="144"/>
    </row>
    <row r="5273" spans="3:26" ht="15">
      <c r="F5273" s="143"/>
      <c r="G5273" s="143"/>
      <c r="H5273" s="143"/>
      <c r="I5273" s="143"/>
      <c r="J5273" s="143"/>
    </row>
    <row r="5274" spans="3:26" ht="15"/>
    <row r="5275" spans="3:26" ht="15">
      <c r="C5275" s="142" t="s">
        <v>13352</v>
      </c>
      <c r="D5275" s="142"/>
      <c r="F5275" s="143" t="s">
        <v>13353</v>
      </c>
      <c r="G5275" s="143"/>
      <c r="H5275" s="143"/>
      <c r="I5275" s="143"/>
      <c r="J5275" s="143"/>
      <c r="K5275" s="142" t="s">
        <v>9205</v>
      </c>
      <c r="L5275" s="142"/>
      <c r="M5275" s="144">
        <v>68548.86</v>
      </c>
      <c r="N5275" s="144"/>
      <c r="O5275" s="144"/>
      <c r="P5275" s="144"/>
      <c r="Q5275" s="144"/>
      <c r="R5275" s="144">
        <v>26.57</v>
      </c>
      <c r="S5275" s="144"/>
      <c r="T5275" s="144"/>
      <c r="U5275" s="144"/>
      <c r="V5275" s="144"/>
      <c r="W5275" s="144">
        <v>68575.429999999993</v>
      </c>
      <c r="X5275" s="144"/>
      <c r="Y5275" s="144"/>
      <c r="Z5275" s="144"/>
    </row>
    <row r="5276" spans="3:26" ht="15">
      <c r="F5276" s="143"/>
      <c r="G5276" s="143"/>
      <c r="H5276" s="143"/>
      <c r="I5276" s="143"/>
      <c r="J5276" s="143"/>
    </row>
    <row r="5277" spans="3:26" ht="15"/>
    <row r="5278" spans="3:26" ht="15">
      <c r="C5278" s="142" t="s">
        <v>13354</v>
      </c>
      <c r="D5278" s="142"/>
      <c r="F5278" s="143" t="s">
        <v>13355</v>
      </c>
      <c r="G5278" s="143"/>
      <c r="H5278" s="143"/>
      <c r="I5278" s="143"/>
      <c r="J5278" s="143"/>
      <c r="K5278" s="142" t="s">
        <v>9205</v>
      </c>
      <c r="L5278" s="142"/>
      <c r="M5278" s="144">
        <v>87765.03</v>
      </c>
      <c r="N5278" s="144"/>
      <c r="O5278" s="144"/>
      <c r="P5278" s="144"/>
      <c r="Q5278" s="144"/>
      <c r="R5278" s="144">
        <v>26.57</v>
      </c>
      <c r="S5278" s="144"/>
      <c r="T5278" s="144"/>
      <c r="U5278" s="144"/>
      <c r="V5278" s="144"/>
      <c r="W5278" s="144">
        <v>87791.6</v>
      </c>
      <c r="X5278" s="144"/>
      <c r="Y5278" s="144"/>
      <c r="Z5278" s="144"/>
    </row>
    <row r="5279" spans="3:26" ht="15">
      <c r="F5279" s="143"/>
      <c r="G5279" s="143"/>
      <c r="H5279" s="143"/>
      <c r="I5279" s="143"/>
      <c r="J5279" s="143"/>
    </row>
    <row r="5280" spans="3:26" ht="15"/>
    <row r="5281" spans="3:26" ht="15">
      <c r="C5281" s="142" t="s">
        <v>13356</v>
      </c>
      <c r="D5281" s="142"/>
      <c r="F5281" s="143" t="s">
        <v>13357</v>
      </c>
      <c r="G5281" s="143"/>
      <c r="H5281" s="143"/>
      <c r="I5281" s="143"/>
      <c r="J5281" s="143"/>
      <c r="K5281" s="142" t="s">
        <v>9205</v>
      </c>
      <c r="L5281" s="142"/>
      <c r="M5281" s="144">
        <v>7.82</v>
      </c>
      <c r="N5281" s="144"/>
      <c r="O5281" s="144"/>
      <c r="P5281" s="144"/>
      <c r="Q5281" s="144"/>
      <c r="R5281" s="144">
        <v>7.97</v>
      </c>
      <c r="S5281" s="144"/>
      <c r="T5281" s="144"/>
      <c r="U5281" s="144"/>
      <c r="V5281" s="144"/>
      <c r="W5281" s="144">
        <v>15.790000000000001</v>
      </c>
      <c r="X5281" s="144"/>
      <c r="Y5281" s="144"/>
      <c r="Z5281" s="144"/>
    </row>
    <row r="5282" spans="3:26" ht="15">
      <c r="F5282" s="143"/>
      <c r="G5282" s="143"/>
      <c r="H5282" s="143"/>
      <c r="I5282" s="143"/>
      <c r="J5282" s="143"/>
    </row>
    <row r="5283" spans="3:26" ht="15"/>
    <row r="5284" spans="3:26" ht="15">
      <c r="C5284" s="142" t="s">
        <v>13358</v>
      </c>
      <c r="D5284" s="142"/>
      <c r="F5284" s="143" t="s">
        <v>13359</v>
      </c>
      <c r="G5284" s="143"/>
      <c r="H5284" s="143"/>
      <c r="I5284" s="143"/>
      <c r="J5284" s="143"/>
      <c r="K5284" s="142" t="s">
        <v>9205</v>
      </c>
      <c r="L5284" s="142"/>
      <c r="M5284" s="144">
        <v>12.08</v>
      </c>
      <c r="N5284" s="144"/>
      <c r="O5284" s="144"/>
      <c r="P5284" s="144"/>
      <c r="Q5284" s="144"/>
      <c r="R5284" s="144">
        <v>7.97</v>
      </c>
      <c r="S5284" s="144"/>
      <c r="T5284" s="144"/>
      <c r="U5284" s="144"/>
      <c r="V5284" s="144"/>
      <c r="W5284" s="144">
        <v>20.05</v>
      </c>
      <c r="X5284" s="144"/>
      <c r="Y5284" s="144"/>
      <c r="Z5284" s="144"/>
    </row>
    <row r="5285" spans="3:26" ht="15">
      <c r="F5285" s="143"/>
      <c r="G5285" s="143"/>
      <c r="H5285" s="143"/>
      <c r="I5285" s="143"/>
      <c r="J5285" s="143"/>
    </row>
    <row r="5286" spans="3:26" ht="15"/>
    <row r="5287" spans="3:26" ht="15">
      <c r="C5287" s="142" t="s">
        <v>13360</v>
      </c>
      <c r="D5287" s="142"/>
      <c r="F5287" s="143" t="s">
        <v>13361</v>
      </c>
      <c r="G5287" s="143"/>
      <c r="H5287" s="143"/>
      <c r="I5287" s="143"/>
      <c r="J5287" s="143"/>
      <c r="K5287" s="142" t="s">
        <v>9205</v>
      </c>
      <c r="L5287" s="142"/>
      <c r="M5287" s="144">
        <v>17.04</v>
      </c>
      <c r="N5287" s="144"/>
      <c r="O5287" s="144"/>
      <c r="P5287" s="144"/>
      <c r="Q5287" s="144"/>
      <c r="R5287" s="144">
        <v>7.97</v>
      </c>
      <c r="S5287" s="144"/>
      <c r="T5287" s="144"/>
      <c r="U5287" s="144"/>
      <c r="V5287" s="144"/>
      <c r="W5287" s="144">
        <v>25.01</v>
      </c>
      <c r="X5287" s="144"/>
      <c r="Y5287" s="144"/>
      <c r="Z5287" s="144"/>
    </row>
    <row r="5288" spans="3:26" ht="15">
      <c r="F5288" s="143"/>
      <c r="G5288" s="143"/>
      <c r="H5288" s="143"/>
      <c r="I5288" s="143"/>
      <c r="J5288" s="143"/>
    </row>
    <row r="5289" spans="3:26" ht="15"/>
    <row r="5290" spans="3:26" ht="15">
      <c r="C5290" s="142" t="s">
        <v>13362</v>
      </c>
      <c r="D5290" s="142"/>
      <c r="F5290" s="143" t="s">
        <v>13363</v>
      </c>
      <c r="G5290" s="143"/>
      <c r="H5290" s="143"/>
      <c r="I5290" s="143"/>
      <c r="J5290" s="143"/>
      <c r="K5290" s="142" t="s">
        <v>9205</v>
      </c>
      <c r="L5290" s="142"/>
      <c r="M5290" s="144">
        <v>40.26</v>
      </c>
      <c r="N5290" s="144"/>
      <c r="O5290" s="144"/>
      <c r="P5290" s="144"/>
      <c r="Q5290" s="144"/>
      <c r="R5290" s="144">
        <v>15.94</v>
      </c>
      <c r="S5290" s="144"/>
      <c r="T5290" s="144"/>
      <c r="U5290" s="144"/>
      <c r="V5290" s="144"/>
      <c r="W5290" s="144">
        <v>56.2</v>
      </c>
      <c r="X5290" s="144"/>
      <c r="Y5290" s="144"/>
      <c r="Z5290" s="144"/>
    </row>
    <row r="5291" spans="3:26" ht="15">
      <c r="F5291" s="143"/>
      <c r="G5291" s="143"/>
      <c r="H5291" s="143"/>
      <c r="I5291" s="143"/>
      <c r="J5291" s="143"/>
    </row>
    <row r="5292" spans="3:26" ht="15"/>
    <row r="5293" spans="3:26" ht="15">
      <c r="C5293" s="142" t="s">
        <v>13364</v>
      </c>
      <c r="D5293" s="142"/>
      <c r="F5293" s="143" t="s">
        <v>13365</v>
      </c>
      <c r="G5293" s="143"/>
      <c r="H5293" s="143"/>
      <c r="I5293" s="143"/>
      <c r="J5293" s="143"/>
      <c r="K5293" s="142" t="s">
        <v>9205</v>
      </c>
      <c r="L5293" s="142"/>
      <c r="M5293" s="144">
        <v>55.52</v>
      </c>
      <c r="N5293" s="144"/>
      <c r="O5293" s="144"/>
      <c r="P5293" s="144"/>
      <c r="Q5293" s="144"/>
      <c r="R5293" s="144">
        <v>15.94</v>
      </c>
      <c r="S5293" s="144"/>
      <c r="T5293" s="144"/>
      <c r="U5293" s="144"/>
      <c r="V5293" s="144"/>
      <c r="W5293" s="144">
        <v>71.459999999999994</v>
      </c>
      <c r="X5293" s="144"/>
      <c r="Y5293" s="144"/>
      <c r="Z5293" s="144"/>
    </row>
    <row r="5294" spans="3:26" ht="15">
      <c r="F5294" s="143"/>
      <c r="G5294" s="143"/>
      <c r="H5294" s="143"/>
      <c r="I5294" s="143"/>
      <c r="J5294" s="143"/>
    </row>
    <row r="5295" spans="3:26" ht="15"/>
    <row r="5296" spans="3:26" ht="15">
      <c r="C5296" s="142" t="s">
        <v>13366</v>
      </c>
      <c r="D5296" s="142"/>
      <c r="F5296" s="143" t="s">
        <v>13367</v>
      </c>
      <c r="G5296" s="143"/>
      <c r="H5296" s="143"/>
      <c r="I5296" s="143"/>
      <c r="J5296" s="143"/>
      <c r="K5296" s="142" t="s">
        <v>9205</v>
      </c>
      <c r="L5296" s="142"/>
      <c r="M5296" s="144">
        <v>50.08</v>
      </c>
      <c r="N5296" s="144"/>
      <c r="O5296" s="144"/>
      <c r="P5296" s="144"/>
      <c r="Q5296" s="144"/>
      <c r="R5296" s="144">
        <v>23.91</v>
      </c>
      <c r="S5296" s="144"/>
      <c r="T5296" s="144"/>
      <c r="U5296" s="144"/>
      <c r="V5296" s="144"/>
      <c r="W5296" s="144">
        <v>73.989999999999995</v>
      </c>
      <c r="X5296" s="144"/>
      <c r="Y5296" s="144"/>
      <c r="Z5296" s="144"/>
    </row>
    <row r="5297" spans="3:26" ht="15">
      <c r="F5297" s="143"/>
      <c r="G5297" s="143"/>
      <c r="H5297" s="143"/>
      <c r="I5297" s="143"/>
      <c r="J5297" s="143"/>
    </row>
    <row r="5298" spans="3:26" ht="15"/>
    <row r="5299" spans="3:26" ht="15">
      <c r="C5299" s="142" t="s">
        <v>13368</v>
      </c>
      <c r="D5299" s="142"/>
      <c r="F5299" s="143" t="s">
        <v>13369</v>
      </c>
      <c r="G5299" s="143"/>
      <c r="H5299" s="143"/>
      <c r="I5299" s="143"/>
      <c r="J5299" s="143"/>
      <c r="K5299" s="142" t="s">
        <v>9205</v>
      </c>
      <c r="L5299" s="142"/>
      <c r="M5299" s="144">
        <v>71.319999999999993</v>
      </c>
      <c r="N5299" s="144"/>
      <c r="O5299" s="144"/>
      <c r="P5299" s="144"/>
      <c r="Q5299" s="144"/>
      <c r="R5299" s="144">
        <v>23.91</v>
      </c>
      <c r="S5299" s="144"/>
      <c r="T5299" s="144"/>
      <c r="U5299" s="144"/>
      <c r="V5299" s="144"/>
      <c r="W5299" s="144">
        <v>95.23</v>
      </c>
      <c r="X5299" s="144"/>
      <c r="Y5299" s="144"/>
      <c r="Z5299" s="144"/>
    </row>
    <row r="5300" spans="3:26" ht="15">
      <c r="F5300" s="143"/>
      <c r="G5300" s="143"/>
      <c r="H5300" s="143"/>
      <c r="I5300" s="143"/>
      <c r="J5300" s="143"/>
    </row>
    <row r="5301" spans="3:26" ht="15"/>
    <row r="5302" spans="3:26" ht="15">
      <c r="C5302" s="142" t="s">
        <v>13370</v>
      </c>
      <c r="D5302" s="142"/>
      <c r="F5302" s="143" t="s">
        <v>13371</v>
      </c>
      <c r="G5302" s="143"/>
      <c r="H5302" s="143"/>
      <c r="I5302" s="143"/>
      <c r="J5302" s="143"/>
      <c r="K5302" s="142" t="s">
        <v>9205</v>
      </c>
      <c r="L5302" s="142"/>
      <c r="M5302" s="144">
        <v>247.39000000000001</v>
      </c>
      <c r="N5302" s="144"/>
      <c r="O5302" s="144"/>
      <c r="P5302" s="144"/>
      <c r="Q5302" s="144"/>
      <c r="R5302" s="144">
        <v>26.57</v>
      </c>
      <c r="S5302" s="144"/>
      <c r="T5302" s="144"/>
      <c r="U5302" s="144"/>
      <c r="V5302" s="144"/>
      <c r="W5302" s="144">
        <v>273.95999999999998</v>
      </c>
      <c r="X5302" s="144"/>
      <c r="Y5302" s="144"/>
      <c r="Z5302" s="144"/>
    </row>
    <row r="5303" spans="3:26" ht="15">
      <c r="F5303" s="143"/>
      <c r="G5303" s="143"/>
      <c r="H5303" s="143"/>
      <c r="I5303" s="143"/>
      <c r="J5303" s="143"/>
    </row>
    <row r="5304" spans="3:26" ht="15"/>
    <row r="5305" spans="3:26" ht="15">
      <c r="C5305" s="142" t="s">
        <v>13372</v>
      </c>
      <c r="D5305" s="142"/>
      <c r="F5305" s="143" t="s">
        <v>13373</v>
      </c>
      <c r="G5305" s="143"/>
      <c r="H5305" s="143"/>
      <c r="I5305" s="143"/>
      <c r="J5305" s="143"/>
      <c r="K5305" s="142" t="s">
        <v>9205</v>
      </c>
      <c r="L5305" s="142"/>
      <c r="M5305" s="144">
        <v>391.73</v>
      </c>
      <c r="N5305" s="144"/>
      <c r="O5305" s="144"/>
      <c r="P5305" s="144"/>
      <c r="Q5305" s="144"/>
      <c r="R5305" s="144">
        <v>26.57</v>
      </c>
      <c r="S5305" s="144"/>
      <c r="T5305" s="144"/>
      <c r="U5305" s="144"/>
      <c r="V5305" s="144"/>
      <c r="W5305" s="144">
        <v>418.3</v>
      </c>
      <c r="X5305" s="144"/>
      <c r="Y5305" s="144"/>
      <c r="Z5305" s="144"/>
    </row>
    <row r="5306" spans="3:26" ht="15">
      <c r="F5306" s="143"/>
      <c r="G5306" s="143"/>
      <c r="H5306" s="143"/>
      <c r="I5306" s="143"/>
      <c r="J5306" s="143"/>
    </row>
    <row r="5307" spans="3:26" ht="15"/>
    <row r="5308" spans="3:26" ht="15">
      <c r="C5308" s="142" t="s">
        <v>13374</v>
      </c>
      <c r="D5308" s="142"/>
      <c r="F5308" s="143" t="s">
        <v>13375</v>
      </c>
      <c r="G5308" s="143"/>
      <c r="H5308" s="143"/>
      <c r="I5308" s="143"/>
      <c r="J5308" s="143"/>
      <c r="K5308" s="142" t="s">
        <v>9205</v>
      </c>
      <c r="L5308" s="142"/>
      <c r="M5308" s="144">
        <v>1386.15</v>
      </c>
      <c r="N5308" s="144"/>
      <c r="O5308" s="144"/>
      <c r="P5308" s="144"/>
      <c r="Q5308" s="144"/>
      <c r="R5308" s="144">
        <v>53.14</v>
      </c>
      <c r="S5308" s="144"/>
      <c r="T5308" s="144"/>
      <c r="U5308" s="144"/>
      <c r="V5308" s="144"/>
      <c r="W5308" s="144">
        <v>1439.29</v>
      </c>
      <c r="X5308" s="144"/>
      <c r="Y5308" s="144"/>
      <c r="Z5308" s="144"/>
    </row>
    <row r="5309" spans="3:26" ht="15">
      <c r="F5309" s="143"/>
      <c r="G5309" s="143"/>
      <c r="H5309" s="143"/>
      <c r="I5309" s="143"/>
      <c r="J5309" s="143"/>
    </row>
    <row r="5310" spans="3:26" ht="15"/>
    <row r="5311" spans="3:26" ht="15">
      <c r="C5311" s="142" t="s">
        <v>13376</v>
      </c>
      <c r="D5311" s="142"/>
      <c r="F5311" s="143" t="s">
        <v>13377</v>
      </c>
      <c r="G5311" s="143"/>
      <c r="H5311" s="143"/>
      <c r="I5311" s="143"/>
      <c r="J5311" s="143"/>
      <c r="K5311" s="142" t="s">
        <v>9205</v>
      </c>
      <c r="L5311" s="142"/>
      <c r="M5311" s="144">
        <v>2276.83</v>
      </c>
      <c r="N5311" s="144"/>
      <c r="O5311" s="144"/>
      <c r="P5311" s="144"/>
      <c r="Q5311" s="144"/>
      <c r="R5311" s="144">
        <v>53.14</v>
      </c>
      <c r="S5311" s="144"/>
      <c r="T5311" s="144"/>
      <c r="U5311" s="144"/>
      <c r="V5311" s="144"/>
      <c r="W5311" s="144">
        <v>2329.9699999999998</v>
      </c>
      <c r="X5311" s="144"/>
      <c r="Y5311" s="144"/>
      <c r="Z5311" s="144"/>
    </row>
    <row r="5312" spans="3:26" ht="15">
      <c r="F5312" s="143"/>
      <c r="G5312" s="143"/>
      <c r="H5312" s="143"/>
      <c r="I5312" s="143"/>
      <c r="J5312" s="143"/>
    </row>
    <row r="5313" spans="3:26" ht="15"/>
    <row r="5314" spans="3:26" ht="15">
      <c r="C5314" s="142" t="s">
        <v>13378</v>
      </c>
      <c r="D5314" s="142"/>
      <c r="F5314" s="143" t="s">
        <v>13379</v>
      </c>
      <c r="G5314" s="143"/>
      <c r="H5314" s="143"/>
      <c r="I5314" s="143"/>
      <c r="J5314" s="143"/>
      <c r="K5314" s="142" t="s">
        <v>9205</v>
      </c>
      <c r="L5314" s="142"/>
      <c r="M5314" s="144">
        <v>4139.46</v>
      </c>
      <c r="N5314" s="144"/>
      <c r="O5314" s="144"/>
      <c r="P5314" s="144"/>
      <c r="Q5314" s="144"/>
      <c r="R5314" s="144">
        <v>53.14</v>
      </c>
      <c r="S5314" s="144"/>
      <c r="T5314" s="144"/>
      <c r="U5314" s="144"/>
      <c r="V5314" s="144"/>
      <c r="W5314" s="144">
        <v>4192.6000000000004</v>
      </c>
      <c r="X5314" s="144"/>
      <c r="Y5314" s="144"/>
      <c r="Z5314" s="144"/>
    </row>
    <row r="5315" spans="3:26" ht="15">
      <c r="F5315" s="143"/>
      <c r="G5315" s="143"/>
      <c r="H5315" s="143"/>
      <c r="I5315" s="143"/>
      <c r="J5315" s="143"/>
    </row>
    <row r="5316" spans="3:26" ht="15"/>
    <row r="5317" spans="3:26" ht="15">
      <c r="C5317" s="142" t="s">
        <v>13380</v>
      </c>
      <c r="D5317" s="142"/>
      <c r="F5317" s="143" t="s">
        <v>13381</v>
      </c>
      <c r="G5317" s="143"/>
      <c r="H5317" s="143"/>
      <c r="I5317" s="143"/>
      <c r="J5317" s="143"/>
      <c r="K5317" s="142" t="s">
        <v>9205</v>
      </c>
      <c r="L5317" s="142"/>
      <c r="M5317" s="144">
        <v>2889.7000000000003</v>
      </c>
      <c r="N5317" s="144"/>
      <c r="O5317" s="144"/>
      <c r="P5317" s="144"/>
      <c r="Q5317" s="144"/>
      <c r="R5317" s="144">
        <v>53.14</v>
      </c>
      <c r="S5317" s="144"/>
      <c r="T5317" s="144"/>
      <c r="U5317" s="144"/>
      <c r="V5317" s="144"/>
      <c r="W5317" s="144">
        <v>2942.84</v>
      </c>
      <c r="X5317" s="144"/>
      <c r="Y5317" s="144"/>
      <c r="Z5317" s="144"/>
    </row>
    <row r="5318" spans="3:26" ht="15">
      <c r="F5318" s="143"/>
      <c r="G5318" s="143"/>
      <c r="H5318" s="143"/>
      <c r="I5318" s="143"/>
      <c r="J5318" s="143"/>
    </row>
    <row r="5319" spans="3:26" ht="15"/>
    <row r="5320" spans="3:26" ht="15">
      <c r="C5320" s="142" t="s">
        <v>13382</v>
      </c>
      <c r="D5320" s="142"/>
      <c r="F5320" s="143" t="s">
        <v>13383</v>
      </c>
      <c r="G5320" s="143"/>
      <c r="H5320" s="143"/>
      <c r="I5320" s="143"/>
      <c r="J5320" s="143"/>
      <c r="K5320" s="142" t="s">
        <v>9205</v>
      </c>
      <c r="L5320" s="142"/>
      <c r="M5320" s="144">
        <v>5910.8</v>
      </c>
      <c r="N5320" s="144"/>
      <c r="O5320" s="144"/>
      <c r="P5320" s="144"/>
      <c r="Q5320" s="144"/>
      <c r="R5320" s="144">
        <v>53.14</v>
      </c>
      <c r="S5320" s="144"/>
      <c r="T5320" s="144"/>
      <c r="U5320" s="144"/>
      <c r="V5320" s="144"/>
      <c r="W5320" s="144">
        <v>5963.9400000000005</v>
      </c>
      <c r="X5320" s="144"/>
      <c r="Y5320" s="144"/>
      <c r="Z5320" s="144"/>
    </row>
    <row r="5321" spans="3:26" ht="15">
      <c r="F5321" s="143"/>
      <c r="G5321" s="143"/>
      <c r="H5321" s="143"/>
      <c r="I5321" s="143"/>
      <c r="J5321" s="143"/>
    </row>
    <row r="5322" spans="3:26" ht="15"/>
    <row r="5323" spans="3:26" ht="15">
      <c r="C5323" s="142" t="s">
        <v>13384</v>
      </c>
      <c r="D5323" s="142"/>
      <c r="F5323" s="143" t="s">
        <v>13385</v>
      </c>
      <c r="G5323" s="143"/>
      <c r="H5323" s="143"/>
      <c r="I5323" s="143"/>
      <c r="J5323" s="143"/>
      <c r="K5323" s="142" t="s">
        <v>9205</v>
      </c>
      <c r="L5323" s="142"/>
      <c r="M5323" s="144">
        <v>8286.92</v>
      </c>
      <c r="N5323" s="144"/>
      <c r="O5323" s="144"/>
      <c r="P5323" s="144"/>
      <c r="Q5323" s="144"/>
      <c r="R5323" s="144">
        <v>53.14</v>
      </c>
      <c r="S5323" s="144"/>
      <c r="T5323" s="144"/>
      <c r="U5323" s="144"/>
      <c r="V5323" s="144"/>
      <c r="W5323" s="144">
        <v>8340.06</v>
      </c>
      <c r="X5323" s="144"/>
      <c r="Y5323" s="144"/>
      <c r="Z5323" s="144"/>
    </row>
    <row r="5324" spans="3:26" ht="15">
      <c r="F5324" s="143"/>
      <c r="G5324" s="143"/>
      <c r="H5324" s="143"/>
      <c r="I5324" s="143"/>
      <c r="J5324" s="143"/>
    </row>
    <row r="5325" spans="3:26" ht="15"/>
    <row r="5326" spans="3:26" ht="15">
      <c r="C5326" s="142" t="s">
        <v>13386</v>
      </c>
      <c r="D5326" s="142"/>
      <c r="F5326" s="143" t="s">
        <v>13387</v>
      </c>
      <c r="G5326" s="143"/>
      <c r="H5326" s="143"/>
      <c r="I5326" s="143"/>
      <c r="J5326" s="143"/>
      <c r="K5326" s="142" t="s">
        <v>9205</v>
      </c>
      <c r="L5326" s="142"/>
      <c r="M5326" s="144">
        <v>6.07</v>
      </c>
      <c r="N5326" s="144"/>
      <c r="O5326" s="144"/>
      <c r="P5326" s="144"/>
      <c r="Q5326" s="144"/>
      <c r="R5326" s="144">
        <v>5.32</v>
      </c>
      <c r="S5326" s="144"/>
      <c r="T5326" s="144"/>
      <c r="U5326" s="144"/>
      <c r="V5326" s="144"/>
      <c r="W5326" s="144">
        <v>11.39</v>
      </c>
      <c r="X5326" s="144"/>
      <c r="Y5326" s="144"/>
      <c r="Z5326" s="144"/>
    </row>
    <row r="5327" spans="3:26" ht="15">
      <c r="F5327" s="143"/>
      <c r="G5327" s="143"/>
      <c r="H5327" s="143"/>
      <c r="I5327" s="143"/>
      <c r="J5327" s="143"/>
    </row>
    <row r="5328" spans="3:26" ht="15"/>
    <row r="5329" spans="3:26" ht="15">
      <c r="C5329" s="142" t="s">
        <v>13388</v>
      </c>
      <c r="D5329" s="142"/>
      <c r="F5329" s="143" t="s">
        <v>13389</v>
      </c>
      <c r="G5329" s="143"/>
      <c r="H5329" s="143"/>
      <c r="I5329" s="143"/>
      <c r="J5329" s="143"/>
      <c r="K5329" s="142" t="s">
        <v>9205</v>
      </c>
      <c r="L5329" s="142"/>
      <c r="M5329" s="144">
        <v>8.5399999999999991</v>
      </c>
      <c r="N5329" s="144"/>
      <c r="O5329" s="144"/>
      <c r="P5329" s="144"/>
      <c r="Q5329" s="144"/>
      <c r="R5329" s="144">
        <v>5.32</v>
      </c>
      <c r="S5329" s="144"/>
      <c r="T5329" s="144"/>
      <c r="U5329" s="144"/>
      <c r="V5329" s="144"/>
      <c r="W5329" s="144">
        <v>13.86</v>
      </c>
      <c r="X5329" s="144"/>
      <c r="Y5329" s="144"/>
      <c r="Z5329" s="144"/>
    </row>
    <row r="5330" spans="3:26" ht="15">
      <c r="F5330" s="143"/>
      <c r="G5330" s="143"/>
      <c r="H5330" s="143"/>
      <c r="I5330" s="143"/>
      <c r="J5330" s="143"/>
    </row>
    <row r="5331" spans="3:26" ht="15"/>
    <row r="5332" spans="3:26" ht="15">
      <c r="C5332" s="142" t="s">
        <v>13390</v>
      </c>
      <c r="D5332" s="142"/>
      <c r="F5332" s="154" t="s">
        <v>13391</v>
      </c>
      <c r="G5332" s="154"/>
      <c r="H5332" s="154"/>
      <c r="I5332" s="154"/>
      <c r="J5332" s="154"/>
      <c r="K5332" s="142" t="s">
        <v>9205</v>
      </c>
      <c r="L5332" s="142"/>
      <c r="M5332" s="144">
        <v>13.120000000000001</v>
      </c>
      <c r="N5332" s="144"/>
      <c r="O5332" s="144"/>
      <c r="P5332" s="144"/>
      <c r="Q5332" s="144"/>
      <c r="R5332" s="144">
        <v>5.32</v>
      </c>
      <c r="S5332" s="144"/>
      <c r="T5332" s="144"/>
      <c r="U5332" s="144"/>
      <c r="V5332" s="144"/>
      <c r="W5332" s="144">
        <v>18.440000000000001</v>
      </c>
      <c r="X5332" s="144"/>
      <c r="Y5332" s="144"/>
      <c r="Z5332" s="144"/>
    </row>
    <row r="5333" spans="3:26" ht="15"/>
    <row r="5334" spans="3:26" ht="15">
      <c r="C5334" s="142" t="s">
        <v>13392</v>
      </c>
      <c r="D5334" s="142"/>
      <c r="F5334" s="143" t="s">
        <v>13393</v>
      </c>
      <c r="G5334" s="143"/>
      <c r="H5334" s="143"/>
      <c r="I5334" s="143"/>
      <c r="J5334" s="143"/>
      <c r="K5334" s="142" t="s">
        <v>9205</v>
      </c>
      <c r="L5334" s="142"/>
      <c r="M5334" s="144">
        <v>27.73</v>
      </c>
      <c r="N5334" s="144"/>
      <c r="O5334" s="144"/>
      <c r="P5334" s="144"/>
      <c r="Q5334" s="144"/>
      <c r="R5334" s="144">
        <v>5.32</v>
      </c>
      <c r="S5334" s="144"/>
      <c r="T5334" s="144"/>
      <c r="U5334" s="144"/>
      <c r="V5334" s="144"/>
      <c r="W5334" s="144">
        <v>33.049999999999997</v>
      </c>
      <c r="X5334" s="144"/>
      <c r="Y5334" s="144"/>
      <c r="Z5334" s="144"/>
    </row>
    <row r="5335" spans="3:26" ht="15">
      <c r="F5335" s="143"/>
      <c r="G5335" s="143"/>
      <c r="H5335" s="143"/>
      <c r="I5335" s="143"/>
      <c r="J5335" s="143"/>
    </row>
    <row r="5336" spans="3:26" ht="15"/>
    <row r="5337" spans="3:26" ht="15">
      <c r="C5337" s="142" t="s">
        <v>13394</v>
      </c>
      <c r="D5337" s="142"/>
      <c r="F5337" s="143" t="s">
        <v>13395</v>
      </c>
      <c r="G5337" s="143"/>
      <c r="H5337" s="143"/>
      <c r="I5337" s="143"/>
      <c r="J5337" s="143"/>
      <c r="K5337" s="142" t="s">
        <v>9205</v>
      </c>
      <c r="L5337" s="142"/>
      <c r="M5337" s="144">
        <v>32.49</v>
      </c>
      <c r="N5337" s="144"/>
      <c r="O5337" s="144"/>
      <c r="P5337" s="144"/>
      <c r="Q5337" s="144"/>
      <c r="R5337" s="144">
        <v>5.32</v>
      </c>
      <c r="S5337" s="144"/>
      <c r="T5337" s="144"/>
      <c r="U5337" s="144"/>
      <c r="V5337" s="144"/>
      <c r="W5337" s="144">
        <v>37.81</v>
      </c>
      <c r="X5337" s="144"/>
      <c r="Y5337" s="144"/>
      <c r="Z5337" s="144"/>
    </row>
    <row r="5338" spans="3:26" ht="15">
      <c r="F5338" s="143"/>
      <c r="G5338" s="143"/>
      <c r="H5338" s="143"/>
      <c r="I5338" s="143"/>
      <c r="J5338" s="143"/>
    </row>
    <row r="5339" spans="3:26" ht="15"/>
    <row r="5340" spans="3:26" ht="15">
      <c r="C5340" s="142" t="s">
        <v>13396</v>
      </c>
      <c r="D5340" s="142"/>
      <c r="F5340" s="154" t="s">
        <v>13397</v>
      </c>
      <c r="G5340" s="154"/>
      <c r="H5340" s="154"/>
      <c r="I5340" s="154"/>
      <c r="J5340" s="154"/>
      <c r="K5340" s="142" t="s">
        <v>9205</v>
      </c>
      <c r="L5340" s="142"/>
      <c r="M5340" s="144">
        <v>40.69</v>
      </c>
      <c r="N5340" s="144"/>
      <c r="O5340" s="144"/>
      <c r="P5340" s="144"/>
      <c r="Q5340" s="144"/>
      <c r="R5340" s="144">
        <v>5.32</v>
      </c>
      <c r="S5340" s="144"/>
      <c r="T5340" s="144"/>
      <c r="U5340" s="144"/>
      <c r="V5340" s="144"/>
      <c r="W5340" s="144">
        <v>46.01</v>
      </c>
      <c r="X5340" s="144"/>
      <c r="Y5340" s="144"/>
      <c r="Z5340" s="144"/>
    </row>
    <row r="5341" spans="3:26" ht="15"/>
    <row r="5342" spans="3:26" ht="15">
      <c r="C5342" s="142" t="s">
        <v>13398</v>
      </c>
      <c r="D5342" s="142"/>
      <c r="F5342" s="143" t="s">
        <v>13399</v>
      </c>
      <c r="G5342" s="143"/>
      <c r="H5342" s="143"/>
      <c r="I5342" s="143"/>
      <c r="J5342" s="143"/>
      <c r="K5342" s="142" t="s">
        <v>9205</v>
      </c>
      <c r="L5342" s="142"/>
      <c r="M5342" s="144">
        <v>403.90000000000003</v>
      </c>
      <c r="N5342" s="144"/>
      <c r="O5342" s="144"/>
      <c r="P5342" s="144"/>
      <c r="Q5342" s="144"/>
      <c r="R5342" s="144">
        <v>5.32</v>
      </c>
      <c r="S5342" s="144"/>
      <c r="T5342" s="144"/>
      <c r="U5342" s="144"/>
      <c r="V5342" s="144"/>
      <c r="W5342" s="144">
        <v>409.22</v>
      </c>
      <c r="X5342" s="144"/>
      <c r="Y5342" s="144"/>
      <c r="Z5342" s="144"/>
    </row>
    <row r="5343" spans="3:26" ht="15">
      <c r="F5343" s="143"/>
      <c r="G5343" s="143"/>
      <c r="H5343" s="143"/>
      <c r="I5343" s="143"/>
      <c r="J5343" s="143"/>
    </row>
    <row r="5344" spans="3:26" ht="15"/>
    <row r="5345" spans="3:26" ht="15">
      <c r="C5345" s="142" t="s">
        <v>13400</v>
      </c>
      <c r="D5345" s="142"/>
      <c r="F5345" s="143" t="s">
        <v>13401</v>
      </c>
      <c r="G5345" s="143"/>
      <c r="H5345" s="143"/>
      <c r="I5345" s="143"/>
      <c r="J5345" s="143"/>
      <c r="K5345" s="142" t="s">
        <v>9205</v>
      </c>
      <c r="L5345" s="142"/>
      <c r="M5345" s="144">
        <v>38.35</v>
      </c>
      <c r="N5345" s="144"/>
      <c r="O5345" s="144"/>
      <c r="P5345" s="144"/>
      <c r="Q5345" s="144"/>
      <c r="R5345" s="144">
        <v>5.32</v>
      </c>
      <c r="S5345" s="144"/>
      <c r="T5345" s="144"/>
      <c r="U5345" s="144"/>
      <c r="V5345" s="144"/>
      <c r="W5345" s="144">
        <v>43.67</v>
      </c>
      <c r="X5345" s="144"/>
      <c r="Y5345" s="144"/>
      <c r="Z5345" s="144"/>
    </row>
    <row r="5346" spans="3:26" ht="15">
      <c r="F5346" s="143"/>
      <c r="G5346" s="143"/>
      <c r="H5346" s="143"/>
      <c r="I5346" s="143"/>
      <c r="J5346" s="143"/>
    </row>
    <row r="5347" spans="3:26" ht="15"/>
    <row r="5348" spans="3:26" ht="15">
      <c r="C5348" s="142" t="s">
        <v>13402</v>
      </c>
      <c r="D5348" s="142"/>
      <c r="F5348" s="143" t="s">
        <v>13403</v>
      </c>
      <c r="G5348" s="143"/>
      <c r="H5348" s="143"/>
      <c r="I5348" s="143"/>
      <c r="J5348" s="143"/>
      <c r="K5348" s="142" t="s">
        <v>9205</v>
      </c>
      <c r="L5348" s="142"/>
      <c r="M5348" s="144">
        <v>41.480000000000004</v>
      </c>
      <c r="N5348" s="144"/>
      <c r="O5348" s="144"/>
      <c r="P5348" s="144"/>
      <c r="Q5348" s="144"/>
      <c r="R5348" s="144">
        <v>5.32</v>
      </c>
      <c r="S5348" s="144"/>
      <c r="T5348" s="144"/>
      <c r="U5348" s="144"/>
      <c r="V5348" s="144"/>
      <c r="W5348" s="144">
        <v>46.800000000000004</v>
      </c>
      <c r="X5348" s="144"/>
      <c r="Y5348" s="144"/>
      <c r="Z5348" s="144"/>
    </row>
    <row r="5349" spans="3:26" ht="15">
      <c r="F5349" s="143"/>
      <c r="G5349" s="143"/>
      <c r="H5349" s="143"/>
      <c r="I5349" s="143"/>
      <c r="J5349" s="143"/>
    </row>
    <row r="5350" spans="3:26" ht="15"/>
    <row r="5351" spans="3:26" ht="15">
      <c r="C5351" s="142" t="s">
        <v>13404</v>
      </c>
      <c r="D5351" s="142"/>
      <c r="F5351" s="154" t="s">
        <v>13405</v>
      </c>
      <c r="G5351" s="154"/>
      <c r="H5351" s="154"/>
      <c r="I5351" s="154"/>
      <c r="J5351" s="154"/>
      <c r="K5351" s="142" t="s">
        <v>9205</v>
      </c>
      <c r="L5351" s="142"/>
      <c r="M5351" s="144">
        <v>49.58</v>
      </c>
      <c r="N5351" s="144"/>
      <c r="O5351" s="144"/>
      <c r="P5351" s="144"/>
      <c r="Q5351" s="144"/>
      <c r="R5351" s="144">
        <v>5.32</v>
      </c>
      <c r="S5351" s="144"/>
      <c r="T5351" s="144"/>
      <c r="U5351" s="144"/>
      <c r="V5351" s="144"/>
      <c r="W5351" s="144">
        <v>54.9</v>
      </c>
      <c r="X5351" s="144"/>
      <c r="Y5351" s="144"/>
      <c r="Z5351" s="144"/>
    </row>
    <row r="5352" spans="3:26" ht="15"/>
    <row r="5353" spans="3:26" ht="15">
      <c r="C5353" s="142" t="s">
        <v>13406</v>
      </c>
      <c r="D5353" s="142"/>
      <c r="F5353" s="143" t="s">
        <v>13407</v>
      </c>
      <c r="G5353" s="143"/>
      <c r="H5353" s="143"/>
      <c r="I5353" s="143"/>
      <c r="J5353" s="143"/>
      <c r="K5353" s="142" t="s">
        <v>9205</v>
      </c>
      <c r="L5353" s="142"/>
      <c r="M5353" s="144">
        <v>669.84</v>
      </c>
      <c r="N5353" s="144"/>
      <c r="O5353" s="144"/>
      <c r="P5353" s="144"/>
      <c r="Q5353" s="144"/>
      <c r="R5353" s="144">
        <v>5.32</v>
      </c>
      <c r="S5353" s="144"/>
      <c r="T5353" s="144"/>
      <c r="U5353" s="144"/>
      <c r="V5353" s="144"/>
      <c r="W5353" s="144">
        <v>675.16</v>
      </c>
      <c r="X5353" s="144"/>
      <c r="Y5353" s="144"/>
      <c r="Z5353" s="144"/>
    </row>
    <row r="5354" spans="3:26" ht="15">
      <c r="F5354" s="143"/>
      <c r="G5354" s="143"/>
      <c r="H5354" s="143"/>
      <c r="I5354" s="143"/>
      <c r="J5354" s="143"/>
    </row>
    <row r="5355" spans="3:26" ht="15"/>
    <row r="5356" spans="3:26" ht="15">
      <c r="C5356" s="142" t="s">
        <v>13408</v>
      </c>
      <c r="D5356" s="142"/>
      <c r="F5356" s="143" t="s">
        <v>13409</v>
      </c>
      <c r="G5356" s="143"/>
      <c r="H5356" s="143"/>
      <c r="I5356" s="143"/>
      <c r="J5356" s="143"/>
      <c r="K5356" s="142" t="s">
        <v>9205</v>
      </c>
      <c r="L5356" s="142"/>
      <c r="M5356" s="144">
        <v>17804.849999999999</v>
      </c>
      <c r="N5356" s="144"/>
      <c r="O5356" s="144"/>
      <c r="P5356" s="144"/>
      <c r="Q5356" s="144"/>
      <c r="R5356" s="144">
        <v>53.14</v>
      </c>
      <c r="S5356" s="144"/>
      <c r="T5356" s="144"/>
      <c r="U5356" s="144"/>
      <c r="V5356" s="144"/>
      <c r="W5356" s="144">
        <v>17857.990000000002</v>
      </c>
      <c r="X5356" s="144"/>
      <c r="Y5356" s="144"/>
      <c r="Z5356" s="144"/>
    </row>
    <row r="5357" spans="3:26" ht="15">
      <c r="F5357" s="143"/>
      <c r="G5357" s="143"/>
      <c r="H5357" s="143"/>
      <c r="I5357" s="143"/>
      <c r="J5357" s="143"/>
    </row>
    <row r="5358" spans="3:26" ht="15"/>
    <row r="5359" spans="3:26" ht="15">
      <c r="C5359" s="142" t="s">
        <v>13410</v>
      </c>
      <c r="D5359" s="142"/>
      <c r="F5359" s="143" t="s">
        <v>13411</v>
      </c>
      <c r="G5359" s="143"/>
      <c r="H5359" s="143"/>
      <c r="I5359" s="143"/>
      <c r="J5359" s="143"/>
      <c r="K5359" s="142" t="s">
        <v>9205</v>
      </c>
      <c r="L5359" s="142"/>
      <c r="M5359" s="144">
        <v>26752.29</v>
      </c>
      <c r="N5359" s="144"/>
      <c r="O5359" s="144"/>
      <c r="P5359" s="144"/>
      <c r="Q5359" s="144"/>
      <c r="R5359" s="144">
        <v>53.14</v>
      </c>
      <c r="S5359" s="144"/>
      <c r="T5359" s="144"/>
      <c r="U5359" s="144"/>
      <c r="V5359" s="144"/>
      <c r="W5359" s="144">
        <v>26805.43</v>
      </c>
      <c r="X5359" s="144"/>
      <c r="Y5359" s="144"/>
      <c r="Z5359" s="144"/>
    </row>
    <row r="5360" spans="3:26" ht="15">
      <c r="F5360" s="143"/>
      <c r="G5360" s="143"/>
      <c r="H5360" s="143"/>
      <c r="I5360" s="143"/>
      <c r="J5360" s="143"/>
    </row>
    <row r="5361" spans="2:26" ht="15"/>
    <row r="5362" spans="2:26" ht="15">
      <c r="C5362" s="142" t="s">
        <v>13412</v>
      </c>
      <c r="D5362" s="142"/>
      <c r="F5362" s="143" t="s">
        <v>13413</v>
      </c>
      <c r="G5362" s="143"/>
      <c r="H5362" s="143"/>
      <c r="I5362" s="143"/>
      <c r="J5362" s="143"/>
      <c r="K5362" s="142" t="s">
        <v>9205</v>
      </c>
      <c r="L5362" s="142"/>
      <c r="M5362" s="144">
        <v>181488.17</v>
      </c>
      <c r="N5362" s="144"/>
      <c r="O5362" s="144"/>
      <c r="P5362" s="144"/>
      <c r="Q5362" s="144"/>
      <c r="R5362" s="144">
        <v>26.57</v>
      </c>
      <c r="S5362" s="144"/>
      <c r="T5362" s="144"/>
      <c r="U5362" s="144"/>
      <c r="V5362" s="144"/>
      <c r="W5362" s="144">
        <v>181514.74</v>
      </c>
      <c r="X5362" s="144"/>
      <c r="Y5362" s="144"/>
      <c r="Z5362" s="144"/>
    </row>
    <row r="5363" spans="2:26" ht="15">
      <c r="F5363" s="143"/>
      <c r="G5363" s="143"/>
      <c r="H5363" s="143"/>
      <c r="I5363" s="143"/>
      <c r="J5363" s="143"/>
    </row>
    <row r="5364" spans="2:26" ht="15"/>
    <row r="5365" spans="2:26" ht="15"/>
    <row r="5366" spans="2:26" ht="15">
      <c r="B5366" s="145" t="s">
        <v>13414</v>
      </c>
      <c r="C5366" s="145"/>
      <c r="F5366" s="146" t="s">
        <v>13415</v>
      </c>
      <c r="G5366" s="146"/>
      <c r="H5366" s="146"/>
      <c r="I5366" s="146"/>
    </row>
    <row r="5367" spans="2:26" ht="15"/>
    <row r="5368" spans="2:26" ht="15">
      <c r="C5368" s="142" t="s">
        <v>13416</v>
      </c>
      <c r="D5368" s="142"/>
      <c r="F5368" s="143" t="s">
        <v>13417</v>
      </c>
      <c r="G5368" s="143"/>
      <c r="H5368" s="143"/>
      <c r="I5368" s="143"/>
      <c r="J5368" s="143"/>
      <c r="K5368" s="142" t="s">
        <v>9205</v>
      </c>
      <c r="L5368" s="142"/>
      <c r="M5368" s="144">
        <v>1498.43</v>
      </c>
      <c r="N5368" s="144"/>
      <c r="O5368" s="144"/>
      <c r="P5368" s="144"/>
      <c r="Q5368" s="144"/>
      <c r="R5368" s="144">
        <v>26.57</v>
      </c>
      <c r="S5368" s="144"/>
      <c r="T5368" s="144"/>
      <c r="U5368" s="144"/>
      <c r="V5368" s="144"/>
      <c r="W5368" s="144">
        <v>1525</v>
      </c>
      <c r="X5368" s="144"/>
      <c r="Y5368" s="144"/>
      <c r="Z5368" s="144"/>
    </row>
    <row r="5369" spans="2:26" ht="15">
      <c r="F5369" s="143"/>
      <c r="G5369" s="143"/>
      <c r="H5369" s="143"/>
      <c r="I5369" s="143"/>
      <c r="J5369" s="143"/>
    </row>
    <row r="5370" spans="2:26" ht="15"/>
    <row r="5371" spans="2:26" ht="15">
      <c r="C5371" s="142" t="s">
        <v>13418</v>
      </c>
      <c r="D5371" s="142"/>
      <c r="F5371" s="143" t="s">
        <v>13419</v>
      </c>
      <c r="G5371" s="143"/>
      <c r="H5371" s="143"/>
      <c r="I5371" s="143"/>
      <c r="J5371" s="143"/>
      <c r="K5371" s="142" t="s">
        <v>9205</v>
      </c>
      <c r="L5371" s="142"/>
      <c r="M5371" s="144">
        <v>734.83</v>
      </c>
      <c r="N5371" s="144"/>
      <c r="O5371" s="144"/>
      <c r="P5371" s="144"/>
      <c r="Q5371" s="144"/>
      <c r="R5371" s="144">
        <v>21.25</v>
      </c>
      <c r="S5371" s="144"/>
      <c r="T5371" s="144"/>
      <c r="U5371" s="144"/>
      <c r="V5371" s="144"/>
      <c r="W5371" s="144">
        <v>756.08</v>
      </c>
      <c r="X5371" s="144"/>
      <c r="Y5371" s="144"/>
      <c r="Z5371" s="144"/>
    </row>
    <row r="5372" spans="2:26" ht="15">
      <c r="F5372" s="143"/>
      <c r="G5372" s="143"/>
      <c r="H5372" s="143"/>
      <c r="I5372" s="143"/>
      <c r="J5372" s="143"/>
    </row>
    <row r="5373" spans="2:26" ht="15"/>
    <row r="5374" spans="2:26" ht="15">
      <c r="C5374" s="142" t="s">
        <v>13420</v>
      </c>
      <c r="D5374" s="142"/>
      <c r="F5374" s="143" t="s">
        <v>13421</v>
      </c>
      <c r="G5374" s="143"/>
      <c r="H5374" s="143"/>
      <c r="I5374" s="143"/>
      <c r="J5374" s="143"/>
      <c r="K5374" s="142" t="s">
        <v>9205</v>
      </c>
      <c r="L5374" s="142"/>
      <c r="M5374" s="144">
        <v>867.18000000000006</v>
      </c>
      <c r="N5374" s="144"/>
      <c r="O5374" s="144"/>
      <c r="P5374" s="144"/>
      <c r="Q5374" s="144"/>
      <c r="R5374" s="144">
        <v>21.25</v>
      </c>
      <c r="S5374" s="144"/>
      <c r="T5374" s="144"/>
      <c r="U5374" s="144"/>
      <c r="V5374" s="144"/>
      <c r="W5374" s="144">
        <v>888.43000000000006</v>
      </c>
      <c r="X5374" s="144"/>
      <c r="Y5374" s="144"/>
      <c r="Z5374" s="144"/>
    </row>
    <row r="5375" spans="2:26" ht="15">
      <c r="F5375" s="143"/>
      <c r="G5375" s="143"/>
      <c r="H5375" s="143"/>
      <c r="I5375" s="143"/>
      <c r="J5375" s="143"/>
    </row>
    <row r="5376" spans="2:26" ht="15"/>
    <row r="5377" spans="3:26" ht="15">
      <c r="C5377" s="142" t="s">
        <v>13422</v>
      </c>
      <c r="D5377" s="142"/>
      <c r="F5377" s="143" t="s">
        <v>13423</v>
      </c>
      <c r="G5377" s="143"/>
      <c r="H5377" s="143"/>
      <c r="I5377" s="143"/>
      <c r="J5377" s="143"/>
      <c r="K5377" s="142" t="s">
        <v>9205</v>
      </c>
      <c r="L5377" s="142"/>
      <c r="M5377" s="144">
        <v>993.46</v>
      </c>
      <c r="N5377" s="144"/>
      <c r="O5377" s="144"/>
      <c r="P5377" s="144"/>
      <c r="Q5377" s="144"/>
      <c r="R5377" s="144">
        <v>26.57</v>
      </c>
      <c r="S5377" s="144"/>
      <c r="T5377" s="144"/>
      <c r="U5377" s="144"/>
      <c r="V5377" s="144"/>
      <c r="W5377" s="144">
        <v>1020.03</v>
      </c>
      <c r="X5377" s="144"/>
      <c r="Y5377" s="144"/>
      <c r="Z5377" s="144"/>
    </row>
    <row r="5378" spans="3:26" ht="15">
      <c r="F5378" s="143"/>
      <c r="G5378" s="143"/>
      <c r="H5378" s="143"/>
      <c r="I5378" s="143"/>
      <c r="J5378" s="143"/>
    </row>
    <row r="5379" spans="3:26" ht="15"/>
    <row r="5380" spans="3:26" ht="15">
      <c r="C5380" s="142" t="s">
        <v>13424</v>
      </c>
      <c r="D5380" s="142"/>
      <c r="F5380" s="143" t="s">
        <v>13425</v>
      </c>
      <c r="G5380" s="143"/>
      <c r="H5380" s="143"/>
      <c r="I5380" s="143"/>
      <c r="J5380" s="143"/>
      <c r="K5380" s="142" t="s">
        <v>9205</v>
      </c>
      <c r="L5380" s="142"/>
      <c r="M5380" s="144">
        <v>1316.7</v>
      </c>
      <c r="N5380" s="144"/>
      <c r="O5380" s="144"/>
      <c r="P5380" s="144"/>
      <c r="Q5380" s="144"/>
      <c r="R5380" s="144">
        <v>31.89</v>
      </c>
      <c r="S5380" s="144"/>
      <c r="T5380" s="144"/>
      <c r="U5380" s="144"/>
      <c r="V5380" s="144"/>
      <c r="W5380" s="144">
        <v>1348.59</v>
      </c>
      <c r="X5380" s="144"/>
      <c r="Y5380" s="144"/>
      <c r="Z5380" s="144"/>
    </row>
    <row r="5381" spans="3:26" ht="15">
      <c r="F5381" s="143"/>
      <c r="G5381" s="143"/>
      <c r="H5381" s="143"/>
      <c r="I5381" s="143"/>
      <c r="J5381" s="143"/>
    </row>
    <row r="5382" spans="3:26" ht="15"/>
    <row r="5383" spans="3:26" ht="15">
      <c r="C5383" s="142" t="s">
        <v>13426</v>
      </c>
      <c r="D5383" s="142"/>
      <c r="F5383" s="143" t="s">
        <v>13427</v>
      </c>
      <c r="G5383" s="143"/>
      <c r="H5383" s="143"/>
      <c r="I5383" s="143"/>
      <c r="J5383" s="143"/>
      <c r="K5383" s="142" t="s">
        <v>9205</v>
      </c>
      <c r="L5383" s="142"/>
      <c r="M5383" s="144">
        <v>2252.85</v>
      </c>
      <c r="N5383" s="144"/>
      <c r="O5383" s="144"/>
      <c r="P5383" s="144"/>
      <c r="Q5383" s="144"/>
      <c r="R5383" s="144">
        <v>39.86</v>
      </c>
      <c r="S5383" s="144"/>
      <c r="T5383" s="144"/>
      <c r="U5383" s="144"/>
      <c r="V5383" s="144"/>
      <c r="W5383" s="144">
        <v>2292.71</v>
      </c>
      <c r="X5383" s="144"/>
      <c r="Y5383" s="144"/>
      <c r="Z5383" s="144"/>
    </row>
    <row r="5384" spans="3:26" ht="15">
      <c r="F5384" s="143"/>
      <c r="G5384" s="143"/>
      <c r="H5384" s="143"/>
      <c r="I5384" s="143"/>
      <c r="J5384" s="143"/>
    </row>
    <row r="5385" spans="3:26" ht="15"/>
    <row r="5386" spans="3:26" ht="15">
      <c r="C5386" s="142" t="s">
        <v>13428</v>
      </c>
      <c r="D5386" s="142"/>
      <c r="F5386" s="143" t="s">
        <v>13429</v>
      </c>
      <c r="G5386" s="143"/>
      <c r="H5386" s="143"/>
      <c r="I5386" s="143"/>
      <c r="J5386" s="143"/>
      <c r="K5386" s="142" t="s">
        <v>9205</v>
      </c>
      <c r="L5386" s="142"/>
      <c r="M5386" s="144">
        <v>4944.8100000000004</v>
      </c>
      <c r="N5386" s="144"/>
      <c r="O5386" s="144"/>
      <c r="P5386" s="144"/>
      <c r="Q5386" s="144"/>
      <c r="R5386" s="144">
        <v>39.86</v>
      </c>
      <c r="S5386" s="144"/>
      <c r="T5386" s="144"/>
      <c r="U5386" s="144"/>
      <c r="V5386" s="144"/>
      <c r="W5386" s="144">
        <v>4984.67</v>
      </c>
      <c r="X5386" s="144"/>
      <c r="Y5386" s="144"/>
      <c r="Z5386" s="144"/>
    </row>
    <row r="5387" spans="3:26" ht="15">
      <c r="F5387" s="143"/>
      <c r="G5387" s="143"/>
      <c r="H5387" s="143"/>
      <c r="I5387" s="143"/>
      <c r="J5387" s="143"/>
    </row>
    <row r="5388" spans="3:26" ht="15"/>
    <row r="5389" spans="3:26" ht="15">
      <c r="C5389" s="142" t="s">
        <v>13430</v>
      </c>
      <c r="D5389" s="142"/>
      <c r="F5389" s="143" t="s">
        <v>13431</v>
      </c>
      <c r="G5389" s="143"/>
      <c r="H5389" s="143"/>
      <c r="I5389" s="143"/>
      <c r="J5389" s="143"/>
      <c r="K5389" s="142" t="s">
        <v>9205</v>
      </c>
      <c r="L5389" s="142"/>
      <c r="M5389" s="144">
        <v>761.97</v>
      </c>
      <c r="N5389" s="144"/>
      <c r="O5389" s="144"/>
      <c r="P5389" s="144"/>
      <c r="Q5389" s="144"/>
      <c r="R5389" s="144">
        <v>21.25</v>
      </c>
      <c r="S5389" s="144"/>
      <c r="T5389" s="144"/>
      <c r="U5389" s="144"/>
      <c r="V5389" s="144"/>
      <c r="W5389" s="144">
        <v>783.22</v>
      </c>
      <c r="X5389" s="144"/>
      <c r="Y5389" s="144"/>
      <c r="Z5389" s="144"/>
    </row>
    <row r="5390" spans="3:26" ht="15">
      <c r="F5390" s="143"/>
      <c r="G5390" s="143"/>
      <c r="H5390" s="143"/>
      <c r="I5390" s="143"/>
      <c r="J5390" s="143"/>
    </row>
    <row r="5391" spans="3:26" ht="15"/>
    <row r="5392" spans="3:26" ht="15">
      <c r="C5392" s="142" t="s">
        <v>13432</v>
      </c>
      <c r="D5392" s="142"/>
      <c r="F5392" s="143" t="s">
        <v>13433</v>
      </c>
      <c r="G5392" s="143"/>
      <c r="H5392" s="143"/>
      <c r="I5392" s="143"/>
      <c r="J5392" s="143"/>
      <c r="K5392" s="142" t="s">
        <v>9205</v>
      </c>
      <c r="L5392" s="142"/>
      <c r="M5392" s="144">
        <v>899.76</v>
      </c>
      <c r="N5392" s="144"/>
      <c r="O5392" s="144"/>
      <c r="P5392" s="144"/>
      <c r="Q5392" s="144"/>
      <c r="R5392" s="144">
        <v>21.25</v>
      </c>
      <c r="S5392" s="144"/>
      <c r="T5392" s="144"/>
      <c r="U5392" s="144"/>
      <c r="V5392" s="144"/>
      <c r="W5392" s="144">
        <v>921.01</v>
      </c>
      <c r="X5392" s="144"/>
      <c r="Y5392" s="144"/>
      <c r="Z5392" s="144"/>
    </row>
    <row r="5393" spans="3:26" ht="15">
      <c r="F5393" s="143"/>
      <c r="G5393" s="143"/>
      <c r="H5393" s="143"/>
      <c r="I5393" s="143"/>
      <c r="J5393" s="143"/>
    </row>
    <row r="5394" spans="3:26" ht="15"/>
    <row r="5395" spans="3:26" ht="15">
      <c r="C5395" s="142" t="s">
        <v>13434</v>
      </c>
      <c r="D5395" s="142"/>
      <c r="F5395" s="143" t="s">
        <v>13435</v>
      </c>
      <c r="G5395" s="143"/>
      <c r="H5395" s="143"/>
      <c r="I5395" s="143"/>
      <c r="J5395" s="143"/>
      <c r="K5395" s="142" t="s">
        <v>9205</v>
      </c>
      <c r="L5395" s="142"/>
      <c r="M5395" s="144">
        <v>1771.22</v>
      </c>
      <c r="N5395" s="144"/>
      <c r="O5395" s="144"/>
      <c r="P5395" s="144"/>
      <c r="Q5395" s="144"/>
      <c r="R5395" s="144">
        <v>21.25</v>
      </c>
      <c r="S5395" s="144"/>
      <c r="T5395" s="144"/>
      <c r="U5395" s="144"/>
      <c r="V5395" s="144"/>
      <c r="W5395" s="144">
        <v>1792.47</v>
      </c>
      <c r="X5395" s="144"/>
      <c r="Y5395" s="144"/>
      <c r="Z5395" s="144"/>
    </row>
    <row r="5396" spans="3:26" ht="15">
      <c r="F5396" s="143"/>
      <c r="G5396" s="143"/>
      <c r="H5396" s="143"/>
      <c r="I5396" s="143"/>
      <c r="J5396" s="143"/>
    </row>
    <row r="5397" spans="3:26" ht="15"/>
    <row r="5398" spans="3:26" ht="15">
      <c r="C5398" s="142" t="s">
        <v>13436</v>
      </c>
      <c r="D5398" s="142"/>
      <c r="F5398" s="143" t="s">
        <v>13437</v>
      </c>
      <c r="G5398" s="143"/>
      <c r="H5398" s="143"/>
      <c r="I5398" s="143"/>
      <c r="J5398" s="143"/>
      <c r="K5398" s="142" t="s">
        <v>9205</v>
      </c>
      <c r="L5398" s="142"/>
      <c r="M5398" s="144">
        <v>1982.47</v>
      </c>
      <c r="N5398" s="144"/>
      <c r="O5398" s="144"/>
      <c r="P5398" s="144"/>
      <c r="Q5398" s="144"/>
      <c r="R5398" s="144">
        <v>26.57</v>
      </c>
      <c r="S5398" s="144"/>
      <c r="T5398" s="144"/>
      <c r="U5398" s="144"/>
      <c r="V5398" s="144"/>
      <c r="W5398" s="144">
        <v>2009.04</v>
      </c>
      <c r="X5398" s="144"/>
      <c r="Y5398" s="144"/>
      <c r="Z5398" s="144"/>
    </row>
    <row r="5399" spans="3:26" ht="15">
      <c r="F5399" s="143"/>
      <c r="G5399" s="143"/>
      <c r="H5399" s="143"/>
      <c r="I5399" s="143"/>
      <c r="J5399" s="143"/>
    </row>
    <row r="5400" spans="3:26" ht="15"/>
    <row r="5401" spans="3:26" ht="15">
      <c r="C5401" s="142" t="s">
        <v>13438</v>
      </c>
      <c r="D5401" s="142"/>
      <c r="F5401" s="143" t="s">
        <v>13439</v>
      </c>
      <c r="G5401" s="143"/>
      <c r="H5401" s="143"/>
      <c r="I5401" s="143"/>
      <c r="J5401" s="143"/>
      <c r="K5401" s="142" t="s">
        <v>9205</v>
      </c>
      <c r="L5401" s="142"/>
      <c r="M5401" s="144">
        <v>3999.78</v>
      </c>
      <c r="N5401" s="144"/>
      <c r="O5401" s="144"/>
      <c r="P5401" s="144"/>
      <c r="Q5401" s="144"/>
      <c r="R5401" s="144">
        <v>31.89</v>
      </c>
      <c r="S5401" s="144"/>
      <c r="T5401" s="144"/>
      <c r="U5401" s="144"/>
      <c r="V5401" s="144"/>
      <c r="W5401" s="144">
        <v>4031.67</v>
      </c>
      <c r="X5401" s="144"/>
      <c r="Y5401" s="144"/>
      <c r="Z5401" s="144"/>
    </row>
    <row r="5402" spans="3:26" ht="15">
      <c r="F5402" s="143"/>
      <c r="G5402" s="143"/>
      <c r="H5402" s="143"/>
      <c r="I5402" s="143"/>
      <c r="J5402" s="143"/>
    </row>
    <row r="5403" spans="3:26" ht="15"/>
    <row r="5404" spans="3:26" ht="15">
      <c r="C5404" s="142" t="s">
        <v>13440</v>
      </c>
      <c r="D5404" s="142"/>
      <c r="F5404" s="143" t="s">
        <v>13441</v>
      </c>
      <c r="G5404" s="143"/>
      <c r="H5404" s="143"/>
      <c r="I5404" s="143"/>
      <c r="J5404" s="143"/>
      <c r="K5404" s="142" t="s">
        <v>9205</v>
      </c>
      <c r="L5404" s="142"/>
      <c r="M5404" s="144">
        <v>169.25</v>
      </c>
      <c r="N5404" s="144"/>
      <c r="O5404" s="144"/>
      <c r="P5404" s="144"/>
      <c r="Q5404" s="144"/>
      <c r="R5404" s="144">
        <v>21.25</v>
      </c>
      <c r="S5404" s="144"/>
      <c r="T5404" s="144"/>
      <c r="U5404" s="144"/>
      <c r="V5404" s="144"/>
      <c r="W5404" s="144">
        <v>190.5</v>
      </c>
      <c r="X5404" s="144"/>
      <c r="Y5404" s="144"/>
      <c r="Z5404" s="144"/>
    </row>
    <row r="5405" spans="3:26" ht="15">
      <c r="F5405" s="143"/>
      <c r="G5405" s="143"/>
      <c r="H5405" s="143"/>
      <c r="I5405" s="143"/>
      <c r="J5405" s="143"/>
    </row>
    <row r="5406" spans="3:26" ht="15"/>
    <row r="5407" spans="3:26" ht="15">
      <c r="C5407" s="142" t="s">
        <v>13442</v>
      </c>
      <c r="D5407" s="142"/>
      <c r="F5407" s="143" t="s">
        <v>13443</v>
      </c>
      <c r="G5407" s="143"/>
      <c r="H5407" s="143"/>
      <c r="I5407" s="143"/>
      <c r="J5407" s="143"/>
      <c r="K5407" s="142" t="s">
        <v>9205</v>
      </c>
      <c r="L5407" s="142"/>
      <c r="M5407" s="144">
        <v>297.52999999999997</v>
      </c>
      <c r="N5407" s="144"/>
      <c r="O5407" s="144"/>
      <c r="P5407" s="144"/>
      <c r="Q5407" s="144"/>
      <c r="R5407" s="144">
        <v>21.25</v>
      </c>
      <c r="S5407" s="144"/>
      <c r="T5407" s="144"/>
      <c r="U5407" s="144"/>
      <c r="V5407" s="144"/>
      <c r="W5407" s="144">
        <v>318.77999999999997</v>
      </c>
      <c r="X5407" s="144"/>
      <c r="Y5407" s="144"/>
      <c r="Z5407" s="144"/>
    </row>
    <row r="5408" spans="3:26" ht="15">
      <c r="F5408" s="143"/>
      <c r="G5408" s="143"/>
      <c r="H5408" s="143"/>
      <c r="I5408" s="143"/>
      <c r="J5408" s="143"/>
    </row>
    <row r="5409" spans="3:26" ht="15"/>
    <row r="5410" spans="3:26" ht="15">
      <c r="C5410" s="142" t="s">
        <v>13444</v>
      </c>
      <c r="D5410" s="142"/>
      <c r="F5410" s="143" t="s">
        <v>13445</v>
      </c>
      <c r="G5410" s="143"/>
      <c r="H5410" s="143"/>
      <c r="I5410" s="143"/>
      <c r="J5410" s="143"/>
      <c r="K5410" s="142" t="s">
        <v>9205</v>
      </c>
      <c r="L5410" s="142"/>
      <c r="M5410" s="144">
        <v>447.78000000000003</v>
      </c>
      <c r="N5410" s="144"/>
      <c r="O5410" s="144"/>
      <c r="P5410" s="144"/>
      <c r="Q5410" s="144"/>
      <c r="R5410" s="144">
        <v>26.57</v>
      </c>
      <c r="S5410" s="144"/>
      <c r="T5410" s="144"/>
      <c r="U5410" s="144"/>
      <c r="V5410" s="144"/>
      <c r="W5410" s="144">
        <v>474.35</v>
      </c>
      <c r="X5410" s="144"/>
      <c r="Y5410" s="144"/>
      <c r="Z5410" s="144"/>
    </row>
    <row r="5411" spans="3:26" ht="15">
      <c r="F5411" s="143"/>
      <c r="G5411" s="143"/>
      <c r="H5411" s="143"/>
      <c r="I5411" s="143"/>
      <c r="J5411" s="143"/>
    </row>
    <row r="5412" spans="3:26" ht="15"/>
    <row r="5413" spans="3:26" ht="15">
      <c r="C5413" s="142" t="s">
        <v>13446</v>
      </c>
      <c r="D5413" s="142"/>
      <c r="F5413" s="143" t="s">
        <v>13447</v>
      </c>
      <c r="G5413" s="143"/>
      <c r="H5413" s="143"/>
      <c r="I5413" s="143"/>
      <c r="J5413" s="143"/>
      <c r="K5413" s="142" t="s">
        <v>9205</v>
      </c>
      <c r="L5413" s="142"/>
      <c r="M5413" s="144">
        <v>852.91</v>
      </c>
      <c r="N5413" s="144"/>
      <c r="O5413" s="144"/>
      <c r="P5413" s="144"/>
      <c r="Q5413" s="144"/>
      <c r="R5413" s="144">
        <v>31.89</v>
      </c>
      <c r="S5413" s="144"/>
      <c r="T5413" s="144"/>
      <c r="U5413" s="144"/>
      <c r="V5413" s="144"/>
      <c r="W5413" s="144">
        <v>884.80000000000007</v>
      </c>
      <c r="X5413" s="144"/>
      <c r="Y5413" s="144"/>
      <c r="Z5413" s="144"/>
    </row>
    <row r="5414" spans="3:26" ht="15">
      <c r="F5414" s="143"/>
      <c r="G5414" s="143"/>
      <c r="H5414" s="143"/>
      <c r="I5414" s="143"/>
      <c r="J5414" s="143"/>
    </row>
    <row r="5415" spans="3:26" ht="15"/>
    <row r="5416" spans="3:26" ht="15">
      <c r="C5416" s="142" t="s">
        <v>13448</v>
      </c>
      <c r="D5416" s="142"/>
      <c r="F5416" s="143" t="s">
        <v>13449</v>
      </c>
      <c r="G5416" s="143"/>
      <c r="H5416" s="143"/>
      <c r="I5416" s="143"/>
      <c r="J5416" s="143"/>
      <c r="K5416" s="142" t="s">
        <v>9205</v>
      </c>
      <c r="L5416" s="142"/>
      <c r="M5416" s="144">
        <v>2719.6</v>
      </c>
      <c r="N5416" s="144"/>
      <c r="O5416" s="144"/>
      <c r="P5416" s="144"/>
      <c r="Q5416" s="144"/>
      <c r="R5416" s="144">
        <v>31.89</v>
      </c>
      <c r="S5416" s="144"/>
      <c r="T5416" s="144"/>
      <c r="U5416" s="144"/>
      <c r="V5416" s="144"/>
      <c r="W5416" s="144">
        <v>2751.4900000000002</v>
      </c>
      <c r="X5416" s="144"/>
      <c r="Y5416" s="144"/>
      <c r="Z5416" s="144"/>
    </row>
    <row r="5417" spans="3:26" ht="15">
      <c r="F5417" s="143"/>
      <c r="G5417" s="143"/>
      <c r="H5417" s="143"/>
      <c r="I5417" s="143"/>
      <c r="J5417" s="143"/>
    </row>
    <row r="5418" spans="3:26" ht="15"/>
    <row r="5419" spans="3:26" ht="15">
      <c r="C5419" s="142" t="s">
        <v>13450</v>
      </c>
      <c r="D5419" s="142"/>
      <c r="F5419" s="143" t="s">
        <v>13451</v>
      </c>
      <c r="G5419" s="143"/>
      <c r="H5419" s="143"/>
      <c r="I5419" s="143"/>
      <c r="J5419" s="143"/>
      <c r="K5419" s="142" t="s">
        <v>9205</v>
      </c>
      <c r="L5419" s="142"/>
      <c r="M5419" s="144">
        <v>3915.3</v>
      </c>
      <c r="N5419" s="144"/>
      <c r="O5419" s="144"/>
      <c r="P5419" s="144"/>
      <c r="Q5419" s="144"/>
      <c r="R5419" s="144">
        <v>39.86</v>
      </c>
      <c r="S5419" s="144"/>
      <c r="T5419" s="144"/>
      <c r="U5419" s="144"/>
      <c r="V5419" s="144"/>
      <c r="W5419" s="144">
        <v>3955.1600000000003</v>
      </c>
      <c r="X5419" s="144"/>
      <c r="Y5419" s="144"/>
      <c r="Z5419" s="144"/>
    </row>
    <row r="5420" spans="3:26" ht="15">
      <c r="F5420" s="143"/>
      <c r="G5420" s="143"/>
      <c r="H5420" s="143"/>
      <c r="I5420" s="143"/>
      <c r="J5420" s="143"/>
    </row>
    <row r="5421" spans="3:26" ht="15"/>
    <row r="5422" spans="3:26" ht="15">
      <c r="C5422" s="142" t="s">
        <v>13452</v>
      </c>
      <c r="D5422" s="142"/>
      <c r="F5422" s="143" t="s">
        <v>13453</v>
      </c>
      <c r="G5422" s="143"/>
      <c r="H5422" s="143"/>
      <c r="I5422" s="143"/>
      <c r="J5422" s="143"/>
      <c r="K5422" s="142" t="s">
        <v>9205</v>
      </c>
      <c r="L5422" s="142"/>
      <c r="M5422" s="144">
        <v>5725.41</v>
      </c>
      <c r="N5422" s="144"/>
      <c r="O5422" s="144"/>
      <c r="P5422" s="144"/>
      <c r="Q5422" s="144"/>
      <c r="R5422" s="144">
        <v>47.82</v>
      </c>
      <c r="S5422" s="144"/>
      <c r="T5422" s="144"/>
      <c r="U5422" s="144"/>
      <c r="V5422" s="144"/>
      <c r="W5422" s="144">
        <v>5773.2300000000005</v>
      </c>
      <c r="X5422" s="144"/>
      <c r="Y5422" s="144"/>
      <c r="Z5422" s="144"/>
    </row>
    <row r="5423" spans="3:26" ht="15">
      <c r="F5423" s="143"/>
      <c r="G5423" s="143"/>
      <c r="H5423" s="143"/>
      <c r="I5423" s="143"/>
      <c r="J5423" s="143"/>
    </row>
    <row r="5424" spans="3:26" ht="15"/>
    <row r="5425" spans="2:26" ht="15">
      <c r="C5425" s="142" t="s">
        <v>13454</v>
      </c>
      <c r="D5425" s="142"/>
      <c r="F5425" s="143" t="s">
        <v>13455</v>
      </c>
      <c r="G5425" s="143"/>
      <c r="H5425" s="143"/>
      <c r="I5425" s="143"/>
      <c r="J5425" s="143"/>
      <c r="K5425" s="142" t="s">
        <v>9205</v>
      </c>
      <c r="L5425" s="142"/>
      <c r="M5425" s="144">
        <v>4604.1400000000003</v>
      </c>
      <c r="N5425" s="144"/>
      <c r="O5425" s="144"/>
      <c r="P5425" s="144"/>
      <c r="Q5425" s="144"/>
      <c r="R5425" s="144">
        <v>62.89</v>
      </c>
      <c r="S5425" s="144"/>
      <c r="T5425" s="144"/>
      <c r="U5425" s="144"/>
      <c r="V5425" s="144"/>
      <c r="W5425" s="144">
        <v>4667.03</v>
      </c>
      <c r="X5425" s="144"/>
      <c r="Y5425" s="144"/>
      <c r="Z5425" s="144"/>
    </row>
    <row r="5426" spans="2:26" ht="15">
      <c r="F5426" s="143"/>
      <c r="G5426" s="143"/>
      <c r="H5426" s="143"/>
      <c r="I5426" s="143"/>
      <c r="J5426" s="143"/>
    </row>
    <row r="5427" spans="2:26" ht="15"/>
    <row r="5428" spans="2:26" ht="15">
      <c r="C5428" s="142" t="s">
        <v>13456</v>
      </c>
      <c r="D5428" s="142"/>
      <c r="F5428" s="154" t="s">
        <v>13457</v>
      </c>
      <c r="G5428" s="154"/>
      <c r="H5428" s="154"/>
      <c r="I5428" s="154"/>
      <c r="J5428" s="154"/>
      <c r="K5428" s="142" t="s">
        <v>9205</v>
      </c>
      <c r="L5428" s="142"/>
      <c r="M5428" s="144">
        <v>17.12</v>
      </c>
      <c r="N5428" s="144"/>
      <c r="O5428" s="144"/>
      <c r="P5428" s="144"/>
      <c r="Q5428" s="144"/>
      <c r="R5428" s="144">
        <v>5.32</v>
      </c>
      <c r="S5428" s="144"/>
      <c r="T5428" s="144"/>
      <c r="U5428" s="144"/>
      <c r="V5428" s="144"/>
      <c r="W5428" s="144">
        <v>22.44</v>
      </c>
      <c r="X5428" s="144"/>
      <c r="Y5428" s="144"/>
      <c r="Z5428" s="144"/>
    </row>
    <row r="5429" spans="2:26" ht="15"/>
    <row r="5430" spans="2:26" ht="15">
      <c r="C5430" s="142" t="s">
        <v>13458</v>
      </c>
      <c r="D5430" s="142"/>
      <c r="F5430" s="154" t="s">
        <v>13459</v>
      </c>
      <c r="G5430" s="154"/>
      <c r="H5430" s="154"/>
      <c r="I5430" s="154"/>
      <c r="J5430" s="154"/>
      <c r="K5430" s="142" t="s">
        <v>9205</v>
      </c>
      <c r="L5430" s="142"/>
      <c r="M5430" s="144">
        <v>25.1</v>
      </c>
      <c r="N5430" s="144"/>
      <c r="O5430" s="144"/>
      <c r="P5430" s="144"/>
      <c r="Q5430" s="144"/>
      <c r="R5430" s="144">
        <v>5.32</v>
      </c>
      <c r="S5430" s="144"/>
      <c r="T5430" s="144"/>
      <c r="U5430" s="144"/>
      <c r="V5430" s="144"/>
      <c r="W5430" s="144">
        <v>30.42</v>
      </c>
      <c r="X5430" s="144"/>
      <c r="Y5430" s="144"/>
      <c r="Z5430" s="144"/>
    </row>
    <row r="5431" spans="2:26" ht="15"/>
    <row r="5432" spans="2:26" ht="15">
      <c r="C5432" s="142" t="s">
        <v>13460</v>
      </c>
      <c r="D5432" s="142"/>
      <c r="F5432" s="154" t="s">
        <v>13461</v>
      </c>
      <c r="G5432" s="154"/>
      <c r="H5432" s="154"/>
      <c r="I5432" s="154"/>
      <c r="J5432" s="154"/>
      <c r="K5432" s="142" t="s">
        <v>9205</v>
      </c>
      <c r="L5432" s="142"/>
      <c r="M5432" s="144">
        <v>36.229999999999997</v>
      </c>
      <c r="N5432" s="144"/>
      <c r="O5432" s="144"/>
      <c r="P5432" s="144"/>
      <c r="Q5432" s="144"/>
      <c r="R5432" s="144">
        <v>5.32</v>
      </c>
      <c r="S5432" s="144"/>
      <c r="T5432" s="144"/>
      <c r="U5432" s="144"/>
      <c r="V5432" s="144"/>
      <c r="W5432" s="144">
        <v>41.550000000000004</v>
      </c>
      <c r="X5432" s="144"/>
      <c r="Y5432" s="144"/>
      <c r="Z5432" s="144"/>
    </row>
    <row r="5433" spans="2:26" ht="15"/>
    <row r="5434" spans="2:26" ht="15">
      <c r="C5434" s="142" t="s">
        <v>13462</v>
      </c>
      <c r="D5434" s="142"/>
      <c r="F5434" s="154" t="s">
        <v>13463</v>
      </c>
      <c r="G5434" s="154"/>
      <c r="H5434" s="154"/>
      <c r="I5434" s="154"/>
      <c r="J5434" s="154"/>
      <c r="K5434" s="142" t="s">
        <v>9205</v>
      </c>
      <c r="L5434" s="142"/>
      <c r="M5434" s="144">
        <v>207.87</v>
      </c>
      <c r="N5434" s="144"/>
      <c r="O5434" s="144"/>
      <c r="P5434" s="144"/>
      <c r="Q5434" s="144"/>
      <c r="R5434" s="144">
        <v>21.25</v>
      </c>
      <c r="S5434" s="144"/>
      <c r="T5434" s="144"/>
      <c r="U5434" s="144"/>
      <c r="V5434" s="144"/>
      <c r="W5434" s="144">
        <v>229.12</v>
      </c>
      <c r="X5434" s="144"/>
      <c r="Y5434" s="144"/>
      <c r="Z5434" s="144"/>
    </row>
    <row r="5435" spans="2:26" ht="15"/>
    <row r="5436" spans="2:26" ht="15"/>
    <row r="5437" spans="2:26" ht="15">
      <c r="B5437" s="145" t="s">
        <v>13464</v>
      </c>
      <c r="C5437" s="145"/>
      <c r="F5437" s="146" t="s">
        <v>13465</v>
      </c>
      <c r="G5437" s="146"/>
      <c r="H5437" s="146"/>
      <c r="I5437" s="146"/>
    </row>
    <row r="5438" spans="2:26" ht="15"/>
    <row r="5439" spans="2:26" ht="15">
      <c r="C5439" s="142" t="s">
        <v>13466</v>
      </c>
      <c r="D5439" s="142"/>
      <c r="F5439" s="143" t="s">
        <v>13467</v>
      </c>
      <c r="G5439" s="143"/>
      <c r="H5439" s="143"/>
      <c r="I5439" s="143"/>
      <c r="J5439" s="143"/>
      <c r="K5439" s="142" t="s">
        <v>9205</v>
      </c>
      <c r="L5439" s="142"/>
      <c r="M5439" s="144">
        <v>1380.78</v>
      </c>
      <c r="N5439" s="144"/>
      <c r="O5439" s="144"/>
      <c r="P5439" s="144"/>
      <c r="Q5439" s="144"/>
      <c r="R5439" s="144">
        <v>130.84</v>
      </c>
      <c r="S5439" s="144"/>
      <c r="T5439" s="144"/>
      <c r="U5439" s="144"/>
      <c r="V5439" s="144"/>
      <c r="W5439" s="144">
        <v>1511.6200000000001</v>
      </c>
      <c r="X5439" s="144"/>
      <c r="Y5439" s="144"/>
      <c r="Z5439" s="144"/>
    </row>
    <row r="5440" spans="2:26" ht="15">
      <c r="F5440" s="143"/>
      <c r="G5440" s="143"/>
      <c r="H5440" s="143"/>
      <c r="I5440" s="143"/>
      <c r="J5440" s="143"/>
    </row>
    <row r="5441" spans="3:26" ht="15"/>
    <row r="5442" spans="3:26" ht="15">
      <c r="C5442" s="142" t="s">
        <v>13468</v>
      </c>
      <c r="D5442" s="142"/>
      <c r="F5442" s="143" t="s">
        <v>13469</v>
      </c>
      <c r="G5442" s="143"/>
      <c r="H5442" s="143"/>
      <c r="I5442" s="143"/>
      <c r="J5442" s="143"/>
      <c r="K5442" s="142" t="s">
        <v>9205</v>
      </c>
      <c r="L5442" s="142"/>
      <c r="M5442" s="144">
        <v>1015.7</v>
      </c>
      <c r="N5442" s="144"/>
      <c r="O5442" s="144"/>
      <c r="P5442" s="144"/>
      <c r="Q5442" s="144"/>
      <c r="R5442" s="144">
        <v>130.84</v>
      </c>
      <c r="S5442" s="144"/>
      <c r="T5442" s="144"/>
      <c r="U5442" s="144"/>
      <c r="V5442" s="144"/>
      <c r="W5442" s="144">
        <v>1146.54</v>
      </c>
      <c r="X5442" s="144"/>
      <c r="Y5442" s="144"/>
      <c r="Z5442" s="144"/>
    </row>
    <row r="5443" spans="3:26" ht="15">
      <c r="F5443" s="143"/>
      <c r="G5443" s="143"/>
      <c r="H5443" s="143"/>
      <c r="I5443" s="143"/>
      <c r="J5443" s="143"/>
    </row>
    <row r="5444" spans="3:26" ht="15"/>
    <row r="5445" spans="3:26" ht="15">
      <c r="C5445" s="142" t="s">
        <v>13470</v>
      </c>
      <c r="D5445" s="142"/>
      <c r="F5445" s="143" t="s">
        <v>13471</v>
      </c>
      <c r="G5445" s="143"/>
      <c r="H5445" s="143"/>
      <c r="I5445" s="143"/>
      <c r="J5445" s="143"/>
      <c r="K5445" s="142" t="s">
        <v>9205</v>
      </c>
      <c r="L5445" s="142"/>
      <c r="M5445" s="144">
        <v>1040.95</v>
      </c>
      <c r="N5445" s="144"/>
      <c r="O5445" s="144"/>
      <c r="P5445" s="144"/>
      <c r="Q5445" s="144"/>
      <c r="R5445" s="144">
        <v>130.84</v>
      </c>
      <c r="S5445" s="144"/>
      <c r="T5445" s="144"/>
      <c r="U5445" s="144"/>
      <c r="V5445" s="144"/>
      <c r="W5445" s="144">
        <v>1171.79</v>
      </c>
      <c r="X5445" s="144"/>
      <c r="Y5445" s="144"/>
      <c r="Z5445" s="144"/>
    </row>
    <row r="5446" spans="3:26" ht="15">
      <c r="F5446" s="143"/>
      <c r="G5446" s="143"/>
      <c r="H5446" s="143"/>
      <c r="I5446" s="143"/>
      <c r="J5446" s="143"/>
    </row>
    <row r="5447" spans="3:26" ht="15"/>
    <row r="5448" spans="3:26" ht="15">
      <c r="C5448" s="142" t="s">
        <v>13472</v>
      </c>
      <c r="D5448" s="142"/>
      <c r="F5448" s="143" t="s">
        <v>13473</v>
      </c>
      <c r="G5448" s="143"/>
      <c r="H5448" s="143"/>
      <c r="I5448" s="143"/>
      <c r="J5448" s="143"/>
      <c r="K5448" s="142" t="s">
        <v>9205</v>
      </c>
      <c r="L5448" s="142"/>
      <c r="M5448" s="144">
        <v>169.88</v>
      </c>
      <c r="N5448" s="144"/>
      <c r="O5448" s="144"/>
      <c r="P5448" s="144"/>
      <c r="Q5448" s="144"/>
      <c r="R5448" s="144">
        <v>48.46</v>
      </c>
      <c r="S5448" s="144"/>
      <c r="T5448" s="144"/>
      <c r="U5448" s="144"/>
      <c r="V5448" s="144"/>
      <c r="W5448" s="144">
        <v>218.34</v>
      </c>
      <c r="X5448" s="144"/>
      <c r="Y5448" s="144"/>
      <c r="Z5448" s="144"/>
    </row>
    <row r="5449" spans="3:26" ht="15">
      <c r="F5449" s="143"/>
      <c r="G5449" s="143"/>
      <c r="H5449" s="143"/>
      <c r="I5449" s="143"/>
      <c r="J5449" s="143"/>
    </row>
    <row r="5450" spans="3:26" ht="15"/>
    <row r="5451" spans="3:26" ht="15">
      <c r="C5451" s="142" t="s">
        <v>13474</v>
      </c>
      <c r="D5451" s="142"/>
      <c r="F5451" s="143" t="s">
        <v>13475</v>
      </c>
      <c r="G5451" s="143"/>
      <c r="H5451" s="143"/>
      <c r="I5451" s="143"/>
      <c r="J5451" s="143"/>
      <c r="K5451" s="142" t="s">
        <v>9205</v>
      </c>
      <c r="L5451" s="142"/>
      <c r="M5451" s="144">
        <v>205.95000000000002</v>
      </c>
      <c r="N5451" s="144"/>
      <c r="O5451" s="144"/>
      <c r="P5451" s="144"/>
      <c r="Q5451" s="144"/>
      <c r="R5451" s="144">
        <v>48.46</v>
      </c>
      <c r="S5451" s="144"/>
      <c r="T5451" s="144"/>
      <c r="U5451" s="144"/>
      <c r="V5451" s="144"/>
      <c r="W5451" s="144">
        <v>254.41</v>
      </c>
      <c r="X5451" s="144"/>
      <c r="Y5451" s="144"/>
      <c r="Z5451" s="144"/>
    </row>
    <row r="5452" spans="3:26" ht="15">
      <c r="F5452" s="143"/>
      <c r="G5452" s="143"/>
      <c r="H5452" s="143"/>
      <c r="I5452" s="143"/>
      <c r="J5452" s="143"/>
    </row>
    <row r="5453" spans="3:26" ht="15"/>
    <row r="5454" spans="3:26" ht="15">
      <c r="C5454" s="142" t="s">
        <v>13476</v>
      </c>
      <c r="D5454" s="142"/>
      <c r="F5454" s="143" t="s">
        <v>13477</v>
      </c>
      <c r="G5454" s="143"/>
      <c r="H5454" s="143"/>
      <c r="I5454" s="143"/>
      <c r="J5454" s="143"/>
      <c r="K5454" s="142" t="s">
        <v>9205</v>
      </c>
      <c r="L5454" s="142"/>
      <c r="M5454" s="144">
        <v>172.5</v>
      </c>
      <c r="N5454" s="144"/>
      <c r="O5454" s="144"/>
      <c r="P5454" s="144"/>
      <c r="Q5454" s="144"/>
      <c r="R5454" s="144">
        <v>48.46</v>
      </c>
      <c r="S5454" s="144"/>
      <c r="T5454" s="144"/>
      <c r="U5454" s="144"/>
      <c r="V5454" s="144"/>
      <c r="W5454" s="144">
        <v>220.96</v>
      </c>
      <c r="X5454" s="144"/>
      <c r="Y5454" s="144"/>
      <c r="Z5454" s="144"/>
    </row>
    <row r="5455" spans="3:26" ht="15">
      <c r="F5455" s="143"/>
      <c r="G5455" s="143"/>
      <c r="H5455" s="143"/>
      <c r="I5455" s="143"/>
      <c r="J5455" s="143"/>
    </row>
    <row r="5456" spans="3:26" ht="15"/>
    <row r="5457" spans="2:26" ht="15">
      <c r="C5457" s="142" t="s">
        <v>13478</v>
      </c>
      <c r="D5457" s="142"/>
      <c r="F5457" s="143" t="s">
        <v>13479</v>
      </c>
      <c r="G5457" s="143"/>
      <c r="H5457" s="143"/>
      <c r="I5457" s="143"/>
      <c r="J5457" s="143"/>
      <c r="K5457" s="142" t="s">
        <v>9205</v>
      </c>
      <c r="L5457" s="142"/>
      <c r="M5457" s="144">
        <v>682.38</v>
      </c>
      <c r="N5457" s="144"/>
      <c r="O5457" s="144"/>
      <c r="P5457" s="144"/>
      <c r="Q5457" s="144"/>
      <c r="R5457" s="144">
        <v>130.84</v>
      </c>
      <c r="S5457" s="144"/>
      <c r="T5457" s="144"/>
      <c r="U5457" s="144"/>
      <c r="V5457" s="144"/>
      <c r="W5457" s="144">
        <v>813.22</v>
      </c>
      <c r="X5457" s="144"/>
      <c r="Y5457" s="144"/>
      <c r="Z5457" s="144"/>
    </row>
    <row r="5458" spans="2:26" ht="15">
      <c r="F5458" s="143"/>
      <c r="G5458" s="143"/>
      <c r="H5458" s="143"/>
      <c r="I5458" s="143"/>
      <c r="J5458" s="143"/>
    </row>
    <row r="5459" spans="2:26" ht="15"/>
    <row r="5460" spans="2:26" ht="15">
      <c r="C5460" s="142" t="s">
        <v>13480</v>
      </c>
      <c r="D5460" s="142"/>
      <c r="F5460" s="143" t="s">
        <v>13481</v>
      </c>
      <c r="G5460" s="143"/>
      <c r="H5460" s="143"/>
      <c r="I5460" s="143"/>
      <c r="J5460" s="143"/>
      <c r="K5460" s="142" t="s">
        <v>9205</v>
      </c>
      <c r="L5460" s="142"/>
      <c r="M5460" s="144">
        <v>822.75</v>
      </c>
      <c r="N5460" s="144"/>
      <c r="O5460" s="144"/>
      <c r="P5460" s="144"/>
      <c r="Q5460" s="144"/>
      <c r="R5460" s="144">
        <v>130.84</v>
      </c>
      <c r="S5460" s="144"/>
      <c r="T5460" s="144"/>
      <c r="U5460" s="144"/>
      <c r="V5460" s="144"/>
      <c r="W5460" s="144">
        <v>953.59</v>
      </c>
      <c r="X5460" s="144"/>
      <c r="Y5460" s="144"/>
      <c r="Z5460" s="144"/>
    </row>
    <row r="5461" spans="2:26" ht="15">
      <c r="F5461" s="143"/>
      <c r="G5461" s="143"/>
      <c r="H5461" s="143"/>
      <c r="I5461" s="143"/>
      <c r="J5461" s="143"/>
    </row>
    <row r="5462" spans="2:26" ht="15"/>
    <row r="5463" spans="2:26" ht="15">
      <c r="C5463" s="142" t="s">
        <v>13482</v>
      </c>
      <c r="D5463" s="142"/>
      <c r="F5463" s="143" t="s">
        <v>13483</v>
      </c>
      <c r="G5463" s="143"/>
      <c r="H5463" s="143"/>
      <c r="I5463" s="143"/>
      <c r="J5463" s="143"/>
      <c r="K5463" s="142" t="s">
        <v>9205</v>
      </c>
      <c r="L5463" s="142"/>
      <c r="M5463" s="144">
        <v>868.43000000000006</v>
      </c>
      <c r="N5463" s="144"/>
      <c r="O5463" s="144"/>
      <c r="P5463" s="144"/>
      <c r="Q5463" s="144"/>
      <c r="R5463" s="144">
        <v>130.84</v>
      </c>
      <c r="S5463" s="144"/>
      <c r="T5463" s="144"/>
      <c r="U5463" s="144"/>
      <c r="V5463" s="144"/>
      <c r="W5463" s="144">
        <v>999.27</v>
      </c>
      <c r="X5463" s="144"/>
      <c r="Y5463" s="144"/>
      <c r="Z5463" s="144"/>
    </row>
    <row r="5464" spans="2:26" ht="15">
      <c r="F5464" s="143"/>
      <c r="G5464" s="143"/>
      <c r="H5464" s="143"/>
      <c r="I5464" s="143"/>
      <c r="J5464" s="143"/>
    </row>
    <row r="5465" spans="2:26" ht="15"/>
    <row r="5466" spans="2:26" ht="15"/>
    <row r="5467" spans="2:26" ht="15">
      <c r="B5467" s="145" t="s">
        <v>13484</v>
      </c>
      <c r="C5467" s="145"/>
      <c r="F5467" s="146" t="s">
        <v>13485</v>
      </c>
      <c r="G5467" s="146"/>
      <c r="H5467" s="146"/>
      <c r="I5467" s="146"/>
    </row>
    <row r="5468" spans="2:26" ht="15"/>
    <row r="5469" spans="2:26" ht="15">
      <c r="C5469" s="142" t="s">
        <v>13486</v>
      </c>
      <c r="D5469" s="142"/>
      <c r="F5469" s="154" t="s">
        <v>13487</v>
      </c>
      <c r="G5469" s="154"/>
      <c r="H5469" s="154"/>
      <c r="I5469" s="154"/>
      <c r="J5469" s="154"/>
      <c r="K5469" s="142" t="s">
        <v>9205</v>
      </c>
      <c r="L5469" s="142"/>
      <c r="M5469" s="144">
        <v>112.84</v>
      </c>
      <c r="N5469" s="144"/>
      <c r="O5469" s="144"/>
      <c r="P5469" s="144"/>
      <c r="Q5469" s="144"/>
      <c r="R5469" s="144">
        <v>6.65</v>
      </c>
      <c r="S5469" s="144"/>
      <c r="T5469" s="144"/>
      <c r="U5469" s="144"/>
      <c r="V5469" s="144"/>
      <c r="W5469" s="144">
        <v>119.49000000000001</v>
      </c>
      <c r="X5469" s="144"/>
      <c r="Y5469" s="144"/>
      <c r="Z5469" s="144"/>
    </row>
    <row r="5470" spans="2:26" ht="15"/>
    <row r="5471" spans="2:26" ht="15">
      <c r="C5471" s="142" t="s">
        <v>13488</v>
      </c>
      <c r="D5471" s="142"/>
      <c r="F5471" s="154" t="s">
        <v>13489</v>
      </c>
      <c r="G5471" s="154"/>
      <c r="H5471" s="154"/>
      <c r="I5471" s="154"/>
      <c r="J5471" s="154"/>
      <c r="K5471" s="142" t="s">
        <v>9205</v>
      </c>
      <c r="L5471" s="142"/>
      <c r="M5471" s="144">
        <v>115.95</v>
      </c>
      <c r="N5471" s="144"/>
      <c r="O5471" s="144"/>
      <c r="P5471" s="144"/>
      <c r="Q5471" s="144"/>
      <c r="R5471" s="144">
        <v>6.65</v>
      </c>
      <c r="S5471" s="144"/>
      <c r="T5471" s="144"/>
      <c r="U5471" s="144"/>
      <c r="V5471" s="144"/>
      <c r="W5471" s="144">
        <v>122.60000000000001</v>
      </c>
      <c r="X5471" s="144"/>
      <c r="Y5471" s="144"/>
      <c r="Z5471" s="144"/>
    </row>
    <row r="5472" spans="2:26" ht="15"/>
    <row r="5473" spans="2:26" ht="15">
      <c r="C5473" s="142" t="s">
        <v>13490</v>
      </c>
      <c r="D5473" s="142"/>
      <c r="F5473" s="154" t="s">
        <v>13491</v>
      </c>
      <c r="G5473" s="154"/>
      <c r="H5473" s="154"/>
      <c r="I5473" s="154"/>
      <c r="J5473" s="154"/>
      <c r="K5473" s="142" t="s">
        <v>9205</v>
      </c>
      <c r="L5473" s="142"/>
      <c r="M5473" s="144">
        <v>132.47</v>
      </c>
      <c r="N5473" s="144"/>
      <c r="O5473" s="144"/>
      <c r="P5473" s="144"/>
      <c r="Q5473" s="144"/>
      <c r="R5473" s="144">
        <v>6.65</v>
      </c>
      <c r="S5473" s="144"/>
      <c r="T5473" s="144"/>
      <c r="U5473" s="144"/>
      <c r="V5473" s="144"/>
      <c r="W5473" s="144">
        <v>139.12</v>
      </c>
      <c r="X5473" s="144"/>
      <c r="Y5473" s="144"/>
      <c r="Z5473" s="144"/>
    </row>
    <row r="5474" spans="2:26" ht="15"/>
    <row r="5475" spans="2:26" ht="15">
      <c r="C5475" s="142" t="s">
        <v>13492</v>
      </c>
      <c r="D5475" s="142"/>
      <c r="F5475" s="154" t="s">
        <v>13493</v>
      </c>
      <c r="G5475" s="154"/>
      <c r="H5475" s="154"/>
      <c r="I5475" s="154"/>
      <c r="J5475" s="154"/>
      <c r="K5475" s="142" t="s">
        <v>9205</v>
      </c>
      <c r="L5475" s="142"/>
      <c r="M5475" s="144">
        <v>166.78</v>
      </c>
      <c r="N5475" s="144"/>
      <c r="O5475" s="144"/>
      <c r="P5475" s="144"/>
      <c r="Q5475" s="144"/>
      <c r="R5475" s="144">
        <v>6.65</v>
      </c>
      <c r="S5475" s="144"/>
      <c r="T5475" s="144"/>
      <c r="U5475" s="144"/>
      <c r="V5475" s="144"/>
      <c r="W5475" s="144">
        <v>173.43</v>
      </c>
      <c r="X5475" s="144"/>
      <c r="Y5475" s="144"/>
      <c r="Z5475" s="144"/>
    </row>
    <row r="5476" spans="2:26" ht="15"/>
    <row r="5477" spans="2:26" ht="15">
      <c r="C5477" s="142" t="s">
        <v>13494</v>
      </c>
      <c r="D5477" s="142"/>
      <c r="F5477" s="154" t="s">
        <v>13495</v>
      </c>
      <c r="G5477" s="154"/>
      <c r="H5477" s="154"/>
      <c r="I5477" s="154"/>
      <c r="J5477" s="154"/>
      <c r="K5477" s="142" t="s">
        <v>9205</v>
      </c>
      <c r="L5477" s="142"/>
      <c r="M5477" s="144">
        <v>260.39999999999998</v>
      </c>
      <c r="N5477" s="144"/>
      <c r="O5477" s="144"/>
      <c r="P5477" s="144"/>
      <c r="Q5477" s="144"/>
      <c r="R5477" s="144">
        <v>6.65</v>
      </c>
      <c r="S5477" s="144"/>
      <c r="T5477" s="144"/>
      <c r="U5477" s="144"/>
      <c r="V5477" s="144"/>
      <c r="W5477" s="144">
        <v>267.05</v>
      </c>
      <c r="X5477" s="144"/>
      <c r="Y5477" s="144"/>
      <c r="Z5477" s="144"/>
    </row>
    <row r="5478" spans="2:26" ht="15"/>
    <row r="5479" spans="2:26" ht="15">
      <c r="C5479" s="142" t="s">
        <v>13496</v>
      </c>
      <c r="D5479" s="142"/>
      <c r="F5479" s="154" t="s">
        <v>13497</v>
      </c>
      <c r="G5479" s="154"/>
      <c r="H5479" s="154"/>
      <c r="I5479" s="154"/>
      <c r="J5479" s="154"/>
      <c r="K5479" s="142" t="s">
        <v>9205</v>
      </c>
      <c r="L5479" s="142"/>
      <c r="M5479" s="144">
        <v>268.27</v>
      </c>
      <c r="N5479" s="144"/>
      <c r="O5479" s="144"/>
      <c r="P5479" s="144"/>
      <c r="Q5479" s="144"/>
      <c r="R5479" s="144">
        <v>6.65</v>
      </c>
      <c r="S5479" s="144"/>
      <c r="T5479" s="144"/>
      <c r="U5479" s="144"/>
      <c r="V5479" s="144"/>
      <c r="W5479" s="144">
        <v>274.92</v>
      </c>
      <c r="X5479" s="144"/>
      <c r="Y5479" s="144"/>
      <c r="Z5479" s="144"/>
    </row>
    <row r="5480" spans="2:26" ht="15"/>
    <row r="5481" spans="2:26" ht="15">
      <c r="C5481" s="142" t="s">
        <v>13498</v>
      </c>
      <c r="D5481" s="142"/>
      <c r="F5481" s="154" t="s">
        <v>13499</v>
      </c>
      <c r="G5481" s="154"/>
      <c r="H5481" s="154"/>
      <c r="I5481" s="154"/>
      <c r="J5481" s="154"/>
      <c r="K5481" s="142" t="s">
        <v>9205</v>
      </c>
      <c r="L5481" s="142"/>
      <c r="M5481" s="144">
        <v>135.41999999999999</v>
      </c>
      <c r="N5481" s="144"/>
      <c r="O5481" s="144"/>
      <c r="P5481" s="144"/>
      <c r="Q5481" s="144"/>
      <c r="R5481" s="144">
        <v>6.65</v>
      </c>
      <c r="S5481" s="144"/>
      <c r="T5481" s="144"/>
      <c r="U5481" s="144"/>
      <c r="V5481" s="144"/>
      <c r="W5481" s="144">
        <v>142.07</v>
      </c>
      <c r="X5481" s="144"/>
      <c r="Y5481" s="144"/>
      <c r="Z5481" s="144"/>
    </row>
    <row r="5482" spans="2:26" ht="15"/>
    <row r="5483" spans="2:26" ht="15">
      <c r="C5483" s="142" t="s">
        <v>13500</v>
      </c>
      <c r="D5483" s="142"/>
      <c r="F5483" s="154" t="s">
        <v>13501</v>
      </c>
      <c r="G5483" s="154"/>
      <c r="H5483" s="154"/>
      <c r="I5483" s="154"/>
      <c r="J5483" s="154"/>
      <c r="K5483" s="142" t="s">
        <v>9205</v>
      </c>
      <c r="L5483" s="142"/>
      <c r="M5483" s="144">
        <v>168.9</v>
      </c>
      <c r="N5483" s="144"/>
      <c r="O5483" s="144"/>
      <c r="P5483" s="144"/>
      <c r="Q5483" s="144"/>
      <c r="R5483" s="144">
        <v>6.65</v>
      </c>
      <c r="S5483" s="144"/>
      <c r="T5483" s="144"/>
      <c r="U5483" s="144"/>
      <c r="V5483" s="144"/>
      <c r="W5483" s="144">
        <v>175.55</v>
      </c>
      <c r="X5483" s="144"/>
      <c r="Y5483" s="144"/>
      <c r="Z5483" s="144"/>
    </row>
    <row r="5484" spans="2:26" ht="15"/>
    <row r="5485" spans="2:26" ht="15">
      <c r="C5485" s="142" t="s">
        <v>13502</v>
      </c>
      <c r="D5485" s="142"/>
      <c r="F5485" s="154" t="s">
        <v>13503</v>
      </c>
      <c r="G5485" s="154"/>
      <c r="H5485" s="154"/>
      <c r="I5485" s="154"/>
      <c r="J5485" s="154"/>
      <c r="K5485" s="142" t="s">
        <v>9205</v>
      </c>
      <c r="L5485" s="142"/>
      <c r="M5485" s="144">
        <v>603.82000000000005</v>
      </c>
      <c r="N5485" s="144"/>
      <c r="O5485" s="144"/>
      <c r="P5485" s="144"/>
      <c r="Q5485" s="144"/>
      <c r="R5485" s="144">
        <v>6.65</v>
      </c>
      <c r="S5485" s="144"/>
      <c r="T5485" s="144"/>
      <c r="U5485" s="144"/>
      <c r="V5485" s="144"/>
      <c r="W5485" s="144">
        <v>610.47</v>
      </c>
      <c r="X5485" s="144"/>
      <c r="Y5485" s="144"/>
      <c r="Z5485" s="144"/>
    </row>
    <row r="5486" spans="2:26" ht="15"/>
    <row r="5487" spans="2:26" ht="15"/>
    <row r="5488" spans="2:26" ht="15">
      <c r="B5488" s="145" t="s">
        <v>13504</v>
      </c>
      <c r="C5488" s="145"/>
      <c r="F5488" s="146" t="s">
        <v>13505</v>
      </c>
      <c r="G5488" s="146"/>
      <c r="H5488" s="146"/>
      <c r="I5488" s="146"/>
    </row>
    <row r="5489" spans="2:26" ht="15"/>
    <row r="5490" spans="2:26" ht="15">
      <c r="C5490" s="142" t="s">
        <v>13506</v>
      </c>
      <c r="D5490" s="142"/>
      <c r="F5490" s="143" t="s">
        <v>13507</v>
      </c>
      <c r="G5490" s="143"/>
      <c r="H5490" s="143"/>
      <c r="I5490" s="143"/>
      <c r="J5490" s="143"/>
      <c r="K5490" s="142" t="s">
        <v>9205</v>
      </c>
      <c r="L5490" s="142"/>
      <c r="M5490" s="144">
        <v>1471.91</v>
      </c>
      <c r="N5490" s="144"/>
      <c r="O5490" s="144"/>
      <c r="P5490" s="144"/>
      <c r="Q5490" s="144"/>
      <c r="R5490" s="144">
        <v>40.94</v>
      </c>
      <c r="S5490" s="144"/>
      <c r="T5490" s="144"/>
      <c r="U5490" s="144"/>
      <c r="V5490" s="144"/>
      <c r="W5490" s="144">
        <v>1512.8500000000001</v>
      </c>
      <c r="X5490" s="144"/>
      <c r="Y5490" s="144"/>
      <c r="Z5490" s="144"/>
    </row>
    <row r="5491" spans="2:26" ht="15">
      <c r="F5491" s="143"/>
      <c r="G5491" s="143"/>
      <c r="H5491" s="143"/>
      <c r="I5491" s="143"/>
      <c r="J5491" s="143"/>
    </row>
    <row r="5492" spans="2:26" ht="15"/>
    <row r="5493" spans="2:26" ht="15">
      <c r="C5493" s="142" t="s">
        <v>13508</v>
      </c>
      <c r="D5493" s="142"/>
      <c r="F5493" s="143" t="s">
        <v>13509</v>
      </c>
      <c r="G5493" s="143"/>
      <c r="H5493" s="143"/>
      <c r="I5493" s="143"/>
      <c r="J5493" s="143"/>
      <c r="K5493" s="142" t="s">
        <v>9205</v>
      </c>
      <c r="L5493" s="142"/>
      <c r="M5493" s="144">
        <v>2233.4</v>
      </c>
      <c r="N5493" s="144"/>
      <c r="O5493" s="144"/>
      <c r="P5493" s="144"/>
      <c r="Q5493" s="144"/>
      <c r="R5493" s="144">
        <v>40.94</v>
      </c>
      <c r="S5493" s="144"/>
      <c r="T5493" s="144"/>
      <c r="U5493" s="144"/>
      <c r="V5493" s="144"/>
      <c r="W5493" s="144">
        <v>2274.34</v>
      </c>
      <c r="X5493" s="144"/>
      <c r="Y5493" s="144"/>
      <c r="Z5493" s="144"/>
    </row>
    <row r="5494" spans="2:26" ht="15">
      <c r="F5494" s="143"/>
      <c r="G5494" s="143"/>
      <c r="H5494" s="143"/>
      <c r="I5494" s="143"/>
      <c r="J5494" s="143"/>
    </row>
    <row r="5495" spans="2:26" ht="15"/>
    <row r="5496" spans="2:26" ht="15">
      <c r="C5496" s="142" t="s">
        <v>13510</v>
      </c>
      <c r="D5496" s="142"/>
      <c r="F5496" s="143" t="s">
        <v>13511</v>
      </c>
      <c r="G5496" s="143"/>
      <c r="H5496" s="143"/>
      <c r="I5496" s="143"/>
      <c r="J5496" s="143"/>
      <c r="K5496" s="142" t="s">
        <v>9205</v>
      </c>
      <c r="L5496" s="142"/>
      <c r="M5496" s="144">
        <v>1156.3499999999999</v>
      </c>
      <c r="N5496" s="144"/>
      <c r="O5496" s="144"/>
      <c r="P5496" s="144"/>
      <c r="Q5496" s="144"/>
      <c r="R5496" s="144">
        <v>40.94</v>
      </c>
      <c r="S5496" s="144"/>
      <c r="T5496" s="144"/>
      <c r="U5496" s="144"/>
      <c r="V5496" s="144"/>
      <c r="W5496" s="144">
        <v>1197.29</v>
      </c>
      <c r="X5496" s="144"/>
      <c r="Y5496" s="144"/>
      <c r="Z5496" s="144"/>
    </row>
    <row r="5497" spans="2:26" ht="15">
      <c r="F5497" s="143"/>
      <c r="G5497" s="143"/>
      <c r="H5497" s="143"/>
      <c r="I5497" s="143"/>
      <c r="J5497" s="143"/>
    </row>
    <row r="5498" spans="2:26" ht="15"/>
    <row r="5499" spans="2:26" ht="15">
      <c r="C5499" s="142" t="s">
        <v>13512</v>
      </c>
      <c r="D5499" s="142"/>
      <c r="F5499" s="143" t="s">
        <v>13513</v>
      </c>
      <c r="G5499" s="143"/>
      <c r="H5499" s="143"/>
      <c r="I5499" s="143"/>
      <c r="J5499" s="143"/>
      <c r="K5499" s="142" t="s">
        <v>9205</v>
      </c>
      <c r="L5499" s="142"/>
      <c r="M5499" s="144">
        <v>2270.12</v>
      </c>
      <c r="N5499" s="144"/>
      <c r="O5499" s="144"/>
      <c r="P5499" s="144"/>
      <c r="Q5499" s="144"/>
      <c r="R5499" s="144">
        <v>40.94</v>
      </c>
      <c r="S5499" s="144"/>
      <c r="T5499" s="144"/>
      <c r="U5499" s="144"/>
      <c r="V5499" s="144"/>
      <c r="W5499" s="144">
        <v>2311.06</v>
      </c>
      <c r="X5499" s="144"/>
      <c r="Y5499" s="144"/>
      <c r="Z5499" s="144"/>
    </row>
    <row r="5500" spans="2:26" ht="15">
      <c r="F5500" s="143"/>
      <c r="G5500" s="143"/>
      <c r="H5500" s="143"/>
      <c r="I5500" s="143"/>
      <c r="J5500" s="143"/>
    </row>
    <row r="5501" spans="2:26" ht="15"/>
    <row r="5502" spans="2:26" ht="15"/>
    <row r="5503" spans="2:26" ht="15">
      <c r="B5503" s="145" t="s">
        <v>13514</v>
      </c>
      <c r="C5503" s="145"/>
      <c r="F5503" s="146" t="s">
        <v>13515</v>
      </c>
      <c r="G5503" s="146"/>
      <c r="H5503" s="146"/>
      <c r="I5503" s="146"/>
    </row>
    <row r="5504" spans="2:26" ht="15"/>
    <row r="5505" spans="2:26" ht="15">
      <c r="C5505" s="142" t="s">
        <v>13516</v>
      </c>
      <c r="D5505" s="142"/>
      <c r="F5505" s="154" t="s">
        <v>13517</v>
      </c>
      <c r="G5505" s="154"/>
      <c r="H5505" s="154"/>
      <c r="I5505" s="154"/>
      <c r="J5505" s="154"/>
      <c r="K5505" s="142" t="s">
        <v>9205</v>
      </c>
      <c r="L5505" s="142"/>
      <c r="M5505" s="144">
        <v>136.26</v>
      </c>
      <c r="N5505" s="144"/>
      <c r="O5505" s="144"/>
      <c r="P5505" s="144"/>
      <c r="Q5505" s="144"/>
      <c r="R5505" s="144">
        <v>40.94</v>
      </c>
      <c r="S5505" s="144"/>
      <c r="T5505" s="144"/>
      <c r="U5505" s="144"/>
      <c r="V5505" s="144"/>
      <c r="W5505" s="144">
        <v>177.20000000000002</v>
      </c>
      <c r="X5505" s="144"/>
      <c r="Y5505" s="144"/>
      <c r="Z5505" s="144"/>
    </row>
    <row r="5506" spans="2:26" ht="15"/>
    <row r="5507" spans="2:26" ht="15">
      <c r="C5507" s="142" t="s">
        <v>13518</v>
      </c>
      <c r="D5507" s="142"/>
      <c r="F5507" s="154" t="s">
        <v>13519</v>
      </c>
      <c r="G5507" s="154"/>
      <c r="H5507" s="154"/>
      <c r="I5507" s="154"/>
      <c r="J5507" s="154"/>
      <c r="K5507" s="142" t="s">
        <v>9205</v>
      </c>
      <c r="L5507" s="142"/>
      <c r="M5507" s="144">
        <v>134.61000000000001</v>
      </c>
      <c r="N5507" s="144"/>
      <c r="O5507" s="144"/>
      <c r="P5507" s="144"/>
      <c r="Q5507" s="144"/>
      <c r="R5507" s="144">
        <v>40.94</v>
      </c>
      <c r="S5507" s="144"/>
      <c r="T5507" s="144"/>
      <c r="U5507" s="144"/>
      <c r="V5507" s="144"/>
      <c r="W5507" s="144">
        <v>175.55</v>
      </c>
      <c r="X5507" s="144"/>
      <c r="Y5507" s="144"/>
      <c r="Z5507" s="144"/>
    </row>
    <row r="5508" spans="2:26" ht="15"/>
    <row r="5509" spans="2:26" ht="15">
      <c r="C5509" s="142" t="s">
        <v>13520</v>
      </c>
      <c r="D5509" s="142"/>
      <c r="F5509" s="154" t="s">
        <v>13521</v>
      </c>
      <c r="G5509" s="154"/>
      <c r="H5509" s="154"/>
      <c r="I5509" s="154"/>
      <c r="J5509" s="154"/>
      <c r="K5509" s="142" t="s">
        <v>9205</v>
      </c>
      <c r="L5509" s="142"/>
      <c r="M5509" s="144">
        <v>263.17</v>
      </c>
      <c r="N5509" s="144"/>
      <c r="O5509" s="144"/>
      <c r="P5509" s="144"/>
      <c r="Q5509" s="144"/>
      <c r="R5509" s="144">
        <v>40.94</v>
      </c>
      <c r="S5509" s="144"/>
      <c r="T5509" s="144"/>
      <c r="U5509" s="144"/>
      <c r="V5509" s="144"/>
      <c r="W5509" s="144">
        <v>304.11</v>
      </c>
      <c r="X5509" s="144"/>
      <c r="Y5509" s="144"/>
      <c r="Z5509" s="144"/>
    </row>
    <row r="5510" spans="2:26" ht="15"/>
    <row r="5511" spans="2:26" ht="15">
      <c r="C5511" s="142" t="s">
        <v>13522</v>
      </c>
      <c r="D5511" s="142"/>
      <c r="F5511" s="154" t="s">
        <v>13523</v>
      </c>
      <c r="G5511" s="154"/>
      <c r="H5511" s="154"/>
      <c r="I5511" s="154"/>
      <c r="J5511" s="154"/>
      <c r="K5511" s="142" t="s">
        <v>9205</v>
      </c>
      <c r="L5511" s="142"/>
      <c r="M5511" s="144">
        <v>96.3</v>
      </c>
      <c r="N5511" s="144"/>
      <c r="O5511" s="144"/>
      <c r="P5511" s="144"/>
      <c r="Q5511" s="144"/>
      <c r="R5511" s="144">
        <v>40.94</v>
      </c>
      <c r="S5511" s="144"/>
      <c r="T5511" s="144"/>
      <c r="U5511" s="144"/>
      <c r="V5511" s="144"/>
      <c r="W5511" s="144">
        <v>137.24</v>
      </c>
      <c r="X5511" s="144"/>
      <c r="Y5511" s="144"/>
      <c r="Z5511" s="144"/>
    </row>
    <row r="5512" spans="2:26" ht="15"/>
    <row r="5513" spans="2:26" ht="15">
      <c r="C5513" s="142" t="s">
        <v>13524</v>
      </c>
      <c r="D5513" s="142"/>
      <c r="F5513" s="154" t="s">
        <v>13525</v>
      </c>
      <c r="G5513" s="154"/>
      <c r="H5513" s="154"/>
      <c r="I5513" s="154"/>
      <c r="J5513" s="154"/>
      <c r="K5513" s="142" t="s">
        <v>9205</v>
      </c>
      <c r="L5513" s="142"/>
      <c r="M5513" s="144">
        <v>611.35</v>
      </c>
      <c r="N5513" s="144"/>
      <c r="O5513" s="144"/>
      <c r="P5513" s="144"/>
      <c r="Q5513" s="144"/>
      <c r="R5513" s="144">
        <v>40.94</v>
      </c>
      <c r="S5513" s="144"/>
      <c r="T5513" s="144"/>
      <c r="U5513" s="144"/>
      <c r="V5513" s="144"/>
      <c r="W5513" s="144">
        <v>652.29</v>
      </c>
      <c r="X5513" s="144"/>
      <c r="Y5513" s="144"/>
      <c r="Z5513" s="144"/>
    </row>
    <row r="5514" spans="2:26" ht="15"/>
    <row r="5515" spans="2:26" ht="15"/>
    <row r="5516" spans="2:26" ht="15">
      <c r="B5516" s="145" t="s">
        <v>13526</v>
      </c>
      <c r="C5516" s="145"/>
      <c r="F5516" s="146" t="s">
        <v>10456</v>
      </c>
      <c r="G5516" s="146"/>
      <c r="H5516" s="146"/>
      <c r="I5516" s="146"/>
    </row>
    <row r="5517" spans="2:26" ht="15"/>
    <row r="5518" spans="2:26" ht="15">
      <c r="C5518" s="142" t="s">
        <v>13527</v>
      </c>
      <c r="D5518" s="142"/>
      <c r="F5518" s="154" t="s">
        <v>13528</v>
      </c>
      <c r="G5518" s="154"/>
      <c r="H5518" s="154"/>
      <c r="I5518" s="154"/>
      <c r="J5518" s="154"/>
      <c r="K5518" s="142" t="s">
        <v>9205</v>
      </c>
      <c r="L5518" s="142"/>
      <c r="M5518" s="144">
        <v>14.040000000000001</v>
      </c>
      <c r="N5518" s="144"/>
      <c r="O5518" s="144"/>
      <c r="P5518" s="144"/>
      <c r="Q5518" s="144"/>
      <c r="R5518" s="144">
        <v>3.99</v>
      </c>
      <c r="S5518" s="144"/>
      <c r="T5518" s="144"/>
      <c r="U5518" s="144"/>
      <c r="V5518" s="144"/>
      <c r="W5518" s="144">
        <v>18.03</v>
      </c>
      <c r="X5518" s="144"/>
      <c r="Y5518" s="144"/>
      <c r="Z5518" s="144"/>
    </row>
    <row r="5519" spans="2:26" ht="15"/>
    <row r="5520" spans="2:26" ht="15">
      <c r="C5520" s="142" t="s">
        <v>13529</v>
      </c>
      <c r="D5520" s="142"/>
      <c r="F5520" s="154" t="s">
        <v>13530</v>
      </c>
      <c r="G5520" s="154"/>
      <c r="H5520" s="154"/>
      <c r="I5520" s="154"/>
      <c r="J5520" s="154"/>
      <c r="K5520" s="142" t="s">
        <v>9205</v>
      </c>
      <c r="L5520" s="142"/>
      <c r="M5520" s="144">
        <v>12.84</v>
      </c>
      <c r="N5520" s="144"/>
      <c r="O5520" s="144"/>
      <c r="P5520" s="144"/>
      <c r="Q5520" s="144"/>
      <c r="R5520" s="144">
        <v>1.33</v>
      </c>
      <c r="S5520" s="144"/>
      <c r="T5520" s="144"/>
      <c r="U5520" s="144"/>
      <c r="V5520" s="144"/>
      <c r="W5520" s="144">
        <v>14.17</v>
      </c>
      <c r="X5520" s="144"/>
      <c r="Y5520" s="144"/>
      <c r="Z5520" s="144"/>
    </row>
    <row r="5521" spans="3:26" ht="15"/>
    <row r="5522" spans="3:26" ht="15">
      <c r="C5522" s="142" t="s">
        <v>13531</v>
      </c>
      <c r="D5522" s="142"/>
      <c r="F5522" s="154" t="s">
        <v>13532</v>
      </c>
      <c r="G5522" s="154"/>
      <c r="H5522" s="154"/>
      <c r="I5522" s="154"/>
      <c r="J5522" s="154"/>
      <c r="K5522" s="142" t="s">
        <v>9205</v>
      </c>
      <c r="L5522" s="142"/>
      <c r="M5522" s="144">
        <v>1.6</v>
      </c>
      <c r="N5522" s="144"/>
      <c r="O5522" s="144"/>
      <c r="P5522" s="144"/>
      <c r="Q5522" s="144"/>
      <c r="R5522" s="144">
        <v>1.33</v>
      </c>
      <c r="S5522" s="144"/>
      <c r="T5522" s="144"/>
      <c r="U5522" s="144"/>
      <c r="V5522" s="144"/>
      <c r="W5522" s="144">
        <v>2.93</v>
      </c>
      <c r="X5522" s="144"/>
      <c r="Y5522" s="144"/>
      <c r="Z5522" s="144"/>
    </row>
    <row r="5523" spans="3:26" ht="15"/>
    <row r="5524" spans="3:26" ht="15">
      <c r="C5524" s="142" t="s">
        <v>13533</v>
      </c>
      <c r="D5524" s="142"/>
      <c r="F5524" s="154" t="s">
        <v>13534</v>
      </c>
      <c r="G5524" s="154"/>
      <c r="H5524" s="154"/>
      <c r="I5524" s="154"/>
      <c r="J5524" s="154"/>
      <c r="K5524" s="142" t="s">
        <v>9205</v>
      </c>
      <c r="L5524" s="142"/>
      <c r="M5524" s="144">
        <v>9.66</v>
      </c>
      <c r="N5524" s="144"/>
      <c r="O5524" s="144"/>
      <c r="P5524" s="144"/>
      <c r="Q5524" s="144"/>
      <c r="R5524" s="144">
        <v>3.99</v>
      </c>
      <c r="S5524" s="144"/>
      <c r="T5524" s="144"/>
      <c r="U5524" s="144"/>
      <c r="V5524" s="144"/>
      <c r="W5524" s="144">
        <v>13.65</v>
      </c>
      <c r="X5524" s="144"/>
      <c r="Y5524" s="144"/>
      <c r="Z5524" s="144"/>
    </row>
    <row r="5525" spans="3:26" ht="15"/>
    <row r="5526" spans="3:26" ht="15">
      <c r="C5526" s="142" t="s">
        <v>13535</v>
      </c>
      <c r="D5526" s="142"/>
      <c r="F5526" s="143" t="s">
        <v>13536</v>
      </c>
      <c r="G5526" s="143"/>
      <c r="H5526" s="143"/>
      <c r="I5526" s="143"/>
      <c r="J5526" s="143"/>
      <c r="K5526" s="142" t="s">
        <v>9205</v>
      </c>
      <c r="L5526" s="142"/>
      <c r="M5526" s="144">
        <v>0</v>
      </c>
      <c r="N5526" s="144"/>
      <c r="O5526" s="144"/>
      <c r="P5526" s="144"/>
      <c r="Q5526" s="144"/>
      <c r="R5526" s="144">
        <v>13.290000000000001</v>
      </c>
      <c r="S5526" s="144"/>
      <c r="T5526" s="144"/>
      <c r="U5526" s="144"/>
      <c r="V5526" s="144"/>
      <c r="W5526" s="144">
        <v>13.290000000000001</v>
      </c>
      <c r="X5526" s="144"/>
      <c r="Y5526" s="144"/>
      <c r="Z5526" s="144"/>
    </row>
    <row r="5527" spans="3:26" ht="15">
      <c r="F5527" s="143"/>
      <c r="G5527" s="143"/>
      <c r="H5527" s="143"/>
      <c r="I5527" s="143"/>
      <c r="J5527" s="143"/>
    </row>
    <row r="5528" spans="3:26" ht="15"/>
    <row r="5529" spans="3:26" ht="15">
      <c r="C5529" s="142" t="s">
        <v>13537</v>
      </c>
      <c r="D5529" s="142"/>
      <c r="F5529" s="154" t="s">
        <v>13538</v>
      </c>
      <c r="G5529" s="154"/>
      <c r="H5529" s="154"/>
      <c r="I5529" s="154"/>
      <c r="J5529" s="154"/>
      <c r="K5529" s="142" t="s">
        <v>9248</v>
      </c>
      <c r="L5529" s="142"/>
      <c r="M5529" s="144">
        <v>0</v>
      </c>
      <c r="N5529" s="144"/>
      <c r="O5529" s="144"/>
      <c r="P5529" s="144"/>
      <c r="Q5529" s="144"/>
      <c r="R5529" s="144">
        <v>18.78</v>
      </c>
      <c r="S5529" s="144"/>
      <c r="T5529" s="144"/>
      <c r="U5529" s="144"/>
      <c r="V5529" s="144"/>
      <c r="W5529" s="144">
        <v>18.78</v>
      </c>
      <c r="X5529" s="144"/>
      <c r="Y5529" s="144"/>
      <c r="Z5529" s="144"/>
    </row>
    <row r="5530" spans="3:26" ht="15"/>
    <row r="5531" spans="3:26" ht="15">
      <c r="C5531" s="142" t="s">
        <v>13539</v>
      </c>
      <c r="D5531" s="142"/>
      <c r="F5531" s="154" t="s">
        <v>13540</v>
      </c>
      <c r="G5531" s="154"/>
      <c r="H5531" s="154"/>
      <c r="I5531" s="154"/>
      <c r="J5531" s="154"/>
      <c r="K5531" s="142" t="s">
        <v>9248</v>
      </c>
      <c r="L5531" s="142"/>
      <c r="M5531" s="144">
        <v>0</v>
      </c>
      <c r="N5531" s="144"/>
      <c r="O5531" s="144"/>
      <c r="P5531" s="144"/>
      <c r="Q5531" s="144"/>
      <c r="R5531" s="144">
        <v>37.56</v>
      </c>
      <c r="S5531" s="144"/>
      <c r="T5531" s="144"/>
      <c r="U5531" s="144"/>
      <c r="V5531" s="144"/>
      <c r="W5531" s="144">
        <v>37.56</v>
      </c>
      <c r="X5531" s="144"/>
      <c r="Y5531" s="144"/>
      <c r="Z5531" s="144"/>
    </row>
    <row r="5532" spans="3:26" ht="15"/>
    <row r="5533" spans="3:26" ht="15">
      <c r="C5533" s="142" t="s">
        <v>13541</v>
      </c>
      <c r="D5533" s="142"/>
      <c r="F5533" s="143" t="s">
        <v>13542</v>
      </c>
      <c r="G5533" s="143"/>
      <c r="H5533" s="143"/>
      <c r="I5533" s="143"/>
      <c r="J5533" s="143"/>
      <c r="K5533" s="142" t="s">
        <v>9205</v>
      </c>
      <c r="L5533" s="142"/>
      <c r="M5533" s="144">
        <v>372.92</v>
      </c>
      <c r="N5533" s="144"/>
      <c r="O5533" s="144"/>
      <c r="P5533" s="144"/>
      <c r="Q5533" s="144"/>
      <c r="R5533" s="144">
        <v>1.1299999999999999</v>
      </c>
      <c r="S5533" s="144"/>
      <c r="T5533" s="144"/>
      <c r="U5533" s="144"/>
      <c r="V5533" s="144"/>
      <c r="W5533" s="144">
        <v>374.05</v>
      </c>
      <c r="X5533" s="144"/>
      <c r="Y5533" s="144"/>
      <c r="Z5533" s="144"/>
    </row>
    <row r="5534" spans="3:26" ht="15">
      <c r="F5534" s="143"/>
      <c r="G5534" s="143"/>
      <c r="H5534" s="143"/>
      <c r="I5534" s="143"/>
      <c r="J5534" s="143"/>
    </row>
    <row r="5535" spans="3:26" ht="15"/>
    <row r="5536" spans="3:26" ht="15">
      <c r="C5536" s="142" t="s">
        <v>13543</v>
      </c>
      <c r="D5536" s="142"/>
      <c r="F5536" s="154" t="s">
        <v>13544</v>
      </c>
      <c r="G5536" s="154"/>
      <c r="H5536" s="154"/>
      <c r="I5536" s="154"/>
      <c r="J5536" s="154"/>
      <c r="K5536" s="142" t="s">
        <v>9205</v>
      </c>
      <c r="L5536" s="142"/>
      <c r="M5536" s="144">
        <v>56.1</v>
      </c>
      <c r="N5536" s="144"/>
      <c r="O5536" s="144"/>
      <c r="P5536" s="144"/>
      <c r="Q5536" s="144"/>
      <c r="R5536" s="144">
        <v>2.84</v>
      </c>
      <c r="S5536" s="144"/>
      <c r="T5536" s="144"/>
      <c r="U5536" s="144"/>
      <c r="V5536" s="144"/>
      <c r="W5536" s="144">
        <v>58.94</v>
      </c>
      <c r="X5536" s="144"/>
      <c r="Y5536" s="144"/>
      <c r="Z5536" s="144"/>
    </row>
    <row r="5537" spans="2:26" ht="15"/>
    <row r="5538" spans="2:26" ht="15">
      <c r="C5538" s="142" t="s">
        <v>13545</v>
      </c>
      <c r="D5538" s="142"/>
      <c r="F5538" s="154" t="s">
        <v>13546</v>
      </c>
      <c r="G5538" s="154"/>
      <c r="H5538" s="154"/>
      <c r="I5538" s="154"/>
      <c r="J5538" s="154"/>
      <c r="K5538" s="142" t="s">
        <v>9248</v>
      </c>
      <c r="L5538" s="142"/>
      <c r="M5538" s="144">
        <v>272.37</v>
      </c>
      <c r="N5538" s="144"/>
      <c r="O5538" s="144"/>
      <c r="P5538" s="144"/>
      <c r="Q5538" s="144"/>
      <c r="R5538" s="144">
        <v>18.78</v>
      </c>
      <c r="S5538" s="144"/>
      <c r="T5538" s="144"/>
      <c r="U5538" s="144"/>
      <c r="V5538" s="144"/>
      <c r="W5538" s="144">
        <v>291.14999999999998</v>
      </c>
      <c r="X5538" s="144"/>
      <c r="Y5538" s="144"/>
      <c r="Z5538" s="144"/>
    </row>
    <row r="5539" spans="2:26" ht="15"/>
    <row r="5540" spans="2:26" ht="15">
      <c r="C5540" s="142" t="s">
        <v>13547</v>
      </c>
      <c r="D5540" s="142"/>
      <c r="F5540" s="143" t="s">
        <v>13548</v>
      </c>
      <c r="G5540" s="143"/>
      <c r="H5540" s="143"/>
      <c r="I5540" s="143"/>
      <c r="J5540" s="143"/>
      <c r="K5540" s="142" t="s">
        <v>9205</v>
      </c>
      <c r="L5540" s="142"/>
      <c r="M5540" s="144">
        <v>3782.5</v>
      </c>
      <c r="N5540" s="144"/>
      <c r="O5540" s="144"/>
      <c r="P5540" s="144"/>
      <c r="Q5540" s="144"/>
      <c r="R5540" s="144">
        <v>30.04</v>
      </c>
      <c r="S5540" s="144"/>
      <c r="T5540" s="144"/>
      <c r="U5540" s="144"/>
      <c r="V5540" s="144"/>
      <c r="W5540" s="144">
        <v>3812.54</v>
      </c>
      <c r="X5540" s="144"/>
      <c r="Y5540" s="144"/>
      <c r="Z5540" s="144"/>
    </row>
    <row r="5541" spans="2:26" ht="15">
      <c r="F5541" s="143"/>
      <c r="G5541" s="143"/>
      <c r="H5541" s="143"/>
      <c r="I5541" s="143"/>
      <c r="J5541" s="143"/>
    </row>
    <row r="5542" spans="2:26" ht="15"/>
    <row r="5543" spans="2:26" ht="15">
      <c r="C5543" s="142" t="s">
        <v>13549</v>
      </c>
      <c r="D5543" s="142"/>
      <c r="F5543" s="154" t="s">
        <v>13550</v>
      </c>
      <c r="G5543" s="154"/>
      <c r="H5543" s="154"/>
      <c r="I5543" s="154"/>
      <c r="J5543" s="154"/>
      <c r="K5543" s="142" t="s">
        <v>9205</v>
      </c>
      <c r="L5543" s="142"/>
      <c r="M5543" s="144">
        <v>326.02</v>
      </c>
      <c r="N5543" s="144"/>
      <c r="O5543" s="144"/>
      <c r="P5543" s="144"/>
      <c r="Q5543" s="144"/>
      <c r="R5543" s="144">
        <v>13.290000000000001</v>
      </c>
      <c r="S5543" s="144"/>
      <c r="T5543" s="144"/>
      <c r="U5543" s="144"/>
      <c r="V5543" s="144"/>
      <c r="W5543" s="144">
        <v>339.31</v>
      </c>
      <c r="X5543" s="144"/>
      <c r="Y5543" s="144"/>
      <c r="Z5543" s="144"/>
    </row>
    <row r="5544" spans="2:26" ht="15"/>
    <row r="5545" spans="2:26" ht="15"/>
    <row r="5546" spans="2:26" ht="15">
      <c r="B5546" s="145" t="s">
        <v>13551</v>
      </c>
      <c r="C5546" s="145"/>
      <c r="F5546" s="146" t="s">
        <v>13552</v>
      </c>
      <c r="G5546" s="146"/>
      <c r="H5546" s="146"/>
      <c r="I5546" s="146"/>
    </row>
    <row r="5547" spans="2:26" ht="15"/>
    <row r="5548" spans="2:26" ht="15">
      <c r="C5548" s="142" t="s">
        <v>13553</v>
      </c>
      <c r="D5548" s="142"/>
      <c r="F5548" s="143" t="s">
        <v>13554</v>
      </c>
      <c r="G5548" s="143"/>
      <c r="H5548" s="143"/>
      <c r="I5548" s="143"/>
      <c r="J5548" s="143"/>
      <c r="K5548" s="142" t="s">
        <v>9205</v>
      </c>
      <c r="L5548" s="142"/>
      <c r="M5548" s="144">
        <v>562.42999999999995</v>
      </c>
      <c r="N5548" s="144"/>
      <c r="O5548" s="144"/>
      <c r="P5548" s="144"/>
      <c r="Q5548" s="144"/>
      <c r="R5548" s="144">
        <v>13.290000000000001</v>
      </c>
      <c r="S5548" s="144"/>
      <c r="T5548" s="144"/>
      <c r="U5548" s="144"/>
      <c r="V5548" s="144"/>
      <c r="W5548" s="144">
        <v>575.72</v>
      </c>
      <c r="X5548" s="144"/>
      <c r="Y5548" s="144"/>
      <c r="Z5548" s="144"/>
    </row>
    <row r="5549" spans="2:26" ht="15">
      <c r="F5549" s="143"/>
      <c r="G5549" s="143"/>
      <c r="H5549" s="143"/>
      <c r="I5549" s="143"/>
      <c r="J5549" s="143"/>
    </row>
    <row r="5550" spans="2:26" ht="15"/>
    <row r="5551" spans="2:26" ht="15"/>
    <row r="5552" spans="2:26" ht="15">
      <c r="B5552" s="145" t="s">
        <v>13555</v>
      </c>
      <c r="C5552" s="145"/>
      <c r="F5552" s="146" t="s">
        <v>13556</v>
      </c>
      <c r="G5552" s="146"/>
      <c r="H5552" s="146"/>
      <c r="I5552" s="146"/>
    </row>
    <row r="5553" spans="2:26" ht="15"/>
    <row r="5554" spans="2:26" ht="15">
      <c r="C5554" s="142" t="s">
        <v>13557</v>
      </c>
      <c r="D5554" s="142"/>
      <c r="F5554" s="143" t="s">
        <v>13558</v>
      </c>
      <c r="G5554" s="143"/>
      <c r="H5554" s="143"/>
      <c r="I5554" s="143"/>
      <c r="J5554" s="143"/>
      <c r="K5554" s="142" t="s">
        <v>9205</v>
      </c>
      <c r="L5554" s="142"/>
      <c r="M5554" s="144">
        <v>216.8</v>
      </c>
      <c r="N5554" s="144"/>
      <c r="O5554" s="144"/>
      <c r="P5554" s="144"/>
      <c r="Q5554" s="144"/>
      <c r="R5554" s="144">
        <v>40.94</v>
      </c>
      <c r="S5554" s="144"/>
      <c r="T5554" s="144"/>
      <c r="U5554" s="144"/>
      <c r="V5554" s="144"/>
      <c r="W5554" s="144">
        <v>257.74</v>
      </c>
      <c r="X5554" s="144"/>
      <c r="Y5554" s="144"/>
      <c r="Z5554" s="144"/>
    </row>
    <row r="5555" spans="2:26" ht="15">
      <c r="F5555" s="143"/>
      <c r="G5555" s="143"/>
      <c r="H5555" s="143"/>
      <c r="I5555" s="143"/>
      <c r="J5555" s="143"/>
    </row>
    <row r="5556" spans="2:26" ht="15"/>
    <row r="5557" spans="2:26" ht="15"/>
    <row r="5558" spans="2:26" ht="15">
      <c r="B5558" s="145" t="s">
        <v>13559</v>
      </c>
      <c r="C5558" s="145"/>
      <c r="F5558" s="146" t="s">
        <v>13560</v>
      </c>
      <c r="G5558" s="146"/>
      <c r="H5558" s="146"/>
      <c r="I5558" s="146"/>
    </row>
    <row r="5559" spans="2:26" ht="15"/>
    <row r="5560" spans="2:26" ht="15">
      <c r="C5560" s="142" t="s">
        <v>13561</v>
      </c>
      <c r="D5560" s="142"/>
      <c r="F5560" s="143" t="s">
        <v>13562</v>
      </c>
      <c r="G5560" s="143"/>
      <c r="H5560" s="143"/>
      <c r="I5560" s="143"/>
      <c r="J5560" s="143"/>
      <c r="K5560" s="142" t="s">
        <v>9205</v>
      </c>
      <c r="L5560" s="142"/>
      <c r="M5560" s="144">
        <v>116.29</v>
      </c>
      <c r="N5560" s="144"/>
      <c r="O5560" s="144"/>
      <c r="P5560" s="144"/>
      <c r="Q5560" s="144"/>
      <c r="R5560" s="144">
        <v>15.77</v>
      </c>
      <c r="S5560" s="144"/>
      <c r="T5560" s="144"/>
      <c r="U5560" s="144"/>
      <c r="V5560" s="144"/>
      <c r="W5560" s="144">
        <v>132.06</v>
      </c>
      <c r="X5560" s="144"/>
      <c r="Y5560" s="144"/>
      <c r="Z5560" s="144"/>
    </row>
    <row r="5561" spans="2:26" ht="15">
      <c r="F5561" s="143"/>
      <c r="G5561" s="143"/>
      <c r="H5561" s="143"/>
      <c r="I5561" s="143"/>
      <c r="J5561" s="143"/>
    </row>
    <row r="5562" spans="2:26" ht="15"/>
    <row r="5563" spans="2:26" ht="15">
      <c r="C5563" s="142" t="s">
        <v>13563</v>
      </c>
      <c r="D5563" s="142"/>
      <c r="F5563" s="143" t="s">
        <v>13564</v>
      </c>
      <c r="G5563" s="143"/>
      <c r="H5563" s="143"/>
      <c r="I5563" s="143"/>
      <c r="J5563" s="143"/>
      <c r="K5563" s="142" t="s">
        <v>9205</v>
      </c>
      <c r="L5563" s="142"/>
      <c r="M5563" s="144">
        <v>129.41999999999999</v>
      </c>
      <c r="N5563" s="144"/>
      <c r="O5563" s="144"/>
      <c r="P5563" s="144"/>
      <c r="Q5563" s="144"/>
      <c r="R5563" s="144">
        <v>15.77</v>
      </c>
      <c r="S5563" s="144"/>
      <c r="T5563" s="144"/>
      <c r="U5563" s="144"/>
      <c r="V5563" s="144"/>
      <c r="W5563" s="144">
        <v>145.19</v>
      </c>
      <c r="X5563" s="144"/>
      <c r="Y5563" s="144"/>
      <c r="Z5563" s="144"/>
    </row>
    <row r="5564" spans="2:26" ht="15">
      <c r="F5564" s="143"/>
      <c r="G5564" s="143"/>
      <c r="H5564" s="143"/>
      <c r="I5564" s="143"/>
      <c r="J5564" s="143"/>
    </row>
    <row r="5565" spans="2:26" ht="15"/>
    <row r="5566" spans="2:26" ht="15"/>
    <row r="5567" spans="2:26" ht="15">
      <c r="B5567" s="145" t="s">
        <v>13565</v>
      </c>
      <c r="C5567" s="145"/>
      <c r="F5567" s="146" t="s">
        <v>13343</v>
      </c>
      <c r="G5567" s="146"/>
      <c r="H5567" s="146"/>
      <c r="I5567" s="146"/>
    </row>
    <row r="5568" spans="2:26" ht="15"/>
    <row r="5569" spans="3:26" ht="15">
      <c r="C5569" s="142" t="s">
        <v>13566</v>
      </c>
      <c r="D5569" s="142"/>
      <c r="F5569" s="143" t="s">
        <v>13567</v>
      </c>
      <c r="G5569" s="143"/>
      <c r="H5569" s="143"/>
      <c r="I5569" s="143"/>
      <c r="J5569" s="143"/>
      <c r="K5569" s="142" t="s">
        <v>9320</v>
      </c>
      <c r="L5569" s="142"/>
      <c r="M5569" s="144">
        <v>42795.89</v>
      </c>
      <c r="N5569" s="144"/>
      <c r="O5569" s="144"/>
      <c r="P5569" s="144"/>
      <c r="Q5569" s="144"/>
      <c r="R5569" s="144">
        <v>62.89</v>
      </c>
      <c r="S5569" s="144"/>
      <c r="T5569" s="144"/>
      <c r="U5569" s="144"/>
      <c r="V5569" s="144"/>
      <c r="W5569" s="144">
        <v>42858.78</v>
      </c>
      <c r="X5569" s="144"/>
      <c r="Y5569" s="144"/>
      <c r="Z5569" s="144"/>
    </row>
    <row r="5570" spans="3:26" ht="15">
      <c r="F5570" s="143"/>
      <c r="G5570" s="143"/>
      <c r="H5570" s="143"/>
      <c r="I5570" s="143"/>
      <c r="J5570" s="143"/>
    </row>
    <row r="5571" spans="3:26" ht="15"/>
    <row r="5572" spans="3:26" ht="15">
      <c r="C5572" s="142" t="s">
        <v>13568</v>
      </c>
      <c r="D5572" s="142"/>
      <c r="F5572" s="143" t="s">
        <v>13569</v>
      </c>
      <c r="G5572" s="143"/>
      <c r="H5572" s="143"/>
      <c r="I5572" s="143"/>
      <c r="J5572" s="143"/>
      <c r="K5572" s="142" t="s">
        <v>9205</v>
      </c>
      <c r="L5572" s="142"/>
      <c r="M5572" s="144">
        <v>221</v>
      </c>
      <c r="N5572" s="144"/>
      <c r="O5572" s="144"/>
      <c r="P5572" s="144"/>
      <c r="Q5572" s="144"/>
      <c r="R5572" s="144">
        <v>44.730000000000004</v>
      </c>
      <c r="S5572" s="144"/>
      <c r="T5572" s="144"/>
      <c r="U5572" s="144"/>
      <c r="V5572" s="144"/>
      <c r="W5572" s="144">
        <v>265.73</v>
      </c>
      <c r="X5572" s="144"/>
      <c r="Y5572" s="144"/>
      <c r="Z5572" s="144"/>
    </row>
    <row r="5573" spans="3:26" ht="15">
      <c r="F5573" s="143"/>
      <c r="G5573" s="143"/>
      <c r="H5573" s="143"/>
      <c r="I5573" s="143"/>
      <c r="J5573" s="143"/>
    </row>
    <row r="5574" spans="3:26" ht="15"/>
    <row r="5575" spans="3:26" ht="15">
      <c r="C5575" s="142" t="s">
        <v>13570</v>
      </c>
      <c r="D5575" s="142"/>
      <c r="F5575" s="143" t="s">
        <v>13571</v>
      </c>
      <c r="G5575" s="143"/>
      <c r="H5575" s="143"/>
      <c r="I5575" s="143"/>
      <c r="J5575" s="143"/>
      <c r="K5575" s="142" t="s">
        <v>9205</v>
      </c>
      <c r="L5575" s="142"/>
      <c r="M5575" s="144">
        <v>313.07</v>
      </c>
      <c r="N5575" s="144"/>
      <c r="O5575" s="144"/>
      <c r="P5575" s="144"/>
      <c r="Q5575" s="144"/>
      <c r="R5575" s="144">
        <v>44.730000000000004</v>
      </c>
      <c r="S5575" s="144"/>
      <c r="T5575" s="144"/>
      <c r="U5575" s="144"/>
      <c r="V5575" s="144"/>
      <c r="W5575" s="144">
        <v>357.8</v>
      </c>
      <c r="X5575" s="144"/>
      <c r="Y5575" s="144"/>
      <c r="Z5575" s="144"/>
    </row>
    <row r="5576" spans="3:26" ht="15">
      <c r="F5576" s="143"/>
      <c r="G5576" s="143"/>
      <c r="H5576" s="143"/>
      <c r="I5576" s="143"/>
      <c r="J5576" s="143"/>
    </row>
    <row r="5577" spans="3:26" ht="15"/>
    <row r="5578" spans="3:26" ht="15">
      <c r="C5578" s="142" t="s">
        <v>13572</v>
      </c>
      <c r="D5578" s="142"/>
      <c r="F5578" s="143" t="s">
        <v>13573</v>
      </c>
      <c r="G5578" s="143"/>
      <c r="H5578" s="143"/>
      <c r="I5578" s="143"/>
      <c r="J5578" s="143"/>
      <c r="K5578" s="142" t="s">
        <v>9205</v>
      </c>
      <c r="L5578" s="142"/>
      <c r="M5578" s="144">
        <v>472.02</v>
      </c>
      <c r="N5578" s="144"/>
      <c r="O5578" s="144"/>
      <c r="P5578" s="144"/>
      <c r="Q5578" s="144"/>
      <c r="R5578" s="144">
        <v>44.730000000000004</v>
      </c>
      <c r="S5578" s="144"/>
      <c r="T5578" s="144"/>
      <c r="U5578" s="144"/>
      <c r="V5578" s="144"/>
      <c r="W5578" s="144">
        <v>516.75</v>
      </c>
      <c r="X5578" s="144"/>
      <c r="Y5578" s="144"/>
      <c r="Z5578" s="144"/>
    </row>
    <row r="5579" spans="3:26" ht="15">
      <c r="F5579" s="143"/>
      <c r="G5579" s="143"/>
      <c r="H5579" s="143"/>
      <c r="I5579" s="143"/>
      <c r="J5579" s="143"/>
    </row>
    <row r="5580" spans="3:26" ht="15"/>
    <row r="5581" spans="3:26" ht="15">
      <c r="C5581" s="142" t="s">
        <v>13574</v>
      </c>
      <c r="D5581" s="142"/>
      <c r="F5581" s="143" t="s">
        <v>13575</v>
      </c>
      <c r="G5581" s="143"/>
      <c r="H5581" s="143"/>
      <c r="I5581" s="143"/>
      <c r="J5581" s="143"/>
      <c r="K5581" s="142" t="s">
        <v>9205</v>
      </c>
      <c r="L5581" s="142"/>
      <c r="M5581" s="144">
        <v>223.83</v>
      </c>
      <c r="N5581" s="144"/>
      <c r="O5581" s="144"/>
      <c r="P5581" s="144"/>
      <c r="Q5581" s="144"/>
      <c r="R5581" s="144">
        <v>44.730000000000004</v>
      </c>
      <c r="S5581" s="144"/>
      <c r="T5581" s="144"/>
      <c r="U5581" s="144"/>
      <c r="V5581" s="144"/>
      <c r="W5581" s="144">
        <v>268.56</v>
      </c>
      <c r="X5581" s="144"/>
      <c r="Y5581" s="144"/>
      <c r="Z5581" s="144"/>
    </row>
    <row r="5582" spans="3:26" ht="15">
      <c r="F5582" s="143"/>
      <c r="G5582" s="143"/>
      <c r="H5582" s="143"/>
      <c r="I5582" s="143"/>
      <c r="J5582" s="143"/>
    </row>
    <row r="5583" spans="3:26" ht="15">
      <c r="F5583" s="143"/>
      <c r="G5583" s="143"/>
      <c r="H5583" s="143"/>
      <c r="I5583" s="143"/>
      <c r="J5583" s="143"/>
    </row>
    <row r="5584" spans="3:26" ht="15"/>
    <row r="5585" spans="1:26" ht="15">
      <c r="C5585" s="142" t="s">
        <v>13576</v>
      </c>
      <c r="D5585" s="142"/>
      <c r="F5585" s="143" t="s">
        <v>13577</v>
      </c>
      <c r="G5585" s="143"/>
      <c r="H5585" s="143"/>
      <c r="I5585" s="143"/>
      <c r="J5585" s="143"/>
      <c r="K5585" s="142" t="s">
        <v>9205</v>
      </c>
      <c r="L5585" s="142"/>
      <c r="M5585" s="144">
        <v>391.73</v>
      </c>
      <c r="N5585" s="144"/>
      <c r="O5585" s="144"/>
      <c r="P5585" s="144"/>
      <c r="Q5585" s="144"/>
      <c r="R5585" s="144">
        <v>44.730000000000004</v>
      </c>
      <c r="S5585" s="144"/>
      <c r="T5585" s="144"/>
      <c r="U5585" s="144"/>
      <c r="V5585" s="144"/>
      <c r="W5585" s="144">
        <v>436.46000000000004</v>
      </c>
      <c r="X5585" s="144"/>
      <c r="Y5585" s="144"/>
      <c r="Z5585" s="144"/>
    </row>
    <row r="5586" spans="1:26" ht="15">
      <c r="F5586" s="143"/>
      <c r="G5586" s="143"/>
      <c r="H5586" s="143"/>
      <c r="I5586" s="143"/>
      <c r="J5586" s="143"/>
    </row>
    <row r="5587" spans="1:26" ht="15"/>
    <row r="5588" spans="1:26" ht="15">
      <c r="C5588" s="142" t="s">
        <v>13578</v>
      </c>
      <c r="D5588" s="142"/>
      <c r="F5588" s="143" t="s">
        <v>13579</v>
      </c>
      <c r="G5588" s="143"/>
      <c r="H5588" s="143"/>
      <c r="I5588" s="143"/>
      <c r="J5588" s="143"/>
      <c r="K5588" s="142" t="s">
        <v>9320</v>
      </c>
      <c r="L5588" s="142"/>
      <c r="M5588" s="144">
        <v>26674.13</v>
      </c>
      <c r="N5588" s="144"/>
      <c r="O5588" s="144"/>
      <c r="P5588" s="144"/>
      <c r="Q5588" s="144"/>
      <c r="R5588" s="144">
        <v>62.89</v>
      </c>
      <c r="S5588" s="144"/>
      <c r="T5588" s="144"/>
      <c r="U5588" s="144"/>
      <c r="V5588" s="144"/>
      <c r="W5588" s="144">
        <v>26737.02</v>
      </c>
      <c r="X5588" s="144"/>
      <c r="Y5588" s="144"/>
      <c r="Z5588" s="144"/>
    </row>
    <row r="5589" spans="1:26" ht="15">
      <c r="F5589" s="143"/>
      <c r="G5589" s="143"/>
      <c r="H5589" s="143"/>
      <c r="I5589" s="143"/>
      <c r="J5589" s="143"/>
    </row>
    <row r="5590" spans="1:26" ht="15"/>
    <row r="5591" spans="1:26" ht="15"/>
    <row r="5592" spans="1:26" ht="15">
      <c r="A5592" s="149" t="s">
        <v>13580</v>
      </c>
      <c r="B5592" s="149"/>
      <c r="C5592" s="149"/>
      <c r="F5592" s="146" t="s">
        <v>13581</v>
      </c>
      <c r="G5592" s="146"/>
      <c r="H5592" s="146"/>
      <c r="I5592" s="146"/>
    </row>
    <row r="5593" spans="1:26" ht="15">
      <c r="A5593" s="149"/>
      <c r="B5593" s="149"/>
      <c r="C5593" s="149"/>
    </row>
    <row r="5594" spans="1:26" ht="15"/>
    <row r="5595" spans="1:26" ht="15"/>
    <row r="5596" spans="1:26" ht="15">
      <c r="B5596" s="145" t="s">
        <v>13582</v>
      </c>
      <c r="C5596" s="145"/>
      <c r="F5596" s="146" t="s">
        <v>13583</v>
      </c>
      <c r="G5596" s="146"/>
      <c r="H5596" s="146"/>
      <c r="I5596" s="146"/>
    </row>
    <row r="5597" spans="1:26" ht="15"/>
    <row r="5598" spans="1:26" ht="15">
      <c r="C5598" s="142" t="s">
        <v>13584</v>
      </c>
      <c r="D5598" s="142"/>
      <c r="F5598" s="154" t="s">
        <v>13585</v>
      </c>
      <c r="G5598" s="154"/>
      <c r="H5598" s="154"/>
      <c r="I5598" s="154"/>
      <c r="J5598" s="154"/>
      <c r="K5598" s="142" t="s">
        <v>9304</v>
      </c>
      <c r="L5598" s="142"/>
      <c r="M5598" s="144">
        <v>2.2999999999999998</v>
      </c>
      <c r="N5598" s="144"/>
      <c r="O5598" s="144"/>
      <c r="P5598" s="144"/>
      <c r="Q5598" s="144"/>
      <c r="R5598" s="144">
        <v>10.63</v>
      </c>
      <c r="S5598" s="144"/>
      <c r="T5598" s="144"/>
      <c r="U5598" s="144"/>
      <c r="V5598" s="144"/>
      <c r="W5598" s="144">
        <v>12.93</v>
      </c>
      <c r="X5598" s="144"/>
      <c r="Y5598" s="144"/>
      <c r="Z5598" s="144"/>
    </row>
    <row r="5599" spans="1:26" ht="15"/>
    <row r="5600" spans="1:26" ht="15">
      <c r="C5600" s="142" t="s">
        <v>13586</v>
      </c>
      <c r="D5600" s="142"/>
      <c r="F5600" s="154" t="s">
        <v>13587</v>
      </c>
      <c r="G5600" s="154"/>
      <c r="H5600" s="154"/>
      <c r="I5600" s="154"/>
      <c r="J5600" s="154"/>
      <c r="K5600" s="142" t="s">
        <v>9304</v>
      </c>
      <c r="L5600" s="142"/>
      <c r="M5600" s="144">
        <v>2.77</v>
      </c>
      <c r="N5600" s="144"/>
      <c r="O5600" s="144"/>
      <c r="P5600" s="144"/>
      <c r="Q5600" s="144"/>
      <c r="R5600" s="144">
        <v>13.290000000000001</v>
      </c>
      <c r="S5600" s="144"/>
      <c r="T5600" s="144"/>
      <c r="U5600" s="144"/>
      <c r="V5600" s="144"/>
      <c r="W5600" s="144">
        <v>16.059999999999999</v>
      </c>
      <c r="X5600" s="144"/>
      <c r="Y5600" s="144"/>
      <c r="Z5600" s="144"/>
    </row>
    <row r="5601" spans="3:26" ht="15"/>
    <row r="5602" spans="3:26" ht="15">
      <c r="C5602" s="142" t="s">
        <v>13588</v>
      </c>
      <c r="D5602" s="142"/>
      <c r="F5602" s="154" t="s">
        <v>13589</v>
      </c>
      <c r="G5602" s="154"/>
      <c r="H5602" s="154"/>
      <c r="I5602" s="154"/>
      <c r="J5602" s="154"/>
      <c r="K5602" s="142" t="s">
        <v>9304</v>
      </c>
      <c r="L5602" s="142"/>
      <c r="M5602" s="144">
        <v>3.98</v>
      </c>
      <c r="N5602" s="144"/>
      <c r="O5602" s="144"/>
      <c r="P5602" s="144"/>
      <c r="Q5602" s="144"/>
      <c r="R5602" s="144">
        <v>15.94</v>
      </c>
      <c r="S5602" s="144"/>
      <c r="T5602" s="144"/>
      <c r="U5602" s="144"/>
      <c r="V5602" s="144"/>
      <c r="W5602" s="144">
        <v>19.920000000000002</v>
      </c>
      <c r="X5602" s="144"/>
      <c r="Y5602" s="144"/>
      <c r="Z5602" s="144"/>
    </row>
    <row r="5603" spans="3:26" ht="15"/>
    <row r="5604" spans="3:26" ht="15">
      <c r="C5604" s="142" t="s">
        <v>13590</v>
      </c>
      <c r="D5604" s="142"/>
      <c r="F5604" s="154" t="s">
        <v>13591</v>
      </c>
      <c r="G5604" s="154"/>
      <c r="H5604" s="154"/>
      <c r="I5604" s="154"/>
      <c r="J5604" s="154"/>
      <c r="K5604" s="142" t="s">
        <v>9304</v>
      </c>
      <c r="L5604" s="142"/>
      <c r="M5604" s="144">
        <v>5.5200000000000005</v>
      </c>
      <c r="N5604" s="144"/>
      <c r="O5604" s="144"/>
      <c r="P5604" s="144"/>
      <c r="Q5604" s="144"/>
      <c r="R5604" s="144">
        <v>18.600000000000001</v>
      </c>
      <c r="S5604" s="144"/>
      <c r="T5604" s="144"/>
      <c r="U5604" s="144"/>
      <c r="V5604" s="144"/>
      <c r="W5604" s="144">
        <v>24.12</v>
      </c>
      <c r="X5604" s="144"/>
      <c r="Y5604" s="144"/>
      <c r="Z5604" s="144"/>
    </row>
    <row r="5605" spans="3:26" ht="15"/>
    <row r="5606" spans="3:26" ht="15">
      <c r="C5606" s="142" t="s">
        <v>13592</v>
      </c>
      <c r="D5606" s="142"/>
      <c r="F5606" s="154" t="s">
        <v>13593</v>
      </c>
      <c r="G5606" s="154"/>
      <c r="H5606" s="154"/>
      <c r="I5606" s="154"/>
      <c r="J5606" s="154"/>
      <c r="K5606" s="142" t="s">
        <v>9304</v>
      </c>
      <c r="L5606" s="142"/>
      <c r="M5606" s="144">
        <v>7.32</v>
      </c>
      <c r="N5606" s="144"/>
      <c r="O5606" s="144"/>
      <c r="P5606" s="144"/>
      <c r="Q5606" s="144"/>
      <c r="R5606" s="144">
        <v>21.25</v>
      </c>
      <c r="S5606" s="144"/>
      <c r="T5606" s="144"/>
      <c r="U5606" s="144"/>
      <c r="V5606" s="144"/>
      <c r="W5606" s="144">
        <v>28.57</v>
      </c>
      <c r="X5606" s="144"/>
      <c r="Y5606" s="144"/>
      <c r="Z5606" s="144"/>
    </row>
    <row r="5607" spans="3:26" ht="15"/>
    <row r="5608" spans="3:26" ht="15">
      <c r="C5608" s="142" t="s">
        <v>13594</v>
      </c>
      <c r="D5608" s="142"/>
      <c r="F5608" s="154" t="s">
        <v>13595</v>
      </c>
      <c r="G5608" s="154"/>
      <c r="H5608" s="154"/>
      <c r="I5608" s="154"/>
      <c r="J5608" s="154"/>
      <c r="K5608" s="142" t="s">
        <v>9304</v>
      </c>
      <c r="L5608" s="142"/>
      <c r="M5608" s="144">
        <v>8.7100000000000009</v>
      </c>
      <c r="N5608" s="144"/>
      <c r="O5608" s="144"/>
      <c r="P5608" s="144"/>
      <c r="Q5608" s="144"/>
      <c r="R5608" s="144">
        <v>23.91</v>
      </c>
      <c r="S5608" s="144"/>
      <c r="T5608" s="144"/>
      <c r="U5608" s="144"/>
      <c r="V5608" s="144"/>
      <c r="W5608" s="144">
        <v>32.619999999999997</v>
      </c>
      <c r="X5608" s="144"/>
      <c r="Y5608" s="144"/>
      <c r="Z5608" s="144"/>
    </row>
    <row r="5609" spans="3:26" ht="15"/>
    <row r="5610" spans="3:26" ht="15">
      <c r="C5610" s="142" t="s">
        <v>13596</v>
      </c>
      <c r="D5610" s="142"/>
      <c r="F5610" s="154" t="s">
        <v>13597</v>
      </c>
      <c r="G5610" s="154"/>
      <c r="H5610" s="154"/>
      <c r="I5610" s="154"/>
      <c r="J5610" s="154"/>
      <c r="K5610" s="142" t="s">
        <v>9304</v>
      </c>
      <c r="L5610" s="142"/>
      <c r="M5610" s="144">
        <v>17.78</v>
      </c>
      <c r="N5610" s="144"/>
      <c r="O5610" s="144"/>
      <c r="P5610" s="144"/>
      <c r="Q5610" s="144"/>
      <c r="R5610" s="144">
        <v>26.57</v>
      </c>
      <c r="S5610" s="144"/>
      <c r="T5610" s="144"/>
      <c r="U5610" s="144"/>
      <c r="V5610" s="144"/>
      <c r="W5610" s="144">
        <v>44.35</v>
      </c>
      <c r="X5610" s="144"/>
      <c r="Y5610" s="144"/>
      <c r="Z5610" s="144"/>
    </row>
    <row r="5611" spans="3:26" ht="15"/>
    <row r="5612" spans="3:26" ht="15">
      <c r="C5612" s="142" t="s">
        <v>13598</v>
      </c>
      <c r="D5612" s="142"/>
      <c r="F5612" s="154" t="s">
        <v>13599</v>
      </c>
      <c r="G5612" s="154"/>
      <c r="H5612" s="154"/>
      <c r="I5612" s="154"/>
      <c r="J5612" s="154"/>
      <c r="K5612" s="142" t="s">
        <v>9304</v>
      </c>
      <c r="L5612" s="142"/>
      <c r="M5612" s="144">
        <v>23.16</v>
      </c>
      <c r="N5612" s="144"/>
      <c r="O5612" s="144"/>
      <c r="P5612" s="144"/>
      <c r="Q5612" s="144"/>
      <c r="R5612" s="144">
        <v>29.23</v>
      </c>
      <c r="S5612" s="144"/>
      <c r="T5612" s="144"/>
      <c r="U5612" s="144"/>
      <c r="V5612" s="144"/>
      <c r="W5612" s="144">
        <v>52.39</v>
      </c>
      <c r="X5612" s="144"/>
      <c r="Y5612" s="144"/>
      <c r="Z5612" s="144"/>
    </row>
    <row r="5613" spans="3:26" ht="15"/>
    <row r="5614" spans="3:26" ht="15">
      <c r="C5614" s="142" t="s">
        <v>13600</v>
      </c>
      <c r="D5614" s="142"/>
      <c r="F5614" s="154" t="s">
        <v>13601</v>
      </c>
      <c r="G5614" s="154"/>
      <c r="H5614" s="154"/>
      <c r="I5614" s="154"/>
      <c r="J5614" s="154"/>
      <c r="K5614" s="142" t="s">
        <v>9304</v>
      </c>
      <c r="L5614" s="142"/>
      <c r="M5614" s="144">
        <v>36.04</v>
      </c>
      <c r="N5614" s="144"/>
      <c r="O5614" s="144"/>
      <c r="P5614" s="144"/>
      <c r="Q5614" s="144"/>
      <c r="R5614" s="144">
        <v>34.54</v>
      </c>
      <c r="S5614" s="144"/>
      <c r="T5614" s="144"/>
      <c r="U5614" s="144"/>
      <c r="V5614" s="144"/>
      <c r="W5614" s="144">
        <v>70.58</v>
      </c>
      <c r="X5614" s="144"/>
      <c r="Y5614" s="144"/>
      <c r="Z5614" s="144"/>
    </row>
    <row r="5615" spans="3:26" ht="15"/>
    <row r="5616" spans="3:26" ht="15"/>
    <row r="5617" spans="2:26" ht="15">
      <c r="B5617" s="145" t="s">
        <v>13602</v>
      </c>
      <c r="C5617" s="145"/>
      <c r="F5617" s="146" t="s">
        <v>13603</v>
      </c>
      <c r="G5617" s="146"/>
      <c r="H5617" s="146"/>
      <c r="I5617" s="146"/>
    </row>
    <row r="5618" spans="2:26" ht="15"/>
    <row r="5619" spans="2:26" ht="15">
      <c r="C5619" s="142" t="s">
        <v>13604</v>
      </c>
      <c r="D5619" s="142"/>
      <c r="F5619" s="154" t="s">
        <v>13605</v>
      </c>
      <c r="G5619" s="154"/>
      <c r="H5619" s="154"/>
      <c r="I5619" s="154"/>
      <c r="J5619" s="154"/>
      <c r="K5619" s="142" t="s">
        <v>9304</v>
      </c>
      <c r="L5619" s="142"/>
      <c r="M5619" s="144">
        <v>4.07</v>
      </c>
      <c r="N5619" s="144"/>
      <c r="O5619" s="144"/>
      <c r="P5619" s="144"/>
      <c r="Q5619" s="144"/>
      <c r="R5619" s="144">
        <v>13.290000000000001</v>
      </c>
      <c r="S5619" s="144"/>
      <c r="T5619" s="144"/>
      <c r="U5619" s="144"/>
      <c r="V5619" s="144"/>
      <c r="W5619" s="144">
        <v>17.36</v>
      </c>
      <c r="X5619" s="144"/>
      <c r="Y5619" s="144"/>
      <c r="Z5619" s="144"/>
    </row>
    <row r="5620" spans="2:26" ht="15"/>
    <row r="5621" spans="2:26" ht="15">
      <c r="C5621" s="142" t="s">
        <v>13606</v>
      </c>
      <c r="D5621" s="142"/>
      <c r="F5621" s="154" t="s">
        <v>13607</v>
      </c>
      <c r="G5621" s="154"/>
      <c r="H5621" s="154"/>
      <c r="I5621" s="154"/>
      <c r="J5621" s="154"/>
      <c r="K5621" s="142" t="s">
        <v>9304</v>
      </c>
      <c r="L5621" s="142"/>
      <c r="M5621" s="144">
        <v>5.08</v>
      </c>
      <c r="N5621" s="144"/>
      <c r="O5621" s="144"/>
      <c r="P5621" s="144"/>
      <c r="Q5621" s="144"/>
      <c r="R5621" s="144">
        <v>15.94</v>
      </c>
      <c r="S5621" s="144"/>
      <c r="T5621" s="144"/>
      <c r="U5621" s="144"/>
      <c r="V5621" s="144"/>
      <c r="W5621" s="144">
        <v>21.02</v>
      </c>
      <c r="X5621" s="144"/>
      <c r="Y5621" s="144"/>
      <c r="Z5621" s="144"/>
    </row>
    <row r="5622" spans="2:26" ht="15"/>
    <row r="5623" spans="2:26" ht="15">
      <c r="C5623" s="142" t="s">
        <v>13608</v>
      </c>
      <c r="D5623" s="142"/>
      <c r="F5623" s="154" t="s">
        <v>13609</v>
      </c>
      <c r="G5623" s="154"/>
      <c r="H5623" s="154"/>
      <c r="I5623" s="154"/>
      <c r="J5623" s="154"/>
      <c r="K5623" s="142" t="s">
        <v>9304</v>
      </c>
      <c r="L5623" s="142"/>
      <c r="M5623" s="144">
        <v>6.38</v>
      </c>
      <c r="N5623" s="144"/>
      <c r="O5623" s="144"/>
      <c r="P5623" s="144"/>
      <c r="Q5623" s="144"/>
      <c r="R5623" s="144">
        <v>18.600000000000001</v>
      </c>
      <c r="S5623" s="144"/>
      <c r="T5623" s="144"/>
      <c r="U5623" s="144"/>
      <c r="V5623" s="144"/>
      <c r="W5623" s="144">
        <v>24.98</v>
      </c>
      <c r="X5623" s="144"/>
      <c r="Y5623" s="144"/>
      <c r="Z5623" s="144"/>
    </row>
    <row r="5624" spans="2:26" ht="15"/>
    <row r="5625" spans="2:26" ht="15">
      <c r="C5625" s="142" t="s">
        <v>13610</v>
      </c>
      <c r="D5625" s="142"/>
      <c r="F5625" s="154" t="s">
        <v>13611</v>
      </c>
      <c r="G5625" s="154"/>
      <c r="H5625" s="154"/>
      <c r="I5625" s="154"/>
      <c r="J5625" s="154"/>
      <c r="K5625" s="142" t="s">
        <v>9304</v>
      </c>
      <c r="L5625" s="142"/>
      <c r="M5625" s="144">
        <v>9.26</v>
      </c>
      <c r="N5625" s="144"/>
      <c r="O5625" s="144"/>
      <c r="P5625" s="144"/>
      <c r="Q5625" s="144"/>
      <c r="R5625" s="144">
        <v>21.25</v>
      </c>
      <c r="S5625" s="144"/>
      <c r="T5625" s="144"/>
      <c r="U5625" s="144"/>
      <c r="V5625" s="144"/>
      <c r="W5625" s="144">
        <v>30.51</v>
      </c>
      <c r="X5625" s="144"/>
      <c r="Y5625" s="144"/>
      <c r="Z5625" s="144"/>
    </row>
    <row r="5626" spans="2:26" ht="15"/>
    <row r="5627" spans="2:26" ht="15">
      <c r="C5627" s="142" t="s">
        <v>13612</v>
      </c>
      <c r="D5627" s="142"/>
      <c r="F5627" s="154" t="s">
        <v>13613</v>
      </c>
      <c r="G5627" s="154"/>
      <c r="H5627" s="154"/>
      <c r="I5627" s="154"/>
      <c r="J5627" s="154"/>
      <c r="K5627" s="142" t="s">
        <v>9304</v>
      </c>
      <c r="L5627" s="142"/>
      <c r="M5627" s="144">
        <v>10.98</v>
      </c>
      <c r="N5627" s="144"/>
      <c r="O5627" s="144"/>
      <c r="P5627" s="144"/>
      <c r="Q5627" s="144"/>
      <c r="R5627" s="144">
        <v>23.91</v>
      </c>
      <c r="S5627" s="144"/>
      <c r="T5627" s="144"/>
      <c r="U5627" s="144"/>
      <c r="V5627" s="144"/>
      <c r="W5627" s="144">
        <v>34.89</v>
      </c>
      <c r="X5627" s="144"/>
      <c r="Y5627" s="144"/>
      <c r="Z5627" s="144"/>
    </row>
    <row r="5628" spans="2:26" ht="15"/>
    <row r="5629" spans="2:26" ht="15">
      <c r="C5629" s="142" t="s">
        <v>13614</v>
      </c>
      <c r="D5629" s="142"/>
      <c r="F5629" s="154" t="s">
        <v>13615</v>
      </c>
      <c r="G5629" s="154"/>
      <c r="H5629" s="154"/>
      <c r="I5629" s="154"/>
      <c r="J5629" s="154"/>
      <c r="K5629" s="142" t="s">
        <v>9304</v>
      </c>
      <c r="L5629" s="142"/>
      <c r="M5629" s="144">
        <v>13.98</v>
      </c>
      <c r="N5629" s="144"/>
      <c r="O5629" s="144"/>
      <c r="P5629" s="144"/>
      <c r="Q5629" s="144"/>
      <c r="R5629" s="144">
        <v>26.57</v>
      </c>
      <c r="S5629" s="144"/>
      <c r="T5629" s="144"/>
      <c r="U5629" s="144"/>
      <c r="V5629" s="144"/>
      <c r="W5629" s="144">
        <v>40.549999999999997</v>
      </c>
      <c r="X5629" s="144"/>
      <c r="Y5629" s="144"/>
      <c r="Z5629" s="144"/>
    </row>
    <row r="5630" spans="2:26" ht="15"/>
    <row r="5631" spans="2:26" ht="15">
      <c r="C5631" s="142" t="s">
        <v>13616</v>
      </c>
      <c r="D5631" s="142"/>
      <c r="F5631" s="154" t="s">
        <v>13617</v>
      </c>
      <c r="G5631" s="154"/>
      <c r="H5631" s="154"/>
      <c r="I5631" s="154"/>
      <c r="J5631" s="154"/>
      <c r="K5631" s="142" t="s">
        <v>9304</v>
      </c>
      <c r="L5631" s="142"/>
      <c r="M5631" s="144">
        <v>22.91</v>
      </c>
      <c r="N5631" s="144"/>
      <c r="O5631" s="144"/>
      <c r="P5631" s="144"/>
      <c r="Q5631" s="144"/>
      <c r="R5631" s="144">
        <v>31.89</v>
      </c>
      <c r="S5631" s="144"/>
      <c r="T5631" s="144"/>
      <c r="U5631" s="144"/>
      <c r="V5631" s="144"/>
      <c r="W5631" s="144">
        <v>54.800000000000004</v>
      </c>
      <c r="X5631" s="144"/>
      <c r="Y5631" s="144"/>
      <c r="Z5631" s="144"/>
    </row>
    <row r="5632" spans="2:26" ht="15"/>
    <row r="5633" spans="2:26" ht="15">
      <c r="C5633" s="142" t="s">
        <v>13618</v>
      </c>
      <c r="D5633" s="142"/>
      <c r="F5633" s="154" t="s">
        <v>13619</v>
      </c>
      <c r="G5633" s="154"/>
      <c r="H5633" s="154"/>
      <c r="I5633" s="154"/>
      <c r="J5633" s="154"/>
      <c r="K5633" s="142" t="s">
        <v>9304</v>
      </c>
      <c r="L5633" s="142"/>
      <c r="M5633" s="144">
        <v>28.25</v>
      </c>
      <c r="N5633" s="144"/>
      <c r="O5633" s="144"/>
      <c r="P5633" s="144"/>
      <c r="Q5633" s="144"/>
      <c r="R5633" s="144">
        <v>39.86</v>
      </c>
      <c r="S5633" s="144"/>
      <c r="T5633" s="144"/>
      <c r="U5633" s="144"/>
      <c r="V5633" s="144"/>
      <c r="W5633" s="144">
        <v>68.11</v>
      </c>
      <c r="X5633" s="144"/>
      <c r="Y5633" s="144"/>
      <c r="Z5633" s="144"/>
    </row>
    <row r="5634" spans="2:26" ht="15"/>
    <row r="5635" spans="2:26" ht="15">
      <c r="C5635" s="142" t="s">
        <v>13620</v>
      </c>
      <c r="D5635" s="142"/>
      <c r="F5635" s="154" t="s">
        <v>13621</v>
      </c>
      <c r="G5635" s="154"/>
      <c r="H5635" s="154"/>
      <c r="I5635" s="154"/>
      <c r="J5635" s="154"/>
      <c r="K5635" s="142" t="s">
        <v>9304</v>
      </c>
      <c r="L5635" s="142"/>
      <c r="M5635" s="144">
        <v>41.17</v>
      </c>
      <c r="N5635" s="144"/>
      <c r="O5635" s="144"/>
      <c r="P5635" s="144"/>
      <c r="Q5635" s="144"/>
      <c r="R5635" s="144">
        <v>47.82</v>
      </c>
      <c r="S5635" s="144"/>
      <c r="T5635" s="144"/>
      <c r="U5635" s="144"/>
      <c r="V5635" s="144"/>
      <c r="W5635" s="144">
        <v>88.99</v>
      </c>
      <c r="X5635" s="144"/>
      <c r="Y5635" s="144"/>
      <c r="Z5635" s="144"/>
    </row>
    <row r="5636" spans="2:26" ht="15"/>
    <row r="5637" spans="2:26" ht="15"/>
    <row r="5638" spans="2:26" ht="15">
      <c r="B5638" s="145" t="s">
        <v>13622</v>
      </c>
      <c r="C5638" s="145"/>
      <c r="F5638" s="146" t="s">
        <v>13623</v>
      </c>
      <c r="G5638" s="146"/>
      <c r="H5638" s="146"/>
      <c r="I5638" s="146"/>
    </row>
    <row r="5639" spans="2:26" ht="15"/>
    <row r="5640" spans="2:26" ht="15">
      <c r="C5640" s="142" t="s">
        <v>13624</v>
      </c>
      <c r="D5640" s="142"/>
      <c r="F5640" s="154" t="s">
        <v>13625</v>
      </c>
      <c r="G5640" s="154"/>
      <c r="H5640" s="154"/>
      <c r="I5640" s="154"/>
      <c r="J5640" s="154"/>
      <c r="K5640" s="142" t="s">
        <v>9304</v>
      </c>
      <c r="L5640" s="142"/>
      <c r="M5640" s="144">
        <v>5.73</v>
      </c>
      <c r="N5640" s="144"/>
      <c r="O5640" s="144"/>
      <c r="P5640" s="144"/>
      <c r="Q5640" s="144"/>
      <c r="R5640" s="144">
        <v>13.290000000000001</v>
      </c>
      <c r="S5640" s="144"/>
      <c r="T5640" s="144"/>
      <c r="U5640" s="144"/>
      <c r="V5640" s="144"/>
      <c r="W5640" s="144">
        <v>19.02</v>
      </c>
      <c r="X5640" s="144"/>
      <c r="Y5640" s="144"/>
      <c r="Z5640" s="144"/>
    </row>
    <row r="5641" spans="2:26" ht="15"/>
    <row r="5642" spans="2:26" ht="15">
      <c r="C5642" s="142" t="s">
        <v>13626</v>
      </c>
      <c r="D5642" s="142"/>
      <c r="F5642" s="154" t="s">
        <v>13627</v>
      </c>
      <c r="G5642" s="154"/>
      <c r="H5642" s="154"/>
      <c r="I5642" s="154"/>
      <c r="J5642" s="154"/>
      <c r="K5642" s="142" t="s">
        <v>9304</v>
      </c>
      <c r="L5642" s="142"/>
      <c r="M5642" s="144">
        <v>7.3100000000000005</v>
      </c>
      <c r="N5642" s="144"/>
      <c r="O5642" s="144"/>
      <c r="P5642" s="144"/>
      <c r="Q5642" s="144"/>
      <c r="R5642" s="144">
        <v>15.94</v>
      </c>
      <c r="S5642" s="144"/>
      <c r="T5642" s="144"/>
      <c r="U5642" s="144"/>
      <c r="V5642" s="144"/>
      <c r="W5642" s="144">
        <v>23.25</v>
      </c>
      <c r="X5642" s="144"/>
      <c r="Y5642" s="144"/>
      <c r="Z5642" s="144"/>
    </row>
    <row r="5643" spans="2:26" ht="15"/>
    <row r="5644" spans="2:26" ht="15">
      <c r="C5644" s="142" t="s">
        <v>13628</v>
      </c>
      <c r="D5644" s="142"/>
      <c r="F5644" s="154" t="s">
        <v>13629</v>
      </c>
      <c r="G5644" s="154"/>
      <c r="H5644" s="154"/>
      <c r="I5644" s="154"/>
      <c r="J5644" s="154"/>
      <c r="K5644" s="142" t="s">
        <v>9304</v>
      </c>
      <c r="L5644" s="142"/>
      <c r="M5644" s="144">
        <v>8.89</v>
      </c>
      <c r="N5644" s="144"/>
      <c r="O5644" s="144"/>
      <c r="P5644" s="144"/>
      <c r="Q5644" s="144"/>
      <c r="R5644" s="144">
        <v>18.600000000000001</v>
      </c>
      <c r="S5644" s="144"/>
      <c r="T5644" s="144"/>
      <c r="U5644" s="144"/>
      <c r="V5644" s="144"/>
      <c r="W5644" s="144">
        <v>27.490000000000002</v>
      </c>
      <c r="X5644" s="144"/>
      <c r="Y5644" s="144"/>
      <c r="Z5644" s="144"/>
    </row>
    <row r="5645" spans="2:26" ht="15"/>
    <row r="5646" spans="2:26" ht="15">
      <c r="C5646" s="142" t="s">
        <v>13630</v>
      </c>
      <c r="D5646" s="142"/>
      <c r="F5646" s="154" t="s">
        <v>13631</v>
      </c>
      <c r="G5646" s="154"/>
      <c r="H5646" s="154"/>
      <c r="I5646" s="154"/>
      <c r="J5646" s="154"/>
      <c r="K5646" s="142" t="s">
        <v>9304</v>
      </c>
      <c r="L5646" s="142"/>
      <c r="M5646" s="144">
        <v>14.450000000000001</v>
      </c>
      <c r="N5646" s="144"/>
      <c r="O5646" s="144"/>
      <c r="P5646" s="144"/>
      <c r="Q5646" s="144"/>
      <c r="R5646" s="144">
        <v>21.25</v>
      </c>
      <c r="S5646" s="144"/>
      <c r="T5646" s="144"/>
      <c r="U5646" s="144"/>
      <c r="V5646" s="144"/>
      <c r="W5646" s="144">
        <v>35.700000000000003</v>
      </c>
      <c r="X5646" s="144"/>
      <c r="Y5646" s="144"/>
      <c r="Z5646" s="144"/>
    </row>
    <row r="5647" spans="2:26" ht="15"/>
    <row r="5648" spans="2:26" ht="15">
      <c r="C5648" s="142" t="s">
        <v>13632</v>
      </c>
      <c r="D5648" s="142"/>
      <c r="F5648" s="154" t="s">
        <v>13633</v>
      </c>
      <c r="G5648" s="154"/>
      <c r="H5648" s="154"/>
      <c r="I5648" s="154"/>
      <c r="J5648" s="154"/>
      <c r="K5648" s="142" t="s">
        <v>9304</v>
      </c>
      <c r="L5648" s="142"/>
      <c r="M5648" s="144">
        <v>17.66</v>
      </c>
      <c r="N5648" s="144"/>
      <c r="O5648" s="144"/>
      <c r="P5648" s="144"/>
      <c r="Q5648" s="144"/>
      <c r="R5648" s="144">
        <v>23.91</v>
      </c>
      <c r="S5648" s="144"/>
      <c r="T5648" s="144"/>
      <c r="U5648" s="144"/>
      <c r="V5648" s="144"/>
      <c r="W5648" s="144">
        <v>41.57</v>
      </c>
      <c r="X5648" s="144"/>
      <c r="Y5648" s="144"/>
      <c r="Z5648" s="144"/>
    </row>
    <row r="5649" spans="2:26" ht="15"/>
    <row r="5650" spans="2:26" ht="15">
      <c r="C5650" s="142" t="s">
        <v>13634</v>
      </c>
      <c r="D5650" s="142"/>
      <c r="F5650" s="154" t="s">
        <v>13635</v>
      </c>
      <c r="G5650" s="154"/>
      <c r="H5650" s="154"/>
      <c r="I5650" s="154"/>
      <c r="J5650" s="154"/>
      <c r="K5650" s="142" t="s">
        <v>9304</v>
      </c>
      <c r="L5650" s="142"/>
      <c r="M5650" s="144">
        <v>21.88</v>
      </c>
      <c r="N5650" s="144"/>
      <c r="O5650" s="144"/>
      <c r="P5650" s="144"/>
      <c r="Q5650" s="144"/>
      <c r="R5650" s="144">
        <v>26.57</v>
      </c>
      <c r="S5650" s="144"/>
      <c r="T5650" s="144"/>
      <c r="U5650" s="144"/>
      <c r="V5650" s="144"/>
      <c r="W5650" s="144">
        <v>48.45</v>
      </c>
      <c r="X5650" s="144"/>
      <c r="Y5650" s="144"/>
      <c r="Z5650" s="144"/>
    </row>
    <row r="5651" spans="2:26" ht="15"/>
    <row r="5652" spans="2:26" ht="15">
      <c r="C5652" s="142" t="s">
        <v>13636</v>
      </c>
      <c r="D5652" s="142"/>
      <c r="F5652" s="154" t="s">
        <v>13637</v>
      </c>
      <c r="G5652" s="154"/>
      <c r="H5652" s="154"/>
      <c r="I5652" s="154"/>
      <c r="J5652" s="154"/>
      <c r="K5652" s="142" t="s">
        <v>9304</v>
      </c>
      <c r="L5652" s="142"/>
      <c r="M5652" s="144">
        <v>32.659999999999997</v>
      </c>
      <c r="N5652" s="144"/>
      <c r="O5652" s="144"/>
      <c r="P5652" s="144"/>
      <c r="Q5652" s="144"/>
      <c r="R5652" s="144">
        <v>31.89</v>
      </c>
      <c r="S5652" s="144"/>
      <c r="T5652" s="144"/>
      <c r="U5652" s="144"/>
      <c r="V5652" s="144"/>
      <c r="W5652" s="144">
        <v>64.55</v>
      </c>
      <c r="X5652" s="144"/>
      <c r="Y5652" s="144"/>
      <c r="Z5652" s="144"/>
    </row>
    <row r="5653" spans="2:26" ht="15"/>
    <row r="5654" spans="2:26" ht="15">
      <c r="C5654" s="142" t="s">
        <v>13638</v>
      </c>
      <c r="D5654" s="142"/>
      <c r="F5654" s="154" t="s">
        <v>13639</v>
      </c>
      <c r="G5654" s="154"/>
      <c r="H5654" s="154"/>
      <c r="I5654" s="154"/>
      <c r="J5654" s="154"/>
      <c r="K5654" s="142" t="s">
        <v>9304</v>
      </c>
      <c r="L5654" s="142"/>
      <c r="M5654" s="144">
        <v>36.909999999999997</v>
      </c>
      <c r="N5654" s="144"/>
      <c r="O5654" s="144"/>
      <c r="P5654" s="144"/>
      <c r="Q5654" s="144"/>
      <c r="R5654" s="144">
        <v>39.86</v>
      </c>
      <c r="S5654" s="144"/>
      <c r="T5654" s="144"/>
      <c r="U5654" s="144"/>
      <c r="V5654" s="144"/>
      <c r="W5654" s="144">
        <v>76.77</v>
      </c>
      <c r="X5654" s="144"/>
      <c r="Y5654" s="144"/>
      <c r="Z5654" s="144"/>
    </row>
    <row r="5655" spans="2:26" ht="15"/>
    <row r="5656" spans="2:26" ht="15">
      <c r="C5656" s="142" t="s">
        <v>13640</v>
      </c>
      <c r="D5656" s="142"/>
      <c r="F5656" s="154" t="s">
        <v>13641</v>
      </c>
      <c r="G5656" s="154"/>
      <c r="H5656" s="154"/>
      <c r="I5656" s="154"/>
      <c r="J5656" s="154"/>
      <c r="K5656" s="142" t="s">
        <v>9304</v>
      </c>
      <c r="L5656" s="142"/>
      <c r="M5656" s="144">
        <v>52.410000000000004</v>
      </c>
      <c r="N5656" s="144"/>
      <c r="O5656" s="144"/>
      <c r="P5656" s="144"/>
      <c r="Q5656" s="144"/>
      <c r="R5656" s="144">
        <v>47.82</v>
      </c>
      <c r="S5656" s="144"/>
      <c r="T5656" s="144"/>
      <c r="U5656" s="144"/>
      <c r="V5656" s="144"/>
      <c r="W5656" s="144">
        <v>100.23</v>
      </c>
      <c r="X5656" s="144"/>
      <c r="Y5656" s="144"/>
      <c r="Z5656" s="144"/>
    </row>
    <row r="5657" spans="2:26" ht="15"/>
    <row r="5658" spans="2:26" ht="15"/>
    <row r="5659" spans="2:26" ht="15">
      <c r="B5659" s="145" t="s">
        <v>13642</v>
      </c>
      <c r="C5659" s="145"/>
      <c r="F5659" s="146" t="s">
        <v>13643</v>
      </c>
      <c r="G5659" s="146"/>
      <c r="H5659" s="146"/>
      <c r="I5659" s="146"/>
    </row>
    <row r="5660" spans="2:26" ht="15"/>
    <row r="5661" spans="2:26" ht="15">
      <c r="C5661" s="142" t="s">
        <v>13644</v>
      </c>
      <c r="D5661" s="142"/>
      <c r="F5661" s="143" t="s">
        <v>13645</v>
      </c>
      <c r="G5661" s="143"/>
      <c r="H5661" s="143"/>
      <c r="I5661" s="143"/>
      <c r="J5661" s="143"/>
      <c r="K5661" s="142" t="s">
        <v>9304</v>
      </c>
      <c r="L5661" s="142"/>
      <c r="M5661" s="144">
        <v>7.71</v>
      </c>
      <c r="N5661" s="144"/>
      <c r="O5661" s="144"/>
      <c r="P5661" s="144"/>
      <c r="Q5661" s="144"/>
      <c r="R5661" s="144">
        <v>13.290000000000001</v>
      </c>
      <c r="S5661" s="144"/>
      <c r="T5661" s="144"/>
      <c r="U5661" s="144"/>
      <c r="V5661" s="144"/>
      <c r="W5661" s="144">
        <v>21</v>
      </c>
      <c r="X5661" s="144"/>
      <c r="Y5661" s="144"/>
      <c r="Z5661" s="144"/>
    </row>
    <row r="5662" spans="2:26" ht="15">
      <c r="F5662" s="143"/>
      <c r="G5662" s="143"/>
      <c r="H5662" s="143"/>
      <c r="I5662" s="143"/>
      <c r="J5662" s="143"/>
    </row>
    <row r="5663" spans="2:26" ht="15"/>
    <row r="5664" spans="2:26" ht="15">
      <c r="C5664" s="142" t="s">
        <v>13646</v>
      </c>
      <c r="D5664" s="142"/>
      <c r="F5664" s="143" t="s">
        <v>13647</v>
      </c>
      <c r="G5664" s="143"/>
      <c r="H5664" s="143"/>
      <c r="I5664" s="143"/>
      <c r="J5664" s="143"/>
      <c r="K5664" s="142" t="s">
        <v>9304</v>
      </c>
      <c r="L5664" s="142"/>
      <c r="M5664" s="144">
        <v>9.84</v>
      </c>
      <c r="N5664" s="144"/>
      <c r="O5664" s="144"/>
      <c r="P5664" s="144"/>
      <c r="Q5664" s="144"/>
      <c r="R5664" s="144">
        <v>15.94</v>
      </c>
      <c r="S5664" s="144"/>
      <c r="T5664" s="144"/>
      <c r="U5664" s="144"/>
      <c r="V5664" s="144"/>
      <c r="W5664" s="144">
        <v>25.78</v>
      </c>
      <c r="X5664" s="144"/>
      <c r="Y5664" s="144"/>
      <c r="Z5664" s="144"/>
    </row>
    <row r="5665" spans="3:26" ht="15">
      <c r="F5665" s="143"/>
      <c r="G5665" s="143"/>
      <c r="H5665" s="143"/>
      <c r="I5665" s="143"/>
      <c r="J5665" s="143"/>
    </row>
    <row r="5666" spans="3:26" ht="15"/>
    <row r="5667" spans="3:26" ht="15">
      <c r="C5667" s="142" t="s">
        <v>13648</v>
      </c>
      <c r="D5667" s="142"/>
      <c r="F5667" s="154" t="s">
        <v>13649</v>
      </c>
      <c r="G5667" s="154"/>
      <c r="H5667" s="154"/>
      <c r="I5667" s="154"/>
      <c r="J5667" s="154"/>
      <c r="K5667" s="142" t="s">
        <v>9304</v>
      </c>
      <c r="L5667" s="142"/>
      <c r="M5667" s="144">
        <v>12.120000000000001</v>
      </c>
      <c r="N5667" s="144"/>
      <c r="O5667" s="144"/>
      <c r="P5667" s="144"/>
      <c r="Q5667" s="144"/>
      <c r="R5667" s="144">
        <v>18.600000000000001</v>
      </c>
      <c r="S5667" s="144"/>
      <c r="T5667" s="144"/>
      <c r="U5667" s="144"/>
      <c r="V5667" s="144"/>
      <c r="W5667" s="144">
        <v>30.72</v>
      </c>
      <c r="X5667" s="144"/>
      <c r="Y5667" s="144"/>
      <c r="Z5667" s="144"/>
    </row>
    <row r="5668" spans="3:26" ht="15"/>
    <row r="5669" spans="3:26" ht="15">
      <c r="C5669" s="142" t="s">
        <v>13650</v>
      </c>
      <c r="D5669" s="142"/>
      <c r="F5669" s="143" t="s">
        <v>13651</v>
      </c>
      <c r="G5669" s="143"/>
      <c r="H5669" s="143"/>
      <c r="I5669" s="143"/>
      <c r="J5669" s="143"/>
      <c r="K5669" s="142" t="s">
        <v>9304</v>
      </c>
      <c r="L5669" s="142"/>
      <c r="M5669" s="144">
        <v>17.54</v>
      </c>
      <c r="N5669" s="144"/>
      <c r="O5669" s="144"/>
      <c r="P5669" s="144"/>
      <c r="Q5669" s="144"/>
      <c r="R5669" s="144">
        <v>21.25</v>
      </c>
      <c r="S5669" s="144"/>
      <c r="T5669" s="144"/>
      <c r="U5669" s="144"/>
      <c r="V5669" s="144"/>
      <c r="W5669" s="144">
        <v>38.79</v>
      </c>
      <c r="X5669" s="144"/>
      <c r="Y5669" s="144"/>
      <c r="Z5669" s="144"/>
    </row>
    <row r="5670" spans="3:26" ht="15">
      <c r="F5670" s="143"/>
      <c r="G5670" s="143"/>
      <c r="H5670" s="143"/>
      <c r="I5670" s="143"/>
      <c r="J5670" s="143"/>
    </row>
    <row r="5671" spans="3:26" ht="15"/>
    <row r="5672" spans="3:26" ht="15">
      <c r="C5672" s="142" t="s">
        <v>13652</v>
      </c>
      <c r="D5672" s="142"/>
      <c r="F5672" s="143" t="s">
        <v>13653</v>
      </c>
      <c r="G5672" s="143"/>
      <c r="H5672" s="143"/>
      <c r="I5672" s="143"/>
      <c r="J5672" s="143"/>
      <c r="K5672" s="142" t="s">
        <v>9304</v>
      </c>
      <c r="L5672" s="142"/>
      <c r="M5672" s="144">
        <v>19.809999999999999</v>
      </c>
      <c r="N5672" s="144"/>
      <c r="O5672" s="144"/>
      <c r="P5672" s="144"/>
      <c r="Q5672" s="144"/>
      <c r="R5672" s="144">
        <v>23.91</v>
      </c>
      <c r="S5672" s="144"/>
      <c r="T5672" s="144"/>
      <c r="U5672" s="144"/>
      <c r="V5672" s="144"/>
      <c r="W5672" s="144">
        <v>43.72</v>
      </c>
      <c r="X5672" s="144"/>
      <c r="Y5672" s="144"/>
      <c r="Z5672" s="144"/>
    </row>
    <row r="5673" spans="3:26" ht="15">
      <c r="F5673" s="143"/>
      <c r="G5673" s="143"/>
      <c r="H5673" s="143"/>
      <c r="I5673" s="143"/>
      <c r="J5673" s="143"/>
    </row>
    <row r="5674" spans="3:26" ht="15"/>
    <row r="5675" spans="3:26" ht="15">
      <c r="C5675" s="142" t="s">
        <v>13654</v>
      </c>
      <c r="D5675" s="142"/>
      <c r="F5675" s="154" t="s">
        <v>13655</v>
      </c>
      <c r="G5675" s="154"/>
      <c r="H5675" s="154"/>
      <c r="I5675" s="154"/>
      <c r="J5675" s="154"/>
      <c r="K5675" s="142" t="s">
        <v>9304</v>
      </c>
      <c r="L5675" s="142"/>
      <c r="M5675" s="144">
        <v>25.37</v>
      </c>
      <c r="N5675" s="144"/>
      <c r="O5675" s="144"/>
      <c r="P5675" s="144"/>
      <c r="Q5675" s="144"/>
      <c r="R5675" s="144">
        <v>26.57</v>
      </c>
      <c r="S5675" s="144"/>
      <c r="T5675" s="144"/>
      <c r="U5675" s="144"/>
      <c r="V5675" s="144"/>
      <c r="W5675" s="144">
        <v>51.94</v>
      </c>
      <c r="X5675" s="144"/>
      <c r="Y5675" s="144"/>
      <c r="Z5675" s="144"/>
    </row>
    <row r="5676" spans="3:26" ht="15"/>
    <row r="5677" spans="3:26" ht="15">
      <c r="C5677" s="142" t="s">
        <v>13656</v>
      </c>
      <c r="D5677" s="142"/>
      <c r="F5677" s="143" t="s">
        <v>13657</v>
      </c>
      <c r="G5677" s="143"/>
      <c r="H5677" s="143"/>
      <c r="I5677" s="143"/>
      <c r="J5677" s="143"/>
      <c r="K5677" s="142" t="s">
        <v>9304</v>
      </c>
      <c r="L5677" s="142"/>
      <c r="M5677" s="144">
        <v>38.049999999999997</v>
      </c>
      <c r="N5677" s="144"/>
      <c r="O5677" s="144"/>
      <c r="P5677" s="144"/>
      <c r="Q5677" s="144"/>
      <c r="R5677" s="144">
        <v>31.89</v>
      </c>
      <c r="S5677" s="144"/>
      <c r="T5677" s="144"/>
      <c r="U5677" s="144"/>
      <c r="V5677" s="144"/>
      <c r="W5677" s="144">
        <v>69.94</v>
      </c>
      <c r="X5677" s="144"/>
      <c r="Y5677" s="144"/>
      <c r="Z5677" s="144"/>
    </row>
    <row r="5678" spans="3:26" ht="15">
      <c r="F5678" s="143"/>
      <c r="G5678" s="143"/>
      <c r="H5678" s="143"/>
      <c r="I5678" s="143"/>
      <c r="J5678" s="143"/>
    </row>
    <row r="5679" spans="3:26" ht="15"/>
    <row r="5680" spans="3:26" ht="15">
      <c r="C5680" s="142" t="s">
        <v>13658</v>
      </c>
      <c r="D5680" s="142"/>
      <c r="F5680" s="154" t="s">
        <v>13659</v>
      </c>
      <c r="G5680" s="154"/>
      <c r="H5680" s="154"/>
      <c r="I5680" s="154"/>
      <c r="J5680" s="154"/>
      <c r="K5680" s="142" t="s">
        <v>9304</v>
      </c>
      <c r="L5680" s="142"/>
      <c r="M5680" s="144">
        <v>44.300000000000004</v>
      </c>
      <c r="N5680" s="144"/>
      <c r="O5680" s="144"/>
      <c r="P5680" s="144"/>
      <c r="Q5680" s="144"/>
      <c r="R5680" s="144">
        <v>39.86</v>
      </c>
      <c r="S5680" s="144"/>
      <c r="T5680" s="144"/>
      <c r="U5680" s="144"/>
      <c r="V5680" s="144"/>
      <c r="W5680" s="144">
        <v>84.16</v>
      </c>
      <c r="X5680" s="144"/>
      <c r="Y5680" s="144"/>
      <c r="Z5680" s="144"/>
    </row>
    <row r="5681" spans="2:26" ht="15"/>
    <row r="5682" spans="2:26" ht="15">
      <c r="C5682" s="142" t="s">
        <v>13660</v>
      </c>
      <c r="D5682" s="142"/>
      <c r="F5682" s="154" t="s">
        <v>13661</v>
      </c>
      <c r="G5682" s="154"/>
      <c r="H5682" s="154"/>
      <c r="I5682" s="154"/>
      <c r="J5682" s="154"/>
      <c r="K5682" s="142" t="s">
        <v>9304</v>
      </c>
      <c r="L5682" s="142"/>
      <c r="M5682" s="144">
        <v>61.13</v>
      </c>
      <c r="N5682" s="144"/>
      <c r="O5682" s="144"/>
      <c r="P5682" s="144"/>
      <c r="Q5682" s="144"/>
      <c r="R5682" s="144">
        <v>47.82</v>
      </c>
      <c r="S5682" s="144"/>
      <c r="T5682" s="144"/>
      <c r="U5682" s="144"/>
      <c r="V5682" s="144"/>
      <c r="W5682" s="144">
        <v>108.95</v>
      </c>
      <c r="X5682" s="144"/>
      <c r="Y5682" s="144"/>
      <c r="Z5682" s="144"/>
    </row>
    <row r="5683" spans="2:26" ht="15"/>
    <row r="5684" spans="2:26" ht="15"/>
    <row r="5685" spans="2:26" ht="15">
      <c r="B5685" s="145" t="s">
        <v>13662</v>
      </c>
      <c r="C5685" s="145"/>
      <c r="F5685" s="146" t="s">
        <v>13663</v>
      </c>
      <c r="G5685" s="146"/>
      <c r="H5685" s="146"/>
      <c r="I5685" s="146"/>
    </row>
    <row r="5686" spans="2:26" ht="15"/>
    <row r="5687" spans="2:26" ht="15">
      <c r="C5687" s="142" t="s">
        <v>13664</v>
      </c>
      <c r="D5687" s="142"/>
      <c r="F5687" s="154" t="s">
        <v>13665</v>
      </c>
      <c r="G5687" s="154"/>
      <c r="H5687" s="154"/>
      <c r="I5687" s="154"/>
      <c r="J5687" s="154"/>
      <c r="K5687" s="142" t="s">
        <v>9205</v>
      </c>
      <c r="L5687" s="142"/>
      <c r="M5687" s="144">
        <v>1.86</v>
      </c>
      <c r="N5687" s="144"/>
      <c r="O5687" s="144"/>
      <c r="P5687" s="144"/>
      <c r="Q5687" s="144"/>
      <c r="R5687" s="144">
        <v>6.65</v>
      </c>
      <c r="S5687" s="144"/>
      <c r="T5687" s="144"/>
      <c r="U5687" s="144"/>
      <c r="V5687" s="144"/>
      <c r="W5687" s="144">
        <v>8.51</v>
      </c>
      <c r="X5687" s="144"/>
      <c r="Y5687" s="144"/>
      <c r="Z5687" s="144"/>
    </row>
    <row r="5688" spans="2:26" ht="15"/>
    <row r="5689" spans="2:26" ht="15">
      <c r="C5689" s="142" t="s">
        <v>13666</v>
      </c>
      <c r="D5689" s="142"/>
      <c r="F5689" s="154" t="s">
        <v>13667</v>
      </c>
      <c r="G5689" s="154"/>
      <c r="H5689" s="154"/>
      <c r="I5689" s="154"/>
      <c r="J5689" s="154"/>
      <c r="K5689" s="142" t="s">
        <v>9320</v>
      </c>
      <c r="L5689" s="142"/>
      <c r="M5689" s="144">
        <v>3.84</v>
      </c>
      <c r="N5689" s="144"/>
      <c r="O5689" s="144"/>
      <c r="P5689" s="144"/>
      <c r="Q5689" s="144"/>
      <c r="R5689" s="144">
        <v>6.65</v>
      </c>
      <c r="S5689" s="144"/>
      <c r="T5689" s="144"/>
      <c r="U5689" s="144"/>
      <c r="V5689" s="144"/>
      <c r="W5689" s="144">
        <v>10.49</v>
      </c>
      <c r="X5689" s="144"/>
      <c r="Y5689" s="144"/>
      <c r="Z5689" s="144"/>
    </row>
    <row r="5690" spans="2:26" ht="15"/>
    <row r="5691" spans="2:26" ht="15">
      <c r="C5691" s="142" t="s">
        <v>13668</v>
      </c>
      <c r="D5691" s="142"/>
      <c r="F5691" s="154" t="s">
        <v>13669</v>
      </c>
      <c r="G5691" s="154"/>
      <c r="H5691" s="154"/>
      <c r="I5691" s="154"/>
      <c r="J5691" s="154"/>
      <c r="K5691" s="142" t="s">
        <v>9304</v>
      </c>
      <c r="L5691" s="142"/>
      <c r="M5691" s="144">
        <v>2.35</v>
      </c>
      <c r="N5691" s="144"/>
      <c r="O5691" s="144"/>
      <c r="P5691" s="144"/>
      <c r="Q5691" s="144"/>
      <c r="R5691" s="144">
        <v>1.33</v>
      </c>
      <c r="S5691" s="144"/>
      <c r="T5691" s="144"/>
      <c r="U5691" s="144"/>
      <c r="V5691" s="144"/>
      <c r="W5691" s="144">
        <v>3.68</v>
      </c>
      <c r="X5691" s="144"/>
      <c r="Y5691" s="144"/>
      <c r="Z5691" s="144"/>
    </row>
    <row r="5692" spans="2:26" ht="15"/>
    <row r="5693" spans="2:26" ht="15">
      <c r="C5693" s="142" t="s">
        <v>13670</v>
      </c>
      <c r="D5693" s="142"/>
      <c r="F5693" s="154" t="s">
        <v>13671</v>
      </c>
      <c r="G5693" s="154"/>
      <c r="H5693" s="154"/>
      <c r="I5693" s="154"/>
      <c r="J5693" s="154"/>
      <c r="K5693" s="142" t="s">
        <v>9205</v>
      </c>
      <c r="L5693" s="142"/>
      <c r="M5693" s="144">
        <v>0.52</v>
      </c>
      <c r="N5693" s="144"/>
      <c r="O5693" s="144"/>
      <c r="P5693" s="144"/>
      <c r="Q5693" s="144"/>
      <c r="R5693" s="144">
        <v>3.99</v>
      </c>
      <c r="S5693" s="144"/>
      <c r="T5693" s="144"/>
      <c r="U5693" s="144"/>
      <c r="V5693" s="144"/>
      <c r="W5693" s="144">
        <v>4.51</v>
      </c>
      <c r="X5693" s="144"/>
      <c r="Y5693" s="144"/>
      <c r="Z5693" s="144"/>
    </row>
    <row r="5694" spans="2:26" ht="15"/>
    <row r="5695" spans="2:26" ht="15">
      <c r="C5695" s="142" t="s">
        <v>13672</v>
      </c>
      <c r="D5695" s="142"/>
      <c r="F5695" s="154" t="s">
        <v>13673</v>
      </c>
      <c r="G5695" s="154"/>
      <c r="H5695" s="154"/>
      <c r="I5695" s="154"/>
      <c r="J5695" s="154"/>
      <c r="K5695" s="142" t="s">
        <v>9205</v>
      </c>
      <c r="L5695" s="142"/>
      <c r="M5695" s="144">
        <v>1.3900000000000001</v>
      </c>
      <c r="N5695" s="144"/>
      <c r="O5695" s="144"/>
      <c r="P5695" s="144"/>
      <c r="Q5695" s="144"/>
      <c r="R5695" s="144">
        <v>4.7699999999999996</v>
      </c>
      <c r="S5695" s="144"/>
      <c r="T5695" s="144"/>
      <c r="U5695" s="144"/>
      <c r="V5695" s="144"/>
      <c r="W5695" s="144">
        <v>6.16</v>
      </c>
      <c r="X5695" s="144"/>
      <c r="Y5695" s="144"/>
      <c r="Z5695" s="144"/>
    </row>
    <row r="5696" spans="2:26" ht="15"/>
    <row r="5697" spans="3:26" ht="15">
      <c r="C5697" s="142" t="s">
        <v>13674</v>
      </c>
      <c r="D5697" s="142"/>
      <c r="F5697" s="154" t="s">
        <v>13675</v>
      </c>
      <c r="G5697" s="154"/>
      <c r="H5697" s="154"/>
      <c r="I5697" s="154"/>
      <c r="J5697" s="154"/>
      <c r="K5697" s="142" t="s">
        <v>9205</v>
      </c>
      <c r="L5697" s="142"/>
      <c r="M5697" s="144">
        <v>1</v>
      </c>
      <c r="N5697" s="144"/>
      <c r="O5697" s="144"/>
      <c r="P5697" s="144"/>
      <c r="Q5697" s="144"/>
      <c r="R5697" s="144">
        <v>3.99</v>
      </c>
      <c r="S5697" s="144"/>
      <c r="T5697" s="144"/>
      <c r="U5697" s="144"/>
      <c r="V5697" s="144"/>
      <c r="W5697" s="144">
        <v>4.99</v>
      </c>
      <c r="X5697" s="144"/>
      <c r="Y5697" s="144"/>
      <c r="Z5697" s="144"/>
    </row>
    <row r="5698" spans="3:26" ht="15"/>
    <row r="5699" spans="3:26" ht="15">
      <c r="C5699" s="142" t="s">
        <v>13676</v>
      </c>
      <c r="D5699" s="142"/>
      <c r="F5699" s="154" t="s">
        <v>13677</v>
      </c>
      <c r="G5699" s="154"/>
      <c r="H5699" s="154"/>
      <c r="I5699" s="154"/>
      <c r="J5699" s="154"/>
      <c r="K5699" s="142" t="s">
        <v>9304</v>
      </c>
      <c r="L5699" s="142"/>
      <c r="M5699" s="144">
        <v>2</v>
      </c>
      <c r="N5699" s="144"/>
      <c r="O5699" s="144"/>
      <c r="P5699" s="144"/>
      <c r="Q5699" s="144"/>
      <c r="R5699" s="144">
        <v>7.97</v>
      </c>
      <c r="S5699" s="144"/>
      <c r="T5699" s="144"/>
      <c r="U5699" s="144"/>
      <c r="V5699" s="144"/>
      <c r="W5699" s="144">
        <v>9.9700000000000006</v>
      </c>
      <c r="X5699" s="144"/>
      <c r="Y5699" s="144"/>
      <c r="Z5699" s="144"/>
    </row>
    <row r="5700" spans="3:26" ht="15"/>
    <row r="5701" spans="3:26" ht="15">
      <c r="C5701" s="142" t="s">
        <v>13678</v>
      </c>
      <c r="D5701" s="142"/>
      <c r="F5701" s="154" t="s">
        <v>13679</v>
      </c>
      <c r="G5701" s="154"/>
      <c r="H5701" s="154"/>
      <c r="I5701" s="154"/>
      <c r="J5701" s="154"/>
      <c r="K5701" s="142" t="s">
        <v>9304</v>
      </c>
      <c r="L5701" s="142"/>
      <c r="M5701" s="144">
        <v>3.88</v>
      </c>
      <c r="N5701" s="144"/>
      <c r="O5701" s="144"/>
      <c r="P5701" s="144"/>
      <c r="Q5701" s="144"/>
      <c r="R5701" s="144">
        <v>3.7600000000000002</v>
      </c>
      <c r="S5701" s="144"/>
      <c r="T5701" s="144"/>
      <c r="U5701" s="144"/>
      <c r="V5701" s="144"/>
      <c r="W5701" s="144">
        <v>7.6400000000000006</v>
      </c>
      <c r="X5701" s="144"/>
      <c r="Y5701" s="144"/>
      <c r="Z5701" s="144"/>
    </row>
    <row r="5702" spans="3:26" ht="15"/>
    <row r="5703" spans="3:26" ht="15">
      <c r="C5703" s="142" t="s">
        <v>13680</v>
      </c>
      <c r="D5703" s="142"/>
      <c r="F5703" s="154" t="s">
        <v>13681</v>
      </c>
      <c r="G5703" s="154"/>
      <c r="H5703" s="154"/>
      <c r="I5703" s="154"/>
      <c r="J5703" s="154"/>
      <c r="K5703" s="142" t="s">
        <v>9304</v>
      </c>
      <c r="L5703" s="142"/>
      <c r="M5703" s="144">
        <v>1.62</v>
      </c>
      <c r="N5703" s="144"/>
      <c r="O5703" s="144"/>
      <c r="P5703" s="144"/>
      <c r="Q5703" s="144"/>
      <c r="R5703" s="144">
        <v>3.7600000000000002</v>
      </c>
      <c r="S5703" s="144"/>
      <c r="T5703" s="144"/>
      <c r="U5703" s="144"/>
      <c r="V5703" s="144"/>
      <c r="W5703" s="144">
        <v>5.38</v>
      </c>
      <c r="X5703" s="144"/>
      <c r="Y5703" s="144"/>
      <c r="Z5703" s="144"/>
    </row>
    <row r="5704" spans="3:26" ht="15"/>
    <row r="5705" spans="3:26" ht="15">
      <c r="C5705" s="142" t="s">
        <v>13682</v>
      </c>
      <c r="D5705" s="142"/>
      <c r="F5705" s="143" t="s">
        <v>13683</v>
      </c>
      <c r="G5705" s="143"/>
      <c r="H5705" s="143"/>
      <c r="I5705" s="143"/>
      <c r="J5705" s="143"/>
      <c r="K5705" s="142" t="s">
        <v>9205</v>
      </c>
      <c r="L5705" s="142"/>
      <c r="M5705" s="144">
        <v>9.0399999999999991</v>
      </c>
      <c r="N5705" s="144"/>
      <c r="O5705" s="144"/>
      <c r="P5705" s="144"/>
      <c r="Q5705" s="144"/>
      <c r="R5705" s="144">
        <v>13.290000000000001</v>
      </c>
      <c r="S5705" s="144"/>
      <c r="T5705" s="144"/>
      <c r="U5705" s="144"/>
      <c r="V5705" s="144"/>
      <c r="W5705" s="144">
        <v>22.330000000000002</v>
      </c>
      <c r="X5705" s="144"/>
      <c r="Y5705" s="144"/>
      <c r="Z5705" s="144"/>
    </row>
    <row r="5706" spans="3:26" ht="15">
      <c r="F5706" s="143"/>
      <c r="G5706" s="143"/>
      <c r="H5706" s="143"/>
      <c r="I5706" s="143"/>
      <c r="J5706" s="143"/>
    </row>
    <row r="5707" spans="3:26" ht="15"/>
    <row r="5708" spans="3:26" ht="15">
      <c r="C5708" s="142" t="s">
        <v>13684</v>
      </c>
      <c r="D5708" s="142"/>
      <c r="F5708" s="143" t="s">
        <v>13685</v>
      </c>
      <c r="G5708" s="143"/>
      <c r="H5708" s="143"/>
      <c r="I5708" s="143"/>
      <c r="J5708" s="143"/>
      <c r="K5708" s="142" t="s">
        <v>9205</v>
      </c>
      <c r="L5708" s="142"/>
      <c r="M5708" s="144">
        <v>14.24</v>
      </c>
      <c r="N5708" s="144"/>
      <c r="O5708" s="144"/>
      <c r="P5708" s="144"/>
      <c r="Q5708" s="144"/>
      <c r="R5708" s="144">
        <v>19.93</v>
      </c>
      <c r="S5708" s="144"/>
      <c r="T5708" s="144"/>
      <c r="U5708" s="144"/>
      <c r="V5708" s="144"/>
      <c r="W5708" s="144">
        <v>34.17</v>
      </c>
      <c r="X5708" s="144"/>
      <c r="Y5708" s="144"/>
      <c r="Z5708" s="144"/>
    </row>
    <row r="5709" spans="3:26" ht="15">
      <c r="F5709" s="143"/>
      <c r="G5709" s="143"/>
      <c r="H5709" s="143"/>
      <c r="I5709" s="143"/>
      <c r="J5709" s="143"/>
    </row>
    <row r="5710" spans="3:26" ht="15"/>
    <row r="5711" spans="3:26" ht="15">
      <c r="C5711" s="142" t="s">
        <v>13686</v>
      </c>
      <c r="D5711" s="142"/>
      <c r="F5711" s="154" t="s">
        <v>13687</v>
      </c>
      <c r="G5711" s="154"/>
      <c r="H5711" s="154"/>
      <c r="I5711" s="154"/>
      <c r="J5711" s="154"/>
      <c r="K5711" s="142" t="s">
        <v>9205</v>
      </c>
      <c r="L5711" s="142"/>
      <c r="M5711" s="144">
        <v>22.67</v>
      </c>
      <c r="N5711" s="144"/>
      <c r="O5711" s="144"/>
      <c r="P5711" s="144"/>
      <c r="Q5711" s="144"/>
      <c r="R5711" s="144">
        <v>19.93</v>
      </c>
      <c r="S5711" s="144"/>
      <c r="T5711" s="144"/>
      <c r="U5711" s="144"/>
      <c r="V5711" s="144"/>
      <c r="W5711" s="144">
        <v>42.6</v>
      </c>
      <c r="X5711" s="144"/>
      <c r="Y5711" s="144"/>
      <c r="Z5711" s="144"/>
    </row>
    <row r="5712" spans="3:26" ht="15"/>
    <row r="5713" spans="2:26" ht="15">
      <c r="C5713" s="142" t="s">
        <v>13688</v>
      </c>
      <c r="D5713" s="142"/>
      <c r="F5713" s="154" t="s">
        <v>13689</v>
      </c>
      <c r="G5713" s="154"/>
      <c r="H5713" s="154"/>
      <c r="I5713" s="154"/>
      <c r="J5713" s="154"/>
      <c r="K5713" s="142" t="s">
        <v>9304</v>
      </c>
      <c r="L5713" s="142"/>
      <c r="M5713" s="144">
        <v>2.81</v>
      </c>
      <c r="N5713" s="144"/>
      <c r="O5713" s="144"/>
      <c r="P5713" s="144"/>
      <c r="Q5713" s="144"/>
      <c r="R5713" s="144">
        <v>3.7600000000000002</v>
      </c>
      <c r="S5713" s="144"/>
      <c r="T5713" s="144"/>
      <c r="U5713" s="144"/>
      <c r="V5713" s="144"/>
      <c r="W5713" s="144">
        <v>6.57</v>
      </c>
      <c r="X5713" s="144"/>
      <c r="Y5713" s="144"/>
      <c r="Z5713" s="144"/>
    </row>
    <row r="5714" spans="2:26" ht="15"/>
    <row r="5715" spans="2:26" ht="15">
      <c r="C5715" s="142" t="s">
        <v>13690</v>
      </c>
      <c r="D5715" s="142"/>
      <c r="F5715" s="154" t="s">
        <v>13691</v>
      </c>
      <c r="G5715" s="154"/>
      <c r="H5715" s="154"/>
      <c r="I5715" s="154"/>
      <c r="J5715" s="154"/>
      <c r="K5715" s="142" t="s">
        <v>9304</v>
      </c>
      <c r="L5715" s="142"/>
      <c r="M5715" s="144">
        <v>19.37</v>
      </c>
      <c r="N5715" s="144"/>
      <c r="O5715" s="144"/>
      <c r="P5715" s="144"/>
      <c r="Q5715" s="144"/>
      <c r="R5715" s="144">
        <v>6.65</v>
      </c>
      <c r="S5715" s="144"/>
      <c r="T5715" s="144"/>
      <c r="U5715" s="144"/>
      <c r="V5715" s="144"/>
      <c r="W5715" s="144">
        <v>26.02</v>
      </c>
      <c r="X5715" s="144"/>
      <c r="Y5715" s="144"/>
      <c r="Z5715" s="144"/>
    </row>
    <row r="5716" spans="2:26" ht="15"/>
    <row r="5717" spans="2:26" ht="15">
      <c r="C5717" s="142" t="s">
        <v>13692</v>
      </c>
      <c r="D5717" s="142"/>
      <c r="F5717" s="154" t="s">
        <v>13693</v>
      </c>
      <c r="G5717" s="154"/>
      <c r="H5717" s="154"/>
      <c r="I5717" s="154"/>
      <c r="J5717" s="154"/>
      <c r="K5717" s="142" t="s">
        <v>9304</v>
      </c>
      <c r="L5717" s="142"/>
      <c r="M5717" s="144">
        <v>24.64</v>
      </c>
      <c r="N5717" s="144"/>
      <c r="O5717" s="144"/>
      <c r="P5717" s="144"/>
      <c r="Q5717" s="144"/>
      <c r="R5717" s="144">
        <v>6.65</v>
      </c>
      <c r="S5717" s="144"/>
      <c r="T5717" s="144"/>
      <c r="U5717" s="144"/>
      <c r="V5717" s="144"/>
      <c r="W5717" s="144">
        <v>31.29</v>
      </c>
      <c r="X5717" s="144"/>
      <c r="Y5717" s="144"/>
      <c r="Z5717" s="144"/>
    </row>
    <row r="5718" spans="2:26" ht="15"/>
    <row r="5719" spans="2:26" ht="15">
      <c r="C5719" s="142" t="s">
        <v>13694</v>
      </c>
      <c r="D5719" s="142"/>
      <c r="F5719" s="154" t="s">
        <v>13695</v>
      </c>
      <c r="G5719" s="154"/>
      <c r="H5719" s="154"/>
      <c r="I5719" s="154"/>
      <c r="J5719" s="154"/>
      <c r="K5719" s="142" t="s">
        <v>9205</v>
      </c>
      <c r="L5719" s="142"/>
      <c r="M5719" s="144">
        <v>1.31</v>
      </c>
      <c r="N5719" s="144"/>
      <c r="O5719" s="144"/>
      <c r="P5719" s="144"/>
      <c r="Q5719" s="144"/>
      <c r="R5719" s="144">
        <v>4.7699999999999996</v>
      </c>
      <c r="S5719" s="144"/>
      <c r="T5719" s="144"/>
      <c r="U5719" s="144"/>
      <c r="V5719" s="144"/>
      <c r="W5719" s="144">
        <v>6.08</v>
      </c>
      <c r="X5719" s="144"/>
      <c r="Y5719" s="144"/>
      <c r="Z5719" s="144"/>
    </row>
    <row r="5720" spans="2:26" ht="15"/>
    <row r="5721" spans="2:26" ht="15">
      <c r="C5721" s="142" t="s">
        <v>13696</v>
      </c>
      <c r="D5721" s="142"/>
      <c r="F5721" s="154" t="s">
        <v>13697</v>
      </c>
      <c r="G5721" s="154"/>
      <c r="H5721" s="154"/>
      <c r="I5721" s="154"/>
      <c r="J5721" s="154"/>
      <c r="K5721" s="142" t="s">
        <v>9304</v>
      </c>
      <c r="L5721" s="142"/>
      <c r="M5721" s="144">
        <v>17.690000000000001</v>
      </c>
      <c r="N5721" s="144"/>
      <c r="O5721" s="144"/>
      <c r="P5721" s="144"/>
      <c r="Q5721" s="144"/>
      <c r="R5721" s="144">
        <v>6.65</v>
      </c>
      <c r="S5721" s="144"/>
      <c r="T5721" s="144"/>
      <c r="U5721" s="144"/>
      <c r="V5721" s="144"/>
      <c r="W5721" s="144">
        <v>24.34</v>
      </c>
      <c r="X5721" s="144"/>
      <c r="Y5721" s="144"/>
      <c r="Z5721" s="144"/>
    </row>
    <row r="5722" spans="2:26" ht="15"/>
    <row r="5723" spans="2:26" ht="15"/>
    <row r="5724" spans="2:26" ht="15">
      <c r="B5724" s="145" t="s">
        <v>13698</v>
      </c>
      <c r="C5724" s="145"/>
      <c r="F5724" s="146" t="s">
        <v>13699</v>
      </c>
      <c r="G5724" s="146"/>
      <c r="H5724" s="146"/>
      <c r="I5724" s="146"/>
    </row>
    <row r="5725" spans="2:26" ht="15"/>
    <row r="5726" spans="2:26" ht="15">
      <c r="C5726" s="142" t="s">
        <v>13700</v>
      </c>
      <c r="D5726" s="142"/>
      <c r="F5726" s="154" t="s">
        <v>13701</v>
      </c>
      <c r="G5726" s="154"/>
      <c r="H5726" s="154"/>
      <c r="I5726" s="154"/>
      <c r="J5726" s="154"/>
      <c r="K5726" s="142" t="s">
        <v>9304</v>
      </c>
      <c r="L5726" s="142"/>
      <c r="M5726" s="144">
        <v>19.11</v>
      </c>
      <c r="N5726" s="144"/>
      <c r="O5726" s="144"/>
      <c r="P5726" s="144"/>
      <c r="Q5726" s="144"/>
      <c r="R5726" s="144">
        <v>7.97</v>
      </c>
      <c r="S5726" s="144"/>
      <c r="T5726" s="144"/>
      <c r="U5726" s="144"/>
      <c r="V5726" s="144"/>
      <c r="W5726" s="144">
        <v>27.080000000000002</v>
      </c>
      <c r="X5726" s="144"/>
      <c r="Y5726" s="144"/>
      <c r="Z5726" s="144"/>
    </row>
    <row r="5727" spans="2:26" ht="15"/>
    <row r="5728" spans="2:26" ht="15">
      <c r="C5728" s="142" t="s">
        <v>13702</v>
      </c>
      <c r="D5728" s="142"/>
      <c r="F5728" s="154" t="s">
        <v>13703</v>
      </c>
      <c r="G5728" s="154"/>
      <c r="H5728" s="154"/>
      <c r="I5728" s="154"/>
      <c r="J5728" s="154"/>
      <c r="K5728" s="142" t="s">
        <v>9304</v>
      </c>
      <c r="L5728" s="142"/>
      <c r="M5728" s="144">
        <v>27.72</v>
      </c>
      <c r="N5728" s="144"/>
      <c r="O5728" s="144"/>
      <c r="P5728" s="144"/>
      <c r="Q5728" s="144"/>
      <c r="R5728" s="144">
        <v>7.97</v>
      </c>
      <c r="S5728" s="144"/>
      <c r="T5728" s="144"/>
      <c r="U5728" s="144"/>
      <c r="V5728" s="144"/>
      <c r="W5728" s="144">
        <v>35.69</v>
      </c>
      <c r="X5728" s="144"/>
      <c r="Y5728" s="144"/>
      <c r="Z5728" s="144"/>
    </row>
    <row r="5729" spans="3:26" ht="15"/>
    <row r="5730" spans="3:26" ht="15">
      <c r="C5730" s="142" t="s">
        <v>13704</v>
      </c>
      <c r="D5730" s="142"/>
      <c r="F5730" s="143" t="s">
        <v>13705</v>
      </c>
      <c r="G5730" s="143"/>
      <c r="H5730" s="143"/>
      <c r="I5730" s="143"/>
      <c r="J5730" s="143"/>
      <c r="K5730" s="142" t="s">
        <v>9205</v>
      </c>
      <c r="L5730" s="142"/>
      <c r="M5730" s="144">
        <v>117.08</v>
      </c>
      <c r="N5730" s="144"/>
      <c r="O5730" s="144"/>
      <c r="P5730" s="144"/>
      <c r="Q5730" s="144"/>
      <c r="R5730" s="144">
        <v>15.94</v>
      </c>
      <c r="S5730" s="144"/>
      <c r="T5730" s="144"/>
      <c r="U5730" s="144"/>
      <c r="V5730" s="144"/>
      <c r="W5730" s="144">
        <v>133.02000000000001</v>
      </c>
      <c r="X5730" s="144"/>
      <c r="Y5730" s="144"/>
      <c r="Z5730" s="144"/>
    </row>
    <row r="5731" spans="3:26" ht="15">
      <c r="F5731" s="143"/>
      <c r="G5731" s="143"/>
      <c r="H5731" s="143"/>
      <c r="I5731" s="143"/>
      <c r="J5731" s="143"/>
    </row>
    <row r="5732" spans="3:26" ht="15"/>
    <row r="5733" spans="3:26" ht="15">
      <c r="C5733" s="142" t="s">
        <v>13706</v>
      </c>
      <c r="D5733" s="142"/>
      <c r="F5733" s="143" t="s">
        <v>13707</v>
      </c>
      <c r="G5733" s="143"/>
      <c r="H5733" s="143"/>
      <c r="I5733" s="143"/>
      <c r="J5733" s="143"/>
      <c r="K5733" s="142" t="s">
        <v>9205</v>
      </c>
      <c r="L5733" s="142"/>
      <c r="M5733" s="144">
        <v>78.87</v>
      </c>
      <c r="N5733" s="144"/>
      <c r="O5733" s="144"/>
      <c r="P5733" s="144"/>
      <c r="Q5733" s="144"/>
      <c r="R5733" s="144">
        <v>15.94</v>
      </c>
      <c r="S5733" s="144"/>
      <c r="T5733" s="144"/>
      <c r="U5733" s="144"/>
      <c r="V5733" s="144"/>
      <c r="W5733" s="144">
        <v>94.81</v>
      </c>
      <c r="X5733" s="144"/>
      <c r="Y5733" s="144"/>
      <c r="Z5733" s="144"/>
    </row>
    <row r="5734" spans="3:26" ht="15">
      <c r="F5734" s="143"/>
      <c r="G5734" s="143"/>
      <c r="H5734" s="143"/>
      <c r="I5734" s="143"/>
      <c r="J5734" s="143"/>
    </row>
    <row r="5735" spans="3:26" ht="15"/>
    <row r="5736" spans="3:26" ht="15">
      <c r="C5736" s="142" t="s">
        <v>13708</v>
      </c>
      <c r="D5736" s="142"/>
      <c r="F5736" s="143" t="s">
        <v>13709</v>
      </c>
      <c r="G5736" s="143"/>
      <c r="H5736" s="143"/>
      <c r="I5736" s="143"/>
      <c r="J5736" s="143"/>
      <c r="K5736" s="142" t="s">
        <v>9205</v>
      </c>
      <c r="L5736" s="142"/>
      <c r="M5736" s="144">
        <v>30.98</v>
      </c>
      <c r="N5736" s="144"/>
      <c r="O5736" s="144"/>
      <c r="P5736" s="144"/>
      <c r="Q5736" s="144"/>
      <c r="R5736" s="144">
        <v>8.24</v>
      </c>
      <c r="S5736" s="144"/>
      <c r="T5736" s="144"/>
      <c r="U5736" s="144"/>
      <c r="V5736" s="144"/>
      <c r="W5736" s="144">
        <v>39.22</v>
      </c>
      <c r="X5736" s="144"/>
      <c r="Y5736" s="144"/>
      <c r="Z5736" s="144"/>
    </row>
    <row r="5737" spans="3:26" ht="15">
      <c r="F5737" s="143"/>
      <c r="G5737" s="143"/>
      <c r="H5737" s="143"/>
      <c r="I5737" s="143"/>
      <c r="J5737" s="143"/>
    </row>
    <row r="5738" spans="3:26" ht="15"/>
    <row r="5739" spans="3:26" ht="15">
      <c r="C5739" s="142" t="s">
        <v>13710</v>
      </c>
      <c r="D5739" s="142"/>
      <c r="F5739" s="154" t="s">
        <v>13711</v>
      </c>
      <c r="G5739" s="154"/>
      <c r="H5739" s="154"/>
      <c r="I5739" s="154"/>
      <c r="J5739" s="154"/>
      <c r="K5739" s="142" t="s">
        <v>9205</v>
      </c>
      <c r="L5739" s="142"/>
      <c r="M5739" s="144">
        <v>68.27</v>
      </c>
      <c r="N5739" s="144"/>
      <c r="O5739" s="144"/>
      <c r="P5739" s="144"/>
      <c r="Q5739" s="144"/>
      <c r="R5739" s="144">
        <v>5.09</v>
      </c>
      <c r="S5739" s="144"/>
      <c r="T5739" s="144"/>
      <c r="U5739" s="144"/>
      <c r="V5739" s="144"/>
      <c r="W5739" s="144">
        <v>73.36</v>
      </c>
      <c r="X5739" s="144"/>
      <c r="Y5739" s="144"/>
      <c r="Z5739" s="144"/>
    </row>
    <row r="5740" spans="3:26" ht="15"/>
    <row r="5741" spans="3:26" ht="15">
      <c r="C5741" s="142" t="s">
        <v>13712</v>
      </c>
      <c r="D5741" s="142"/>
      <c r="F5741" s="154" t="s">
        <v>13713</v>
      </c>
      <c r="G5741" s="154"/>
      <c r="H5741" s="154"/>
      <c r="I5741" s="154"/>
      <c r="J5741" s="154"/>
      <c r="K5741" s="142" t="s">
        <v>9205</v>
      </c>
      <c r="L5741" s="142"/>
      <c r="M5741" s="144">
        <v>82.24</v>
      </c>
      <c r="N5741" s="144"/>
      <c r="O5741" s="144"/>
      <c r="P5741" s="144"/>
      <c r="Q5741" s="144"/>
      <c r="R5741" s="144">
        <v>5.09</v>
      </c>
      <c r="S5741" s="144"/>
      <c r="T5741" s="144"/>
      <c r="U5741" s="144"/>
      <c r="V5741" s="144"/>
      <c r="W5741" s="144">
        <v>87.33</v>
      </c>
      <c r="X5741" s="144"/>
      <c r="Y5741" s="144"/>
      <c r="Z5741" s="144"/>
    </row>
    <row r="5742" spans="3:26" ht="15"/>
    <row r="5743" spans="3:26" ht="15">
      <c r="C5743" s="142" t="s">
        <v>13714</v>
      </c>
      <c r="D5743" s="142"/>
      <c r="F5743" s="154" t="s">
        <v>13715</v>
      </c>
      <c r="G5743" s="154"/>
      <c r="H5743" s="154"/>
      <c r="I5743" s="154"/>
      <c r="J5743" s="154"/>
      <c r="K5743" s="142" t="s">
        <v>9205</v>
      </c>
      <c r="L5743" s="142"/>
      <c r="M5743" s="144">
        <v>184.52</v>
      </c>
      <c r="N5743" s="144"/>
      <c r="O5743" s="144"/>
      <c r="P5743" s="144"/>
      <c r="Q5743" s="144"/>
      <c r="R5743" s="144">
        <v>5.09</v>
      </c>
      <c r="S5743" s="144"/>
      <c r="T5743" s="144"/>
      <c r="U5743" s="144"/>
      <c r="V5743" s="144"/>
      <c r="W5743" s="144">
        <v>189.61</v>
      </c>
      <c r="X5743" s="144"/>
      <c r="Y5743" s="144"/>
      <c r="Z5743" s="144"/>
    </row>
    <row r="5744" spans="3:26" ht="15"/>
    <row r="5745" spans="2:26" ht="15">
      <c r="C5745" s="142" t="s">
        <v>13716</v>
      </c>
      <c r="D5745" s="142"/>
      <c r="F5745" s="154" t="s">
        <v>13717</v>
      </c>
      <c r="G5745" s="154"/>
      <c r="H5745" s="154"/>
      <c r="I5745" s="154"/>
      <c r="J5745" s="154"/>
      <c r="K5745" s="142" t="s">
        <v>9205</v>
      </c>
      <c r="L5745" s="142"/>
      <c r="M5745" s="144">
        <v>5.29</v>
      </c>
      <c r="N5745" s="144"/>
      <c r="O5745" s="144"/>
      <c r="P5745" s="144"/>
      <c r="Q5745" s="144"/>
      <c r="R5745" s="144">
        <v>0.56999999999999995</v>
      </c>
      <c r="S5745" s="144"/>
      <c r="T5745" s="144"/>
      <c r="U5745" s="144"/>
      <c r="V5745" s="144"/>
      <c r="W5745" s="144">
        <v>5.86</v>
      </c>
      <c r="X5745" s="144"/>
      <c r="Y5745" s="144"/>
      <c r="Z5745" s="144"/>
    </row>
    <row r="5746" spans="2:26" ht="15"/>
    <row r="5747" spans="2:26" ht="15"/>
    <row r="5748" spans="2:26" ht="15">
      <c r="B5748" s="145" t="s">
        <v>13718</v>
      </c>
      <c r="C5748" s="145"/>
      <c r="F5748" s="146" t="s">
        <v>13719</v>
      </c>
      <c r="G5748" s="146"/>
      <c r="H5748" s="146"/>
      <c r="I5748" s="146"/>
    </row>
    <row r="5749" spans="2:26" ht="15"/>
    <row r="5750" spans="2:26" ht="15">
      <c r="C5750" s="142" t="s">
        <v>13720</v>
      </c>
      <c r="D5750" s="142"/>
      <c r="F5750" s="143" t="s">
        <v>13721</v>
      </c>
      <c r="G5750" s="143"/>
      <c r="H5750" s="143"/>
      <c r="I5750" s="143"/>
      <c r="J5750" s="143"/>
      <c r="K5750" s="142" t="s">
        <v>9304</v>
      </c>
      <c r="L5750" s="142"/>
      <c r="M5750" s="144">
        <v>72.19</v>
      </c>
      <c r="N5750" s="144"/>
      <c r="O5750" s="144"/>
      <c r="P5750" s="144"/>
      <c r="Q5750" s="144"/>
      <c r="R5750" s="144">
        <v>7.97</v>
      </c>
      <c r="S5750" s="144"/>
      <c r="T5750" s="144"/>
      <c r="U5750" s="144"/>
      <c r="V5750" s="144"/>
      <c r="W5750" s="144">
        <v>80.16</v>
      </c>
      <c r="X5750" s="144"/>
      <c r="Y5750" s="144"/>
      <c r="Z5750" s="144"/>
    </row>
    <row r="5751" spans="2:26" ht="15">
      <c r="F5751" s="143"/>
      <c r="G5751" s="143"/>
      <c r="H5751" s="143"/>
      <c r="I5751" s="143"/>
      <c r="J5751" s="143"/>
    </row>
    <row r="5752" spans="2:26" ht="15"/>
    <row r="5753" spans="2:26" ht="15">
      <c r="C5753" s="142" t="s">
        <v>13722</v>
      </c>
      <c r="D5753" s="142"/>
      <c r="F5753" s="143" t="s">
        <v>13723</v>
      </c>
      <c r="G5753" s="143"/>
      <c r="H5753" s="143"/>
      <c r="I5753" s="143"/>
      <c r="J5753" s="143"/>
      <c r="K5753" s="142" t="s">
        <v>9304</v>
      </c>
      <c r="L5753" s="142"/>
      <c r="M5753" s="144">
        <v>82.83</v>
      </c>
      <c r="N5753" s="144"/>
      <c r="O5753" s="144"/>
      <c r="P5753" s="144"/>
      <c r="Q5753" s="144"/>
      <c r="R5753" s="144">
        <v>7.97</v>
      </c>
      <c r="S5753" s="144"/>
      <c r="T5753" s="144"/>
      <c r="U5753" s="144"/>
      <c r="V5753" s="144"/>
      <c r="W5753" s="144">
        <v>90.8</v>
      </c>
      <c r="X5753" s="144"/>
      <c r="Y5753" s="144"/>
      <c r="Z5753" s="144"/>
    </row>
    <row r="5754" spans="2:26" ht="15">
      <c r="F5754" s="143"/>
      <c r="G5754" s="143"/>
      <c r="H5754" s="143"/>
      <c r="I5754" s="143"/>
      <c r="J5754" s="143"/>
    </row>
    <row r="5755" spans="2:26" ht="15"/>
    <row r="5756" spans="2:26" ht="15">
      <c r="C5756" s="142" t="s">
        <v>13724</v>
      </c>
      <c r="D5756" s="142"/>
      <c r="F5756" s="143" t="s">
        <v>13725</v>
      </c>
      <c r="G5756" s="143"/>
      <c r="H5756" s="143"/>
      <c r="I5756" s="143"/>
      <c r="J5756" s="143"/>
      <c r="K5756" s="142" t="s">
        <v>9304</v>
      </c>
      <c r="L5756" s="142"/>
      <c r="M5756" s="144">
        <v>65.53</v>
      </c>
      <c r="N5756" s="144"/>
      <c r="O5756" s="144"/>
      <c r="P5756" s="144"/>
      <c r="Q5756" s="144"/>
      <c r="R5756" s="144">
        <v>7.97</v>
      </c>
      <c r="S5756" s="144"/>
      <c r="T5756" s="144"/>
      <c r="U5756" s="144"/>
      <c r="V5756" s="144"/>
      <c r="W5756" s="144">
        <v>73.5</v>
      </c>
      <c r="X5756" s="144"/>
      <c r="Y5756" s="144"/>
      <c r="Z5756" s="144"/>
    </row>
    <row r="5757" spans="2:26" ht="15">
      <c r="F5757" s="143"/>
      <c r="G5757" s="143"/>
      <c r="H5757" s="143"/>
      <c r="I5757" s="143"/>
      <c r="J5757" s="143"/>
    </row>
    <row r="5758" spans="2:26" ht="15"/>
    <row r="5759" spans="2:26" ht="15">
      <c r="C5759" s="142" t="s">
        <v>13726</v>
      </c>
      <c r="D5759" s="142"/>
      <c r="F5759" s="143" t="s">
        <v>13727</v>
      </c>
      <c r="G5759" s="143"/>
      <c r="H5759" s="143"/>
      <c r="I5759" s="143"/>
      <c r="J5759" s="143"/>
      <c r="K5759" s="142" t="s">
        <v>9304</v>
      </c>
      <c r="L5759" s="142"/>
      <c r="M5759" s="144">
        <v>79.03</v>
      </c>
      <c r="N5759" s="144"/>
      <c r="O5759" s="144"/>
      <c r="P5759" s="144"/>
      <c r="Q5759" s="144"/>
      <c r="R5759" s="144">
        <v>7.97</v>
      </c>
      <c r="S5759" s="144"/>
      <c r="T5759" s="144"/>
      <c r="U5759" s="144"/>
      <c r="V5759" s="144"/>
      <c r="W5759" s="144">
        <v>87</v>
      </c>
      <c r="X5759" s="144"/>
      <c r="Y5759" s="144"/>
      <c r="Z5759" s="144"/>
    </row>
    <row r="5760" spans="2:26" ht="15">
      <c r="F5760" s="143"/>
      <c r="G5760" s="143"/>
      <c r="H5760" s="143"/>
      <c r="I5760" s="143"/>
      <c r="J5760" s="143"/>
    </row>
    <row r="5761" spans="2:26" ht="15"/>
    <row r="5762" spans="2:26" ht="15">
      <c r="C5762" s="142" t="s">
        <v>13728</v>
      </c>
      <c r="D5762" s="142"/>
      <c r="F5762" s="143" t="s">
        <v>13729</v>
      </c>
      <c r="G5762" s="143"/>
      <c r="H5762" s="143"/>
      <c r="I5762" s="143"/>
      <c r="J5762" s="143"/>
      <c r="K5762" s="142" t="s">
        <v>9304</v>
      </c>
      <c r="L5762" s="142"/>
      <c r="M5762" s="144">
        <v>107.45</v>
      </c>
      <c r="N5762" s="144"/>
      <c r="O5762" s="144"/>
      <c r="P5762" s="144"/>
      <c r="Q5762" s="144"/>
      <c r="R5762" s="144">
        <v>7.97</v>
      </c>
      <c r="S5762" s="144"/>
      <c r="T5762" s="144"/>
      <c r="U5762" s="144"/>
      <c r="V5762" s="144"/>
      <c r="W5762" s="144">
        <v>115.42</v>
      </c>
      <c r="X5762" s="144"/>
      <c r="Y5762" s="144"/>
      <c r="Z5762" s="144"/>
    </row>
    <row r="5763" spans="2:26" ht="15">
      <c r="F5763" s="143"/>
      <c r="G5763" s="143"/>
      <c r="H5763" s="143"/>
      <c r="I5763" s="143"/>
      <c r="J5763" s="143"/>
    </row>
    <row r="5764" spans="2:26" ht="15"/>
    <row r="5765" spans="2:26" ht="15">
      <c r="C5765" s="142" t="s">
        <v>13730</v>
      </c>
      <c r="D5765" s="142"/>
      <c r="F5765" s="143" t="s">
        <v>13731</v>
      </c>
      <c r="G5765" s="143"/>
      <c r="H5765" s="143"/>
      <c r="I5765" s="143"/>
      <c r="J5765" s="143"/>
      <c r="K5765" s="142" t="s">
        <v>9304</v>
      </c>
      <c r="L5765" s="142"/>
      <c r="M5765" s="144">
        <v>124.25</v>
      </c>
      <c r="N5765" s="144"/>
      <c r="O5765" s="144"/>
      <c r="P5765" s="144"/>
      <c r="Q5765" s="144"/>
      <c r="R5765" s="144">
        <v>7.97</v>
      </c>
      <c r="S5765" s="144"/>
      <c r="T5765" s="144"/>
      <c r="U5765" s="144"/>
      <c r="V5765" s="144"/>
      <c r="W5765" s="144">
        <v>132.22</v>
      </c>
      <c r="X5765" s="144"/>
      <c r="Y5765" s="144"/>
      <c r="Z5765" s="144"/>
    </row>
    <row r="5766" spans="2:26" ht="15">
      <c r="F5766" s="143"/>
      <c r="G5766" s="143"/>
      <c r="H5766" s="143"/>
      <c r="I5766" s="143"/>
      <c r="J5766" s="143"/>
    </row>
    <row r="5767" spans="2:26" ht="15"/>
    <row r="5768" spans="2:26" ht="15"/>
    <row r="5769" spans="2:26" ht="15">
      <c r="B5769" s="145" t="s">
        <v>13732</v>
      </c>
      <c r="C5769" s="145"/>
      <c r="F5769" s="146" t="s">
        <v>13733</v>
      </c>
      <c r="G5769" s="146"/>
      <c r="H5769" s="146"/>
      <c r="I5769" s="146"/>
    </row>
    <row r="5770" spans="2:26" ht="15"/>
    <row r="5771" spans="2:26" ht="15">
      <c r="C5771" s="142" t="s">
        <v>13734</v>
      </c>
      <c r="D5771" s="142"/>
      <c r="F5771" s="143" t="s">
        <v>13735</v>
      </c>
      <c r="G5771" s="143"/>
      <c r="H5771" s="143"/>
      <c r="I5771" s="143"/>
      <c r="J5771" s="143"/>
      <c r="K5771" s="142" t="s">
        <v>9304</v>
      </c>
      <c r="L5771" s="142"/>
      <c r="M5771" s="144">
        <v>5.72</v>
      </c>
      <c r="N5771" s="144"/>
      <c r="O5771" s="144"/>
      <c r="P5771" s="144"/>
      <c r="Q5771" s="144"/>
      <c r="R5771" s="144">
        <v>1.06</v>
      </c>
      <c r="S5771" s="144"/>
      <c r="T5771" s="144"/>
      <c r="U5771" s="144"/>
      <c r="V5771" s="144"/>
      <c r="W5771" s="144">
        <v>6.78</v>
      </c>
      <c r="X5771" s="144"/>
      <c r="Y5771" s="144"/>
      <c r="Z5771" s="144"/>
    </row>
    <row r="5772" spans="2:26" ht="15">
      <c r="F5772" s="143"/>
      <c r="G5772" s="143"/>
      <c r="H5772" s="143"/>
      <c r="I5772" s="143"/>
      <c r="J5772" s="143"/>
    </row>
    <row r="5773" spans="2:26" ht="15"/>
    <row r="5774" spans="2:26" ht="15">
      <c r="C5774" s="142" t="s">
        <v>13736</v>
      </c>
      <c r="D5774" s="142"/>
      <c r="F5774" s="143" t="s">
        <v>13737</v>
      </c>
      <c r="G5774" s="143"/>
      <c r="H5774" s="143"/>
      <c r="I5774" s="143"/>
      <c r="J5774" s="143"/>
      <c r="K5774" s="142" t="s">
        <v>9304</v>
      </c>
      <c r="L5774" s="142"/>
      <c r="M5774" s="144">
        <v>9.69</v>
      </c>
      <c r="N5774" s="144"/>
      <c r="O5774" s="144"/>
      <c r="P5774" s="144"/>
      <c r="Q5774" s="144"/>
      <c r="R5774" s="144">
        <v>1.06</v>
      </c>
      <c r="S5774" s="144"/>
      <c r="T5774" s="144"/>
      <c r="U5774" s="144"/>
      <c r="V5774" s="144"/>
      <c r="W5774" s="144">
        <v>10.75</v>
      </c>
      <c r="X5774" s="144"/>
      <c r="Y5774" s="144"/>
      <c r="Z5774" s="144"/>
    </row>
    <row r="5775" spans="2:26" ht="15">
      <c r="F5775" s="143"/>
      <c r="G5775" s="143"/>
      <c r="H5775" s="143"/>
      <c r="I5775" s="143"/>
      <c r="J5775" s="143"/>
    </row>
    <row r="5776" spans="2:26" ht="15"/>
    <row r="5777" spans="3:26" ht="15">
      <c r="C5777" s="142" t="s">
        <v>13738</v>
      </c>
      <c r="D5777" s="142"/>
      <c r="F5777" s="143" t="s">
        <v>13739</v>
      </c>
      <c r="G5777" s="143"/>
      <c r="H5777" s="143"/>
      <c r="I5777" s="143"/>
      <c r="J5777" s="143"/>
      <c r="K5777" s="142" t="s">
        <v>9304</v>
      </c>
      <c r="L5777" s="142"/>
      <c r="M5777" s="144">
        <v>12.8</v>
      </c>
      <c r="N5777" s="144"/>
      <c r="O5777" s="144"/>
      <c r="P5777" s="144"/>
      <c r="Q5777" s="144"/>
      <c r="R5777" s="144">
        <v>1.06</v>
      </c>
      <c r="S5777" s="144"/>
      <c r="T5777" s="144"/>
      <c r="U5777" s="144"/>
      <c r="V5777" s="144"/>
      <c r="W5777" s="144">
        <v>13.86</v>
      </c>
      <c r="X5777" s="144"/>
      <c r="Y5777" s="144"/>
      <c r="Z5777" s="144"/>
    </row>
    <row r="5778" spans="3:26" ht="15">
      <c r="F5778" s="143"/>
      <c r="G5778" s="143"/>
      <c r="H5778" s="143"/>
      <c r="I5778" s="143"/>
      <c r="J5778" s="143"/>
    </row>
    <row r="5779" spans="3:26" ht="15"/>
    <row r="5780" spans="3:26" ht="15">
      <c r="C5780" s="142" t="s">
        <v>13740</v>
      </c>
      <c r="D5780" s="142"/>
      <c r="F5780" s="143" t="s">
        <v>13741</v>
      </c>
      <c r="G5780" s="143"/>
      <c r="H5780" s="143"/>
      <c r="I5780" s="143"/>
      <c r="J5780" s="143"/>
      <c r="K5780" s="142" t="s">
        <v>9304</v>
      </c>
      <c r="L5780" s="142"/>
      <c r="M5780" s="144">
        <v>19.88</v>
      </c>
      <c r="N5780" s="144"/>
      <c r="O5780" s="144"/>
      <c r="P5780" s="144"/>
      <c r="Q5780" s="144"/>
      <c r="R5780" s="144">
        <v>1.06</v>
      </c>
      <c r="S5780" s="144"/>
      <c r="T5780" s="144"/>
      <c r="U5780" s="144"/>
      <c r="V5780" s="144"/>
      <c r="W5780" s="144">
        <v>20.94</v>
      </c>
      <c r="X5780" s="144"/>
      <c r="Y5780" s="144"/>
      <c r="Z5780" s="144"/>
    </row>
    <row r="5781" spans="3:26" ht="15">
      <c r="F5781" s="143"/>
      <c r="G5781" s="143"/>
      <c r="H5781" s="143"/>
      <c r="I5781" s="143"/>
      <c r="J5781" s="143"/>
    </row>
    <row r="5782" spans="3:26" ht="15"/>
    <row r="5783" spans="3:26" ht="15">
      <c r="C5783" s="142" t="s">
        <v>13742</v>
      </c>
      <c r="D5783" s="142"/>
      <c r="F5783" s="143" t="s">
        <v>13743</v>
      </c>
      <c r="G5783" s="143"/>
      <c r="H5783" s="143"/>
      <c r="I5783" s="143"/>
      <c r="J5783" s="143"/>
      <c r="K5783" s="142" t="s">
        <v>9304</v>
      </c>
      <c r="L5783" s="142"/>
      <c r="M5783" s="144">
        <v>31.240000000000002</v>
      </c>
      <c r="N5783" s="144"/>
      <c r="O5783" s="144"/>
      <c r="P5783" s="144"/>
      <c r="Q5783" s="144"/>
      <c r="R5783" s="144">
        <v>1.06</v>
      </c>
      <c r="S5783" s="144"/>
      <c r="T5783" s="144"/>
      <c r="U5783" s="144"/>
      <c r="V5783" s="144"/>
      <c r="W5783" s="144">
        <v>32.299999999999997</v>
      </c>
      <c r="X5783" s="144"/>
      <c r="Y5783" s="144"/>
      <c r="Z5783" s="144"/>
    </row>
    <row r="5784" spans="3:26" ht="15">
      <c r="F5784" s="143"/>
      <c r="G5784" s="143"/>
      <c r="H5784" s="143"/>
      <c r="I5784" s="143"/>
      <c r="J5784" s="143"/>
    </row>
    <row r="5785" spans="3:26" ht="15"/>
    <row r="5786" spans="3:26" ht="15">
      <c r="C5786" s="142" t="s">
        <v>13744</v>
      </c>
      <c r="D5786" s="142"/>
      <c r="F5786" s="143" t="s">
        <v>13745</v>
      </c>
      <c r="G5786" s="143"/>
      <c r="H5786" s="143"/>
      <c r="I5786" s="143"/>
      <c r="J5786" s="143"/>
      <c r="K5786" s="142" t="s">
        <v>9304</v>
      </c>
      <c r="L5786" s="142"/>
      <c r="M5786" s="144">
        <v>45.06</v>
      </c>
      <c r="N5786" s="144"/>
      <c r="O5786" s="144"/>
      <c r="P5786" s="144"/>
      <c r="Q5786" s="144"/>
      <c r="R5786" s="144">
        <v>1.06</v>
      </c>
      <c r="S5786" s="144"/>
      <c r="T5786" s="144"/>
      <c r="U5786" s="144"/>
      <c r="V5786" s="144"/>
      <c r="W5786" s="144">
        <v>46.12</v>
      </c>
      <c r="X5786" s="144"/>
      <c r="Y5786" s="144"/>
      <c r="Z5786" s="144"/>
    </row>
    <row r="5787" spans="3:26" ht="15">
      <c r="F5787" s="143"/>
      <c r="G5787" s="143"/>
      <c r="H5787" s="143"/>
      <c r="I5787" s="143"/>
      <c r="J5787" s="143"/>
    </row>
    <row r="5788" spans="3:26" ht="15"/>
    <row r="5789" spans="3:26" ht="15">
      <c r="C5789" s="142" t="s">
        <v>13746</v>
      </c>
      <c r="D5789" s="142"/>
      <c r="F5789" s="143" t="s">
        <v>13747</v>
      </c>
      <c r="G5789" s="143"/>
      <c r="H5789" s="143"/>
      <c r="I5789" s="143"/>
      <c r="J5789" s="143"/>
      <c r="K5789" s="142" t="s">
        <v>9304</v>
      </c>
      <c r="L5789" s="142"/>
      <c r="M5789" s="144">
        <v>6.86</v>
      </c>
      <c r="N5789" s="144"/>
      <c r="O5789" s="144"/>
      <c r="P5789" s="144"/>
      <c r="Q5789" s="144"/>
      <c r="R5789" s="144">
        <v>1.06</v>
      </c>
      <c r="S5789" s="144"/>
      <c r="T5789" s="144"/>
      <c r="U5789" s="144"/>
      <c r="V5789" s="144"/>
      <c r="W5789" s="144">
        <v>7.92</v>
      </c>
      <c r="X5789" s="144"/>
      <c r="Y5789" s="144"/>
      <c r="Z5789" s="144"/>
    </row>
    <row r="5790" spans="3:26" ht="15">
      <c r="F5790" s="143"/>
      <c r="G5790" s="143"/>
      <c r="H5790" s="143"/>
      <c r="I5790" s="143"/>
      <c r="J5790" s="143"/>
    </row>
    <row r="5791" spans="3:26" ht="15"/>
    <row r="5792" spans="3:26" ht="15"/>
    <row r="5793" spans="2:26" ht="15">
      <c r="B5793" s="145" t="s">
        <v>13748</v>
      </c>
      <c r="C5793" s="145"/>
      <c r="F5793" s="146" t="s">
        <v>13749</v>
      </c>
      <c r="G5793" s="146"/>
      <c r="H5793" s="146"/>
      <c r="I5793" s="146"/>
    </row>
    <row r="5794" spans="2:26" ht="15"/>
    <row r="5795" spans="2:26" ht="15">
      <c r="C5795" s="142" t="s">
        <v>13750</v>
      </c>
      <c r="D5795" s="142"/>
      <c r="F5795" s="154" t="s">
        <v>13751</v>
      </c>
      <c r="G5795" s="154"/>
      <c r="H5795" s="154"/>
      <c r="I5795" s="154"/>
      <c r="J5795" s="154"/>
      <c r="K5795" s="142" t="s">
        <v>9304</v>
      </c>
      <c r="L5795" s="142"/>
      <c r="M5795" s="144">
        <v>5</v>
      </c>
      <c r="N5795" s="144"/>
      <c r="O5795" s="144"/>
      <c r="P5795" s="144"/>
      <c r="Q5795" s="144"/>
      <c r="R5795" s="144">
        <v>9.4</v>
      </c>
      <c r="S5795" s="144"/>
      <c r="T5795" s="144"/>
      <c r="U5795" s="144"/>
      <c r="V5795" s="144"/>
      <c r="W5795" s="144">
        <v>14.4</v>
      </c>
      <c r="X5795" s="144"/>
      <c r="Y5795" s="144"/>
      <c r="Z5795" s="144"/>
    </row>
    <row r="5796" spans="2:26" ht="15"/>
    <row r="5797" spans="2:26" ht="15">
      <c r="C5797" s="142" t="s">
        <v>13752</v>
      </c>
      <c r="D5797" s="142"/>
      <c r="F5797" s="154" t="s">
        <v>13753</v>
      </c>
      <c r="G5797" s="154"/>
      <c r="H5797" s="154"/>
      <c r="I5797" s="154"/>
      <c r="J5797" s="154"/>
      <c r="K5797" s="142" t="s">
        <v>9304</v>
      </c>
      <c r="L5797" s="142"/>
      <c r="M5797" s="144">
        <v>6.86</v>
      </c>
      <c r="N5797" s="144"/>
      <c r="O5797" s="144"/>
      <c r="P5797" s="144"/>
      <c r="Q5797" s="144"/>
      <c r="R5797" s="144">
        <v>9.4</v>
      </c>
      <c r="S5797" s="144"/>
      <c r="T5797" s="144"/>
      <c r="U5797" s="144"/>
      <c r="V5797" s="144"/>
      <c r="W5797" s="144">
        <v>16.260000000000002</v>
      </c>
      <c r="X5797" s="144"/>
      <c r="Y5797" s="144"/>
      <c r="Z5797" s="144"/>
    </row>
    <row r="5798" spans="2:26" ht="15"/>
    <row r="5799" spans="2:26" ht="15">
      <c r="C5799" s="142" t="s">
        <v>13754</v>
      </c>
      <c r="D5799" s="142"/>
      <c r="F5799" s="154" t="s">
        <v>13755</v>
      </c>
      <c r="G5799" s="154"/>
      <c r="H5799" s="154"/>
      <c r="I5799" s="154"/>
      <c r="J5799" s="154"/>
      <c r="K5799" s="142" t="s">
        <v>9304</v>
      </c>
      <c r="L5799" s="142"/>
      <c r="M5799" s="144">
        <v>13.950000000000001</v>
      </c>
      <c r="N5799" s="144"/>
      <c r="O5799" s="144"/>
      <c r="P5799" s="144"/>
      <c r="Q5799" s="144"/>
      <c r="R5799" s="144">
        <v>9.4</v>
      </c>
      <c r="S5799" s="144"/>
      <c r="T5799" s="144"/>
      <c r="U5799" s="144"/>
      <c r="V5799" s="144"/>
      <c r="W5799" s="144">
        <v>23.35</v>
      </c>
      <c r="X5799" s="144"/>
      <c r="Y5799" s="144"/>
      <c r="Z5799" s="144"/>
    </row>
    <row r="5800" spans="2:26" ht="15"/>
    <row r="5801" spans="2:26" ht="15">
      <c r="C5801" s="142" t="s">
        <v>13756</v>
      </c>
      <c r="D5801" s="142"/>
      <c r="F5801" s="154" t="s">
        <v>13757</v>
      </c>
      <c r="G5801" s="154"/>
      <c r="H5801" s="154"/>
      <c r="I5801" s="154"/>
      <c r="J5801" s="154"/>
      <c r="K5801" s="142" t="s">
        <v>9304</v>
      </c>
      <c r="L5801" s="142"/>
      <c r="M5801" s="144">
        <v>17.32</v>
      </c>
      <c r="N5801" s="144"/>
      <c r="O5801" s="144"/>
      <c r="P5801" s="144"/>
      <c r="Q5801" s="144"/>
      <c r="R5801" s="144">
        <v>9.4</v>
      </c>
      <c r="S5801" s="144"/>
      <c r="T5801" s="144"/>
      <c r="U5801" s="144"/>
      <c r="V5801" s="144"/>
      <c r="W5801" s="144">
        <v>26.72</v>
      </c>
      <c r="X5801" s="144"/>
      <c r="Y5801" s="144"/>
      <c r="Z5801" s="144"/>
    </row>
    <row r="5802" spans="2:26" ht="15"/>
    <row r="5803" spans="2:26" ht="15">
      <c r="C5803" s="142" t="s">
        <v>13758</v>
      </c>
      <c r="D5803" s="142"/>
      <c r="F5803" s="154" t="s">
        <v>13759</v>
      </c>
      <c r="G5803" s="154"/>
      <c r="H5803" s="154"/>
      <c r="I5803" s="154"/>
      <c r="J5803" s="154"/>
      <c r="K5803" s="142" t="s">
        <v>9205</v>
      </c>
      <c r="L5803" s="142"/>
      <c r="M5803" s="144">
        <v>8.1199999999999992</v>
      </c>
      <c r="N5803" s="144"/>
      <c r="O5803" s="144"/>
      <c r="P5803" s="144"/>
      <c r="Q5803" s="144"/>
      <c r="R5803" s="144">
        <v>1.83</v>
      </c>
      <c r="S5803" s="144"/>
      <c r="T5803" s="144"/>
      <c r="U5803" s="144"/>
      <c r="V5803" s="144"/>
      <c r="W5803" s="144">
        <v>9.9499999999999993</v>
      </c>
      <c r="X5803" s="144"/>
      <c r="Y5803" s="144"/>
      <c r="Z5803" s="144"/>
    </row>
    <row r="5804" spans="2:26" ht="15"/>
    <row r="5805" spans="2:26" ht="15">
      <c r="C5805" s="142" t="s">
        <v>13760</v>
      </c>
      <c r="D5805" s="142"/>
      <c r="F5805" s="154" t="s">
        <v>13761</v>
      </c>
      <c r="G5805" s="154"/>
      <c r="H5805" s="154"/>
      <c r="I5805" s="154"/>
      <c r="J5805" s="154"/>
      <c r="K5805" s="142" t="s">
        <v>9205</v>
      </c>
      <c r="L5805" s="142"/>
      <c r="M5805" s="144">
        <v>13.36</v>
      </c>
      <c r="N5805" s="144"/>
      <c r="O5805" s="144"/>
      <c r="P5805" s="144"/>
      <c r="Q5805" s="144"/>
      <c r="R5805" s="144">
        <v>1.83</v>
      </c>
      <c r="S5805" s="144"/>
      <c r="T5805" s="144"/>
      <c r="U5805" s="144"/>
      <c r="V5805" s="144"/>
      <c r="W5805" s="144">
        <v>15.19</v>
      </c>
      <c r="X5805" s="144"/>
      <c r="Y5805" s="144"/>
      <c r="Z5805" s="144"/>
    </row>
    <row r="5806" spans="2:26" ht="15"/>
    <row r="5807" spans="2:26" ht="15">
      <c r="C5807" s="142" t="s">
        <v>13762</v>
      </c>
      <c r="D5807" s="142"/>
      <c r="F5807" s="154" t="s">
        <v>13763</v>
      </c>
      <c r="G5807" s="154"/>
      <c r="H5807" s="154"/>
      <c r="I5807" s="154"/>
      <c r="J5807" s="154"/>
      <c r="K5807" s="142" t="s">
        <v>9205</v>
      </c>
      <c r="L5807" s="142"/>
      <c r="M5807" s="144">
        <v>28.53</v>
      </c>
      <c r="N5807" s="144"/>
      <c r="O5807" s="144"/>
      <c r="P5807" s="144"/>
      <c r="Q5807" s="144"/>
      <c r="R5807" s="144">
        <v>1.83</v>
      </c>
      <c r="S5807" s="144"/>
      <c r="T5807" s="144"/>
      <c r="U5807" s="144"/>
      <c r="V5807" s="144"/>
      <c r="W5807" s="144">
        <v>30.36</v>
      </c>
      <c r="X5807" s="144"/>
      <c r="Y5807" s="144"/>
      <c r="Z5807" s="144"/>
    </row>
    <row r="5808" spans="2:26" ht="15"/>
    <row r="5809" spans="2:26" ht="15">
      <c r="C5809" s="142" t="s">
        <v>13764</v>
      </c>
      <c r="D5809" s="142"/>
      <c r="F5809" s="154" t="s">
        <v>13765</v>
      </c>
      <c r="G5809" s="154"/>
      <c r="H5809" s="154"/>
      <c r="I5809" s="154"/>
      <c r="J5809" s="154"/>
      <c r="K5809" s="142" t="s">
        <v>9205</v>
      </c>
      <c r="L5809" s="142"/>
      <c r="M5809" s="144">
        <v>40.200000000000003</v>
      </c>
      <c r="N5809" s="144"/>
      <c r="O5809" s="144"/>
      <c r="P5809" s="144"/>
      <c r="Q5809" s="144"/>
      <c r="R5809" s="144">
        <v>1.83</v>
      </c>
      <c r="S5809" s="144"/>
      <c r="T5809" s="144"/>
      <c r="U5809" s="144"/>
      <c r="V5809" s="144"/>
      <c r="W5809" s="144">
        <v>42.03</v>
      </c>
      <c r="X5809" s="144"/>
      <c r="Y5809" s="144"/>
      <c r="Z5809" s="144"/>
    </row>
    <row r="5810" spans="2:26" ht="15"/>
    <row r="5811" spans="2:26" ht="15">
      <c r="C5811" s="142" t="s">
        <v>13766</v>
      </c>
      <c r="D5811" s="142"/>
      <c r="F5811" s="154" t="s">
        <v>13767</v>
      </c>
      <c r="G5811" s="154"/>
      <c r="H5811" s="154"/>
      <c r="I5811" s="154"/>
      <c r="J5811" s="154"/>
      <c r="K5811" s="142" t="s">
        <v>9205</v>
      </c>
      <c r="L5811" s="142"/>
      <c r="M5811" s="144">
        <v>9.18</v>
      </c>
      <c r="N5811" s="144"/>
      <c r="O5811" s="144"/>
      <c r="P5811" s="144"/>
      <c r="Q5811" s="144"/>
      <c r="R5811" s="144">
        <v>1.83</v>
      </c>
      <c r="S5811" s="144"/>
      <c r="T5811" s="144"/>
      <c r="U5811" s="144"/>
      <c r="V5811" s="144"/>
      <c r="W5811" s="144">
        <v>11.01</v>
      </c>
      <c r="X5811" s="144"/>
      <c r="Y5811" s="144"/>
      <c r="Z5811" s="144"/>
    </row>
    <row r="5812" spans="2:26" ht="15"/>
    <row r="5813" spans="2:26" ht="15">
      <c r="C5813" s="142" t="s">
        <v>13768</v>
      </c>
      <c r="D5813" s="142"/>
      <c r="F5813" s="154" t="s">
        <v>13769</v>
      </c>
      <c r="G5813" s="154"/>
      <c r="H5813" s="154"/>
      <c r="I5813" s="154"/>
      <c r="J5813" s="154"/>
      <c r="K5813" s="142" t="s">
        <v>9205</v>
      </c>
      <c r="L5813" s="142"/>
      <c r="M5813" s="144">
        <v>15.43</v>
      </c>
      <c r="N5813" s="144"/>
      <c r="O5813" s="144"/>
      <c r="P5813" s="144"/>
      <c r="Q5813" s="144"/>
      <c r="R5813" s="144">
        <v>1.83</v>
      </c>
      <c r="S5813" s="144"/>
      <c r="T5813" s="144"/>
      <c r="U5813" s="144"/>
      <c r="V5813" s="144"/>
      <c r="W5813" s="144">
        <v>17.260000000000002</v>
      </c>
      <c r="X5813" s="144"/>
      <c r="Y5813" s="144"/>
      <c r="Z5813" s="144"/>
    </row>
    <row r="5814" spans="2:26" ht="15"/>
    <row r="5815" spans="2:26" ht="15">
      <c r="C5815" s="142" t="s">
        <v>13770</v>
      </c>
      <c r="D5815" s="142"/>
      <c r="F5815" s="154" t="s">
        <v>13771</v>
      </c>
      <c r="G5815" s="154"/>
      <c r="H5815" s="154"/>
      <c r="I5815" s="154"/>
      <c r="J5815" s="154"/>
      <c r="K5815" s="142" t="s">
        <v>9205</v>
      </c>
      <c r="L5815" s="142"/>
      <c r="M5815" s="144">
        <v>35.74</v>
      </c>
      <c r="N5815" s="144"/>
      <c r="O5815" s="144"/>
      <c r="P5815" s="144"/>
      <c r="Q5815" s="144"/>
      <c r="R5815" s="144">
        <v>1.83</v>
      </c>
      <c r="S5815" s="144"/>
      <c r="T5815" s="144"/>
      <c r="U5815" s="144"/>
      <c r="V5815" s="144"/>
      <c r="W5815" s="144">
        <v>37.57</v>
      </c>
      <c r="X5815" s="144"/>
      <c r="Y5815" s="144"/>
      <c r="Z5815" s="144"/>
    </row>
    <row r="5816" spans="2:26" ht="15"/>
    <row r="5817" spans="2:26" ht="15">
      <c r="C5817" s="142" t="s">
        <v>13772</v>
      </c>
      <c r="D5817" s="142"/>
      <c r="F5817" s="154" t="s">
        <v>13773</v>
      </c>
      <c r="G5817" s="154"/>
      <c r="H5817" s="154"/>
      <c r="I5817" s="154"/>
      <c r="J5817" s="154"/>
      <c r="K5817" s="142" t="s">
        <v>9205</v>
      </c>
      <c r="L5817" s="142"/>
      <c r="M5817" s="144">
        <v>45.86</v>
      </c>
      <c r="N5817" s="144"/>
      <c r="O5817" s="144"/>
      <c r="P5817" s="144"/>
      <c r="Q5817" s="144"/>
      <c r="R5817" s="144">
        <v>1.83</v>
      </c>
      <c r="S5817" s="144"/>
      <c r="T5817" s="144"/>
      <c r="U5817" s="144"/>
      <c r="V5817" s="144"/>
      <c r="W5817" s="144">
        <v>47.69</v>
      </c>
      <c r="X5817" s="144"/>
      <c r="Y5817" s="144"/>
      <c r="Z5817" s="144"/>
    </row>
    <row r="5818" spans="2:26" ht="15"/>
    <row r="5819" spans="2:26" ht="15"/>
    <row r="5820" spans="2:26" ht="15">
      <c r="B5820" s="145" t="s">
        <v>13774</v>
      </c>
      <c r="C5820" s="145"/>
      <c r="F5820" s="146" t="s">
        <v>13775</v>
      </c>
      <c r="G5820" s="146"/>
      <c r="H5820" s="146"/>
      <c r="I5820" s="146"/>
    </row>
    <row r="5821" spans="2:26" ht="15"/>
    <row r="5822" spans="2:26" ht="15">
      <c r="C5822" s="142" t="s">
        <v>13776</v>
      </c>
      <c r="D5822" s="142"/>
      <c r="F5822" s="154" t="s">
        <v>13777</v>
      </c>
      <c r="G5822" s="154"/>
      <c r="H5822" s="154"/>
      <c r="I5822" s="154"/>
      <c r="J5822" s="154"/>
      <c r="K5822" s="142" t="s">
        <v>9304</v>
      </c>
      <c r="L5822" s="142"/>
      <c r="M5822" s="144">
        <v>32.28</v>
      </c>
      <c r="N5822" s="144"/>
      <c r="O5822" s="144"/>
      <c r="P5822" s="144"/>
      <c r="Q5822" s="144"/>
      <c r="R5822" s="144">
        <v>7.97</v>
      </c>
      <c r="S5822" s="144"/>
      <c r="T5822" s="144"/>
      <c r="U5822" s="144"/>
      <c r="V5822" s="144"/>
      <c r="W5822" s="144">
        <v>40.25</v>
      </c>
      <c r="X5822" s="144"/>
      <c r="Y5822" s="144"/>
      <c r="Z5822" s="144"/>
    </row>
    <row r="5823" spans="2:26" ht="15"/>
    <row r="5824" spans="2:26" ht="15">
      <c r="C5824" s="142" t="s">
        <v>13778</v>
      </c>
      <c r="D5824" s="142"/>
      <c r="F5824" s="143" t="s">
        <v>13779</v>
      </c>
      <c r="G5824" s="143"/>
      <c r="H5824" s="143"/>
      <c r="I5824" s="143"/>
      <c r="J5824" s="143"/>
      <c r="K5824" s="142" t="s">
        <v>9205</v>
      </c>
      <c r="L5824" s="142"/>
      <c r="M5824" s="144">
        <v>34.44</v>
      </c>
      <c r="N5824" s="144"/>
      <c r="O5824" s="144"/>
      <c r="P5824" s="144"/>
      <c r="Q5824" s="144"/>
      <c r="R5824" s="144">
        <v>13.290000000000001</v>
      </c>
      <c r="S5824" s="144"/>
      <c r="T5824" s="144"/>
      <c r="U5824" s="144"/>
      <c r="V5824" s="144"/>
      <c r="W5824" s="144">
        <v>47.730000000000004</v>
      </c>
      <c r="X5824" s="144"/>
      <c r="Y5824" s="144"/>
      <c r="Z5824" s="144"/>
    </row>
    <row r="5825" spans="3:26" ht="15">
      <c r="F5825" s="143"/>
      <c r="G5825" s="143"/>
      <c r="H5825" s="143"/>
      <c r="I5825" s="143"/>
      <c r="J5825" s="143"/>
    </row>
    <row r="5826" spans="3:26" ht="15"/>
    <row r="5827" spans="3:26" ht="15">
      <c r="C5827" s="142" t="s">
        <v>13780</v>
      </c>
      <c r="D5827" s="142"/>
      <c r="F5827" s="143" t="s">
        <v>13781</v>
      </c>
      <c r="G5827" s="143"/>
      <c r="H5827" s="143"/>
      <c r="I5827" s="143"/>
      <c r="J5827" s="143"/>
      <c r="K5827" s="142" t="s">
        <v>9205</v>
      </c>
      <c r="L5827" s="142"/>
      <c r="M5827" s="144">
        <v>40.299999999999997</v>
      </c>
      <c r="N5827" s="144"/>
      <c r="O5827" s="144"/>
      <c r="P5827" s="144"/>
      <c r="Q5827" s="144"/>
      <c r="R5827" s="144">
        <v>13.290000000000001</v>
      </c>
      <c r="S5827" s="144"/>
      <c r="T5827" s="144"/>
      <c r="U5827" s="144"/>
      <c r="V5827" s="144"/>
      <c r="W5827" s="144">
        <v>53.59</v>
      </c>
      <c r="X5827" s="144"/>
      <c r="Y5827" s="144"/>
      <c r="Z5827" s="144"/>
    </row>
    <row r="5828" spans="3:26" ht="15">
      <c r="F5828" s="143"/>
      <c r="G5828" s="143"/>
      <c r="H5828" s="143"/>
      <c r="I5828" s="143"/>
      <c r="J5828" s="143"/>
    </row>
    <row r="5829" spans="3:26" ht="15"/>
    <row r="5830" spans="3:26" ht="15">
      <c r="C5830" s="142" t="s">
        <v>13782</v>
      </c>
      <c r="D5830" s="142"/>
      <c r="F5830" s="143" t="s">
        <v>13783</v>
      </c>
      <c r="G5830" s="143"/>
      <c r="H5830" s="143"/>
      <c r="I5830" s="143"/>
      <c r="J5830" s="143"/>
      <c r="K5830" s="142" t="s">
        <v>9205</v>
      </c>
      <c r="L5830" s="142"/>
      <c r="M5830" s="144">
        <v>11.27</v>
      </c>
      <c r="N5830" s="144"/>
      <c r="O5830" s="144"/>
      <c r="P5830" s="144"/>
      <c r="Q5830" s="144"/>
      <c r="R5830" s="144">
        <v>5.09</v>
      </c>
      <c r="S5830" s="144"/>
      <c r="T5830" s="144"/>
      <c r="U5830" s="144"/>
      <c r="V5830" s="144"/>
      <c r="W5830" s="144">
        <v>16.36</v>
      </c>
      <c r="X5830" s="144"/>
      <c r="Y5830" s="144"/>
      <c r="Z5830" s="144"/>
    </row>
    <row r="5831" spans="3:26" ht="15">
      <c r="F5831" s="143"/>
      <c r="G5831" s="143"/>
      <c r="H5831" s="143"/>
      <c r="I5831" s="143"/>
      <c r="J5831" s="143"/>
    </row>
    <row r="5832" spans="3:26" ht="15"/>
    <row r="5833" spans="3:26" ht="15">
      <c r="C5833" s="142" t="s">
        <v>13784</v>
      </c>
      <c r="D5833" s="142"/>
      <c r="F5833" s="143" t="s">
        <v>13785</v>
      </c>
      <c r="G5833" s="143"/>
      <c r="H5833" s="143"/>
      <c r="I5833" s="143"/>
      <c r="J5833" s="143"/>
      <c r="K5833" s="142" t="s">
        <v>9205</v>
      </c>
      <c r="L5833" s="142"/>
      <c r="M5833" s="144">
        <v>24.1</v>
      </c>
      <c r="N5833" s="144"/>
      <c r="O5833" s="144"/>
      <c r="P5833" s="144"/>
      <c r="Q5833" s="144"/>
      <c r="R5833" s="144">
        <v>13.290000000000001</v>
      </c>
      <c r="S5833" s="144"/>
      <c r="T5833" s="144"/>
      <c r="U5833" s="144"/>
      <c r="V5833" s="144"/>
      <c r="W5833" s="144">
        <v>37.39</v>
      </c>
      <c r="X5833" s="144"/>
      <c r="Y5833" s="144"/>
      <c r="Z5833" s="144"/>
    </row>
    <row r="5834" spans="3:26" ht="15">
      <c r="F5834" s="143"/>
      <c r="G5834" s="143"/>
      <c r="H5834" s="143"/>
      <c r="I5834" s="143"/>
      <c r="J5834" s="143"/>
    </row>
    <row r="5835" spans="3:26" ht="15"/>
    <row r="5836" spans="3:26" ht="15">
      <c r="C5836" s="142" t="s">
        <v>13786</v>
      </c>
      <c r="D5836" s="142"/>
      <c r="F5836" s="143" t="s">
        <v>13787</v>
      </c>
      <c r="G5836" s="143"/>
      <c r="H5836" s="143"/>
      <c r="I5836" s="143"/>
      <c r="J5836" s="143"/>
      <c r="K5836" s="142" t="s">
        <v>9205</v>
      </c>
      <c r="L5836" s="142"/>
      <c r="M5836" s="144">
        <v>8.99</v>
      </c>
      <c r="N5836" s="144"/>
      <c r="O5836" s="144"/>
      <c r="P5836" s="144"/>
      <c r="Q5836" s="144"/>
      <c r="R5836" s="144">
        <v>5.09</v>
      </c>
      <c r="S5836" s="144"/>
      <c r="T5836" s="144"/>
      <c r="U5836" s="144"/>
      <c r="V5836" s="144"/>
      <c r="W5836" s="144">
        <v>14.08</v>
      </c>
      <c r="X5836" s="144"/>
      <c r="Y5836" s="144"/>
      <c r="Z5836" s="144"/>
    </row>
    <row r="5837" spans="3:26" ht="15">
      <c r="F5837" s="143"/>
      <c r="G5837" s="143"/>
      <c r="H5837" s="143"/>
      <c r="I5837" s="143"/>
      <c r="J5837" s="143"/>
    </row>
    <row r="5838" spans="3:26" ht="15"/>
    <row r="5839" spans="3:26" ht="15">
      <c r="C5839" s="142" t="s">
        <v>13788</v>
      </c>
      <c r="D5839" s="142"/>
      <c r="F5839" s="143" t="s">
        <v>13789</v>
      </c>
      <c r="G5839" s="143"/>
      <c r="H5839" s="143"/>
      <c r="I5839" s="143"/>
      <c r="J5839" s="143"/>
      <c r="K5839" s="142" t="s">
        <v>9205</v>
      </c>
      <c r="L5839" s="142"/>
      <c r="M5839" s="144">
        <v>3.91</v>
      </c>
      <c r="N5839" s="144"/>
      <c r="O5839" s="144"/>
      <c r="P5839" s="144"/>
      <c r="Q5839" s="144"/>
      <c r="R5839" s="144">
        <v>3.99</v>
      </c>
      <c r="S5839" s="144"/>
      <c r="T5839" s="144"/>
      <c r="U5839" s="144"/>
      <c r="V5839" s="144"/>
      <c r="W5839" s="144">
        <v>7.9</v>
      </c>
      <c r="X5839" s="144"/>
      <c r="Y5839" s="144"/>
      <c r="Z5839" s="144"/>
    </row>
    <row r="5840" spans="3:26" ht="15">
      <c r="F5840" s="143"/>
      <c r="G5840" s="143"/>
      <c r="H5840" s="143"/>
      <c r="I5840" s="143"/>
      <c r="J5840" s="143"/>
    </row>
    <row r="5841" spans="3:26" ht="15"/>
    <row r="5842" spans="3:26" ht="15">
      <c r="C5842" s="142" t="s">
        <v>13790</v>
      </c>
      <c r="D5842" s="142"/>
      <c r="F5842" s="154" t="s">
        <v>13791</v>
      </c>
      <c r="G5842" s="154"/>
      <c r="H5842" s="154"/>
      <c r="I5842" s="154"/>
      <c r="J5842" s="154"/>
      <c r="K5842" s="142" t="s">
        <v>9304</v>
      </c>
      <c r="L5842" s="142"/>
      <c r="M5842" s="144">
        <v>27.01</v>
      </c>
      <c r="N5842" s="144"/>
      <c r="O5842" s="144"/>
      <c r="P5842" s="144"/>
      <c r="Q5842" s="144"/>
      <c r="R5842" s="144">
        <v>7.97</v>
      </c>
      <c r="S5842" s="144"/>
      <c r="T5842" s="144"/>
      <c r="U5842" s="144"/>
      <c r="V5842" s="144"/>
      <c r="W5842" s="144">
        <v>34.979999999999997</v>
      </c>
      <c r="X5842" s="144"/>
      <c r="Y5842" s="144"/>
      <c r="Z5842" s="144"/>
    </row>
    <row r="5843" spans="3:26" ht="15"/>
    <row r="5844" spans="3:26" ht="15">
      <c r="C5844" s="142" t="s">
        <v>13792</v>
      </c>
      <c r="D5844" s="142"/>
      <c r="F5844" s="143" t="s">
        <v>13793</v>
      </c>
      <c r="G5844" s="143"/>
      <c r="H5844" s="143"/>
      <c r="I5844" s="143"/>
      <c r="J5844" s="143"/>
      <c r="K5844" s="142" t="s">
        <v>9205</v>
      </c>
      <c r="L5844" s="142"/>
      <c r="M5844" s="144">
        <v>23.95</v>
      </c>
      <c r="N5844" s="144"/>
      <c r="O5844" s="144"/>
      <c r="P5844" s="144"/>
      <c r="Q5844" s="144"/>
      <c r="R5844" s="144">
        <v>13.290000000000001</v>
      </c>
      <c r="S5844" s="144"/>
      <c r="T5844" s="144"/>
      <c r="U5844" s="144"/>
      <c r="V5844" s="144"/>
      <c r="W5844" s="144">
        <v>37.24</v>
      </c>
      <c r="X5844" s="144"/>
      <c r="Y5844" s="144"/>
      <c r="Z5844" s="144"/>
    </row>
    <row r="5845" spans="3:26" ht="15">
      <c r="F5845" s="143"/>
      <c r="G5845" s="143"/>
      <c r="H5845" s="143"/>
      <c r="I5845" s="143"/>
      <c r="J5845" s="143"/>
    </row>
    <row r="5846" spans="3:26" ht="15"/>
    <row r="5847" spans="3:26" ht="15">
      <c r="C5847" s="142" t="s">
        <v>13794</v>
      </c>
      <c r="D5847" s="142"/>
      <c r="F5847" s="143" t="s">
        <v>13795</v>
      </c>
      <c r="G5847" s="143"/>
      <c r="H5847" s="143"/>
      <c r="I5847" s="143"/>
      <c r="J5847" s="143"/>
      <c r="K5847" s="142" t="s">
        <v>9205</v>
      </c>
      <c r="L5847" s="142"/>
      <c r="M5847" s="144">
        <v>3.18</v>
      </c>
      <c r="N5847" s="144"/>
      <c r="O5847" s="144"/>
      <c r="P5847" s="144"/>
      <c r="Q5847" s="144"/>
      <c r="R5847" s="144">
        <v>3.99</v>
      </c>
      <c r="S5847" s="144"/>
      <c r="T5847" s="144"/>
      <c r="U5847" s="144"/>
      <c r="V5847" s="144"/>
      <c r="W5847" s="144">
        <v>7.17</v>
      </c>
      <c r="X5847" s="144"/>
      <c r="Y5847" s="144"/>
      <c r="Z5847" s="144"/>
    </row>
    <row r="5848" spans="3:26" ht="15">
      <c r="F5848" s="143"/>
      <c r="G5848" s="143"/>
      <c r="H5848" s="143"/>
      <c r="I5848" s="143"/>
      <c r="J5848" s="143"/>
    </row>
    <row r="5849" spans="3:26" ht="15"/>
    <row r="5850" spans="3:26" ht="15">
      <c r="C5850" s="142" t="s">
        <v>13796</v>
      </c>
      <c r="D5850" s="142"/>
      <c r="F5850" s="143" t="s">
        <v>13797</v>
      </c>
      <c r="G5850" s="143"/>
      <c r="H5850" s="143"/>
      <c r="I5850" s="143"/>
      <c r="J5850" s="143"/>
      <c r="K5850" s="142" t="s">
        <v>9205</v>
      </c>
      <c r="L5850" s="142"/>
      <c r="M5850" s="144">
        <v>25.490000000000002</v>
      </c>
      <c r="N5850" s="144"/>
      <c r="O5850" s="144"/>
      <c r="P5850" s="144"/>
      <c r="Q5850" s="144"/>
      <c r="R5850" s="144">
        <v>13.290000000000001</v>
      </c>
      <c r="S5850" s="144"/>
      <c r="T5850" s="144"/>
      <c r="U5850" s="144"/>
      <c r="V5850" s="144"/>
      <c r="W5850" s="144">
        <v>38.78</v>
      </c>
      <c r="X5850" s="144"/>
      <c r="Y5850" s="144"/>
      <c r="Z5850" s="144"/>
    </row>
    <row r="5851" spans="3:26" ht="15">
      <c r="F5851" s="143"/>
      <c r="G5851" s="143"/>
      <c r="H5851" s="143"/>
      <c r="I5851" s="143"/>
      <c r="J5851" s="143"/>
    </row>
    <row r="5852" spans="3:26" ht="15"/>
    <row r="5853" spans="3:26" ht="15">
      <c r="C5853" s="142" t="s">
        <v>13798</v>
      </c>
      <c r="D5853" s="142"/>
      <c r="F5853" s="143" t="s">
        <v>13799</v>
      </c>
      <c r="G5853" s="143"/>
      <c r="H5853" s="143"/>
      <c r="I5853" s="143"/>
      <c r="J5853" s="143"/>
      <c r="K5853" s="142" t="s">
        <v>9205</v>
      </c>
      <c r="L5853" s="142"/>
      <c r="M5853" s="144">
        <v>29.94</v>
      </c>
      <c r="N5853" s="144"/>
      <c r="O5853" s="144"/>
      <c r="P5853" s="144"/>
      <c r="Q5853" s="144"/>
      <c r="R5853" s="144">
        <v>13.290000000000001</v>
      </c>
      <c r="S5853" s="144"/>
      <c r="T5853" s="144"/>
      <c r="U5853" s="144"/>
      <c r="V5853" s="144"/>
      <c r="W5853" s="144">
        <v>43.230000000000004</v>
      </c>
      <c r="X5853" s="144"/>
      <c r="Y5853" s="144"/>
      <c r="Z5853" s="144"/>
    </row>
    <row r="5854" spans="3:26" ht="15">
      <c r="F5854" s="143"/>
      <c r="G5854" s="143"/>
      <c r="H5854" s="143"/>
      <c r="I5854" s="143"/>
      <c r="J5854" s="143"/>
    </row>
    <row r="5855" spans="3:26" ht="15"/>
    <row r="5856" spans="3:26" ht="15">
      <c r="C5856" s="142" t="s">
        <v>13800</v>
      </c>
      <c r="D5856" s="142"/>
      <c r="F5856" s="143" t="s">
        <v>13801</v>
      </c>
      <c r="G5856" s="143"/>
      <c r="H5856" s="143"/>
      <c r="I5856" s="143"/>
      <c r="J5856" s="143"/>
      <c r="K5856" s="142" t="s">
        <v>9205</v>
      </c>
      <c r="L5856" s="142"/>
      <c r="M5856" s="144">
        <v>257.86</v>
      </c>
      <c r="N5856" s="144"/>
      <c r="O5856" s="144"/>
      <c r="P5856" s="144"/>
      <c r="Q5856" s="144"/>
      <c r="R5856" s="144">
        <v>18</v>
      </c>
      <c r="S5856" s="144"/>
      <c r="T5856" s="144"/>
      <c r="U5856" s="144"/>
      <c r="V5856" s="144"/>
      <c r="W5856" s="144">
        <v>275.86</v>
      </c>
      <c r="X5856" s="144"/>
      <c r="Y5856" s="144"/>
      <c r="Z5856" s="144"/>
    </row>
    <row r="5857" spans="2:26" ht="15">
      <c r="F5857" s="143"/>
      <c r="G5857" s="143"/>
      <c r="H5857" s="143"/>
      <c r="I5857" s="143"/>
      <c r="J5857" s="143"/>
    </row>
    <row r="5858" spans="2:26" ht="15"/>
    <row r="5859" spans="2:26" ht="15">
      <c r="C5859" s="142" t="s">
        <v>13802</v>
      </c>
      <c r="D5859" s="142"/>
      <c r="F5859" s="143" t="s">
        <v>13803</v>
      </c>
      <c r="G5859" s="143"/>
      <c r="H5859" s="143"/>
      <c r="I5859" s="143"/>
      <c r="J5859" s="143"/>
      <c r="K5859" s="142" t="s">
        <v>9205</v>
      </c>
      <c r="L5859" s="142"/>
      <c r="M5859" s="144">
        <v>30.1</v>
      </c>
      <c r="N5859" s="144"/>
      <c r="O5859" s="144"/>
      <c r="P5859" s="144"/>
      <c r="Q5859" s="144"/>
      <c r="R5859" s="144">
        <v>13.290000000000001</v>
      </c>
      <c r="S5859" s="144"/>
      <c r="T5859" s="144"/>
      <c r="U5859" s="144"/>
      <c r="V5859" s="144"/>
      <c r="W5859" s="144">
        <v>43.39</v>
      </c>
      <c r="X5859" s="144"/>
      <c r="Y5859" s="144"/>
      <c r="Z5859" s="144"/>
    </row>
    <row r="5860" spans="2:26" ht="15">
      <c r="F5860" s="143"/>
      <c r="G5860" s="143"/>
      <c r="H5860" s="143"/>
      <c r="I5860" s="143"/>
      <c r="J5860" s="143"/>
    </row>
    <row r="5861" spans="2:26" ht="15"/>
    <row r="5862" spans="2:26" ht="15">
      <c r="C5862" s="142" t="s">
        <v>13804</v>
      </c>
      <c r="D5862" s="142"/>
      <c r="F5862" s="154" t="s">
        <v>13805</v>
      </c>
      <c r="G5862" s="154"/>
      <c r="H5862" s="154"/>
      <c r="I5862" s="154"/>
      <c r="J5862" s="154"/>
      <c r="K5862" s="142" t="s">
        <v>9205</v>
      </c>
      <c r="L5862" s="142"/>
      <c r="M5862" s="144">
        <v>32.31</v>
      </c>
      <c r="N5862" s="144"/>
      <c r="O5862" s="144"/>
      <c r="P5862" s="144"/>
      <c r="Q5862" s="144"/>
      <c r="R5862" s="144">
        <v>13.290000000000001</v>
      </c>
      <c r="S5862" s="144"/>
      <c r="T5862" s="144"/>
      <c r="U5862" s="144"/>
      <c r="V5862" s="144"/>
      <c r="W5862" s="144">
        <v>45.6</v>
      </c>
      <c r="X5862" s="144"/>
      <c r="Y5862" s="144"/>
      <c r="Z5862" s="144"/>
    </row>
    <row r="5863" spans="2:26" ht="15"/>
    <row r="5864" spans="2:26" ht="15"/>
    <row r="5865" spans="2:26" ht="15">
      <c r="B5865" s="145" t="s">
        <v>13806</v>
      </c>
      <c r="C5865" s="145"/>
      <c r="F5865" s="146" t="s">
        <v>13807</v>
      </c>
      <c r="G5865" s="146"/>
      <c r="H5865" s="146"/>
      <c r="I5865" s="146"/>
    </row>
    <row r="5866" spans="2:26" ht="15"/>
    <row r="5867" spans="2:26" ht="15">
      <c r="C5867" s="142" t="s">
        <v>13808</v>
      </c>
      <c r="D5867" s="142"/>
      <c r="F5867" s="154" t="s">
        <v>13809</v>
      </c>
      <c r="G5867" s="154"/>
      <c r="H5867" s="154"/>
      <c r="I5867" s="154"/>
      <c r="J5867" s="154"/>
      <c r="K5867" s="142" t="s">
        <v>9304</v>
      </c>
      <c r="L5867" s="142"/>
      <c r="M5867" s="144">
        <v>1.21</v>
      </c>
      <c r="N5867" s="144"/>
      <c r="O5867" s="144"/>
      <c r="P5867" s="144"/>
      <c r="Q5867" s="144"/>
      <c r="R5867" s="144">
        <v>7.97</v>
      </c>
      <c r="S5867" s="144"/>
      <c r="T5867" s="144"/>
      <c r="U5867" s="144"/>
      <c r="V5867" s="144"/>
      <c r="W5867" s="144">
        <v>9.18</v>
      </c>
      <c r="X5867" s="144"/>
      <c r="Y5867" s="144"/>
      <c r="Z5867" s="144"/>
    </row>
    <row r="5868" spans="2:26" ht="15"/>
    <row r="5869" spans="2:26" ht="15">
      <c r="C5869" s="142" t="s">
        <v>13810</v>
      </c>
      <c r="D5869" s="142"/>
      <c r="F5869" s="154" t="s">
        <v>13811</v>
      </c>
      <c r="G5869" s="154"/>
      <c r="H5869" s="154"/>
      <c r="I5869" s="154"/>
      <c r="J5869" s="154"/>
      <c r="K5869" s="142" t="s">
        <v>9304</v>
      </c>
      <c r="L5869" s="142"/>
      <c r="M5869" s="144">
        <v>1.45</v>
      </c>
      <c r="N5869" s="144"/>
      <c r="O5869" s="144"/>
      <c r="P5869" s="144"/>
      <c r="Q5869" s="144"/>
      <c r="R5869" s="144">
        <v>7.97</v>
      </c>
      <c r="S5869" s="144"/>
      <c r="T5869" s="144"/>
      <c r="U5869" s="144"/>
      <c r="V5869" s="144"/>
      <c r="W5869" s="144">
        <v>9.42</v>
      </c>
      <c r="X5869" s="144"/>
      <c r="Y5869" s="144"/>
      <c r="Z5869" s="144"/>
    </row>
    <row r="5870" spans="2:26" ht="15"/>
    <row r="5871" spans="2:26" ht="15">
      <c r="C5871" s="142" t="s">
        <v>13812</v>
      </c>
      <c r="D5871" s="142"/>
      <c r="F5871" s="154" t="s">
        <v>13813</v>
      </c>
      <c r="G5871" s="154"/>
      <c r="H5871" s="154"/>
      <c r="I5871" s="154"/>
      <c r="J5871" s="154"/>
      <c r="K5871" s="142" t="s">
        <v>9304</v>
      </c>
      <c r="L5871" s="142"/>
      <c r="M5871" s="144">
        <v>1.6500000000000001</v>
      </c>
      <c r="N5871" s="144"/>
      <c r="O5871" s="144"/>
      <c r="P5871" s="144"/>
      <c r="Q5871" s="144"/>
      <c r="R5871" s="144">
        <v>7.97</v>
      </c>
      <c r="S5871" s="144"/>
      <c r="T5871" s="144"/>
      <c r="U5871" s="144"/>
      <c r="V5871" s="144"/>
      <c r="W5871" s="144">
        <v>9.6199999999999992</v>
      </c>
      <c r="X5871" s="144"/>
      <c r="Y5871" s="144"/>
      <c r="Z5871" s="144"/>
    </row>
    <row r="5872" spans="2:26" ht="15"/>
    <row r="5873" spans="2:26" ht="15">
      <c r="C5873" s="142" t="s">
        <v>13814</v>
      </c>
      <c r="D5873" s="142"/>
      <c r="F5873" s="154" t="s">
        <v>13815</v>
      </c>
      <c r="G5873" s="154"/>
      <c r="H5873" s="154"/>
      <c r="I5873" s="154"/>
      <c r="J5873" s="154"/>
      <c r="K5873" s="142" t="s">
        <v>9304</v>
      </c>
      <c r="L5873" s="142"/>
      <c r="M5873" s="144">
        <v>2.4700000000000002</v>
      </c>
      <c r="N5873" s="144"/>
      <c r="O5873" s="144"/>
      <c r="P5873" s="144"/>
      <c r="Q5873" s="144"/>
      <c r="R5873" s="144">
        <v>7.97</v>
      </c>
      <c r="S5873" s="144"/>
      <c r="T5873" s="144"/>
      <c r="U5873" s="144"/>
      <c r="V5873" s="144"/>
      <c r="W5873" s="144">
        <v>10.44</v>
      </c>
      <c r="X5873" s="144"/>
      <c r="Y5873" s="144"/>
      <c r="Z5873" s="144"/>
    </row>
    <row r="5874" spans="2:26" ht="15"/>
    <row r="5875" spans="2:26" ht="15">
      <c r="C5875" s="142" t="s">
        <v>13816</v>
      </c>
      <c r="D5875" s="142"/>
      <c r="F5875" s="143" t="s">
        <v>13817</v>
      </c>
      <c r="G5875" s="143"/>
      <c r="H5875" s="143"/>
      <c r="I5875" s="143"/>
      <c r="J5875" s="143"/>
      <c r="K5875" s="142" t="s">
        <v>9304</v>
      </c>
      <c r="L5875" s="142"/>
      <c r="M5875" s="144">
        <v>1.82</v>
      </c>
      <c r="N5875" s="144"/>
      <c r="O5875" s="144"/>
      <c r="P5875" s="144"/>
      <c r="Q5875" s="144"/>
      <c r="R5875" s="144">
        <v>7.97</v>
      </c>
      <c r="S5875" s="144"/>
      <c r="T5875" s="144"/>
      <c r="U5875" s="144"/>
      <c r="V5875" s="144"/>
      <c r="W5875" s="144">
        <v>9.7899999999999991</v>
      </c>
      <c r="X5875" s="144"/>
      <c r="Y5875" s="144"/>
      <c r="Z5875" s="144"/>
    </row>
    <row r="5876" spans="2:26" ht="15">
      <c r="F5876" s="143"/>
      <c r="G5876" s="143"/>
      <c r="H5876" s="143"/>
      <c r="I5876" s="143"/>
      <c r="J5876" s="143"/>
    </row>
    <row r="5877" spans="2:26" ht="15"/>
    <row r="5878" spans="2:26" ht="15">
      <c r="C5878" s="142" t="s">
        <v>13818</v>
      </c>
      <c r="D5878" s="142"/>
      <c r="F5878" s="143" t="s">
        <v>13819</v>
      </c>
      <c r="G5878" s="143"/>
      <c r="H5878" s="143"/>
      <c r="I5878" s="143"/>
      <c r="J5878" s="143"/>
      <c r="K5878" s="142" t="s">
        <v>9304</v>
      </c>
      <c r="L5878" s="142"/>
      <c r="M5878" s="144">
        <v>2.23</v>
      </c>
      <c r="N5878" s="144"/>
      <c r="O5878" s="144"/>
      <c r="P5878" s="144"/>
      <c r="Q5878" s="144"/>
      <c r="R5878" s="144">
        <v>7.97</v>
      </c>
      <c r="S5878" s="144"/>
      <c r="T5878" s="144"/>
      <c r="U5878" s="144"/>
      <c r="V5878" s="144"/>
      <c r="W5878" s="144">
        <v>10.199999999999999</v>
      </c>
      <c r="X5878" s="144"/>
      <c r="Y5878" s="144"/>
      <c r="Z5878" s="144"/>
    </row>
    <row r="5879" spans="2:26" ht="15">
      <c r="F5879" s="143"/>
      <c r="G5879" s="143"/>
      <c r="H5879" s="143"/>
      <c r="I5879" s="143"/>
      <c r="J5879" s="143"/>
    </row>
    <row r="5880" spans="2:26" ht="15"/>
    <row r="5881" spans="2:26" ht="15">
      <c r="C5881" s="142" t="s">
        <v>13820</v>
      </c>
      <c r="D5881" s="142"/>
      <c r="F5881" s="143" t="s">
        <v>13821</v>
      </c>
      <c r="G5881" s="143"/>
      <c r="H5881" s="143"/>
      <c r="I5881" s="143"/>
      <c r="J5881" s="143"/>
      <c r="K5881" s="142" t="s">
        <v>9304</v>
      </c>
      <c r="L5881" s="142"/>
      <c r="M5881" s="144">
        <v>3.12</v>
      </c>
      <c r="N5881" s="144"/>
      <c r="O5881" s="144"/>
      <c r="P5881" s="144"/>
      <c r="Q5881" s="144"/>
      <c r="R5881" s="144">
        <v>7.97</v>
      </c>
      <c r="S5881" s="144"/>
      <c r="T5881" s="144"/>
      <c r="U5881" s="144"/>
      <c r="V5881" s="144"/>
      <c r="W5881" s="144">
        <v>11.09</v>
      </c>
      <c r="X5881" s="144"/>
      <c r="Y5881" s="144"/>
      <c r="Z5881" s="144"/>
    </row>
    <row r="5882" spans="2:26" ht="15">
      <c r="F5882" s="143"/>
      <c r="G5882" s="143"/>
      <c r="H5882" s="143"/>
      <c r="I5882" s="143"/>
      <c r="J5882" s="143"/>
    </row>
    <row r="5883" spans="2:26" ht="15"/>
    <row r="5884" spans="2:26" ht="15"/>
    <row r="5885" spans="2:26" ht="15">
      <c r="B5885" s="145" t="s">
        <v>13822</v>
      </c>
      <c r="C5885" s="145"/>
      <c r="F5885" s="146" t="s">
        <v>13823</v>
      </c>
      <c r="G5885" s="146"/>
      <c r="H5885" s="146"/>
      <c r="I5885" s="146"/>
    </row>
    <row r="5886" spans="2:26" ht="15"/>
    <row r="5887" spans="2:26" ht="15">
      <c r="C5887" s="142" t="s">
        <v>13824</v>
      </c>
      <c r="D5887" s="142"/>
      <c r="F5887" s="154" t="s">
        <v>13825</v>
      </c>
      <c r="G5887" s="154"/>
      <c r="H5887" s="154"/>
      <c r="I5887" s="154"/>
      <c r="J5887" s="154"/>
      <c r="K5887" s="142" t="s">
        <v>9304</v>
      </c>
      <c r="L5887" s="142"/>
      <c r="M5887" s="144">
        <v>17.72</v>
      </c>
      <c r="N5887" s="144"/>
      <c r="O5887" s="144"/>
      <c r="P5887" s="144"/>
      <c r="Q5887" s="144"/>
      <c r="R5887" s="144">
        <v>13.290000000000001</v>
      </c>
      <c r="S5887" s="144"/>
      <c r="T5887" s="144"/>
      <c r="U5887" s="144"/>
      <c r="V5887" s="144"/>
      <c r="W5887" s="144">
        <v>31.01</v>
      </c>
      <c r="X5887" s="144"/>
      <c r="Y5887" s="144"/>
      <c r="Z5887" s="144"/>
    </row>
    <row r="5888" spans="2:26" ht="15"/>
    <row r="5889" spans="3:26" ht="15">
      <c r="C5889" s="142" t="s">
        <v>13826</v>
      </c>
      <c r="D5889" s="142"/>
      <c r="F5889" s="154" t="s">
        <v>13827</v>
      </c>
      <c r="G5889" s="154"/>
      <c r="H5889" s="154"/>
      <c r="I5889" s="154"/>
      <c r="J5889" s="154"/>
      <c r="K5889" s="142" t="s">
        <v>9304</v>
      </c>
      <c r="L5889" s="142"/>
      <c r="M5889" s="144">
        <v>23.52</v>
      </c>
      <c r="N5889" s="144"/>
      <c r="O5889" s="144"/>
      <c r="P5889" s="144"/>
      <c r="Q5889" s="144"/>
      <c r="R5889" s="144">
        <v>13.290000000000001</v>
      </c>
      <c r="S5889" s="144"/>
      <c r="T5889" s="144"/>
      <c r="U5889" s="144"/>
      <c r="V5889" s="144"/>
      <c r="W5889" s="144">
        <v>36.81</v>
      </c>
      <c r="X5889" s="144"/>
      <c r="Y5889" s="144"/>
      <c r="Z5889" s="144"/>
    </row>
    <row r="5890" spans="3:26" ht="15"/>
    <row r="5891" spans="3:26" ht="15">
      <c r="C5891" s="142" t="s">
        <v>13828</v>
      </c>
      <c r="D5891" s="142"/>
      <c r="F5891" s="154" t="s">
        <v>13829</v>
      </c>
      <c r="G5891" s="154"/>
      <c r="H5891" s="154"/>
      <c r="I5891" s="154"/>
      <c r="J5891" s="154"/>
      <c r="K5891" s="142" t="s">
        <v>9304</v>
      </c>
      <c r="L5891" s="142"/>
      <c r="M5891" s="144">
        <v>29.29</v>
      </c>
      <c r="N5891" s="144"/>
      <c r="O5891" s="144"/>
      <c r="P5891" s="144"/>
      <c r="Q5891" s="144"/>
      <c r="R5891" s="144">
        <v>13.290000000000001</v>
      </c>
      <c r="S5891" s="144"/>
      <c r="T5891" s="144"/>
      <c r="U5891" s="144"/>
      <c r="V5891" s="144"/>
      <c r="W5891" s="144">
        <v>42.58</v>
      </c>
      <c r="X5891" s="144"/>
      <c r="Y5891" s="144"/>
      <c r="Z5891" s="144"/>
    </row>
    <row r="5892" spans="3:26" ht="15"/>
    <row r="5893" spans="3:26" ht="15">
      <c r="C5893" s="142" t="s">
        <v>13830</v>
      </c>
      <c r="D5893" s="142"/>
      <c r="F5893" s="154" t="s">
        <v>13831</v>
      </c>
      <c r="G5893" s="154"/>
      <c r="H5893" s="154"/>
      <c r="I5893" s="154"/>
      <c r="J5893" s="154"/>
      <c r="K5893" s="142" t="s">
        <v>9304</v>
      </c>
      <c r="L5893" s="142"/>
      <c r="M5893" s="144">
        <v>35.06</v>
      </c>
      <c r="N5893" s="144"/>
      <c r="O5893" s="144"/>
      <c r="P5893" s="144"/>
      <c r="Q5893" s="144"/>
      <c r="R5893" s="144">
        <v>13.290000000000001</v>
      </c>
      <c r="S5893" s="144"/>
      <c r="T5893" s="144"/>
      <c r="U5893" s="144"/>
      <c r="V5893" s="144"/>
      <c r="W5893" s="144">
        <v>48.35</v>
      </c>
      <c r="X5893" s="144"/>
      <c r="Y5893" s="144"/>
      <c r="Z5893" s="144"/>
    </row>
    <row r="5894" spans="3:26" ht="15"/>
    <row r="5895" spans="3:26" ht="15">
      <c r="C5895" s="142" t="s">
        <v>13832</v>
      </c>
      <c r="D5895" s="142"/>
      <c r="F5895" s="154" t="s">
        <v>13833</v>
      </c>
      <c r="G5895" s="154"/>
      <c r="H5895" s="154"/>
      <c r="I5895" s="154"/>
      <c r="J5895" s="154"/>
      <c r="K5895" s="142" t="s">
        <v>9304</v>
      </c>
      <c r="L5895" s="142"/>
      <c r="M5895" s="144">
        <v>40.83</v>
      </c>
      <c r="N5895" s="144"/>
      <c r="O5895" s="144"/>
      <c r="P5895" s="144"/>
      <c r="Q5895" s="144"/>
      <c r="R5895" s="144">
        <v>13.290000000000001</v>
      </c>
      <c r="S5895" s="144"/>
      <c r="T5895" s="144"/>
      <c r="U5895" s="144"/>
      <c r="V5895" s="144"/>
      <c r="W5895" s="144">
        <v>54.120000000000005</v>
      </c>
      <c r="X5895" s="144"/>
      <c r="Y5895" s="144"/>
      <c r="Z5895" s="144"/>
    </row>
    <row r="5896" spans="3:26" ht="15"/>
    <row r="5897" spans="3:26" ht="15">
      <c r="C5897" s="142" t="s">
        <v>13834</v>
      </c>
      <c r="D5897" s="142"/>
      <c r="F5897" s="154" t="s">
        <v>13835</v>
      </c>
      <c r="G5897" s="154"/>
      <c r="H5897" s="154"/>
      <c r="I5897" s="154"/>
      <c r="J5897" s="154"/>
      <c r="K5897" s="142" t="s">
        <v>9304</v>
      </c>
      <c r="L5897" s="142"/>
      <c r="M5897" s="144">
        <v>35.06</v>
      </c>
      <c r="N5897" s="144"/>
      <c r="O5897" s="144"/>
      <c r="P5897" s="144"/>
      <c r="Q5897" s="144"/>
      <c r="R5897" s="144">
        <v>19.93</v>
      </c>
      <c r="S5897" s="144"/>
      <c r="T5897" s="144"/>
      <c r="U5897" s="144"/>
      <c r="V5897" s="144"/>
      <c r="W5897" s="144">
        <v>54.99</v>
      </c>
      <c r="X5897" s="144"/>
      <c r="Y5897" s="144"/>
      <c r="Z5897" s="144"/>
    </row>
    <row r="5898" spans="3:26" ht="15"/>
    <row r="5899" spans="3:26" ht="15">
      <c r="C5899" s="142" t="s">
        <v>13836</v>
      </c>
      <c r="D5899" s="142"/>
      <c r="F5899" s="154" t="s">
        <v>13837</v>
      </c>
      <c r="G5899" s="154"/>
      <c r="H5899" s="154"/>
      <c r="I5899" s="154"/>
      <c r="J5899" s="154"/>
      <c r="K5899" s="142" t="s">
        <v>9304</v>
      </c>
      <c r="L5899" s="142"/>
      <c r="M5899" s="144">
        <v>40.83</v>
      </c>
      <c r="N5899" s="144"/>
      <c r="O5899" s="144"/>
      <c r="P5899" s="144"/>
      <c r="Q5899" s="144"/>
      <c r="R5899" s="144">
        <v>19.93</v>
      </c>
      <c r="S5899" s="144"/>
      <c r="T5899" s="144"/>
      <c r="U5899" s="144"/>
      <c r="V5899" s="144"/>
      <c r="W5899" s="144">
        <v>60.76</v>
      </c>
      <c r="X5899" s="144"/>
      <c r="Y5899" s="144"/>
      <c r="Z5899" s="144"/>
    </row>
    <row r="5900" spans="3:26" ht="15"/>
    <row r="5901" spans="3:26" ht="15">
      <c r="C5901" s="142" t="s">
        <v>13838</v>
      </c>
      <c r="D5901" s="142"/>
      <c r="F5901" s="154" t="s">
        <v>13839</v>
      </c>
      <c r="G5901" s="154"/>
      <c r="H5901" s="154"/>
      <c r="I5901" s="154"/>
      <c r="J5901" s="154"/>
      <c r="K5901" s="142" t="s">
        <v>9304</v>
      </c>
      <c r="L5901" s="142"/>
      <c r="M5901" s="144">
        <v>46.62</v>
      </c>
      <c r="N5901" s="144"/>
      <c r="O5901" s="144"/>
      <c r="P5901" s="144"/>
      <c r="Q5901" s="144"/>
      <c r="R5901" s="144">
        <v>19.93</v>
      </c>
      <c r="S5901" s="144"/>
      <c r="T5901" s="144"/>
      <c r="U5901" s="144"/>
      <c r="V5901" s="144"/>
      <c r="W5901" s="144">
        <v>66.55</v>
      </c>
      <c r="X5901" s="144"/>
      <c r="Y5901" s="144"/>
      <c r="Z5901" s="144"/>
    </row>
    <row r="5902" spans="3:26" ht="15"/>
    <row r="5903" spans="3:26" ht="15">
      <c r="C5903" s="142" t="s">
        <v>13840</v>
      </c>
      <c r="D5903" s="142"/>
      <c r="F5903" s="154" t="s">
        <v>13841</v>
      </c>
      <c r="G5903" s="154"/>
      <c r="H5903" s="154"/>
      <c r="I5903" s="154"/>
      <c r="J5903" s="154"/>
      <c r="K5903" s="142" t="s">
        <v>9304</v>
      </c>
      <c r="L5903" s="142"/>
      <c r="M5903" s="144">
        <v>52.86</v>
      </c>
      <c r="N5903" s="144"/>
      <c r="O5903" s="144"/>
      <c r="P5903" s="144"/>
      <c r="Q5903" s="144"/>
      <c r="R5903" s="144">
        <v>19.93</v>
      </c>
      <c r="S5903" s="144"/>
      <c r="T5903" s="144"/>
      <c r="U5903" s="144"/>
      <c r="V5903" s="144"/>
      <c r="W5903" s="144">
        <v>72.790000000000006</v>
      </c>
      <c r="X5903" s="144"/>
      <c r="Y5903" s="144"/>
      <c r="Z5903" s="144"/>
    </row>
    <row r="5904" spans="3:26" ht="15"/>
    <row r="5905" spans="2:26" ht="15">
      <c r="C5905" s="142" t="s">
        <v>13842</v>
      </c>
      <c r="D5905" s="142"/>
      <c r="F5905" s="154" t="s">
        <v>13843</v>
      </c>
      <c r="G5905" s="154"/>
      <c r="H5905" s="154"/>
      <c r="I5905" s="154"/>
      <c r="J5905" s="154"/>
      <c r="K5905" s="142" t="s">
        <v>9304</v>
      </c>
      <c r="L5905" s="142"/>
      <c r="M5905" s="144">
        <v>58.160000000000004</v>
      </c>
      <c r="N5905" s="144"/>
      <c r="O5905" s="144"/>
      <c r="P5905" s="144"/>
      <c r="Q5905" s="144"/>
      <c r="R5905" s="144">
        <v>26.57</v>
      </c>
      <c r="S5905" s="144"/>
      <c r="T5905" s="144"/>
      <c r="U5905" s="144"/>
      <c r="V5905" s="144"/>
      <c r="W5905" s="144">
        <v>84.73</v>
      </c>
      <c r="X5905" s="144"/>
      <c r="Y5905" s="144"/>
      <c r="Z5905" s="144"/>
    </row>
    <row r="5906" spans="2:26" ht="15"/>
    <row r="5907" spans="2:26" ht="15">
      <c r="C5907" s="142" t="s">
        <v>13844</v>
      </c>
      <c r="D5907" s="142"/>
      <c r="F5907" s="154" t="s">
        <v>13845</v>
      </c>
      <c r="G5907" s="154"/>
      <c r="H5907" s="154"/>
      <c r="I5907" s="154"/>
      <c r="J5907" s="154"/>
      <c r="K5907" s="142" t="s">
        <v>9304</v>
      </c>
      <c r="L5907" s="142"/>
      <c r="M5907" s="144">
        <v>83.49</v>
      </c>
      <c r="N5907" s="144"/>
      <c r="O5907" s="144"/>
      <c r="P5907" s="144"/>
      <c r="Q5907" s="144"/>
      <c r="R5907" s="144">
        <v>26.57</v>
      </c>
      <c r="S5907" s="144"/>
      <c r="T5907" s="144"/>
      <c r="U5907" s="144"/>
      <c r="V5907" s="144"/>
      <c r="W5907" s="144">
        <v>110.06</v>
      </c>
      <c r="X5907" s="144"/>
      <c r="Y5907" s="144"/>
      <c r="Z5907" s="144"/>
    </row>
    <row r="5908" spans="2:26" ht="15"/>
    <row r="5909" spans="2:26" ht="15">
      <c r="C5909" s="142" t="s">
        <v>13846</v>
      </c>
      <c r="D5909" s="142"/>
      <c r="F5909" s="154" t="s">
        <v>13847</v>
      </c>
      <c r="G5909" s="154"/>
      <c r="H5909" s="154"/>
      <c r="I5909" s="154"/>
      <c r="J5909" s="154"/>
      <c r="K5909" s="142" t="s">
        <v>9304</v>
      </c>
      <c r="L5909" s="142"/>
      <c r="M5909" s="144">
        <v>97.31</v>
      </c>
      <c r="N5909" s="144"/>
      <c r="O5909" s="144"/>
      <c r="P5909" s="144"/>
      <c r="Q5909" s="144"/>
      <c r="R5909" s="144">
        <v>26.57</v>
      </c>
      <c r="S5909" s="144"/>
      <c r="T5909" s="144"/>
      <c r="U5909" s="144"/>
      <c r="V5909" s="144"/>
      <c r="W5909" s="144">
        <v>123.88000000000001</v>
      </c>
      <c r="X5909" s="144"/>
      <c r="Y5909" s="144"/>
      <c r="Z5909" s="144"/>
    </row>
    <row r="5910" spans="2:26" ht="15"/>
    <row r="5911" spans="2:26" ht="15">
      <c r="C5911" s="142" t="s">
        <v>13848</v>
      </c>
      <c r="D5911" s="142"/>
      <c r="F5911" s="154" t="s">
        <v>13849</v>
      </c>
      <c r="G5911" s="154"/>
      <c r="H5911" s="154"/>
      <c r="I5911" s="154"/>
      <c r="J5911" s="154"/>
      <c r="K5911" s="142" t="s">
        <v>9304</v>
      </c>
      <c r="L5911" s="142"/>
      <c r="M5911" s="144">
        <v>24.400000000000002</v>
      </c>
      <c r="N5911" s="144"/>
      <c r="O5911" s="144"/>
      <c r="P5911" s="144"/>
      <c r="Q5911" s="144"/>
      <c r="R5911" s="144">
        <v>13.290000000000001</v>
      </c>
      <c r="S5911" s="144"/>
      <c r="T5911" s="144"/>
      <c r="U5911" s="144"/>
      <c r="V5911" s="144"/>
      <c r="W5911" s="144">
        <v>37.69</v>
      </c>
      <c r="X5911" s="144"/>
      <c r="Y5911" s="144"/>
      <c r="Z5911" s="144"/>
    </row>
    <row r="5912" spans="2:26" ht="15"/>
    <row r="5913" spans="2:26" ht="15">
      <c r="C5913" s="142" t="s">
        <v>13850</v>
      </c>
      <c r="D5913" s="142"/>
      <c r="F5913" s="154" t="s">
        <v>13851</v>
      </c>
      <c r="G5913" s="154"/>
      <c r="H5913" s="154"/>
      <c r="I5913" s="154"/>
      <c r="J5913" s="154"/>
      <c r="K5913" s="142" t="s">
        <v>9304</v>
      </c>
      <c r="L5913" s="142"/>
      <c r="M5913" s="144">
        <v>30.37</v>
      </c>
      <c r="N5913" s="144"/>
      <c r="O5913" s="144"/>
      <c r="P5913" s="144"/>
      <c r="Q5913" s="144"/>
      <c r="R5913" s="144">
        <v>13.290000000000001</v>
      </c>
      <c r="S5913" s="144"/>
      <c r="T5913" s="144"/>
      <c r="U5913" s="144"/>
      <c r="V5913" s="144"/>
      <c r="W5913" s="144">
        <v>43.660000000000004</v>
      </c>
      <c r="X5913" s="144"/>
      <c r="Y5913" s="144"/>
      <c r="Z5913" s="144"/>
    </row>
    <row r="5914" spans="2:26" ht="15"/>
    <row r="5915" spans="2:26" ht="15">
      <c r="C5915" s="142" t="s">
        <v>13852</v>
      </c>
      <c r="D5915" s="142"/>
      <c r="F5915" s="154" t="s">
        <v>13853</v>
      </c>
      <c r="G5915" s="154"/>
      <c r="H5915" s="154"/>
      <c r="I5915" s="154"/>
      <c r="J5915" s="154"/>
      <c r="K5915" s="142" t="s">
        <v>9304</v>
      </c>
      <c r="L5915" s="142"/>
      <c r="M5915" s="144">
        <v>36.35</v>
      </c>
      <c r="N5915" s="144"/>
      <c r="O5915" s="144"/>
      <c r="P5915" s="144"/>
      <c r="Q5915" s="144"/>
      <c r="R5915" s="144">
        <v>13.290000000000001</v>
      </c>
      <c r="S5915" s="144"/>
      <c r="T5915" s="144"/>
      <c r="U5915" s="144"/>
      <c r="V5915" s="144"/>
      <c r="W5915" s="144">
        <v>49.64</v>
      </c>
      <c r="X5915" s="144"/>
      <c r="Y5915" s="144"/>
      <c r="Z5915" s="144"/>
    </row>
    <row r="5916" spans="2:26" ht="15"/>
    <row r="5917" spans="2:26" ht="15">
      <c r="C5917" s="142" t="s">
        <v>13854</v>
      </c>
      <c r="D5917" s="142"/>
      <c r="F5917" s="154" t="s">
        <v>13855</v>
      </c>
      <c r="G5917" s="154"/>
      <c r="H5917" s="154"/>
      <c r="I5917" s="154"/>
      <c r="J5917" s="154"/>
      <c r="K5917" s="142" t="s">
        <v>9304</v>
      </c>
      <c r="L5917" s="142"/>
      <c r="M5917" s="144">
        <v>42.32</v>
      </c>
      <c r="N5917" s="144"/>
      <c r="O5917" s="144"/>
      <c r="P5917" s="144"/>
      <c r="Q5917" s="144"/>
      <c r="R5917" s="144">
        <v>13.290000000000001</v>
      </c>
      <c r="S5917" s="144"/>
      <c r="T5917" s="144"/>
      <c r="U5917" s="144"/>
      <c r="V5917" s="144"/>
      <c r="W5917" s="144">
        <v>55.61</v>
      </c>
      <c r="X5917" s="144"/>
      <c r="Y5917" s="144"/>
      <c r="Z5917" s="144"/>
    </row>
    <row r="5918" spans="2:26" ht="15"/>
    <row r="5919" spans="2:26" ht="15"/>
    <row r="5920" spans="2:26" ht="15">
      <c r="B5920" s="145" t="s">
        <v>13856</v>
      </c>
      <c r="C5920" s="145"/>
      <c r="F5920" s="146" t="s">
        <v>13823</v>
      </c>
      <c r="G5920" s="146"/>
      <c r="H5920" s="146"/>
      <c r="I5920" s="146"/>
    </row>
    <row r="5921" spans="3:26" ht="15"/>
    <row r="5922" spans="3:26" ht="15">
      <c r="C5922" s="142" t="s">
        <v>13857</v>
      </c>
      <c r="D5922" s="142"/>
      <c r="F5922" s="154" t="s">
        <v>13858</v>
      </c>
      <c r="G5922" s="154"/>
      <c r="H5922" s="154"/>
      <c r="I5922" s="154"/>
      <c r="J5922" s="154"/>
      <c r="K5922" s="142" t="s">
        <v>9304</v>
      </c>
      <c r="L5922" s="142"/>
      <c r="M5922" s="144">
        <v>42.32</v>
      </c>
      <c r="N5922" s="144"/>
      <c r="O5922" s="144"/>
      <c r="P5922" s="144"/>
      <c r="Q5922" s="144"/>
      <c r="R5922" s="144">
        <v>19.93</v>
      </c>
      <c r="S5922" s="144"/>
      <c r="T5922" s="144"/>
      <c r="U5922" s="144"/>
      <c r="V5922" s="144"/>
      <c r="W5922" s="144">
        <v>62.25</v>
      </c>
      <c r="X5922" s="144"/>
      <c r="Y5922" s="144"/>
      <c r="Z5922" s="144"/>
    </row>
    <row r="5923" spans="3:26" ht="15"/>
    <row r="5924" spans="3:26" ht="15">
      <c r="C5924" s="142" t="s">
        <v>13859</v>
      </c>
      <c r="D5924" s="142"/>
      <c r="F5924" s="154" t="s">
        <v>13860</v>
      </c>
      <c r="G5924" s="154"/>
      <c r="H5924" s="154"/>
      <c r="I5924" s="154"/>
      <c r="J5924" s="154"/>
      <c r="K5924" s="142" t="s">
        <v>9304</v>
      </c>
      <c r="L5924" s="142"/>
      <c r="M5924" s="144">
        <v>48.300000000000004</v>
      </c>
      <c r="N5924" s="144"/>
      <c r="O5924" s="144"/>
      <c r="P5924" s="144"/>
      <c r="Q5924" s="144"/>
      <c r="R5924" s="144">
        <v>19.93</v>
      </c>
      <c r="S5924" s="144"/>
      <c r="T5924" s="144"/>
      <c r="U5924" s="144"/>
      <c r="V5924" s="144"/>
      <c r="W5924" s="144">
        <v>68.23</v>
      </c>
      <c r="X5924" s="144"/>
      <c r="Y5924" s="144"/>
      <c r="Z5924" s="144"/>
    </row>
    <row r="5925" spans="3:26" ht="15"/>
    <row r="5926" spans="3:26" ht="15">
      <c r="C5926" s="142" t="s">
        <v>13861</v>
      </c>
      <c r="D5926" s="142"/>
      <c r="F5926" s="154" t="s">
        <v>13862</v>
      </c>
      <c r="G5926" s="154"/>
      <c r="H5926" s="154"/>
      <c r="I5926" s="154"/>
      <c r="J5926" s="154"/>
      <c r="K5926" s="142" t="s">
        <v>9304</v>
      </c>
      <c r="L5926" s="142"/>
      <c r="M5926" s="144">
        <v>54.26</v>
      </c>
      <c r="N5926" s="144"/>
      <c r="O5926" s="144"/>
      <c r="P5926" s="144"/>
      <c r="Q5926" s="144"/>
      <c r="R5926" s="144">
        <v>19.93</v>
      </c>
      <c r="S5926" s="144"/>
      <c r="T5926" s="144"/>
      <c r="U5926" s="144"/>
      <c r="V5926" s="144"/>
      <c r="W5926" s="144">
        <v>74.19</v>
      </c>
      <c r="X5926" s="144"/>
      <c r="Y5926" s="144"/>
      <c r="Z5926" s="144"/>
    </row>
    <row r="5927" spans="3:26" ht="15"/>
    <row r="5928" spans="3:26" ht="15">
      <c r="C5928" s="142" t="s">
        <v>13863</v>
      </c>
      <c r="D5928" s="142"/>
      <c r="F5928" s="154" t="s">
        <v>13864</v>
      </c>
      <c r="G5928" s="154"/>
      <c r="H5928" s="154"/>
      <c r="I5928" s="154"/>
      <c r="J5928" s="154"/>
      <c r="K5928" s="142" t="s">
        <v>9304</v>
      </c>
      <c r="L5928" s="142"/>
      <c r="M5928" s="144">
        <v>60.24</v>
      </c>
      <c r="N5928" s="144"/>
      <c r="O5928" s="144"/>
      <c r="P5928" s="144"/>
      <c r="Q5928" s="144"/>
      <c r="R5928" s="144">
        <v>26.57</v>
      </c>
      <c r="S5928" s="144"/>
      <c r="T5928" s="144"/>
      <c r="U5928" s="144"/>
      <c r="V5928" s="144"/>
      <c r="W5928" s="144">
        <v>86.81</v>
      </c>
      <c r="X5928" s="144"/>
      <c r="Y5928" s="144"/>
      <c r="Z5928" s="144"/>
    </row>
    <row r="5929" spans="3:26" ht="15"/>
    <row r="5930" spans="3:26" ht="15">
      <c r="C5930" s="142" t="s">
        <v>13865</v>
      </c>
      <c r="D5930" s="142"/>
      <c r="F5930" s="154" t="s">
        <v>13866</v>
      </c>
      <c r="G5930" s="154"/>
      <c r="H5930" s="154"/>
      <c r="I5930" s="154"/>
      <c r="J5930" s="154"/>
      <c r="K5930" s="142" t="s">
        <v>9304</v>
      </c>
      <c r="L5930" s="142"/>
      <c r="M5930" s="144">
        <v>89.28</v>
      </c>
      <c r="N5930" s="144"/>
      <c r="O5930" s="144"/>
      <c r="P5930" s="144"/>
      <c r="Q5930" s="144"/>
      <c r="R5930" s="144">
        <v>26.57</v>
      </c>
      <c r="S5930" s="144"/>
      <c r="T5930" s="144"/>
      <c r="U5930" s="144"/>
      <c r="V5930" s="144"/>
      <c r="W5930" s="144">
        <v>115.85000000000001</v>
      </c>
      <c r="X5930" s="144"/>
      <c r="Y5930" s="144"/>
      <c r="Z5930" s="144"/>
    </row>
    <row r="5931" spans="3:26" ht="15"/>
    <row r="5932" spans="3:26" ht="15">
      <c r="C5932" s="142" t="s">
        <v>13867</v>
      </c>
      <c r="D5932" s="142"/>
      <c r="F5932" s="154" t="s">
        <v>13868</v>
      </c>
      <c r="G5932" s="154"/>
      <c r="H5932" s="154"/>
      <c r="I5932" s="154"/>
      <c r="J5932" s="154"/>
      <c r="K5932" s="142" t="s">
        <v>9304</v>
      </c>
      <c r="L5932" s="142"/>
      <c r="M5932" s="144">
        <v>104.07000000000001</v>
      </c>
      <c r="N5932" s="144"/>
      <c r="O5932" s="144"/>
      <c r="P5932" s="144"/>
      <c r="Q5932" s="144"/>
      <c r="R5932" s="144">
        <v>26.57</v>
      </c>
      <c r="S5932" s="144"/>
      <c r="T5932" s="144"/>
      <c r="U5932" s="144"/>
      <c r="V5932" s="144"/>
      <c r="W5932" s="144">
        <v>130.63999999999999</v>
      </c>
      <c r="X5932" s="144"/>
      <c r="Y5932" s="144"/>
      <c r="Z5932" s="144"/>
    </row>
    <row r="5933" spans="3:26" ht="15"/>
    <row r="5934" spans="3:26" ht="15">
      <c r="C5934" s="142" t="s">
        <v>13869</v>
      </c>
      <c r="D5934" s="142"/>
      <c r="F5934" s="154" t="s">
        <v>13870</v>
      </c>
      <c r="G5934" s="154"/>
      <c r="H5934" s="154"/>
      <c r="I5934" s="154"/>
      <c r="J5934" s="154"/>
      <c r="K5934" s="142" t="s">
        <v>9304</v>
      </c>
      <c r="L5934" s="142"/>
      <c r="M5934" s="144">
        <v>133.61000000000001</v>
      </c>
      <c r="N5934" s="144"/>
      <c r="O5934" s="144"/>
      <c r="P5934" s="144"/>
      <c r="Q5934" s="144"/>
      <c r="R5934" s="144">
        <v>26.57</v>
      </c>
      <c r="S5934" s="144"/>
      <c r="T5934" s="144"/>
      <c r="U5934" s="144"/>
      <c r="V5934" s="144"/>
      <c r="W5934" s="144">
        <v>160.18</v>
      </c>
      <c r="X5934" s="144"/>
      <c r="Y5934" s="144"/>
      <c r="Z5934" s="144"/>
    </row>
    <row r="5935" spans="3:26" ht="15"/>
    <row r="5936" spans="3:26" ht="15">
      <c r="C5936" s="142" t="s">
        <v>13871</v>
      </c>
      <c r="D5936" s="142"/>
      <c r="F5936" s="154" t="s">
        <v>13872</v>
      </c>
      <c r="G5936" s="154"/>
      <c r="H5936" s="154"/>
      <c r="I5936" s="154"/>
      <c r="J5936" s="154"/>
      <c r="K5936" s="142" t="s">
        <v>9304</v>
      </c>
      <c r="L5936" s="142"/>
      <c r="M5936" s="144">
        <v>8.5500000000000007</v>
      </c>
      <c r="N5936" s="144"/>
      <c r="O5936" s="144"/>
      <c r="P5936" s="144"/>
      <c r="Q5936" s="144"/>
      <c r="R5936" s="144">
        <v>1.33</v>
      </c>
      <c r="S5936" s="144"/>
      <c r="T5936" s="144"/>
      <c r="U5936" s="144"/>
      <c r="V5936" s="144"/>
      <c r="W5936" s="144">
        <v>9.8800000000000008</v>
      </c>
      <c r="X5936" s="144"/>
      <c r="Y5936" s="144"/>
      <c r="Z5936" s="144"/>
    </row>
    <row r="5937" spans="3:26" ht="15"/>
    <row r="5938" spans="3:26" ht="15">
      <c r="C5938" s="142" t="s">
        <v>13873</v>
      </c>
      <c r="D5938" s="142"/>
      <c r="F5938" s="154" t="s">
        <v>13874</v>
      </c>
      <c r="G5938" s="154"/>
      <c r="H5938" s="154"/>
      <c r="I5938" s="154"/>
      <c r="J5938" s="154"/>
      <c r="K5938" s="142" t="s">
        <v>9304</v>
      </c>
      <c r="L5938" s="142"/>
      <c r="M5938" s="144">
        <v>14.43</v>
      </c>
      <c r="N5938" s="144"/>
      <c r="O5938" s="144"/>
      <c r="P5938" s="144"/>
      <c r="Q5938" s="144"/>
      <c r="R5938" s="144">
        <v>1.33</v>
      </c>
      <c r="S5938" s="144"/>
      <c r="T5938" s="144"/>
      <c r="U5938" s="144"/>
      <c r="V5938" s="144"/>
      <c r="W5938" s="144">
        <v>15.76</v>
      </c>
      <c r="X5938" s="144"/>
      <c r="Y5938" s="144"/>
      <c r="Z5938" s="144"/>
    </row>
    <row r="5939" spans="3:26" ht="15"/>
    <row r="5940" spans="3:26" ht="15">
      <c r="C5940" s="142" t="s">
        <v>13875</v>
      </c>
      <c r="D5940" s="142"/>
      <c r="F5940" s="154" t="s">
        <v>13876</v>
      </c>
      <c r="G5940" s="154"/>
      <c r="H5940" s="154"/>
      <c r="I5940" s="154"/>
      <c r="J5940" s="154"/>
      <c r="K5940" s="142" t="s">
        <v>9304</v>
      </c>
      <c r="L5940" s="142"/>
      <c r="M5940" s="144">
        <v>20.32</v>
      </c>
      <c r="N5940" s="144"/>
      <c r="O5940" s="144"/>
      <c r="P5940" s="144"/>
      <c r="Q5940" s="144"/>
      <c r="R5940" s="144">
        <v>1.33</v>
      </c>
      <c r="S5940" s="144"/>
      <c r="T5940" s="144"/>
      <c r="U5940" s="144"/>
      <c r="V5940" s="144"/>
      <c r="W5940" s="144">
        <v>21.650000000000002</v>
      </c>
      <c r="X5940" s="144"/>
      <c r="Y5940" s="144"/>
      <c r="Z5940" s="144"/>
    </row>
    <row r="5941" spans="3:26" ht="15"/>
    <row r="5942" spans="3:26" ht="15">
      <c r="C5942" s="142" t="s">
        <v>13877</v>
      </c>
      <c r="D5942" s="142"/>
      <c r="F5942" s="154" t="s">
        <v>13878</v>
      </c>
      <c r="G5942" s="154"/>
      <c r="H5942" s="154"/>
      <c r="I5942" s="154"/>
      <c r="J5942" s="154"/>
      <c r="K5942" s="142" t="s">
        <v>9304</v>
      </c>
      <c r="L5942" s="142"/>
      <c r="M5942" s="144">
        <v>26.2</v>
      </c>
      <c r="N5942" s="144"/>
      <c r="O5942" s="144"/>
      <c r="P5942" s="144"/>
      <c r="Q5942" s="144"/>
      <c r="R5942" s="144">
        <v>1.33</v>
      </c>
      <c r="S5942" s="144"/>
      <c r="T5942" s="144"/>
      <c r="U5942" s="144"/>
      <c r="V5942" s="144"/>
      <c r="W5942" s="144">
        <v>27.53</v>
      </c>
      <c r="X5942" s="144"/>
      <c r="Y5942" s="144"/>
      <c r="Z5942" s="144"/>
    </row>
    <row r="5943" spans="3:26" ht="15"/>
    <row r="5944" spans="3:26" ht="15">
      <c r="C5944" s="142" t="s">
        <v>13879</v>
      </c>
      <c r="D5944" s="142"/>
      <c r="F5944" s="154" t="s">
        <v>13880</v>
      </c>
      <c r="G5944" s="154"/>
      <c r="H5944" s="154"/>
      <c r="I5944" s="154"/>
      <c r="J5944" s="154"/>
      <c r="K5944" s="142" t="s">
        <v>9304</v>
      </c>
      <c r="L5944" s="142"/>
      <c r="M5944" s="144">
        <v>32.08</v>
      </c>
      <c r="N5944" s="144"/>
      <c r="O5944" s="144"/>
      <c r="P5944" s="144"/>
      <c r="Q5944" s="144"/>
      <c r="R5944" s="144">
        <v>1.33</v>
      </c>
      <c r="S5944" s="144"/>
      <c r="T5944" s="144"/>
      <c r="U5944" s="144"/>
      <c r="V5944" s="144"/>
      <c r="W5944" s="144">
        <v>33.409999999999997</v>
      </c>
      <c r="X5944" s="144"/>
      <c r="Y5944" s="144"/>
      <c r="Z5944" s="144"/>
    </row>
    <row r="5945" spans="3:26" ht="15"/>
    <row r="5946" spans="3:26" ht="15">
      <c r="C5946" s="142" t="s">
        <v>13881</v>
      </c>
      <c r="D5946" s="142"/>
      <c r="F5946" s="154" t="s">
        <v>13882</v>
      </c>
      <c r="G5946" s="154"/>
      <c r="H5946" s="154"/>
      <c r="I5946" s="154"/>
      <c r="J5946" s="154"/>
      <c r="K5946" s="142" t="s">
        <v>9304</v>
      </c>
      <c r="L5946" s="142"/>
      <c r="M5946" s="144">
        <v>37.96</v>
      </c>
      <c r="N5946" s="144"/>
      <c r="O5946" s="144"/>
      <c r="P5946" s="144"/>
      <c r="Q5946" s="144"/>
      <c r="R5946" s="144">
        <v>1.33</v>
      </c>
      <c r="S5946" s="144"/>
      <c r="T5946" s="144"/>
      <c r="U5946" s="144"/>
      <c r="V5946" s="144"/>
      <c r="W5946" s="144">
        <v>39.29</v>
      </c>
      <c r="X5946" s="144"/>
      <c r="Y5946" s="144"/>
      <c r="Z5946" s="144"/>
    </row>
    <row r="5947" spans="3:26" ht="15"/>
    <row r="5948" spans="3:26" ht="15">
      <c r="C5948" s="142" t="s">
        <v>13883</v>
      </c>
      <c r="D5948" s="142"/>
      <c r="F5948" s="154" t="s">
        <v>13884</v>
      </c>
      <c r="G5948" s="154"/>
      <c r="H5948" s="154"/>
      <c r="I5948" s="154"/>
      <c r="J5948" s="154"/>
      <c r="K5948" s="142" t="s">
        <v>9304</v>
      </c>
      <c r="L5948" s="142"/>
      <c r="M5948" s="144">
        <v>49.730000000000004</v>
      </c>
      <c r="N5948" s="144"/>
      <c r="O5948" s="144"/>
      <c r="P5948" s="144"/>
      <c r="Q5948" s="144"/>
      <c r="R5948" s="144">
        <v>1.33</v>
      </c>
      <c r="S5948" s="144"/>
      <c r="T5948" s="144"/>
      <c r="U5948" s="144"/>
      <c r="V5948" s="144"/>
      <c r="W5948" s="144">
        <v>51.06</v>
      </c>
      <c r="X5948" s="144"/>
      <c r="Y5948" s="144"/>
      <c r="Z5948" s="144"/>
    </row>
    <row r="5949" spans="3:26" ht="15"/>
    <row r="5950" spans="3:26" ht="15">
      <c r="C5950" s="142" t="s">
        <v>13885</v>
      </c>
      <c r="D5950" s="142"/>
      <c r="F5950" s="154" t="s">
        <v>13886</v>
      </c>
      <c r="G5950" s="154"/>
      <c r="H5950" s="154"/>
      <c r="I5950" s="154"/>
      <c r="J5950" s="154"/>
      <c r="K5950" s="142" t="s">
        <v>9304</v>
      </c>
      <c r="L5950" s="142"/>
      <c r="M5950" s="144">
        <v>61.480000000000004</v>
      </c>
      <c r="N5950" s="144"/>
      <c r="O5950" s="144"/>
      <c r="P5950" s="144"/>
      <c r="Q5950" s="144"/>
      <c r="R5950" s="144">
        <v>1.33</v>
      </c>
      <c r="S5950" s="144"/>
      <c r="T5950" s="144"/>
      <c r="U5950" s="144"/>
      <c r="V5950" s="144"/>
      <c r="W5950" s="144">
        <v>62.81</v>
      </c>
      <c r="X5950" s="144"/>
      <c r="Y5950" s="144"/>
      <c r="Z5950" s="144"/>
    </row>
    <row r="5951" spans="3:26" ht="15"/>
    <row r="5952" spans="3:26" ht="15">
      <c r="C5952" s="142" t="s">
        <v>13887</v>
      </c>
      <c r="D5952" s="142"/>
      <c r="F5952" s="154" t="s">
        <v>13888</v>
      </c>
      <c r="G5952" s="154"/>
      <c r="H5952" s="154"/>
      <c r="I5952" s="154"/>
      <c r="J5952" s="154"/>
      <c r="K5952" s="142" t="s">
        <v>9304</v>
      </c>
      <c r="L5952" s="142"/>
      <c r="M5952" s="144">
        <v>85.01</v>
      </c>
      <c r="N5952" s="144"/>
      <c r="O5952" s="144"/>
      <c r="P5952" s="144"/>
      <c r="Q5952" s="144"/>
      <c r="R5952" s="144">
        <v>1.33</v>
      </c>
      <c r="S5952" s="144"/>
      <c r="T5952" s="144"/>
      <c r="U5952" s="144"/>
      <c r="V5952" s="144"/>
      <c r="W5952" s="144">
        <v>86.34</v>
      </c>
      <c r="X5952" s="144"/>
      <c r="Y5952" s="144"/>
      <c r="Z5952" s="144"/>
    </row>
    <row r="5953" spans="2:26" ht="15"/>
    <row r="5954" spans="2:26" ht="15"/>
    <row r="5955" spans="2:26" ht="15">
      <c r="B5955" s="145" t="s">
        <v>13889</v>
      </c>
      <c r="C5955" s="145"/>
      <c r="F5955" s="146" t="s">
        <v>13823</v>
      </c>
      <c r="G5955" s="146"/>
      <c r="H5955" s="146"/>
      <c r="I5955" s="146"/>
    </row>
    <row r="5956" spans="2:26" ht="15"/>
    <row r="5957" spans="2:26" ht="15">
      <c r="C5957" s="142" t="s">
        <v>13890</v>
      </c>
      <c r="D5957" s="142"/>
      <c r="F5957" s="154" t="s">
        <v>13891</v>
      </c>
      <c r="G5957" s="154"/>
      <c r="H5957" s="154"/>
      <c r="I5957" s="154"/>
      <c r="J5957" s="154"/>
      <c r="K5957" s="142" t="s">
        <v>9205</v>
      </c>
      <c r="L5957" s="142"/>
      <c r="M5957" s="144">
        <v>2.4500000000000002</v>
      </c>
      <c r="N5957" s="144"/>
      <c r="O5957" s="144"/>
      <c r="P5957" s="144"/>
      <c r="Q5957" s="144"/>
      <c r="R5957" s="144">
        <v>6.65</v>
      </c>
      <c r="S5957" s="144"/>
      <c r="T5957" s="144"/>
      <c r="U5957" s="144"/>
      <c r="V5957" s="144"/>
      <c r="W5957" s="144">
        <v>9.1</v>
      </c>
      <c r="X5957" s="144"/>
      <c r="Y5957" s="144"/>
      <c r="Z5957" s="144"/>
    </row>
    <row r="5958" spans="2:26" ht="15"/>
    <row r="5959" spans="2:26" ht="15">
      <c r="C5959" s="142" t="s">
        <v>13892</v>
      </c>
      <c r="D5959" s="142"/>
      <c r="F5959" s="154" t="s">
        <v>13893</v>
      </c>
      <c r="G5959" s="154"/>
      <c r="H5959" s="154"/>
      <c r="I5959" s="154"/>
      <c r="J5959" s="154"/>
      <c r="K5959" s="142" t="s">
        <v>9205</v>
      </c>
      <c r="L5959" s="142"/>
      <c r="M5959" s="144">
        <v>3.15</v>
      </c>
      <c r="N5959" s="144"/>
      <c r="O5959" s="144"/>
      <c r="P5959" s="144"/>
      <c r="Q5959" s="144"/>
      <c r="R5959" s="144">
        <v>6.65</v>
      </c>
      <c r="S5959" s="144"/>
      <c r="T5959" s="144"/>
      <c r="U5959" s="144"/>
      <c r="V5959" s="144"/>
      <c r="W5959" s="144">
        <v>9.8000000000000007</v>
      </c>
      <c r="X5959" s="144"/>
      <c r="Y5959" s="144"/>
      <c r="Z5959" s="144"/>
    </row>
    <row r="5960" spans="2:26" ht="15"/>
    <row r="5961" spans="2:26" ht="15">
      <c r="C5961" s="142" t="s">
        <v>13894</v>
      </c>
      <c r="D5961" s="142"/>
      <c r="F5961" s="154" t="s">
        <v>13895</v>
      </c>
      <c r="G5961" s="154"/>
      <c r="H5961" s="154"/>
      <c r="I5961" s="154"/>
      <c r="J5961" s="154"/>
      <c r="K5961" s="142" t="s">
        <v>9205</v>
      </c>
      <c r="L5961" s="142"/>
      <c r="M5961" s="144">
        <v>4.24</v>
      </c>
      <c r="N5961" s="144"/>
      <c r="O5961" s="144"/>
      <c r="P5961" s="144"/>
      <c r="Q5961" s="144"/>
      <c r="R5961" s="144">
        <v>6.65</v>
      </c>
      <c r="S5961" s="144"/>
      <c r="T5961" s="144"/>
      <c r="U5961" s="144"/>
      <c r="V5961" s="144"/>
      <c r="W5961" s="144">
        <v>10.89</v>
      </c>
      <c r="X5961" s="144"/>
      <c r="Y5961" s="144"/>
      <c r="Z5961" s="144"/>
    </row>
    <row r="5962" spans="2:26" ht="15"/>
    <row r="5963" spans="2:26" ht="15">
      <c r="C5963" s="142" t="s">
        <v>13896</v>
      </c>
      <c r="D5963" s="142"/>
      <c r="F5963" s="154" t="s">
        <v>13897</v>
      </c>
      <c r="G5963" s="154"/>
      <c r="H5963" s="154"/>
      <c r="I5963" s="154"/>
      <c r="J5963" s="154"/>
      <c r="K5963" s="142" t="s">
        <v>9205</v>
      </c>
      <c r="L5963" s="142"/>
      <c r="M5963" s="144">
        <v>4.58</v>
      </c>
      <c r="N5963" s="144"/>
      <c r="O5963" s="144"/>
      <c r="P5963" s="144"/>
      <c r="Q5963" s="144"/>
      <c r="R5963" s="144">
        <v>6.65</v>
      </c>
      <c r="S5963" s="144"/>
      <c r="T5963" s="144"/>
      <c r="U5963" s="144"/>
      <c r="V5963" s="144"/>
      <c r="W5963" s="144">
        <v>11.23</v>
      </c>
      <c r="X5963" s="144"/>
      <c r="Y5963" s="144"/>
      <c r="Z5963" s="144"/>
    </row>
    <row r="5964" spans="2:26" ht="15"/>
    <row r="5965" spans="2:26" ht="15">
      <c r="C5965" s="142" t="s">
        <v>13898</v>
      </c>
      <c r="D5965" s="142"/>
      <c r="F5965" s="154" t="s">
        <v>13899</v>
      </c>
      <c r="G5965" s="154"/>
      <c r="H5965" s="154"/>
      <c r="I5965" s="154"/>
      <c r="J5965" s="154"/>
      <c r="K5965" s="142" t="s">
        <v>9205</v>
      </c>
      <c r="L5965" s="142"/>
      <c r="M5965" s="144">
        <v>5.24</v>
      </c>
      <c r="N5965" s="144"/>
      <c r="O5965" s="144"/>
      <c r="P5965" s="144"/>
      <c r="Q5965" s="144"/>
      <c r="R5965" s="144">
        <v>6.65</v>
      </c>
      <c r="S5965" s="144"/>
      <c r="T5965" s="144"/>
      <c r="U5965" s="144"/>
      <c r="V5965" s="144"/>
      <c r="W5965" s="144">
        <v>11.89</v>
      </c>
      <c r="X5965" s="144"/>
      <c r="Y5965" s="144"/>
      <c r="Z5965" s="144"/>
    </row>
    <row r="5966" spans="2:26" ht="15"/>
    <row r="5967" spans="2:26" ht="15">
      <c r="C5967" s="142" t="s">
        <v>13900</v>
      </c>
      <c r="D5967" s="142"/>
      <c r="F5967" s="154" t="s">
        <v>13901</v>
      </c>
      <c r="G5967" s="154"/>
      <c r="H5967" s="154"/>
      <c r="I5967" s="154"/>
      <c r="J5967" s="154"/>
      <c r="K5967" s="142" t="s">
        <v>9205</v>
      </c>
      <c r="L5967" s="142"/>
      <c r="M5967" s="144">
        <v>6.2</v>
      </c>
      <c r="N5967" s="144"/>
      <c r="O5967" s="144"/>
      <c r="P5967" s="144"/>
      <c r="Q5967" s="144"/>
      <c r="R5967" s="144">
        <v>6.65</v>
      </c>
      <c r="S5967" s="144"/>
      <c r="T5967" s="144"/>
      <c r="U5967" s="144"/>
      <c r="V5967" s="144"/>
      <c r="W5967" s="144">
        <v>12.85</v>
      </c>
      <c r="X5967" s="144"/>
      <c r="Y5967" s="144"/>
      <c r="Z5967" s="144"/>
    </row>
    <row r="5968" spans="2:26" ht="15"/>
    <row r="5969" spans="3:26" ht="15">
      <c r="C5969" s="142" t="s">
        <v>13902</v>
      </c>
      <c r="D5969" s="142"/>
      <c r="F5969" s="154" t="s">
        <v>13903</v>
      </c>
      <c r="G5969" s="154"/>
      <c r="H5969" s="154"/>
      <c r="I5969" s="154"/>
      <c r="J5969" s="154"/>
      <c r="K5969" s="142" t="s">
        <v>9205</v>
      </c>
      <c r="L5969" s="142"/>
      <c r="M5969" s="144">
        <v>4.01</v>
      </c>
      <c r="N5969" s="144"/>
      <c r="O5969" s="144"/>
      <c r="P5969" s="144"/>
      <c r="Q5969" s="144"/>
      <c r="R5969" s="144">
        <v>6.65</v>
      </c>
      <c r="S5969" s="144"/>
      <c r="T5969" s="144"/>
      <c r="U5969" s="144"/>
      <c r="V5969" s="144"/>
      <c r="W5969" s="144">
        <v>10.66</v>
      </c>
      <c r="X5969" s="144"/>
      <c r="Y5969" s="144"/>
      <c r="Z5969" s="144"/>
    </row>
    <row r="5970" spans="3:26" ht="15"/>
    <row r="5971" spans="3:26" ht="15">
      <c r="C5971" s="142" t="s">
        <v>13904</v>
      </c>
      <c r="D5971" s="142"/>
      <c r="F5971" s="154" t="s">
        <v>13905</v>
      </c>
      <c r="G5971" s="154"/>
      <c r="H5971" s="154"/>
      <c r="I5971" s="154"/>
      <c r="J5971" s="154"/>
      <c r="K5971" s="142" t="s">
        <v>9205</v>
      </c>
      <c r="L5971" s="142"/>
      <c r="M5971" s="144">
        <v>4.83</v>
      </c>
      <c r="N5971" s="144"/>
      <c r="O5971" s="144"/>
      <c r="P5971" s="144"/>
      <c r="Q5971" s="144"/>
      <c r="R5971" s="144">
        <v>6.65</v>
      </c>
      <c r="S5971" s="144"/>
      <c r="T5971" s="144"/>
      <c r="U5971" s="144"/>
      <c r="V5971" s="144"/>
      <c r="W5971" s="144">
        <v>11.48</v>
      </c>
      <c r="X5971" s="144"/>
      <c r="Y5971" s="144"/>
      <c r="Z5971" s="144"/>
    </row>
    <row r="5972" spans="3:26" ht="15"/>
    <row r="5973" spans="3:26" ht="15">
      <c r="C5973" s="142" t="s">
        <v>13906</v>
      </c>
      <c r="D5973" s="142"/>
      <c r="F5973" s="154" t="s">
        <v>13907</v>
      </c>
      <c r="G5973" s="154"/>
      <c r="H5973" s="154"/>
      <c r="I5973" s="154"/>
      <c r="J5973" s="154"/>
      <c r="K5973" s="142" t="s">
        <v>9205</v>
      </c>
      <c r="L5973" s="142"/>
      <c r="M5973" s="144">
        <v>5.64</v>
      </c>
      <c r="N5973" s="144"/>
      <c r="O5973" s="144"/>
      <c r="P5973" s="144"/>
      <c r="Q5973" s="144"/>
      <c r="R5973" s="144">
        <v>6.65</v>
      </c>
      <c r="S5973" s="144"/>
      <c r="T5973" s="144"/>
      <c r="U5973" s="144"/>
      <c r="V5973" s="144"/>
      <c r="W5973" s="144">
        <v>12.290000000000001</v>
      </c>
      <c r="X5973" s="144"/>
      <c r="Y5973" s="144"/>
      <c r="Z5973" s="144"/>
    </row>
    <row r="5974" spans="3:26" ht="15"/>
    <row r="5975" spans="3:26" ht="15">
      <c r="C5975" s="142" t="s">
        <v>13908</v>
      </c>
      <c r="D5975" s="142"/>
      <c r="F5975" s="154" t="s">
        <v>13909</v>
      </c>
      <c r="G5975" s="154"/>
      <c r="H5975" s="154"/>
      <c r="I5975" s="154"/>
      <c r="J5975" s="154"/>
      <c r="K5975" s="142" t="s">
        <v>9205</v>
      </c>
      <c r="L5975" s="142"/>
      <c r="M5975" s="144">
        <v>6.16</v>
      </c>
      <c r="N5975" s="144"/>
      <c r="O5975" s="144"/>
      <c r="P5975" s="144"/>
      <c r="Q5975" s="144"/>
      <c r="R5975" s="144">
        <v>6.65</v>
      </c>
      <c r="S5975" s="144"/>
      <c r="T5975" s="144"/>
      <c r="U5975" s="144"/>
      <c r="V5975" s="144"/>
      <c r="W5975" s="144">
        <v>12.81</v>
      </c>
      <c r="X5975" s="144"/>
      <c r="Y5975" s="144"/>
      <c r="Z5975" s="144"/>
    </row>
    <row r="5976" spans="3:26" ht="15"/>
    <row r="5977" spans="3:26" ht="15">
      <c r="C5977" s="142" t="s">
        <v>13910</v>
      </c>
      <c r="D5977" s="142"/>
      <c r="F5977" s="154" t="s">
        <v>13911</v>
      </c>
      <c r="G5977" s="154"/>
      <c r="H5977" s="154"/>
      <c r="I5977" s="154"/>
      <c r="J5977" s="154"/>
      <c r="K5977" s="142" t="s">
        <v>9205</v>
      </c>
      <c r="L5977" s="142"/>
      <c r="M5977" s="144">
        <v>7.4</v>
      </c>
      <c r="N5977" s="144"/>
      <c r="O5977" s="144"/>
      <c r="P5977" s="144"/>
      <c r="Q5977" s="144"/>
      <c r="R5977" s="144">
        <v>6.65</v>
      </c>
      <c r="S5977" s="144"/>
      <c r="T5977" s="144"/>
      <c r="U5977" s="144"/>
      <c r="V5977" s="144"/>
      <c r="W5977" s="144">
        <v>14.05</v>
      </c>
      <c r="X5977" s="144"/>
      <c r="Y5977" s="144"/>
      <c r="Z5977" s="144"/>
    </row>
    <row r="5978" spans="3:26" ht="15"/>
    <row r="5979" spans="3:26" ht="15">
      <c r="C5979" s="142" t="s">
        <v>13912</v>
      </c>
      <c r="D5979" s="142"/>
      <c r="F5979" s="154" t="s">
        <v>13913</v>
      </c>
      <c r="G5979" s="154"/>
      <c r="H5979" s="154"/>
      <c r="I5979" s="154"/>
      <c r="J5979" s="154"/>
      <c r="K5979" s="142" t="s">
        <v>9205</v>
      </c>
      <c r="L5979" s="142"/>
      <c r="M5979" s="144">
        <v>9.86</v>
      </c>
      <c r="N5979" s="144"/>
      <c r="O5979" s="144"/>
      <c r="P5979" s="144"/>
      <c r="Q5979" s="144"/>
      <c r="R5979" s="144">
        <v>6.65</v>
      </c>
      <c r="S5979" s="144"/>
      <c r="T5979" s="144"/>
      <c r="U5979" s="144"/>
      <c r="V5979" s="144"/>
      <c r="W5979" s="144">
        <v>16.510000000000002</v>
      </c>
      <c r="X5979" s="144"/>
      <c r="Y5979" s="144"/>
      <c r="Z5979" s="144"/>
    </row>
    <row r="5980" spans="3:26" ht="15"/>
    <row r="5981" spans="3:26" ht="15">
      <c r="C5981" s="142" t="s">
        <v>13914</v>
      </c>
      <c r="D5981" s="142"/>
      <c r="F5981" s="154" t="s">
        <v>13915</v>
      </c>
      <c r="G5981" s="154"/>
      <c r="H5981" s="154"/>
      <c r="I5981" s="154"/>
      <c r="J5981" s="154"/>
      <c r="K5981" s="142" t="s">
        <v>9205</v>
      </c>
      <c r="L5981" s="142"/>
      <c r="M5981" s="144">
        <v>11.99</v>
      </c>
      <c r="N5981" s="144"/>
      <c r="O5981" s="144"/>
      <c r="P5981" s="144"/>
      <c r="Q5981" s="144"/>
      <c r="R5981" s="144">
        <v>6.65</v>
      </c>
      <c r="S5981" s="144"/>
      <c r="T5981" s="144"/>
      <c r="U5981" s="144"/>
      <c r="V5981" s="144"/>
      <c r="W5981" s="144">
        <v>18.64</v>
      </c>
      <c r="X5981" s="144"/>
      <c r="Y5981" s="144"/>
      <c r="Z5981" s="144"/>
    </row>
    <row r="5982" spans="3:26" ht="15"/>
    <row r="5983" spans="3:26" ht="15">
      <c r="C5983" s="142" t="s">
        <v>13916</v>
      </c>
      <c r="D5983" s="142"/>
      <c r="F5983" s="154" t="s">
        <v>13917</v>
      </c>
      <c r="G5983" s="154"/>
      <c r="H5983" s="154"/>
      <c r="I5983" s="154"/>
      <c r="J5983" s="154"/>
      <c r="K5983" s="142" t="s">
        <v>9205</v>
      </c>
      <c r="L5983" s="142"/>
      <c r="M5983" s="144">
        <v>15.69</v>
      </c>
      <c r="N5983" s="144"/>
      <c r="O5983" s="144"/>
      <c r="P5983" s="144"/>
      <c r="Q5983" s="144"/>
      <c r="R5983" s="144">
        <v>6.65</v>
      </c>
      <c r="S5983" s="144"/>
      <c r="T5983" s="144"/>
      <c r="U5983" s="144"/>
      <c r="V5983" s="144"/>
      <c r="W5983" s="144">
        <v>22.34</v>
      </c>
      <c r="X5983" s="144"/>
      <c r="Y5983" s="144"/>
      <c r="Z5983" s="144"/>
    </row>
    <row r="5984" spans="3:26" ht="15"/>
    <row r="5985" spans="3:26" ht="15">
      <c r="C5985" s="142" t="s">
        <v>13918</v>
      </c>
      <c r="D5985" s="142"/>
      <c r="F5985" s="154" t="s">
        <v>13919</v>
      </c>
      <c r="G5985" s="154"/>
      <c r="H5985" s="154"/>
      <c r="I5985" s="154"/>
      <c r="J5985" s="154"/>
      <c r="K5985" s="142" t="s">
        <v>9205</v>
      </c>
      <c r="L5985" s="142"/>
      <c r="M5985" s="144">
        <v>5.8500000000000005</v>
      </c>
      <c r="N5985" s="144"/>
      <c r="O5985" s="144"/>
      <c r="P5985" s="144"/>
      <c r="Q5985" s="144"/>
      <c r="R5985" s="144">
        <v>6.65</v>
      </c>
      <c r="S5985" s="144"/>
      <c r="T5985" s="144"/>
      <c r="U5985" s="144"/>
      <c r="V5985" s="144"/>
      <c r="W5985" s="144">
        <v>12.5</v>
      </c>
      <c r="X5985" s="144"/>
      <c r="Y5985" s="144"/>
      <c r="Z5985" s="144"/>
    </row>
    <row r="5986" spans="3:26" ht="15"/>
    <row r="5987" spans="3:26" ht="15">
      <c r="C5987" s="142" t="s">
        <v>13920</v>
      </c>
      <c r="D5987" s="142"/>
      <c r="F5987" s="154" t="s">
        <v>13921</v>
      </c>
      <c r="G5987" s="154"/>
      <c r="H5987" s="154"/>
      <c r="I5987" s="154"/>
      <c r="J5987" s="154"/>
      <c r="K5987" s="142" t="s">
        <v>9205</v>
      </c>
      <c r="L5987" s="142"/>
      <c r="M5987" s="144">
        <v>7.45</v>
      </c>
      <c r="N5987" s="144"/>
      <c r="O5987" s="144"/>
      <c r="P5987" s="144"/>
      <c r="Q5987" s="144"/>
      <c r="R5987" s="144">
        <v>6.65</v>
      </c>
      <c r="S5987" s="144"/>
      <c r="T5987" s="144"/>
      <c r="U5987" s="144"/>
      <c r="V5987" s="144"/>
      <c r="W5987" s="144">
        <v>14.1</v>
      </c>
      <c r="X5987" s="144"/>
      <c r="Y5987" s="144"/>
      <c r="Z5987" s="144"/>
    </row>
    <row r="5988" spans="3:26" ht="15"/>
    <row r="5989" spans="3:26" ht="15">
      <c r="C5989" s="142" t="s">
        <v>13922</v>
      </c>
      <c r="D5989" s="142"/>
      <c r="F5989" s="154" t="s">
        <v>13923</v>
      </c>
      <c r="G5989" s="154"/>
      <c r="H5989" s="154"/>
      <c r="I5989" s="154"/>
      <c r="J5989" s="154"/>
      <c r="K5989" s="142" t="s">
        <v>9205</v>
      </c>
      <c r="L5989" s="142"/>
      <c r="M5989" s="144">
        <v>9.4499999999999993</v>
      </c>
      <c r="N5989" s="144"/>
      <c r="O5989" s="144"/>
      <c r="P5989" s="144"/>
      <c r="Q5989" s="144"/>
      <c r="R5989" s="144">
        <v>6.65</v>
      </c>
      <c r="S5989" s="144"/>
      <c r="T5989" s="144"/>
      <c r="U5989" s="144"/>
      <c r="V5989" s="144"/>
      <c r="W5989" s="144">
        <v>16.100000000000001</v>
      </c>
      <c r="X5989" s="144"/>
      <c r="Y5989" s="144"/>
      <c r="Z5989" s="144"/>
    </row>
    <row r="5990" spans="3:26" ht="15"/>
    <row r="5991" spans="3:26" ht="15">
      <c r="C5991" s="142" t="s">
        <v>13924</v>
      </c>
      <c r="D5991" s="142"/>
      <c r="F5991" s="154" t="s">
        <v>13925</v>
      </c>
      <c r="G5991" s="154"/>
      <c r="H5991" s="154"/>
      <c r="I5991" s="154"/>
      <c r="J5991" s="154"/>
      <c r="K5991" s="142" t="s">
        <v>9205</v>
      </c>
      <c r="L5991" s="142"/>
      <c r="M5991" s="144">
        <v>11.22</v>
      </c>
      <c r="N5991" s="144"/>
      <c r="O5991" s="144"/>
      <c r="P5991" s="144"/>
      <c r="Q5991" s="144"/>
      <c r="R5991" s="144">
        <v>6.65</v>
      </c>
      <c r="S5991" s="144"/>
      <c r="T5991" s="144"/>
      <c r="U5991" s="144"/>
      <c r="V5991" s="144"/>
      <c r="W5991" s="144">
        <v>17.87</v>
      </c>
      <c r="X5991" s="144"/>
      <c r="Y5991" s="144"/>
      <c r="Z5991" s="144"/>
    </row>
    <row r="5992" spans="3:26" ht="15">
      <c r="C5992" s="142" t="s">
        <v>13926</v>
      </c>
      <c r="D5992" s="142"/>
      <c r="F5992" s="154" t="s">
        <v>13927</v>
      </c>
      <c r="G5992" s="154"/>
      <c r="H5992" s="154"/>
      <c r="I5992" s="154"/>
      <c r="J5992" s="154"/>
      <c r="K5992" s="142" t="s">
        <v>9205</v>
      </c>
      <c r="L5992" s="142"/>
      <c r="M5992" s="144">
        <v>16.2</v>
      </c>
      <c r="N5992" s="144"/>
      <c r="O5992" s="144"/>
      <c r="P5992" s="144"/>
      <c r="Q5992" s="144"/>
      <c r="R5992" s="144">
        <v>9.3000000000000007</v>
      </c>
      <c r="S5992" s="144"/>
      <c r="T5992" s="144"/>
      <c r="U5992" s="144"/>
      <c r="V5992" s="144"/>
      <c r="W5992" s="144">
        <v>25.5</v>
      </c>
      <c r="X5992" s="144"/>
      <c r="Y5992" s="144"/>
      <c r="Z5992" s="144"/>
    </row>
    <row r="5993" spans="3:26" ht="15"/>
    <row r="5994" spans="3:26" ht="15">
      <c r="C5994" s="142" t="s">
        <v>13928</v>
      </c>
      <c r="D5994" s="142"/>
      <c r="F5994" s="154" t="s">
        <v>13929</v>
      </c>
      <c r="G5994" s="154"/>
      <c r="H5994" s="154"/>
      <c r="I5994" s="154"/>
      <c r="J5994" s="154"/>
      <c r="K5994" s="142" t="s">
        <v>9205</v>
      </c>
      <c r="L5994" s="142"/>
      <c r="M5994" s="144">
        <v>20.36</v>
      </c>
      <c r="N5994" s="144"/>
      <c r="O5994" s="144"/>
      <c r="P5994" s="144"/>
      <c r="Q5994" s="144"/>
      <c r="R5994" s="144">
        <v>9.3000000000000007</v>
      </c>
      <c r="S5994" s="144"/>
      <c r="T5994" s="144"/>
      <c r="U5994" s="144"/>
      <c r="V5994" s="144"/>
      <c r="W5994" s="144">
        <v>29.66</v>
      </c>
      <c r="X5994" s="144"/>
      <c r="Y5994" s="144"/>
      <c r="Z5994" s="144"/>
    </row>
    <row r="5995" spans="3:26" ht="15"/>
    <row r="5996" spans="3:26" ht="15">
      <c r="C5996" s="142" t="s">
        <v>13930</v>
      </c>
      <c r="D5996" s="142"/>
      <c r="F5996" s="154" t="s">
        <v>13931</v>
      </c>
      <c r="G5996" s="154"/>
      <c r="H5996" s="154"/>
      <c r="I5996" s="154"/>
      <c r="J5996" s="154"/>
      <c r="K5996" s="142" t="s">
        <v>9205</v>
      </c>
      <c r="L5996" s="142"/>
      <c r="M5996" s="144">
        <v>24.17</v>
      </c>
      <c r="N5996" s="144"/>
      <c r="O5996" s="144"/>
      <c r="P5996" s="144"/>
      <c r="Q5996" s="144"/>
      <c r="R5996" s="144">
        <v>9.3000000000000007</v>
      </c>
      <c r="S5996" s="144"/>
      <c r="T5996" s="144"/>
      <c r="U5996" s="144"/>
      <c r="V5996" s="144"/>
      <c r="W5996" s="144">
        <v>33.47</v>
      </c>
      <c r="X5996" s="144"/>
      <c r="Y5996" s="144"/>
      <c r="Z5996" s="144"/>
    </row>
    <row r="5997" spans="3:26" ht="15"/>
    <row r="5998" spans="3:26" ht="15">
      <c r="C5998" s="142" t="s">
        <v>13932</v>
      </c>
      <c r="D5998" s="142"/>
      <c r="F5998" s="154" t="s">
        <v>13933</v>
      </c>
      <c r="G5998" s="154"/>
      <c r="H5998" s="154"/>
      <c r="I5998" s="154"/>
      <c r="J5998" s="154"/>
      <c r="K5998" s="142" t="s">
        <v>9205</v>
      </c>
      <c r="L5998" s="142"/>
      <c r="M5998" s="144">
        <v>30.86</v>
      </c>
      <c r="N5998" s="144"/>
      <c r="O5998" s="144"/>
      <c r="P5998" s="144"/>
      <c r="Q5998" s="144"/>
      <c r="R5998" s="144">
        <v>9.3000000000000007</v>
      </c>
      <c r="S5998" s="144"/>
      <c r="T5998" s="144"/>
      <c r="U5998" s="144"/>
      <c r="V5998" s="144"/>
      <c r="W5998" s="144">
        <v>40.159999999999997</v>
      </c>
      <c r="X5998" s="144"/>
      <c r="Y5998" s="144"/>
      <c r="Z5998" s="144"/>
    </row>
    <row r="5999" spans="3:26" ht="15"/>
    <row r="6000" spans="3:26" ht="15">
      <c r="C6000" s="142" t="s">
        <v>13934</v>
      </c>
      <c r="D6000" s="142"/>
      <c r="F6000" s="154" t="s">
        <v>13935</v>
      </c>
      <c r="G6000" s="154"/>
      <c r="H6000" s="154"/>
      <c r="I6000" s="154"/>
      <c r="J6000" s="154"/>
      <c r="K6000" s="142" t="s">
        <v>9205</v>
      </c>
      <c r="L6000" s="142"/>
      <c r="M6000" s="144">
        <v>52.83</v>
      </c>
      <c r="N6000" s="144"/>
      <c r="O6000" s="144"/>
      <c r="P6000" s="144"/>
      <c r="Q6000" s="144"/>
      <c r="R6000" s="144">
        <v>13.290000000000001</v>
      </c>
      <c r="S6000" s="144"/>
      <c r="T6000" s="144"/>
      <c r="U6000" s="144"/>
      <c r="V6000" s="144"/>
      <c r="W6000" s="144">
        <v>66.12</v>
      </c>
      <c r="X6000" s="144"/>
      <c r="Y6000" s="144"/>
      <c r="Z6000" s="144"/>
    </row>
    <row r="6001" spans="1:26" ht="15"/>
    <row r="6002" spans="1:26" ht="15"/>
    <row r="6003" spans="1:26" ht="15">
      <c r="A6003" s="149" t="s">
        <v>13936</v>
      </c>
      <c r="B6003" s="149"/>
      <c r="C6003" s="149"/>
      <c r="F6003" s="146" t="s">
        <v>13937</v>
      </c>
      <c r="G6003" s="146"/>
      <c r="H6003" s="146"/>
      <c r="I6003" s="146"/>
    </row>
    <row r="6004" spans="1:26" ht="15">
      <c r="A6004" s="149"/>
      <c r="B6004" s="149"/>
      <c r="C6004" s="149"/>
    </row>
    <row r="6005" spans="1:26" ht="15"/>
    <row r="6006" spans="1:26" ht="15"/>
    <row r="6007" spans="1:26" ht="15">
      <c r="B6007" s="145" t="s">
        <v>13938</v>
      </c>
      <c r="C6007" s="145"/>
      <c r="F6007" s="146" t="s">
        <v>13939</v>
      </c>
      <c r="G6007" s="146"/>
      <c r="H6007" s="146"/>
      <c r="I6007" s="146"/>
    </row>
    <row r="6008" spans="1:26" ht="15"/>
    <row r="6009" spans="1:26" ht="15">
      <c r="C6009" s="142" t="s">
        <v>13940</v>
      </c>
      <c r="D6009" s="142"/>
      <c r="F6009" s="154" t="s">
        <v>13941</v>
      </c>
      <c r="G6009" s="154"/>
      <c r="H6009" s="154"/>
      <c r="I6009" s="154"/>
      <c r="J6009" s="154"/>
      <c r="K6009" s="142" t="s">
        <v>9304</v>
      </c>
      <c r="L6009" s="142"/>
      <c r="M6009" s="144">
        <v>0.57999999999999996</v>
      </c>
      <c r="N6009" s="144"/>
      <c r="O6009" s="144"/>
      <c r="P6009" s="144"/>
      <c r="Q6009" s="144"/>
      <c r="R6009" s="144">
        <v>1.06</v>
      </c>
      <c r="S6009" s="144"/>
      <c r="T6009" s="144"/>
      <c r="U6009" s="144"/>
      <c r="V6009" s="144"/>
      <c r="W6009" s="144">
        <v>1.6400000000000001</v>
      </c>
      <c r="X6009" s="144"/>
      <c r="Y6009" s="144"/>
      <c r="Z6009" s="144"/>
    </row>
    <row r="6010" spans="1:26" ht="15"/>
    <row r="6011" spans="1:26" ht="15">
      <c r="C6011" s="142" t="s">
        <v>13942</v>
      </c>
      <c r="D6011" s="142"/>
      <c r="F6011" s="154" t="s">
        <v>13943</v>
      </c>
      <c r="G6011" s="154"/>
      <c r="H6011" s="154"/>
      <c r="I6011" s="154"/>
      <c r="J6011" s="154"/>
      <c r="K6011" s="142" t="s">
        <v>9304</v>
      </c>
      <c r="L6011" s="142"/>
      <c r="M6011" s="144">
        <v>2.06</v>
      </c>
      <c r="N6011" s="144"/>
      <c r="O6011" s="144"/>
      <c r="P6011" s="144"/>
      <c r="Q6011" s="144"/>
      <c r="R6011" s="144">
        <v>1.86</v>
      </c>
      <c r="S6011" s="144"/>
      <c r="T6011" s="144"/>
      <c r="U6011" s="144"/>
      <c r="V6011" s="144"/>
      <c r="W6011" s="144">
        <v>3.92</v>
      </c>
      <c r="X6011" s="144"/>
      <c r="Y6011" s="144"/>
      <c r="Z6011" s="144"/>
    </row>
    <row r="6012" spans="1:26" ht="15"/>
    <row r="6013" spans="1:26" ht="15">
      <c r="C6013" s="142" t="s">
        <v>13944</v>
      </c>
      <c r="D6013" s="142"/>
      <c r="F6013" s="154" t="s">
        <v>13945</v>
      </c>
      <c r="G6013" s="154"/>
      <c r="H6013" s="154"/>
      <c r="I6013" s="154"/>
      <c r="J6013" s="154"/>
      <c r="K6013" s="142" t="s">
        <v>9304</v>
      </c>
      <c r="L6013" s="142"/>
      <c r="M6013" s="144">
        <v>3.41</v>
      </c>
      <c r="N6013" s="144"/>
      <c r="O6013" s="144"/>
      <c r="P6013" s="144"/>
      <c r="Q6013" s="144"/>
      <c r="R6013" s="144">
        <v>2.13</v>
      </c>
      <c r="S6013" s="144"/>
      <c r="T6013" s="144"/>
      <c r="U6013" s="144"/>
      <c r="V6013" s="144"/>
      <c r="W6013" s="144">
        <v>5.54</v>
      </c>
      <c r="X6013" s="144"/>
      <c r="Y6013" s="144"/>
      <c r="Z6013" s="144"/>
    </row>
    <row r="6014" spans="1:26" ht="15"/>
    <row r="6015" spans="1:26" ht="15">
      <c r="C6015" s="142" t="s">
        <v>13946</v>
      </c>
      <c r="D6015" s="142"/>
      <c r="F6015" s="154" t="s">
        <v>13947</v>
      </c>
      <c r="G6015" s="154"/>
      <c r="H6015" s="154"/>
      <c r="I6015" s="154"/>
      <c r="J6015" s="154"/>
      <c r="K6015" s="142" t="s">
        <v>9304</v>
      </c>
      <c r="L6015" s="142"/>
      <c r="M6015" s="144">
        <v>5.45</v>
      </c>
      <c r="N6015" s="144"/>
      <c r="O6015" s="144"/>
      <c r="P6015" s="144"/>
      <c r="Q6015" s="144"/>
      <c r="R6015" s="144">
        <v>2.39</v>
      </c>
      <c r="S6015" s="144"/>
      <c r="T6015" s="144"/>
      <c r="U6015" s="144"/>
      <c r="V6015" s="144"/>
      <c r="W6015" s="144">
        <v>7.84</v>
      </c>
      <c r="X6015" s="144"/>
      <c r="Y6015" s="144"/>
      <c r="Z6015" s="144"/>
    </row>
    <row r="6016" spans="1:26" ht="15"/>
    <row r="6017" spans="3:26" ht="15">
      <c r="C6017" s="142" t="s">
        <v>13948</v>
      </c>
      <c r="D6017" s="142"/>
      <c r="F6017" s="154" t="s">
        <v>13949</v>
      </c>
      <c r="G6017" s="154"/>
      <c r="H6017" s="154"/>
      <c r="I6017" s="154"/>
      <c r="J6017" s="154"/>
      <c r="K6017" s="142" t="s">
        <v>9304</v>
      </c>
      <c r="L6017" s="142"/>
      <c r="M6017" s="144">
        <v>8.4600000000000009</v>
      </c>
      <c r="N6017" s="144"/>
      <c r="O6017" s="144"/>
      <c r="P6017" s="144"/>
      <c r="Q6017" s="144"/>
      <c r="R6017" s="144">
        <v>2.66</v>
      </c>
      <c r="S6017" s="144"/>
      <c r="T6017" s="144"/>
      <c r="U6017" s="144"/>
      <c r="V6017" s="144"/>
      <c r="W6017" s="144">
        <v>11.120000000000001</v>
      </c>
      <c r="X6017" s="144"/>
      <c r="Y6017" s="144"/>
      <c r="Z6017" s="144"/>
    </row>
    <row r="6018" spans="3:26" ht="15"/>
    <row r="6019" spans="3:26" ht="15">
      <c r="C6019" s="142" t="s">
        <v>13950</v>
      </c>
      <c r="D6019" s="142"/>
      <c r="F6019" s="154" t="s">
        <v>13951</v>
      </c>
      <c r="G6019" s="154"/>
      <c r="H6019" s="154"/>
      <c r="I6019" s="154"/>
      <c r="J6019" s="154"/>
      <c r="K6019" s="142" t="s">
        <v>9304</v>
      </c>
      <c r="L6019" s="142"/>
      <c r="M6019" s="144">
        <v>11.96</v>
      </c>
      <c r="N6019" s="144"/>
      <c r="O6019" s="144"/>
      <c r="P6019" s="144"/>
      <c r="Q6019" s="144"/>
      <c r="R6019" s="144">
        <v>3.99</v>
      </c>
      <c r="S6019" s="144"/>
      <c r="T6019" s="144"/>
      <c r="U6019" s="144"/>
      <c r="V6019" s="144"/>
      <c r="W6019" s="144">
        <v>15.950000000000001</v>
      </c>
      <c r="X6019" s="144"/>
      <c r="Y6019" s="144"/>
      <c r="Z6019" s="144"/>
    </row>
    <row r="6020" spans="3:26" ht="15"/>
    <row r="6021" spans="3:26" ht="15">
      <c r="C6021" s="142" t="s">
        <v>13952</v>
      </c>
      <c r="D6021" s="142"/>
      <c r="F6021" s="154" t="s">
        <v>13953</v>
      </c>
      <c r="G6021" s="154"/>
      <c r="H6021" s="154"/>
      <c r="I6021" s="154"/>
      <c r="J6021" s="154"/>
      <c r="K6021" s="142" t="s">
        <v>9304</v>
      </c>
      <c r="L6021" s="142"/>
      <c r="M6021" s="144">
        <v>16.670000000000002</v>
      </c>
      <c r="N6021" s="144"/>
      <c r="O6021" s="144"/>
      <c r="P6021" s="144"/>
      <c r="Q6021" s="144"/>
      <c r="R6021" s="144">
        <v>5.32</v>
      </c>
      <c r="S6021" s="144"/>
      <c r="T6021" s="144"/>
      <c r="U6021" s="144"/>
      <c r="V6021" s="144"/>
      <c r="W6021" s="144">
        <v>21.990000000000002</v>
      </c>
      <c r="X6021" s="144"/>
      <c r="Y6021" s="144"/>
      <c r="Z6021" s="144"/>
    </row>
    <row r="6022" spans="3:26" ht="15"/>
    <row r="6023" spans="3:26" ht="15">
      <c r="C6023" s="142" t="s">
        <v>13954</v>
      </c>
      <c r="D6023" s="142"/>
      <c r="F6023" s="154" t="s">
        <v>13955</v>
      </c>
      <c r="G6023" s="154"/>
      <c r="H6023" s="154"/>
      <c r="I6023" s="154"/>
      <c r="J6023" s="154"/>
      <c r="K6023" s="142" t="s">
        <v>9304</v>
      </c>
      <c r="L6023" s="142"/>
      <c r="M6023" s="144">
        <v>24.71</v>
      </c>
      <c r="N6023" s="144"/>
      <c r="O6023" s="144"/>
      <c r="P6023" s="144"/>
      <c r="Q6023" s="144"/>
      <c r="R6023" s="144">
        <v>6.65</v>
      </c>
      <c r="S6023" s="144"/>
      <c r="T6023" s="144"/>
      <c r="U6023" s="144"/>
      <c r="V6023" s="144"/>
      <c r="W6023" s="144">
        <v>31.36</v>
      </c>
      <c r="X6023" s="144"/>
      <c r="Y6023" s="144"/>
      <c r="Z6023" s="144"/>
    </row>
    <row r="6024" spans="3:26" ht="15"/>
    <row r="6025" spans="3:26" ht="15">
      <c r="C6025" s="142" t="s">
        <v>13956</v>
      </c>
      <c r="D6025" s="142"/>
      <c r="F6025" s="154" t="s">
        <v>13957</v>
      </c>
      <c r="G6025" s="154"/>
      <c r="H6025" s="154"/>
      <c r="I6025" s="154"/>
      <c r="J6025" s="154"/>
      <c r="K6025" s="142" t="s">
        <v>9304</v>
      </c>
      <c r="L6025" s="142"/>
      <c r="M6025" s="144">
        <v>34.26</v>
      </c>
      <c r="N6025" s="144"/>
      <c r="O6025" s="144"/>
      <c r="P6025" s="144"/>
      <c r="Q6025" s="144"/>
      <c r="R6025" s="144">
        <v>7.97</v>
      </c>
      <c r="S6025" s="144"/>
      <c r="T6025" s="144"/>
      <c r="U6025" s="144"/>
      <c r="V6025" s="144"/>
      <c r="W6025" s="144">
        <v>42.230000000000004</v>
      </c>
      <c r="X6025" s="144"/>
      <c r="Y6025" s="144"/>
      <c r="Z6025" s="144"/>
    </row>
    <row r="6026" spans="3:26" ht="15"/>
    <row r="6027" spans="3:26" ht="15">
      <c r="C6027" s="142" t="s">
        <v>13958</v>
      </c>
      <c r="D6027" s="142"/>
      <c r="F6027" s="154" t="s">
        <v>13959</v>
      </c>
      <c r="G6027" s="154"/>
      <c r="H6027" s="154"/>
      <c r="I6027" s="154"/>
      <c r="J6027" s="154"/>
      <c r="K6027" s="142" t="s">
        <v>9304</v>
      </c>
      <c r="L6027" s="142"/>
      <c r="M6027" s="144">
        <v>40.71</v>
      </c>
      <c r="N6027" s="144"/>
      <c r="O6027" s="144"/>
      <c r="P6027" s="144"/>
      <c r="Q6027" s="144"/>
      <c r="R6027" s="144">
        <v>9.3000000000000007</v>
      </c>
      <c r="S6027" s="144"/>
      <c r="T6027" s="144"/>
      <c r="U6027" s="144"/>
      <c r="V6027" s="144"/>
      <c r="W6027" s="144">
        <v>50.01</v>
      </c>
      <c r="X6027" s="144"/>
      <c r="Y6027" s="144"/>
      <c r="Z6027" s="144"/>
    </row>
    <row r="6028" spans="3:26" ht="15"/>
    <row r="6029" spans="3:26" ht="15">
      <c r="C6029" s="142" t="s">
        <v>13960</v>
      </c>
      <c r="D6029" s="142"/>
      <c r="F6029" s="154" t="s">
        <v>13961</v>
      </c>
      <c r="G6029" s="154"/>
      <c r="H6029" s="154"/>
      <c r="I6029" s="154"/>
      <c r="J6029" s="154"/>
      <c r="K6029" s="142" t="s">
        <v>9304</v>
      </c>
      <c r="L6029" s="142"/>
      <c r="M6029" s="144">
        <v>50.76</v>
      </c>
      <c r="N6029" s="144"/>
      <c r="O6029" s="144"/>
      <c r="P6029" s="144"/>
      <c r="Q6029" s="144"/>
      <c r="R6029" s="144">
        <v>10.63</v>
      </c>
      <c r="S6029" s="144"/>
      <c r="T6029" s="144"/>
      <c r="U6029" s="144"/>
      <c r="V6029" s="144"/>
      <c r="W6029" s="144">
        <v>61.39</v>
      </c>
      <c r="X6029" s="144"/>
      <c r="Y6029" s="144"/>
      <c r="Z6029" s="144"/>
    </row>
    <row r="6030" spans="3:26" ht="15"/>
    <row r="6031" spans="3:26" ht="15">
      <c r="C6031" s="142" t="s">
        <v>13962</v>
      </c>
      <c r="D6031" s="142"/>
      <c r="F6031" s="154" t="s">
        <v>13963</v>
      </c>
      <c r="G6031" s="154"/>
      <c r="H6031" s="154"/>
      <c r="I6031" s="154"/>
      <c r="J6031" s="154"/>
      <c r="K6031" s="142" t="s">
        <v>9304</v>
      </c>
      <c r="L6031" s="142"/>
      <c r="M6031" s="144">
        <v>63.01</v>
      </c>
      <c r="N6031" s="144"/>
      <c r="O6031" s="144"/>
      <c r="P6031" s="144"/>
      <c r="Q6031" s="144"/>
      <c r="R6031" s="144">
        <v>11.96</v>
      </c>
      <c r="S6031" s="144"/>
      <c r="T6031" s="144"/>
      <c r="U6031" s="144"/>
      <c r="V6031" s="144"/>
      <c r="W6031" s="144">
        <v>74.97</v>
      </c>
      <c r="X6031" s="144"/>
      <c r="Y6031" s="144"/>
      <c r="Z6031" s="144"/>
    </row>
    <row r="6032" spans="3:26" ht="15"/>
    <row r="6033" spans="2:26" ht="15">
      <c r="C6033" s="142" t="s">
        <v>13964</v>
      </c>
      <c r="D6033" s="142"/>
      <c r="F6033" s="154" t="s">
        <v>13965</v>
      </c>
      <c r="G6033" s="154"/>
      <c r="H6033" s="154"/>
      <c r="I6033" s="154"/>
      <c r="J6033" s="154"/>
      <c r="K6033" s="142" t="s">
        <v>9304</v>
      </c>
      <c r="L6033" s="142"/>
      <c r="M6033" s="144">
        <v>86.88</v>
      </c>
      <c r="N6033" s="144"/>
      <c r="O6033" s="144"/>
      <c r="P6033" s="144"/>
      <c r="Q6033" s="144"/>
      <c r="R6033" s="144">
        <v>13.290000000000001</v>
      </c>
      <c r="S6033" s="144"/>
      <c r="T6033" s="144"/>
      <c r="U6033" s="144"/>
      <c r="V6033" s="144"/>
      <c r="W6033" s="144">
        <v>100.17</v>
      </c>
      <c r="X6033" s="144"/>
      <c r="Y6033" s="144"/>
      <c r="Z6033" s="144"/>
    </row>
    <row r="6034" spans="2:26" ht="15"/>
    <row r="6035" spans="2:26" ht="15">
      <c r="C6035" s="142" t="s">
        <v>13966</v>
      </c>
      <c r="D6035" s="142"/>
      <c r="F6035" s="154" t="s">
        <v>13967</v>
      </c>
      <c r="G6035" s="154"/>
      <c r="H6035" s="154"/>
      <c r="I6035" s="154"/>
      <c r="J6035" s="154"/>
      <c r="K6035" s="142" t="s">
        <v>9304</v>
      </c>
      <c r="L6035" s="142"/>
      <c r="M6035" s="144">
        <v>98.62</v>
      </c>
      <c r="N6035" s="144"/>
      <c r="O6035" s="144"/>
      <c r="P6035" s="144"/>
      <c r="Q6035" s="144"/>
      <c r="R6035" s="144">
        <v>14.61</v>
      </c>
      <c r="S6035" s="144"/>
      <c r="T6035" s="144"/>
      <c r="U6035" s="144"/>
      <c r="V6035" s="144"/>
      <c r="W6035" s="144">
        <v>113.23</v>
      </c>
      <c r="X6035" s="144"/>
      <c r="Y6035" s="144"/>
      <c r="Z6035" s="144"/>
    </row>
    <row r="6036" spans="2:26" ht="15"/>
    <row r="6037" spans="2:26" ht="15">
      <c r="C6037" s="142" t="s">
        <v>13968</v>
      </c>
      <c r="D6037" s="142"/>
      <c r="F6037" s="154" t="s">
        <v>13969</v>
      </c>
      <c r="G6037" s="154"/>
      <c r="H6037" s="154"/>
      <c r="I6037" s="154"/>
      <c r="J6037" s="154"/>
      <c r="K6037" s="142" t="s">
        <v>9304</v>
      </c>
      <c r="L6037" s="142"/>
      <c r="M6037" s="144">
        <v>0.92</v>
      </c>
      <c r="N6037" s="144"/>
      <c r="O6037" s="144"/>
      <c r="P6037" s="144"/>
      <c r="Q6037" s="144"/>
      <c r="R6037" s="144">
        <v>1.33</v>
      </c>
      <c r="S6037" s="144"/>
      <c r="T6037" s="144"/>
      <c r="U6037" s="144"/>
      <c r="V6037" s="144"/>
      <c r="W6037" s="144">
        <v>2.25</v>
      </c>
      <c r="X6037" s="144"/>
      <c r="Y6037" s="144"/>
      <c r="Z6037" s="144"/>
    </row>
    <row r="6038" spans="2:26" ht="15"/>
    <row r="6039" spans="2:26" ht="15">
      <c r="C6039" s="142" t="s">
        <v>13970</v>
      </c>
      <c r="D6039" s="142"/>
      <c r="F6039" s="154" t="s">
        <v>13971</v>
      </c>
      <c r="G6039" s="154"/>
      <c r="H6039" s="154"/>
      <c r="I6039" s="154"/>
      <c r="J6039" s="154"/>
      <c r="K6039" s="142" t="s">
        <v>9304</v>
      </c>
      <c r="L6039" s="142"/>
      <c r="M6039" s="144">
        <v>1.41</v>
      </c>
      <c r="N6039" s="144"/>
      <c r="O6039" s="144"/>
      <c r="P6039" s="144"/>
      <c r="Q6039" s="144"/>
      <c r="R6039" s="144">
        <v>1.59</v>
      </c>
      <c r="S6039" s="144"/>
      <c r="T6039" s="144"/>
      <c r="U6039" s="144"/>
      <c r="V6039" s="144"/>
      <c r="W6039" s="144">
        <v>3</v>
      </c>
      <c r="X6039" s="144"/>
      <c r="Y6039" s="144"/>
      <c r="Z6039" s="144"/>
    </row>
    <row r="6040" spans="2:26" ht="15"/>
    <row r="6041" spans="2:26" ht="15">
      <c r="C6041" s="142" t="s">
        <v>13972</v>
      </c>
      <c r="D6041" s="142"/>
      <c r="F6041" s="154" t="s">
        <v>13973</v>
      </c>
      <c r="G6041" s="154"/>
      <c r="H6041" s="154"/>
      <c r="I6041" s="154"/>
      <c r="J6041" s="154"/>
      <c r="K6041" s="142" t="s">
        <v>9304</v>
      </c>
      <c r="L6041" s="142"/>
      <c r="M6041" s="144">
        <v>128.18</v>
      </c>
      <c r="N6041" s="144"/>
      <c r="O6041" s="144"/>
      <c r="P6041" s="144"/>
      <c r="Q6041" s="144"/>
      <c r="R6041" s="144">
        <v>15.94</v>
      </c>
      <c r="S6041" s="144"/>
      <c r="T6041" s="144"/>
      <c r="U6041" s="144"/>
      <c r="V6041" s="144"/>
      <c r="W6041" s="144">
        <v>144.12</v>
      </c>
      <c r="X6041" s="144"/>
      <c r="Y6041" s="144"/>
      <c r="Z6041" s="144"/>
    </row>
    <row r="6042" spans="2:26" ht="15"/>
    <row r="6043" spans="2:26" ht="15">
      <c r="C6043" s="142" t="s">
        <v>13974</v>
      </c>
      <c r="D6043" s="142"/>
      <c r="F6043" s="154" t="s">
        <v>13975</v>
      </c>
      <c r="G6043" s="154"/>
      <c r="H6043" s="154"/>
      <c r="I6043" s="154"/>
      <c r="J6043" s="154"/>
      <c r="K6043" s="142" t="s">
        <v>9304</v>
      </c>
      <c r="L6043" s="142"/>
      <c r="M6043" s="144">
        <v>141.34</v>
      </c>
      <c r="N6043" s="144"/>
      <c r="O6043" s="144"/>
      <c r="P6043" s="144"/>
      <c r="Q6043" s="144"/>
      <c r="R6043" s="144">
        <v>17.27</v>
      </c>
      <c r="S6043" s="144"/>
      <c r="T6043" s="144"/>
      <c r="U6043" s="144"/>
      <c r="V6043" s="144"/>
      <c r="W6043" s="144">
        <v>158.61000000000001</v>
      </c>
      <c r="X6043" s="144"/>
      <c r="Y6043" s="144"/>
      <c r="Z6043" s="144"/>
    </row>
    <row r="6044" spans="2:26" ht="15"/>
    <row r="6045" spans="2:26" ht="15"/>
    <row r="6046" spans="2:26" ht="15">
      <c r="B6046" s="145" t="s">
        <v>13976</v>
      </c>
      <c r="C6046" s="145"/>
      <c r="F6046" s="146" t="s">
        <v>13977</v>
      </c>
      <c r="G6046" s="146"/>
      <c r="H6046" s="146"/>
      <c r="I6046" s="146"/>
    </row>
    <row r="6047" spans="2:26" ht="15"/>
    <row r="6048" spans="2:26" ht="15">
      <c r="C6048" s="142" t="s">
        <v>13978</v>
      </c>
      <c r="D6048" s="142"/>
      <c r="F6048" s="154" t="s">
        <v>13979</v>
      </c>
      <c r="G6048" s="154"/>
      <c r="H6048" s="154"/>
      <c r="I6048" s="154"/>
      <c r="J6048" s="154"/>
      <c r="K6048" s="142" t="s">
        <v>9304</v>
      </c>
      <c r="L6048" s="142"/>
      <c r="M6048" s="144">
        <v>1.81</v>
      </c>
      <c r="N6048" s="144"/>
      <c r="O6048" s="144"/>
      <c r="P6048" s="144"/>
      <c r="Q6048" s="144"/>
      <c r="R6048" s="144">
        <v>1.59</v>
      </c>
      <c r="S6048" s="144"/>
      <c r="T6048" s="144"/>
      <c r="U6048" s="144"/>
      <c r="V6048" s="144"/>
      <c r="W6048" s="144">
        <v>3.4</v>
      </c>
      <c r="X6048" s="144"/>
      <c r="Y6048" s="144"/>
      <c r="Z6048" s="144"/>
    </row>
    <row r="6049" spans="3:26" ht="15"/>
    <row r="6050" spans="3:26" ht="15">
      <c r="C6050" s="142" t="s">
        <v>13980</v>
      </c>
      <c r="D6050" s="142"/>
      <c r="F6050" s="154" t="s">
        <v>13981</v>
      </c>
      <c r="G6050" s="154"/>
      <c r="H6050" s="154"/>
      <c r="I6050" s="154"/>
      <c r="J6050" s="154"/>
      <c r="K6050" s="142" t="s">
        <v>9304</v>
      </c>
      <c r="L6050" s="142"/>
      <c r="M6050" s="144">
        <v>2.48</v>
      </c>
      <c r="N6050" s="144"/>
      <c r="O6050" s="144"/>
      <c r="P6050" s="144"/>
      <c r="Q6050" s="144"/>
      <c r="R6050" s="144">
        <v>1.86</v>
      </c>
      <c r="S6050" s="144"/>
      <c r="T6050" s="144"/>
      <c r="U6050" s="144"/>
      <c r="V6050" s="144"/>
      <c r="W6050" s="144">
        <v>4.34</v>
      </c>
      <c r="X6050" s="144"/>
      <c r="Y6050" s="144"/>
      <c r="Z6050" s="144"/>
    </row>
    <row r="6051" spans="3:26" ht="15"/>
    <row r="6052" spans="3:26" ht="15">
      <c r="C6052" s="142" t="s">
        <v>13982</v>
      </c>
      <c r="D6052" s="142"/>
      <c r="F6052" s="143" t="s">
        <v>13983</v>
      </c>
      <c r="G6052" s="143"/>
      <c r="H6052" s="143"/>
      <c r="I6052" s="143"/>
      <c r="J6052" s="143"/>
      <c r="K6052" s="142" t="s">
        <v>9304</v>
      </c>
      <c r="L6052" s="142"/>
      <c r="M6052" s="144">
        <v>4.09</v>
      </c>
      <c r="N6052" s="144"/>
      <c r="O6052" s="144"/>
      <c r="P6052" s="144"/>
      <c r="Q6052" s="144"/>
      <c r="R6052" s="144">
        <v>2.13</v>
      </c>
      <c r="S6052" s="144"/>
      <c r="T6052" s="144"/>
      <c r="U6052" s="144"/>
      <c r="V6052" s="144"/>
      <c r="W6052" s="144">
        <v>6.22</v>
      </c>
      <c r="X6052" s="144"/>
      <c r="Y6052" s="144"/>
      <c r="Z6052" s="144"/>
    </row>
    <row r="6053" spans="3:26" ht="15">
      <c r="F6053" s="143"/>
      <c r="G6053" s="143"/>
      <c r="H6053" s="143"/>
      <c r="I6053" s="143"/>
      <c r="J6053" s="143"/>
    </row>
    <row r="6054" spans="3:26" ht="15"/>
    <row r="6055" spans="3:26" ht="15">
      <c r="C6055" s="142" t="s">
        <v>13984</v>
      </c>
      <c r="D6055" s="142"/>
      <c r="F6055" s="143" t="s">
        <v>13985</v>
      </c>
      <c r="G6055" s="143"/>
      <c r="H6055" s="143"/>
      <c r="I6055" s="143"/>
      <c r="J6055" s="143"/>
      <c r="K6055" s="142" t="s">
        <v>9304</v>
      </c>
      <c r="L6055" s="142"/>
      <c r="M6055" s="144">
        <v>6.46</v>
      </c>
      <c r="N6055" s="144"/>
      <c r="O6055" s="144"/>
      <c r="P6055" s="144"/>
      <c r="Q6055" s="144"/>
      <c r="R6055" s="144">
        <v>2.39</v>
      </c>
      <c r="S6055" s="144"/>
      <c r="T6055" s="144"/>
      <c r="U6055" s="144"/>
      <c r="V6055" s="144"/>
      <c r="W6055" s="144">
        <v>8.85</v>
      </c>
      <c r="X6055" s="144"/>
      <c r="Y6055" s="144"/>
      <c r="Z6055" s="144"/>
    </row>
    <row r="6056" spans="3:26" ht="15">
      <c r="F6056" s="143"/>
      <c r="G6056" s="143"/>
      <c r="H6056" s="143"/>
      <c r="I6056" s="143"/>
      <c r="J6056" s="143"/>
    </row>
    <row r="6057" spans="3:26" ht="15"/>
    <row r="6058" spans="3:26" ht="15">
      <c r="C6058" s="142" t="s">
        <v>13986</v>
      </c>
      <c r="D6058" s="142"/>
      <c r="F6058" s="143" t="s">
        <v>13987</v>
      </c>
      <c r="G6058" s="143"/>
      <c r="H6058" s="143"/>
      <c r="I6058" s="143"/>
      <c r="J6058" s="143"/>
      <c r="K6058" s="142" t="s">
        <v>9304</v>
      </c>
      <c r="L6058" s="142"/>
      <c r="M6058" s="144">
        <v>9.4600000000000009</v>
      </c>
      <c r="N6058" s="144"/>
      <c r="O6058" s="144"/>
      <c r="P6058" s="144"/>
      <c r="Q6058" s="144"/>
      <c r="R6058" s="144">
        <v>2.66</v>
      </c>
      <c r="S6058" s="144"/>
      <c r="T6058" s="144"/>
      <c r="U6058" s="144"/>
      <c r="V6058" s="144"/>
      <c r="W6058" s="144">
        <v>12.120000000000001</v>
      </c>
      <c r="X6058" s="144"/>
      <c r="Y6058" s="144"/>
      <c r="Z6058" s="144"/>
    </row>
    <row r="6059" spans="3:26" ht="15">
      <c r="F6059" s="143"/>
      <c r="G6059" s="143"/>
      <c r="H6059" s="143"/>
      <c r="I6059" s="143"/>
      <c r="J6059" s="143"/>
    </row>
    <row r="6060" spans="3:26" ht="15"/>
    <row r="6061" spans="3:26" ht="15">
      <c r="C6061" s="142" t="s">
        <v>13988</v>
      </c>
      <c r="D6061" s="142"/>
      <c r="F6061" s="143" t="s">
        <v>13989</v>
      </c>
      <c r="G6061" s="143"/>
      <c r="H6061" s="143"/>
      <c r="I6061" s="143"/>
      <c r="J6061" s="143"/>
      <c r="K6061" s="142" t="s">
        <v>9304</v>
      </c>
      <c r="L6061" s="142"/>
      <c r="M6061" s="144">
        <v>12.99</v>
      </c>
      <c r="N6061" s="144"/>
      <c r="O6061" s="144"/>
      <c r="P6061" s="144"/>
      <c r="Q6061" s="144"/>
      <c r="R6061" s="144">
        <v>3.99</v>
      </c>
      <c r="S6061" s="144"/>
      <c r="T6061" s="144"/>
      <c r="U6061" s="144"/>
      <c r="V6061" s="144"/>
      <c r="W6061" s="144">
        <v>16.98</v>
      </c>
      <c r="X6061" s="144"/>
      <c r="Y6061" s="144"/>
      <c r="Z6061" s="144"/>
    </row>
    <row r="6062" spans="3:26" ht="15">
      <c r="F6062" s="143"/>
      <c r="G6062" s="143"/>
      <c r="H6062" s="143"/>
      <c r="I6062" s="143"/>
      <c r="J6062" s="143"/>
    </row>
    <row r="6063" spans="3:26" ht="15"/>
    <row r="6064" spans="3:26" ht="15">
      <c r="C6064" s="142" t="s">
        <v>13990</v>
      </c>
      <c r="D6064" s="142"/>
      <c r="F6064" s="143" t="s">
        <v>13991</v>
      </c>
      <c r="G6064" s="143"/>
      <c r="H6064" s="143"/>
      <c r="I6064" s="143"/>
      <c r="J6064" s="143"/>
      <c r="K6064" s="142" t="s">
        <v>9304</v>
      </c>
      <c r="L6064" s="142"/>
      <c r="M6064" s="144">
        <v>18.809999999999999</v>
      </c>
      <c r="N6064" s="144"/>
      <c r="O6064" s="144"/>
      <c r="P6064" s="144"/>
      <c r="Q6064" s="144"/>
      <c r="R6064" s="144">
        <v>5.32</v>
      </c>
      <c r="S6064" s="144"/>
      <c r="T6064" s="144"/>
      <c r="U6064" s="144"/>
      <c r="V6064" s="144"/>
      <c r="W6064" s="144">
        <v>24.13</v>
      </c>
      <c r="X6064" s="144"/>
      <c r="Y6064" s="144"/>
      <c r="Z6064" s="144"/>
    </row>
    <row r="6065" spans="3:26" ht="15">
      <c r="F6065" s="143"/>
      <c r="G6065" s="143"/>
      <c r="H6065" s="143"/>
      <c r="I6065" s="143"/>
      <c r="J6065" s="143"/>
    </row>
    <row r="6066" spans="3:26" ht="15"/>
    <row r="6067" spans="3:26" ht="15">
      <c r="C6067" s="142" t="s">
        <v>13992</v>
      </c>
      <c r="D6067" s="142"/>
      <c r="F6067" s="143" t="s">
        <v>13993</v>
      </c>
      <c r="G6067" s="143"/>
      <c r="H6067" s="143"/>
      <c r="I6067" s="143"/>
      <c r="J6067" s="143"/>
      <c r="K6067" s="142" t="s">
        <v>9304</v>
      </c>
      <c r="L6067" s="142"/>
      <c r="M6067" s="144">
        <v>26.53</v>
      </c>
      <c r="N6067" s="144"/>
      <c r="O6067" s="144"/>
      <c r="P6067" s="144"/>
      <c r="Q6067" s="144"/>
      <c r="R6067" s="144">
        <v>6.65</v>
      </c>
      <c r="S6067" s="144"/>
      <c r="T6067" s="144"/>
      <c r="U6067" s="144"/>
      <c r="V6067" s="144"/>
      <c r="W6067" s="144">
        <v>33.18</v>
      </c>
      <c r="X6067" s="144"/>
      <c r="Y6067" s="144"/>
      <c r="Z6067" s="144"/>
    </row>
    <row r="6068" spans="3:26" ht="15">
      <c r="F6068" s="143"/>
      <c r="G6068" s="143"/>
      <c r="H6068" s="143"/>
      <c r="I6068" s="143"/>
      <c r="J6068" s="143"/>
    </row>
    <row r="6069" spans="3:26" ht="15"/>
    <row r="6070" spans="3:26" ht="15">
      <c r="C6070" s="142" t="s">
        <v>13994</v>
      </c>
      <c r="D6070" s="142"/>
      <c r="F6070" s="143" t="s">
        <v>13995</v>
      </c>
      <c r="G6070" s="143"/>
      <c r="H6070" s="143"/>
      <c r="I6070" s="143"/>
      <c r="J6070" s="143"/>
      <c r="K6070" s="142" t="s">
        <v>9304</v>
      </c>
      <c r="L6070" s="142"/>
      <c r="M6070" s="144">
        <v>34.94</v>
      </c>
      <c r="N6070" s="144"/>
      <c r="O6070" s="144"/>
      <c r="P6070" s="144"/>
      <c r="Q6070" s="144"/>
      <c r="R6070" s="144">
        <v>7.97</v>
      </c>
      <c r="S6070" s="144"/>
      <c r="T6070" s="144"/>
      <c r="U6070" s="144"/>
      <c r="V6070" s="144"/>
      <c r="W6070" s="144">
        <v>42.910000000000004</v>
      </c>
      <c r="X6070" s="144"/>
      <c r="Y6070" s="144"/>
      <c r="Z6070" s="144"/>
    </row>
    <row r="6071" spans="3:26" ht="15">
      <c r="F6071" s="143"/>
      <c r="G6071" s="143"/>
      <c r="H6071" s="143"/>
      <c r="I6071" s="143"/>
      <c r="J6071" s="143"/>
    </row>
    <row r="6072" spans="3:26" ht="15"/>
    <row r="6073" spans="3:26" ht="15">
      <c r="C6073" s="142" t="s">
        <v>13996</v>
      </c>
      <c r="D6073" s="142"/>
      <c r="F6073" s="143" t="s">
        <v>13997</v>
      </c>
      <c r="G6073" s="143"/>
      <c r="H6073" s="143"/>
      <c r="I6073" s="143"/>
      <c r="J6073" s="143"/>
      <c r="K6073" s="142" t="s">
        <v>9304</v>
      </c>
      <c r="L6073" s="142"/>
      <c r="M6073" s="144">
        <v>47.65</v>
      </c>
      <c r="N6073" s="144"/>
      <c r="O6073" s="144"/>
      <c r="P6073" s="144"/>
      <c r="Q6073" s="144"/>
      <c r="R6073" s="144">
        <v>9.3000000000000007</v>
      </c>
      <c r="S6073" s="144"/>
      <c r="T6073" s="144"/>
      <c r="U6073" s="144"/>
      <c r="V6073" s="144"/>
      <c r="W6073" s="144">
        <v>56.95</v>
      </c>
      <c r="X6073" s="144"/>
      <c r="Y6073" s="144"/>
      <c r="Z6073" s="144"/>
    </row>
    <row r="6074" spans="3:26" ht="15">
      <c r="F6074" s="143"/>
      <c r="G6074" s="143"/>
      <c r="H6074" s="143"/>
      <c r="I6074" s="143"/>
      <c r="J6074" s="143"/>
    </row>
    <row r="6075" spans="3:26" ht="15"/>
    <row r="6076" spans="3:26" ht="15">
      <c r="C6076" s="142" t="s">
        <v>13998</v>
      </c>
      <c r="D6076" s="142"/>
      <c r="F6076" s="143" t="s">
        <v>13999</v>
      </c>
      <c r="G6076" s="143"/>
      <c r="H6076" s="143"/>
      <c r="I6076" s="143"/>
      <c r="J6076" s="143"/>
      <c r="K6076" s="142" t="s">
        <v>9304</v>
      </c>
      <c r="L6076" s="142"/>
      <c r="M6076" s="144">
        <v>60.92</v>
      </c>
      <c r="N6076" s="144"/>
      <c r="O6076" s="144"/>
      <c r="P6076" s="144"/>
      <c r="Q6076" s="144"/>
      <c r="R6076" s="144">
        <v>10.63</v>
      </c>
      <c r="S6076" s="144"/>
      <c r="T6076" s="144"/>
      <c r="U6076" s="144"/>
      <c r="V6076" s="144"/>
      <c r="W6076" s="144">
        <v>71.55</v>
      </c>
      <c r="X6076" s="144"/>
      <c r="Y6076" s="144"/>
      <c r="Z6076" s="144"/>
    </row>
    <row r="6077" spans="3:26" ht="15">
      <c r="F6077" s="143"/>
      <c r="G6077" s="143"/>
      <c r="H6077" s="143"/>
      <c r="I6077" s="143"/>
      <c r="J6077" s="143"/>
    </row>
    <row r="6078" spans="3:26" ht="15"/>
    <row r="6079" spans="3:26" ht="15">
      <c r="C6079" s="142" t="s">
        <v>14000</v>
      </c>
      <c r="D6079" s="142"/>
      <c r="F6079" s="143" t="s">
        <v>14001</v>
      </c>
      <c r="G6079" s="143"/>
      <c r="H6079" s="143"/>
      <c r="I6079" s="143"/>
      <c r="J6079" s="143"/>
      <c r="K6079" s="142" t="s">
        <v>9304</v>
      </c>
      <c r="L6079" s="142"/>
      <c r="M6079" s="144">
        <v>72.78</v>
      </c>
      <c r="N6079" s="144"/>
      <c r="O6079" s="144"/>
      <c r="P6079" s="144"/>
      <c r="Q6079" s="144"/>
      <c r="R6079" s="144">
        <v>11.96</v>
      </c>
      <c r="S6079" s="144"/>
      <c r="T6079" s="144"/>
      <c r="U6079" s="144"/>
      <c r="V6079" s="144"/>
      <c r="W6079" s="144">
        <v>84.74</v>
      </c>
      <c r="X6079" s="144"/>
      <c r="Y6079" s="144"/>
      <c r="Z6079" s="144"/>
    </row>
    <row r="6080" spans="3:26" ht="15">
      <c r="F6080" s="143"/>
      <c r="G6080" s="143"/>
      <c r="H6080" s="143"/>
      <c r="I6080" s="143"/>
      <c r="J6080" s="143"/>
    </row>
    <row r="6081" spans="3:26" ht="15"/>
    <row r="6082" spans="3:26" ht="15">
      <c r="C6082" s="142" t="s">
        <v>14002</v>
      </c>
      <c r="D6082" s="142"/>
      <c r="F6082" s="143" t="s">
        <v>14003</v>
      </c>
      <c r="G6082" s="143"/>
      <c r="H6082" s="143"/>
      <c r="I6082" s="143"/>
      <c r="J6082" s="143"/>
      <c r="K6082" s="142" t="s">
        <v>9304</v>
      </c>
      <c r="L6082" s="142"/>
      <c r="M6082" s="144">
        <v>95.710000000000008</v>
      </c>
      <c r="N6082" s="144"/>
      <c r="O6082" s="144"/>
      <c r="P6082" s="144"/>
      <c r="Q6082" s="144"/>
      <c r="R6082" s="144">
        <v>13.290000000000001</v>
      </c>
      <c r="S6082" s="144"/>
      <c r="T6082" s="144"/>
      <c r="U6082" s="144"/>
      <c r="V6082" s="144"/>
      <c r="W6082" s="144">
        <v>109</v>
      </c>
      <c r="X6082" s="144"/>
      <c r="Y6082" s="144"/>
      <c r="Z6082" s="144"/>
    </row>
    <row r="6083" spans="3:26" ht="15">
      <c r="F6083" s="143"/>
      <c r="G6083" s="143"/>
      <c r="H6083" s="143"/>
      <c r="I6083" s="143"/>
      <c r="J6083" s="143"/>
    </row>
    <row r="6084" spans="3:26" ht="15"/>
    <row r="6085" spans="3:26" ht="15">
      <c r="C6085" s="142" t="s">
        <v>14004</v>
      </c>
      <c r="D6085" s="142"/>
      <c r="F6085" s="143" t="s">
        <v>14005</v>
      </c>
      <c r="G6085" s="143"/>
      <c r="H6085" s="143"/>
      <c r="I6085" s="143"/>
      <c r="J6085" s="143"/>
      <c r="K6085" s="142" t="s">
        <v>9304</v>
      </c>
      <c r="L6085" s="142"/>
      <c r="M6085" s="144">
        <v>113.7</v>
      </c>
      <c r="N6085" s="144"/>
      <c r="O6085" s="144"/>
      <c r="P6085" s="144"/>
      <c r="Q6085" s="144"/>
      <c r="R6085" s="144">
        <v>14.61</v>
      </c>
      <c r="S6085" s="144"/>
      <c r="T6085" s="144"/>
      <c r="U6085" s="144"/>
      <c r="V6085" s="144"/>
      <c r="W6085" s="144">
        <v>128.31</v>
      </c>
      <c r="X6085" s="144"/>
      <c r="Y6085" s="144"/>
      <c r="Z6085" s="144"/>
    </row>
    <row r="6086" spans="3:26" ht="15">
      <c r="F6086" s="143"/>
      <c r="G6086" s="143"/>
      <c r="H6086" s="143"/>
      <c r="I6086" s="143"/>
      <c r="J6086" s="143"/>
    </row>
    <row r="6087" spans="3:26" ht="15"/>
    <row r="6088" spans="3:26" ht="15">
      <c r="C6088" s="142" t="s">
        <v>14006</v>
      </c>
      <c r="D6088" s="142"/>
      <c r="F6088" s="143" t="s">
        <v>14007</v>
      </c>
      <c r="G6088" s="143"/>
      <c r="H6088" s="143"/>
      <c r="I6088" s="143"/>
      <c r="J6088" s="143"/>
      <c r="K6088" s="142" t="s">
        <v>9304</v>
      </c>
      <c r="L6088" s="142"/>
      <c r="M6088" s="144">
        <v>0.92</v>
      </c>
      <c r="N6088" s="144"/>
      <c r="O6088" s="144"/>
      <c r="P6088" s="144"/>
      <c r="Q6088" s="144"/>
      <c r="R6088" s="144">
        <v>1.06</v>
      </c>
      <c r="S6088" s="144"/>
      <c r="T6088" s="144"/>
      <c r="U6088" s="144"/>
      <c r="V6088" s="144"/>
      <c r="W6088" s="144">
        <v>1.98</v>
      </c>
      <c r="X6088" s="144"/>
      <c r="Y6088" s="144"/>
      <c r="Z6088" s="144"/>
    </row>
    <row r="6089" spans="3:26" ht="15">
      <c r="F6089" s="143"/>
      <c r="G6089" s="143"/>
      <c r="H6089" s="143"/>
      <c r="I6089" s="143"/>
      <c r="J6089" s="143"/>
    </row>
    <row r="6090" spans="3:26" ht="15"/>
    <row r="6091" spans="3:26" ht="15">
      <c r="C6091" s="142" t="s">
        <v>14008</v>
      </c>
      <c r="D6091" s="142"/>
      <c r="F6091" s="143" t="s">
        <v>14009</v>
      </c>
      <c r="G6091" s="143"/>
      <c r="H6091" s="143"/>
      <c r="I6091" s="143"/>
      <c r="J6091" s="143"/>
      <c r="K6091" s="142" t="s">
        <v>9304</v>
      </c>
      <c r="L6091" s="142"/>
      <c r="M6091" s="144">
        <v>1.2</v>
      </c>
      <c r="N6091" s="144"/>
      <c r="O6091" s="144"/>
      <c r="P6091" s="144"/>
      <c r="Q6091" s="144"/>
      <c r="R6091" s="144">
        <v>1.33</v>
      </c>
      <c r="S6091" s="144"/>
      <c r="T6091" s="144"/>
      <c r="U6091" s="144"/>
      <c r="V6091" s="144"/>
      <c r="W6091" s="144">
        <v>2.5299999999999998</v>
      </c>
      <c r="X6091" s="144"/>
      <c r="Y6091" s="144"/>
      <c r="Z6091" s="144"/>
    </row>
    <row r="6092" spans="3:26" ht="15">
      <c r="F6092" s="143"/>
      <c r="G6092" s="143"/>
      <c r="H6092" s="143"/>
      <c r="I6092" s="143"/>
      <c r="J6092" s="143"/>
    </row>
    <row r="6093" spans="3:26" ht="15"/>
    <row r="6094" spans="3:26" ht="15">
      <c r="C6094" s="142" t="s">
        <v>14010</v>
      </c>
      <c r="D6094" s="142"/>
      <c r="F6094" s="143" t="s">
        <v>14011</v>
      </c>
      <c r="G6094" s="143"/>
      <c r="H6094" s="143"/>
      <c r="I6094" s="143"/>
      <c r="J6094" s="143"/>
      <c r="K6094" s="142" t="s">
        <v>9304</v>
      </c>
      <c r="L6094" s="142"/>
      <c r="M6094" s="144">
        <v>99.77</v>
      </c>
      <c r="N6094" s="144"/>
      <c r="O6094" s="144"/>
      <c r="P6094" s="144"/>
      <c r="Q6094" s="144"/>
      <c r="R6094" s="144">
        <v>15.94</v>
      </c>
      <c r="S6094" s="144"/>
      <c r="T6094" s="144"/>
      <c r="U6094" s="144"/>
      <c r="V6094" s="144"/>
      <c r="W6094" s="144">
        <v>115.71000000000001</v>
      </c>
      <c r="X6094" s="144"/>
      <c r="Y6094" s="144"/>
      <c r="Z6094" s="144"/>
    </row>
    <row r="6095" spans="3:26" ht="15">
      <c r="F6095" s="143"/>
      <c r="G6095" s="143"/>
      <c r="H6095" s="143"/>
      <c r="I6095" s="143"/>
      <c r="J6095" s="143"/>
    </row>
    <row r="6096" spans="3:26" ht="15"/>
    <row r="6097" spans="2:26" ht="15">
      <c r="C6097" s="142" t="s">
        <v>14012</v>
      </c>
      <c r="D6097" s="142"/>
      <c r="F6097" s="143" t="s">
        <v>14013</v>
      </c>
      <c r="G6097" s="143"/>
      <c r="H6097" s="143"/>
      <c r="I6097" s="143"/>
      <c r="J6097" s="143"/>
      <c r="K6097" s="142" t="s">
        <v>9304</v>
      </c>
      <c r="L6097" s="142"/>
      <c r="M6097" s="144">
        <v>131.86000000000001</v>
      </c>
      <c r="N6097" s="144"/>
      <c r="O6097" s="144"/>
      <c r="P6097" s="144"/>
      <c r="Q6097" s="144"/>
      <c r="R6097" s="144">
        <v>17.27</v>
      </c>
      <c r="S6097" s="144"/>
      <c r="T6097" s="144"/>
      <c r="U6097" s="144"/>
      <c r="V6097" s="144"/>
      <c r="W6097" s="144">
        <v>149.13</v>
      </c>
      <c r="X6097" s="144"/>
      <c r="Y6097" s="144"/>
      <c r="Z6097" s="144"/>
    </row>
    <row r="6098" spans="2:26" ht="15">
      <c r="F6098" s="143"/>
      <c r="G6098" s="143"/>
      <c r="H6098" s="143"/>
      <c r="I6098" s="143"/>
      <c r="J6098" s="143"/>
    </row>
    <row r="6099" spans="2:26" ht="15"/>
    <row r="6100" spans="2:26" ht="15"/>
    <row r="6101" spans="2:26" ht="15">
      <c r="B6101" s="145" t="s">
        <v>14014</v>
      </c>
      <c r="C6101" s="145"/>
      <c r="F6101" s="146" t="s">
        <v>14015</v>
      </c>
      <c r="G6101" s="146"/>
      <c r="H6101" s="146"/>
      <c r="I6101" s="146"/>
    </row>
    <row r="6102" spans="2:26" ht="15"/>
    <row r="6103" spans="2:26" ht="15">
      <c r="C6103" s="142" t="s">
        <v>14016</v>
      </c>
      <c r="D6103" s="142"/>
      <c r="F6103" s="154" t="s">
        <v>14017</v>
      </c>
      <c r="G6103" s="154"/>
      <c r="H6103" s="154"/>
      <c r="I6103" s="154"/>
      <c r="J6103" s="154"/>
      <c r="K6103" s="142" t="s">
        <v>9304</v>
      </c>
      <c r="L6103" s="142"/>
      <c r="M6103" s="144">
        <v>2.95</v>
      </c>
      <c r="N6103" s="144"/>
      <c r="O6103" s="144"/>
      <c r="P6103" s="144"/>
      <c r="Q6103" s="144"/>
      <c r="R6103" s="144">
        <v>2.66</v>
      </c>
      <c r="S6103" s="144"/>
      <c r="T6103" s="144"/>
      <c r="U6103" s="144"/>
      <c r="V6103" s="144"/>
      <c r="W6103" s="144">
        <v>5.61</v>
      </c>
      <c r="X6103" s="144"/>
      <c r="Y6103" s="144"/>
      <c r="Z6103" s="144"/>
    </row>
    <row r="6104" spans="2:26" ht="15"/>
    <row r="6105" spans="2:26" ht="15">
      <c r="C6105" s="142" t="s">
        <v>14018</v>
      </c>
      <c r="D6105" s="142"/>
      <c r="F6105" s="154" t="s">
        <v>14019</v>
      </c>
      <c r="G6105" s="154"/>
      <c r="H6105" s="154"/>
      <c r="I6105" s="154"/>
      <c r="J6105" s="154"/>
      <c r="K6105" s="142" t="s">
        <v>9304</v>
      </c>
      <c r="L6105" s="142"/>
      <c r="M6105" s="144">
        <v>4.8600000000000003</v>
      </c>
      <c r="N6105" s="144"/>
      <c r="O6105" s="144"/>
      <c r="P6105" s="144"/>
      <c r="Q6105" s="144"/>
      <c r="R6105" s="144">
        <v>3.46</v>
      </c>
      <c r="S6105" s="144"/>
      <c r="T6105" s="144"/>
      <c r="U6105" s="144"/>
      <c r="V6105" s="144"/>
      <c r="W6105" s="144">
        <v>8.32</v>
      </c>
      <c r="X6105" s="144"/>
      <c r="Y6105" s="144"/>
      <c r="Z6105" s="144"/>
    </row>
    <row r="6106" spans="2:26" ht="15"/>
    <row r="6107" spans="2:26" ht="15">
      <c r="C6107" s="142" t="s">
        <v>14020</v>
      </c>
      <c r="D6107" s="142"/>
      <c r="F6107" s="154" t="s">
        <v>14021</v>
      </c>
      <c r="G6107" s="154"/>
      <c r="H6107" s="154"/>
      <c r="I6107" s="154"/>
      <c r="J6107" s="154"/>
      <c r="K6107" s="142" t="s">
        <v>9304</v>
      </c>
      <c r="L6107" s="142"/>
      <c r="M6107" s="144">
        <v>7.5</v>
      </c>
      <c r="N6107" s="144"/>
      <c r="O6107" s="144"/>
      <c r="P6107" s="144"/>
      <c r="Q6107" s="144"/>
      <c r="R6107" s="144">
        <v>2.66</v>
      </c>
      <c r="S6107" s="144"/>
      <c r="T6107" s="144"/>
      <c r="U6107" s="144"/>
      <c r="V6107" s="144"/>
      <c r="W6107" s="144">
        <v>10.16</v>
      </c>
      <c r="X6107" s="144"/>
      <c r="Y6107" s="144"/>
      <c r="Z6107" s="144"/>
    </row>
    <row r="6108" spans="2:26" ht="15"/>
    <row r="6109" spans="2:26" ht="15">
      <c r="C6109" s="142" t="s">
        <v>14022</v>
      </c>
      <c r="D6109" s="142"/>
      <c r="F6109" s="154" t="s">
        <v>14023</v>
      </c>
      <c r="G6109" s="154"/>
      <c r="H6109" s="154"/>
      <c r="I6109" s="154"/>
      <c r="J6109" s="154"/>
      <c r="K6109" s="142" t="s">
        <v>9304</v>
      </c>
      <c r="L6109" s="142"/>
      <c r="M6109" s="144">
        <v>9.7200000000000006</v>
      </c>
      <c r="N6109" s="144"/>
      <c r="O6109" s="144"/>
      <c r="P6109" s="144"/>
      <c r="Q6109" s="144"/>
      <c r="R6109" s="144">
        <v>3.99</v>
      </c>
      <c r="S6109" s="144"/>
      <c r="T6109" s="144"/>
      <c r="U6109" s="144"/>
      <c r="V6109" s="144"/>
      <c r="W6109" s="144">
        <v>13.71</v>
      </c>
      <c r="X6109" s="144"/>
      <c r="Y6109" s="144"/>
      <c r="Z6109" s="144"/>
    </row>
    <row r="6110" spans="2:26" ht="15"/>
    <row r="6111" spans="2:26" ht="15">
      <c r="C6111" s="142" t="s">
        <v>14024</v>
      </c>
      <c r="D6111" s="142"/>
      <c r="F6111" s="154" t="s">
        <v>14025</v>
      </c>
      <c r="G6111" s="154"/>
      <c r="H6111" s="154"/>
      <c r="I6111" s="154"/>
      <c r="J6111" s="154"/>
      <c r="K6111" s="142" t="s">
        <v>9304</v>
      </c>
      <c r="L6111" s="142"/>
      <c r="M6111" s="144">
        <v>15.27</v>
      </c>
      <c r="N6111" s="144"/>
      <c r="O6111" s="144"/>
      <c r="P6111" s="144"/>
      <c r="Q6111" s="144"/>
      <c r="R6111" s="144">
        <v>5.32</v>
      </c>
      <c r="S6111" s="144"/>
      <c r="T6111" s="144"/>
      <c r="U6111" s="144"/>
      <c r="V6111" s="144"/>
      <c r="W6111" s="144">
        <v>20.59</v>
      </c>
      <c r="X6111" s="144"/>
      <c r="Y6111" s="144"/>
      <c r="Z6111" s="144"/>
    </row>
    <row r="6112" spans="2:26" ht="15"/>
    <row r="6113" spans="2:26" ht="15">
      <c r="C6113" s="142" t="s">
        <v>14026</v>
      </c>
      <c r="D6113" s="142"/>
      <c r="F6113" s="154" t="s">
        <v>14027</v>
      </c>
      <c r="G6113" s="154"/>
      <c r="H6113" s="154"/>
      <c r="I6113" s="154"/>
      <c r="J6113" s="154"/>
      <c r="K6113" s="142" t="s">
        <v>9304</v>
      </c>
      <c r="L6113" s="142"/>
      <c r="M6113" s="144">
        <v>21.87</v>
      </c>
      <c r="N6113" s="144"/>
      <c r="O6113" s="144"/>
      <c r="P6113" s="144"/>
      <c r="Q6113" s="144"/>
      <c r="R6113" s="144">
        <v>6.65</v>
      </c>
      <c r="S6113" s="144"/>
      <c r="T6113" s="144"/>
      <c r="U6113" s="144"/>
      <c r="V6113" s="144"/>
      <c r="W6113" s="144">
        <v>28.52</v>
      </c>
      <c r="X6113" s="144"/>
      <c r="Y6113" s="144"/>
      <c r="Z6113" s="144"/>
    </row>
    <row r="6114" spans="2:26" ht="15"/>
    <row r="6115" spans="2:26" ht="15">
      <c r="C6115" s="142" t="s">
        <v>14028</v>
      </c>
      <c r="D6115" s="142"/>
      <c r="F6115" s="154" t="s">
        <v>14029</v>
      </c>
      <c r="G6115" s="154"/>
      <c r="H6115" s="154"/>
      <c r="I6115" s="154"/>
      <c r="J6115" s="154"/>
      <c r="K6115" s="142" t="s">
        <v>9304</v>
      </c>
      <c r="L6115" s="142"/>
      <c r="M6115" s="144">
        <v>30.54</v>
      </c>
      <c r="N6115" s="144"/>
      <c r="O6115" s="144"/>
      <c r="P6115" s="144"/>
      <c r="Q6115" s="144"/>
      <c r="R6115" s="144">
        <v>7.97</v>
      </c>
      <c r="S6115" s="144"/>
      <c r="T6115" s="144"/>
      <c r="U6115" s="144"/>
      <c r="V6115" s="144"/>
      <c r="W6115" s="144">
        <v>38.51</v>
      </c>
      <c r="X6115" s="144"/>
      <c r="Y6115" s="144"/>
      <c r="Z6115" s="144"/>
    </row>
    <row r="6116" spans="2:26" ht="15"/>
    <row r="6117" spans="2:26" ht="15">
      <c r="C6117" s="142" t="s">
        <v>14030</v>
      </c>
      <c r="D6117" s="142"/>
      <c r="F6117" s="154" t="s">
        <v>14031</v>
      </c>
      <c r="G6117" s="154"/>
      <c r="H6117" s="154"/>
      <c r="I6117" s="154"/>
      <c r="J6117" s="154"/>
      <c r="K6117" s="142" t="s">
        <v>9304</v>
      </c>
      <c r="L6117" s="142"/>
      <c r="M6117" s="144">
        <v>39.409999999999997</v>
      </c>
      <c r="N6117" s="144"/>
      <c r="O6117" s="144"/>
      <c r="P6117" s="144"/>
      <c r="Q6117" s="144"/>
      <c r="R6117" s="144">
        <v>9.3000000000000007</v>
      </c>
      <c r="S6117" s="144"/>
      <c r="T6117" s="144"/>
      <c r="U6117" s="144"/>
      <c r="V6117" s="144"/>
      <c r="W6117" s="144">
        <v>48.71</v>
      </c>
      <c r="X6117" s="144"/>
      <c r="Y6117" s="144"/>
      <c r="Z6117" s="144"/>
    </row>
    <row r="6118" spans="2:26" ht="15"/>
    <row r="6119" spans="2:26" ht="15">
      <c r="C6119" s="142" t="s">
        <v>14032</v>
      </c>
      <c r="D6119" s="142"/>
      <c r="F6119" s="154" t="s">
        <v>14033</v>
      </c>
      <c r="G6119" s="154"/>
      <c r="H6119" s="154"/>
      <c r="I6119" s="154"/>
      <c r="J6119" s="154"/>
      <c r="K6119" s="142" t="s">
        <v>9304</v>
      </c>
      <c r="L6119" s="142"/>
      <c r="M6119" s="144">
        <v>47.01</v>
      </c>
      <c r="N6119" s="144"/>
      <c r="O6119" s="144"/>
      <c r="P6119" s="144"/>
      <c r="Q6119" s="144"/>
      <c r="R6119" s="144">
        <v>10.63</v>
      </c>
      <c r="S6119" s="144"/>
      <c r="T6119" s="144"/>
      <c r="U6119" s="144"/>
      <c r="V6119" s="144"/>
      <c r="W6119" s="144">
        <v>57.64</v>
      </c>
      <c r="X6119" s="144"/>
      <c r="Y6119" s="144"/>
      <c r="Z6119" s="144"/>
    </row>
    <row r="6120" spans="2:26" ht="15"/>
    <row r="6121" spans="2:26" ht="15">
      <c r="C6121" s="142" t="s">
        <v>14034</v>
      </c>
      <c r="D6121" s="142"/>
      <c r="F6121" s="154" t="s">
        <v>14035</v>
      </c>
      <c r="G6121" s="154"/>
      <c r="H6121" s="154"/>
      <c r="I6121" s="154"/>
      <c r="J6121" s="154"/>
      <c r="K6121" s="142" t="s">
        <v>9304</v>
      </c>
      <c r="L6121" s="142"/>
      <c r="M6121" s="144">
        <v>62.730000000000004</v>
      </c>
      <c r="N6121" s="144"/>
      <c r="O6121" s="144"/>
      <c r="P6121" s="144"/>
      <c r="Q6121" s="144"/>
      <c r="R6121" s="144">
        <v>11.96</v>
      </c>
      <c r="S6121" s="144"/>
      <c r="T6121" s="144"/>
      <c r="U6121" s="144"/>
      <c r="V6121" s="144"/>
      <c r="W6121" s="144">
        <v>74.69</v>
      </c>
      <c r="X6121" s="144"/>
      <c r="Y6121" s="144"/>
      <c r="Z6121" s="144"/>
    </row>
    <row r="6122" spans="2:26" ht="15"/>
    <row r="6123" spans="2:26" ht="15">
      <c r="C6123" s="142" t="s">
        <v>14036</v>
      </c>
      <c r="D6123" s="142"/>
      <c r="F6123" s="154" t="s">
        <v>14037</v>
      </c>
      <c r="G6123" s="154"/>
      <c r="H6123" s="154"/>
      <c r="I6123" s="154"/>
      <c r="J6123" s="154"/>
      <c r="K6123" s="142" t="s">
        <v>9304</v>
      </c>
      <c r="L6123" s="142"/>
      <c r="M6123" s="144">
        <v>80.13</v>
      </c>
      <c r="N6123" s="144"/>
      <c r="O6123" s="144"/>
      <c r="P6123" s="144"/>
      <c r="Q6123" s="144"/>
      <c r="R6123" s="144">
        <v>13.290000000000001</v>
      </c>
      <c r="S6123" s="144"/>
      <c r="T6123" s="144"/>
      <c r="U6123" s="144"/>
      <c r="V6123" s="144"/>
      <c r="W6123" s="144">
        <v>93.42</v>
      </c>
      <c r="X6123" s="144"/>
      <c r="Y6123" s="144"/>
      <c r="Z6123" s="144"/>
    </row>
    <row r="6124" spans="2:26" ht="15"/>
    <row r="6125" spans="2:26" ht="15"/>
    <row r="6126" spans="2:26" ht="15">
      <c r="B6126" s="145" t="s">
        <v>14038</v>
      </c>
      <c r="C6126" s="145"/>
      <c r="F6126" s="147" t="s">
        <v>14039</v>
      </c>
      <c r="G6126" s="147"/>
      <c r="H6126" s="147"/>
      <c r="I6126" s="147"/>
    </row>
    <row r="6127" spans="2:26" ht="15">
      <c r="F6127" s="147"/>
      <c r="G6127" s="147"/>
      <c r="H6127" s="147"/>
      <c r="I6127" s="147"/>
    </row>
    <row r="6128" spans="2:26" ht="15"/>
    <row r="6129" spans="2:26" ht="15">
      <c r="C6129" s="142" t="s">
        <v>14040</v>
      </c>
      <c r="D6129" s="142"/>
      <c r="F6129" s="143" t="s">
        <v>14041</v>
      </c>
      <c r="G6129" s="143"/>
      <c r="H6129" s="143"/>
      <c r="I6129" s="143"/>
      <c r="J6129" s="143"/>
      <c r="K6129" s="142" t="s">
        <v>9304</v>
      </c>
      <c r="L6129" s="142"/>
      <c r="M6129" s="144">
        <v>88.09</v>
      </c>
      <c r="N6129" s="144"/>
      <c r="O6129" s="144"/>
      <c r="P6129" s="144"/>
      <c r="Q6129" s="144"/>
      <c r="R6129" s="144">
        <v>19.420000000000002</v>
      </c>
      <c r="S6129" s="144"/>
      <c r="T6129" s="144"/>
      <c r="U6129" s="144"/>
      <c r="V6129" s="144"/>
      <c r="W6129" s="144">
        <v>107.51</v>
      </c>
      <c r="X6129" s="144"/>
      <c r="Y6129" s="144"/>
      <c r="Z6129" s="144"/>
    </row>
    <row r="6130" spans="2:26" ht="15">
      <c r="F6130" s="143"/>
      <c r="G6130" s="143"/>
      <c r="H6130" s="143"/>
      <c r="I6130" s="143"/>
      <c r="J6130" s="143"/>
    </row>
    <row r="6131" spans="2:26" ht="15"/>
    <row r="6132" spans="2:26" ht="15">
      <c r="C6132" s="142" t="s">
        <v>14042</v>
      </c>
      <c r="D6132" s="142"/>
      <c r="F6132" s="143" t="s">
        <v>14043</v>
      </c>
      <c r="G6132" s="143"/>
      <c r="H6132" s="143"/>
      <c r="I6132" s="143"/>
      <c r="J6132" s="143"/>
      <c r="K6132" s="142" t="s">
        <v>9304</v>
      </c>
      <c r="L6132" s="142"/>
      <c r="M6132" s="144">
        <v>106.18</v>
      </c>
      <c r="N6132" s="144"/>
      <c r="O6132" s="144"/>
      <c r="P6132" s="144"/>
      <c r="Q6132" s="144"/>
      <c r="R6132" s="144">
        <v>24.28</v>
      </c>
      <c r="S6132" s="144"/>
      <c r="T6132" s="144"/>
      <c r="U6132" s="144"/>
      <c r="V6132" s="144"/>
      <c r="W6132" s="144">
        <v>130.46</v>
      </c>
      <c r="X6132" s="144"/>
      <c r="Y6132" s="144"/>
      <c r="Z6132" s="144"/>
    </row>
    <row r="6133" spans="2:26" ht="15">
      <c r="F6133" s="143"/>
      <c r="G6133" s="143"/>
      <c r="H6133" s="143"/>
      <c r="I6133" s="143"/>
      <c r="J6133" s="143"/>
    </row>
    <row r="6134" spans="2:26" ht="15"/>
    <row r="6135" spans="2:26" ht="15"/>
    <row r="6136" spans="2:26" ht="15">
      <c r="B6136" s="145" t="s">
        <v>14044</v>
      </c>
      <c r="C6136" s="145"/>
      <c r="F6136" s="146" t="s">
        <v>14045</v>
      </c>
      <c r="G6136" s="146"/>
      <c r="H6136" s="146"/>
      <c r="I6136" s="146"/>
    </row>
    <row r="6137" spans="2:26" ht="15"/>
    <row r="6138" spans="2:26" ht="15">
      <c r="C6138" s="142" t="s">
        <v>14046</v>
      </c>
      <c r="D6138" s="142"/>
      <c r="F6138" s="143" t="s">
        <v>14047</v>
      </c>
      <c r="G6138" s="143"/>
      <c r="H6138" s="143"/>
      <c r="I6138" s="143"/>
      <c r="J6138" s="143"/>
      <c r="K6138" s="142" t="s">
        <v>9304</v>
      </c>
      <c r="L6138" s="142"/>
      <c r="M6138" s="144">
        <v>41.82</v>
      </c>
      <c r="N6138" s="144"/>
      <c r="O6138" s="144"/>
      <c r="P6138" s="144"/>
      <c r="Q6138" s="144"/>
      <c r="R6138" s="144">
        <v>24.28</v>
      </c>
      <c r="S6138" s="144"/>
      <c r="T6138" s="144"/>
      <c r="U6138" s="144"/>
      <c r="V6138" s="144"/>
      <c r="W6138" s="144">
        <v>66.099999999999994</v>
      </c>
      <c r="X6138" s="144"/>
      <c r="Y6138" s="144"/>
      <c r="Z6138" s="144"/>
    </row>
    <row r="6139" spans="2:26" ht="15">
      <c r="F6139" s="143"/>
      <c r="G6139" s="143"/>
      <c r="H6139" s="143"/>
      <c r="I6139" s="143"/>
      <c r="J6139" s="143"/>
    </row>
    <row r="6140" spans="2:26" ht="15"/>
    <row r="6141" spans="2:26" ht="15">
      <c r="C6141" s="142" t="s">
        <v>14048</v>
      </c>
      <c r="D6141" s="142"/>
      <c r="F6141" s="143" t="s">
        <v>14049</v>
      </c>
      <c r="G6141" s="143"/>
      <c r="H6141" s="143"/>
      <c r="I6141" s="143"/>
      <c r="J6141" s="143"/>
      <c r="K6141" s="142" t="s">
        <v>9304</v>
      </c>
      <c r="L6141" s="142"/>
      <c r="M6141" s="144">
        <v>45.97</v>
      </c>
      <c r="N6141" s="144"/>
      <c r="O6141" s="144"/>
      <c r="P6141" s="144"/>
      <c r="Q6141" s="144"/>
      <c r="R6141" s="144">
        <v>24.28</v>
      </c>
      <c r="S6141" s="144"/>
      <c r="T6141" s="144"/>
      <c r="U6141" s="144"/>
      <c r="V6141" s="144"/>
      <c r="W6141" s="144">
        <v>70.25</v>
      </c>
      <c r="X6141" s="144"/>
      <c r="Y6141" s="144"/>
      <c r="Z6141" s="144"/>
    </row>
    <row r="6142" spans="2:26" ht="15">
      <c r="F6142" s="143"/>
      <c r="G6142" s="143"/>
      <c r="H6142" s="143"/>
      <c r="I6142" s="143"/>
      <c r="J6142" s="143"/>
    </row>
    <row r="6143" spans="2:26" ht="15"/>
    <row r="6144" spans="2:26" ht="15">
      <c r="C6144" s="142" t="s">
        <v>14050</v>
      </c>
      <c r="D6144" s="142"/>
      <c r="F6144" s="143" t="s">
        <v>14051</v>
      </c>
      <c r="G6144" s="143"/>
      <c r="H6144" s="143"/>
      <c r="I6144" s="143"/>
      <c r="J6144" s="143"/>
      <c r="K6144" s="142" t="s">
        <v>9304</v>
      </c>
      <c r="L6144" s="142"/>
      <c r="M6144" s="144">
        <v>72.989999999999995</v>
      </c>
      <c r="N6144" s="144"/>
      <c r="O6144" s="144"/>
      <c r="P6144" s="144"/>
      <c r="Q6144" s="144"/>
      <c r="R6144" s="144">
        <v>29.13</v>
      </c>
      <c r="S6144" s="144"/>
      <c r="T6144" s="144"/>
      <c r="U6144" s="144"/>
      <c r="V6144" s="144"/>
      <c r="W6144" s="144">
        <v>102.12</v>
      </c>
      <c r="X6144" s="144"/>
      <c r="Y6144" s="144"/>
      <c r="Z6144" s="144"/>
    </row>
    <row r="6145" spans="2:26" ht="15">
      <c r="F6145" s="143"/>
      <c r="G6145" s="143"/>
      <c r="H6145" s="143"/>
      <c r="I6145" s="143"/>
      <c r="J6145" s="143"/>
    </row>
    <row r="6146" spans="2:26" ht="15"/>
    <row r="6147" spans="2:26" ht="15">
      <c r="C6147" s="142" t="s">
        <v>14052</v>
      </c>
      <c r="D6147" s="142"/>
      <c r="F6147" s="143" t="s">
        <v>14053</v>
      </c>
      <c r="G6147" s="143"/>
      <c r="H6147" s="143"/>
      <c r="I6147" s="143"/>
      <c r="J6147" s="143"/>
      <c r="K6147" s="142" t="s">
        <v>9304</v>
      </c>
      <c r="L6147" s="142"/>
      <c r="M6147" s="144">
        <v>103.07000000000001</v>
      </c>
      <c r="N6147" s="144"/>
      <c r="O6147" s="144"/>
      <c r="P6147" s="144"/>
      <c r="Q6147" s="144"/>
      <c r="R6147" s="144">
        <v>29.13</v>
      </c>
      <c r="S6147" s="144"/>
      <c r="T6147" s="144"/>
      <c r="U6147" s="144"/>
      <c r="V6147" s="144"/>
      <c r="W6147" s="144">
        <v>132.19999999999999</v>
      </c>
      <c r="X6147" s="144"/>
      <c r="Y6147" s="144"/>
      <c r="Z6147" s="144"/>
    </row>
    <row r="6148" spans="2:26" ht="15">
      <c r="F6148" s="143"/>
      <c r="G6148" s="143"/>
      <c r="H6148" s="143"/>
      <c r="I6148" s="143"/>
      <c r="J6148" s="143"/>
    </row>
    <row r="6149" spans="2:26" ht="15"/>
    <row r="6150" spans="2:26" ht="15">
      <c r="C6150" s="142" t="s">
        <v>14054</v>
      </c>
      <c r="D6150" s="142"/>
      <c r="F6150" s="143" t="s">
        <v>14055</v>
      </c>
      <c r="G6150" s="143"/>
      <c r="H6150" s="143"/>
      <c r="I6150" s="143"/>
      <c r="J6150" s="143"/>
      <c r="K6150" s="142" t="s">
        <v>9304</v>
      </c>
      <c r="L6150" s="142"/>
      <c r="M6150" s="144">
        <v>24.02</v>
      </c>
      <c r="N6150" s="144"/>
      <c r="O6150" s="144"/>
      <c r="P6150" s="144"/>
      <c r="Q6150" s="144"/>
      <c r="R6150" s="144">
        <v>14.56</v>
      </c>
      <c r="S6150" s="144"/>
      <c r="T6150" s="144"/>
      <c r="U6150" s="144"/>
      <c r="V6150" s="144"/>
      <c r="W6150" s="144">
        <v>38.58</v>
      </c>
      <c r="X6150" s="144"/>
      <c r="Y6150" s="144"/>
      <c r="Z6150" s="144"/>
    </row>
    <row r="6151" spans="2:26" ht="15">
      <c r="F6151" s="143"/>
      <c r="G6151" s="143"/>
      <c r="H6151" s="143"/>
      <c r="I6151" s="143"/>
      <c r="J6151" s="143"/>
    </row>
    <row r="6152" spans="2:26" ht="15"/>
    <row r="6153" spans="2:26" ht="15">
      <c r="C6153" s="142" t="s">
        <v>14056</v>
      </c>
      <c r="D6153" s="142"/>
      <c r="F6153" s="143" t="s">
        <v>14057</v>
      </c>
      <c r="G6153" s="143"/>
      <c r="H6153" s="143"/>
      <c r="I6153" s="143"/>
      <c r="J6153" s="143"/>
      <c r="K6153" s="142" t="s">
        <v>9304</v>
      </c>
      <c r="L6153" s="142"/>
      <c r="M6153" s="144">
        <v>30.3</v>
      </c>
      <c r="N6153" s="144"/>
      <c r="O6153" s="144"/>
      <c r="P6153" s="144"/>
      <c r="Q6153" s="144"/>
      <c r="R6153" s="144">
        <v>17.54</v>
      </c>
      <c r="S6153" s="144"/>
      <c r="T6153" s="144"/>
      <c r="U6153" s="144"/>
      <c r="V6153" s="144"/>
      <c r="W6153" s="144">
        <v>47.84</v>
      </c>
      <c r="X6153" s="144"/>
      <c r="Y6153" s="144"/>
      <c r="Z6153" s="144"/>
    </row>
    <row r="6154" spans="2:26" ht="15">
      <c r="F6154" s="143"/>
      <c r="G6154" s="143"/>
      <c r="H6154" s="143"/>
      <c r="I6154" s="143"/>
      <c r="J6154" s="143"/>
    </row>
    <row r="6155" spans="2:26" ht="15"/>
    <row r="6156" spans="2:26" ht="15">
      <c r="C6156" s="142" t="s">
        <v>14058</v>
      </c>
      <c r="D6156" s="142"/>
      <c r="F6156" s="143" t="s">
        <v>14059</v>
      </c>
      <c r="G6156" s="143"/>
      <c r="H6156" s="143"/>
      <c r="I6156" s="143"/>
      <c r="J6156" s="143"/>
      <c r="K6156" s="142" t="s">
        <v>9304</v>
      </c>
      <c r="L6156" s="142"/>
      <c r="M6156" s="144">
        <v>58.77</v>
      </c>
      <c r="N6156" s="144"/>
      <c r="O6156" s="144"/>
      <c r="P6156" s="144"/>
      <c r="Q6156" s="144"/>
      <c r="R6156" s="144">
        <v>24.28</v>
      </c>
      <c r="S6156" s="144"/>
      <c r="T6156" s="144"/>
      <c r="U6156" s="144"/>
      <c r="V6156" s="144"/>
      <c r="W6156" s="144">
        <v>83.05</v>
      </c>
      <c r="X6156" s="144"/>
      <c r="Y6156" s="144"/>
      <c r="Z6156" s="144"/>
    </row>
    <row r="6157" spans="2:26" ht="15">
      <c r="F6157" s="143"/>
      <c r="G6157" s="143"/>
      <c r="H6157" s="143"/>
      <c r="I6157" s="143"/>
      <c r="J6157" s="143"/>
    </row>
    <row r="6158" spans="2:26" ht="15"/>
    <row r="6159" spans="2:26" ht="15"/>
    <row r="6160" spans="2:26" ht="15">
      <c r="B6160" s="145" t="s">
        <v>14060</v>
      </c>
      <c r="C6160" s="145"/>
      <c r="F6160" s="146" t="s">
        <v>14061</v>
      </c>
      <c r="G6160" s="146"/>
      <c r="H6160" s="146"/>
      <c r="I6160" s="146"/>
    </row>
    <row r="6161" spans="3:26" ht="15"/>
    <row r="6162" spans="3:26" ht="15">
      <c r="C6162" s="142" t="s">
        <v>14062</v>
      </c>
      <c r="D6162" s="142"/>
      <c r="F6162" s="154" t="s">
        <v>14063</v>
      </c>
      <c r="G6162" s="154"/>
      <c r="H6162" s="154"/>
      <c r="I6162" s="154"/>
      <c r="J6162" s="154"/>
      <c r="K6162" s="142" t="s">
        <v>9304</v>
      </c>
      <c r="L6162" s="142"/>
      <c r="M6162" s="144">
        <v>1.1499999999999999</v>
      </c>
      <c r="N6162" s="144"/>
      <c r="O6162" s="144"/>
      <c r="P6162" s="144"/>
      <c r="Q6162" s="144"/>
      <c r="R6162" s="144">
        <v>1.33</v>
      </c>
      <c r="S6162" s="144"/>
      <c r="T6162" s="144"/>
      <c r="U6162" s="144"/>
      <c r="V6162" s="144"/>
      <c r="W6162" s="144">
        <v>2.48</v>
      </c>
      <c r="X6162" s="144"/>
      <c r="Y6162" s="144"/>
      <c r="Z6162" s="144"/>
    </row>
    <row r="6163" spans="3:26" ht="15"/>
    <row r="6164" spans="3:26" ht="15">
      <c r="C6164" s="142" t="s">
        <v>14064</v>
      </c>
      <c r="D6164" s="142"/>
      <c r="F6164" s="154" t="s">
        <v>14065</v>
      </c>
      <c r="G6164" s="154"/>
      <c r="H6164" s="154"/>
      <c r="I6164" s="154"/>
      <c r="J6164" s="154"/>
      <c r="K6164" s="142" t="s">
        <v>9304</v>
      </c>
      <c r="L6164" s="142"/>
      <c r="M6164" s="144">
        <v>1.72</v>
      </c>
      <c r="N6164" s="144"/>
      <c r="O6164" s="144"/>
      <c r="P6164" s="144"/>
      <c r="Q6164" s="144"/>
      <c r="R6164" s="144">
        <v>1.59</v>
      </c>
      <c r="S6164" s="144"/>
      <c r="T6164" s="144"/>
      <c r="U6164" s="144"/>
      <c r="V6164" s="144"/>
      <c r="W6164" s="144">
        <v>3.31</v>
      </c>
      <c r="X6164" s="144"/>
      <c r="Y6164" s="144"/>
      <c r="Z6164" s="144"/>
    </row>
    <row r="6165" spans="3:26" ht="15"/>
    <row r="6166" spans="3:26" ht="15">
      <c r="C6166" s="142" t="s">
        <v>14066</v>
      </c>
      <c r="D6166" s="142"/>
      <c r="F6166" s="154" t="s">
        <v>14067</v>
      </c>
      <c r="G6166" s="154"/>
      <c r="H6166" s="154"/>
      <c r="I6166" s="154"/>
      <c r="J6166" s="154"/>
      <c r="K6166" s="142" t="s">
        <v>9304</v>
      </c>
      <c r="L6166" s="142"/>
      <c r="M6166" s="144">
        <v>2.27</v>
      </c>
      <c r="N6166" s="144"/>
      <c r="O6166" s="144"/>
      <c r="P6166" s="144"/>
      <c r="Q6166" s="144"/>
      <c r="R6166" s="144">
        <v>1.86</v>
      </c>
      <c r="S6166" s="144"/>
      <c r="T6166" s="144"/>
      <c r="U6166" s="144"/>
      <c r="V6166" s="144"/>
      <c r="W6166" s="144">
        <v>4.13</v>
      </c>
      <c r="X6166" s="144"/>
      <c r="Y6166" s="144"/>
      <c r="Z6166" s="144"/>
    </row>
    <row r="6167" spans="3:26" ht="15"/>
    <row r="6168" spans="3:26" ht="15">
      <c r="C6168" s="142" t="s">
        <v>14068</v>
      </c>
      <c r="D6168" s="142"/>
      <c r="F6168" s="154" t="s">
        <v>14069</v>
      </c>
      <c r="G6168" s="154"/>
      <c r="H6168" s="154"/>
      <c r="I6168" s="154"/>
      <c r="J6168" s="154"/>
      <c r="K6168" s="142" t="s">
        <v>9304</v>
      </c>
      <c r="L6168" s="142"/>
      <c r="M6168" s="144">
        <v>3.91</v>
      </c>
      <c r="N6168" s="144"/>
      <c r="O6168" s="144"/>
      <c r="P6168" s="144"/>
      <c r="Q6168" s="144"/>
      <c r="R6168" s="144">
        <v>2.13</v>
      </c>
      <c r="S6168" s="144"/>
      <c r="T6168" s="144"/>
      <c r="U6168" s="144"/>
      <c r="V6168" s="144"/>
      <c r="W6168" s="144">
        <v>6.04</v>
      </c>
      <c r="X6168" s="144"/>
      <c r="Y6168" s="144"/>
      <c r="Z6168" s="144"/>
    </row>
    <row r="6169" spans="3:26" ht="15"/>
    <row r="6170" spans="3:26" ht="15">
      <c r="C6170" s="142" t="s">
        <v>14070</v>
      </c>
      <c r="D6170" s="142"/>
      <c r="F6170" s="154" t="s">
        <v>14071</v>
      </c>
      <c r="G6170" s="154"/>
      <c r="H6170" s="154"/>
      <c r="I6170" s="154"/>
      <c r="J6170" s="154"/>
      <c r="K6170" s="142" t="s">
        <v>9304</v>
      </c>
      <c r="L6170" s="142"/>
      <c r="M6170" s="144">
        <v>6.51</v>
      </c>
      <c r="N6170" s="144"/>
      <c r="O6170" s="144"/>
      <c r="P6170" s="144"/>
      <c r="Q6170" s="144"/>
      <c r="R6170" s="144">
        <v>2.39</v>
      </c>
      <c r="S6170" s="144"/>
      <c r="T6170" s="144"/>
      <c r="U6170" s="144"/>
      <c r="V6170" s="144"/>
      <c r="W6170" s="144">
        <v>8.9</v>
      </c>
      <c r="X6170" s="144"/>
      <c r="Y6170" s="144"/>
      <c r="Z6170" s="144"/>
    </row>
    <row r="6171" spans="3:26" ht="15"/>
    <row r="6172" spans="3:26" ht="15">
      <c r="C6172" s="142" t="s">
        <v>14072</v>
      </c>
      <c r="D6172" s="142"/>
      <c r="F6172" s="154" t="s">
        <v>14073</v>
      </c>
      <c r="G6172" s="154"/>
      <c r="H6172" s="154"/>
      <c r="I6172" s="154"/>
      <c r="J6172" s="154"/>
      <c r="K6172" s="142" t="s">
        <v>9304</v>
      </c>
      <c r="L6172" s="142"/>
      <c r="M6172" s="144">
        <v>9.93</v>
      </c>
      <c r="N6172" s="144"/>
      <c r="O6172" s="144"/>
      <c r="P6172" s="144"/>
      <c r="Q6172" s="144"/>
      <c r="R6172" s="144">
        <v>2.66</v>
      </c>
      <c r="S6172" s="144"/>
      <c r="T6172" s="144"/>
      <c r="U6172" s="144"/>
      <c r="V6172" s="144"/>
      <c r="W6172" s="144">
        <v>12.59</v>
      </c>
      <c r="X6172" s="144"/>
      <c r="Y6172" s="144"/>
      <c r="Z6172" s="144"/>
    </row>
    <row r="6173" spans="3:26" ht="15"/>
    <row r="6174" spans="3:26" ht="15">
      <c r="C6174" s="142" t="s">
        <v>14074</v>
      </c>
      <c r="D6174" s="142"/>
      <c r="F6174" s="154" t="s">
        <v>14075</v>
      </c>
      <c r="G6174" s="154"/>
      <c r="H6174" s="154"/>
      <c r="I6174" s="154"/>
      <c r="J6174" s="154"/>
      <c r="K6174" s="142" t="s">
        <v>9304</v>
      </c>
      <c r="L6174" s="142"/>
      <c r="M6174" s="144">
        <v>13.46</v>
      </c>
      <c r="N6174" s="144"/>
      <c r="O6174" s="144"/>
      <c r="P6174" s="144"/>
      <c r="Q6174" s="144"/>
      <c r="R6174" s="144">
        <v>3.99</v>
      </c>
      <c r="S6174" s="144"/>
      <c r="T6174" s="144"/>
      <c r="U6174" s="144"/>
      <c r="V6174" s="144"/>
      <c r="W6174" s="144">
        <v>17.45</v>
      </c>
      <c r="X6174" s="144"/>
      <c r="Y6174" s="144"/>
      <c r="Z6174" s="144"/>
    </row>
    <row r="6175" spans="3:26" ht="15"/>
    <row r="6176" spans="3:26" ht="15">
      <c r="C6176" s="142" t="s">
        <v>14076</v>
      </c>
      <c r="D6176" s="142"/>
      <c r="F6176" s="154" t="s">
        <v>14077</v>
      </c>
      <c r="G6176" s="154"/>
      <c r="H6176" s="154"/>
      <c r="I6176" s="154"/>
      <c r="J6176" s="154"/>
      <c r="K6176" s="142" t="s">
        <v>9304</v>
      </c>
      <c r="L6176" s="142"/>
      <c r="M6176" s="144">
        <v>18.809999999999999</v>
      </c>
      <c r="N6176" s="144"/>
      <c r="O6176" s="144"/>
      <c r="P6176" s="144"/>
      <c r="Q6176" s="144"/>
      <c r="R6176" s="144">
        <v>5.32</v>
      </c>
      <c r="S6176" s="144"/>
      <c r="T6176" s="144"/>
      <c r="U6176" s="144"/>
      <c r="V6176" s="144"/>
      <c r="W6176" s="144">
        <v>24.13</v>
      </c>
      <c r="X6176" s="144"/>
      <c r="Y6176" s="144"/>
      <c r="Z6176" s="144"/>
    </row>
    <row r="6177" spans="3:26" ht="15"/>
    <row r="6178" spans="3:26" ht="15">
      <c r="C6178" s="142" t="s">
        <v>14078</v>
      </c>
      <c r="D6178" s="142"/>
      <c r="F6178" s="154" t="s">
        <v>14079</v>
      </c>
      <c r="G6178" s="154"/>
      <c r="H6178" s="154"/>
      <c r="I6178" s="154"/>
      <c r="J6178" s="154"/>
      <c r="K6178" s="142" t="s">
        <v>9304</v>
      </c>
      <c r="L6178" s="142"/>
      <c r="M6178" s="144">
        <v>26.3</v>
      </c>
      <c r="N6178" s="144"/>
      <c r="O6178" s="144"/>
      <c r="P6178" s="144"/>
      <c r="Q6178" s="144"/>
      <c r="R6178" s="144">
        <v>6.65</v>
      </c>
      <c r="S6178" s="144"/>
      <c r="T6178" s="144"/>
      <c r="U6178" s="144"/>
      <c r="V6178" s="144"/>
      <c r="W6178" s="144">
        <v>32.950000000000003</v>
      </c>
      <c r="X6178" s="144"/>
      <c r="Y6178" s="144"/>
      <c r="Z6178" s="144"/>
    </row>
    <row r="6179" spans="3:26" ht="15"/>
    <row r="6180" spans="3:26" ht="15">
      <c r="C6180" s="142" t="s">
        <v>14080</v>
      </c>
      <c r="D6180" s="142"/>
      <c r="F6180" s="154" t="s">
        <v>14081</v>
      </c>
      <c r="G6180" s="154"/>
      <c r="H6180" s="154"/>
      <c r="I6180" s="154"/>
      <c r="J6180" s="154"/>
      <c r="K6180" s="142" t="s">
        <v>9304</v>
      </c>
      <c r="L6180" s="142"/>
      <c r="M6180" s="144">
        <v>35.24</v>
      </c>
      <c r="N6180" s="144"/>
      <c r="O6180" s="144"/>
      <c r="P6180" s="144"/>
      <c r="Q6180" s="144"/>
      <c r="R6180" s="144">
        <v>7.97</v>
      </c>
      <c r="S6180" s="144"/>
      <c r="T6180" s="144"/>
      <c r="U6180" s="144"/>
      <c r="V6180" s="144"/>
      <c r="W6180" s="144">
        <v>43.21</v>
      </c>
      <c r="X6180" s="144"/>
      <c r="Y6180" s="144"/>
      <c r="Z6180" s="144"/>
    </row>
    <row r="6181" spans="3:26" ht="15"/>
    <row r="6182" spans="3:26" ht="15">
      <c r="C6182" s="142" t="s">
        <v>14082</v>
      </c>
      <c r="D6182" s="142"/>
      <c r="F6182" s="154" t="s">
        <v>14083</v>
      </c>
      <c r="G6182" s="154"/>
      <c r="H6182" s="154"/>
      <c r="I6182" s="154"/>
      <c r="J6182" s="154"/>
      <c r="K6182" s="142" t="s">
        <v>9304</v>
      </c>
      <c r="L6182" s="142"/>
      <c r="M6182" s="144">
        <v>46.18</v>
      </c>
      <c r="N6182" s="144"/>
      <c r="O6182" s="144"/>
      <c r="P6182" s="144"/>
      <c r="Q6182" s="144"/>
      <c r="R6182" s="144">
        <v>9.3000000000000007</v>
      </c>
      <c r="S6182" s="144"/>
      <c r="T6182" s="144"/>
      <c r="U6182" s="144"/>
      <c r="V6182" s="144"/>
      <c r="W6182" s="144">
        <v>55.480000000000004</v>
      </c>
      <c r="X6182" s="144"/>
      <c r="Y6182" s="144"/>
      <c r="Z6182" s="144"/>
    </row>
    <row r="6183" spans="3:26" ht="15"/>
    <row r="6184" spans="3:26" ht="15">
      <c r="C6184" s="142" t="s">
        <v>14084</v>
      </c>
      <c r="D6184" s="142"/>
      <c r="F6184" s="154" t="s">
        <v>14085</v>
      </c>
      <c r="G6184" s="154"/>
      <c r="H6184" s="154"/>
      <c r="I6184" s="154"/>
      <c r="J6184" s="154"/>
      <c r="K6184" s="142" t="s">
        <v>9304</v>
      </c>
      <c r="L6184" s="142"/>
      <c r="M6184" s="144">
        <v>57.92</v>
      </c>
      <c r="N6184" s="144"/>
      <c r="O6184" s="144"/>
      <c r="P6184" s="144"/>
      <c r="Q6184" s="144"/>
      <c r="R6184" s="144">
        <v>10.63</v>
      </c>
      <c r="S6184" s="144"/>
      <c r="T6184" s="144"/>
      <c r="U6184" s="144"/>
      <c r="V6184" s="144"/>
      <c r="W6184" s="144">
        <v>68.55</v>
      </c>
      <c r="X6184" s="144"/>
      <c r="Y6184" s="144"/>
      <c r="Z6184" s="144"/>
    </row>
    <row r="6185" spans="3:26" ht="15"/>
    <row r="6186" spans="3:26" ht="15">
      <c r="C6186" s="142" t="s">
        <v>14086</v>
      </c>
      <c r="D6186" s="142"/>
      <c r="F6186" s="154" t="s">
        <v>14087</v>
      </c>
      <c r="G6186" s="154"/>
      <c r="H6186" s="154"/>
      <c r="I6186" s="154"/>
      <c r="J6186" s="154"/>
      <c r="K6186" s="142" t="s">
        <v>9304</v>
      </c>
      <c r="L6186" s="142"/>
      <c r="M6186" s="144">
        <v>69.260000000000005</v>
      </c>
      <c r="N6186" s="144"/>
      <c r="O6186" s="144"/>
      <c r="P6186" s="144"/>
      <c r="Q6186" s="144"/>
      <c r="R6186" s="144">
        <v>11.96</v>
      </c>
      <c r="S6186" s="144"/>
      <c r="T6186" s="144"/>
      <c r="U6186" s="144"/>
      <c r="V6186" s="144"/>
      <c r="W6186" s="144">
        <v>81.22</v>
      </c>
      <c r="X6186" s="144"/>
      <c r="Y6186" s="144"/>
      <c r="Z6186" s="144"/>
    </row>
    <row r="6187" spans="3:26" ht="15"/>
    <row r="6188" spans="3:26" ht="15">
      <c r="C6188" s="142" t="s">
        <v>14088</v>
      </c>
      <c r="D6188" s="142"/>
      <c r="F6188" s="154" t="s">
        <v>14089</v>
      </c>
      <c r="G6188" s="154"/>
      <c r="H6188" s="154"/>
      <c r="I6188" s="154"/>
      <c r="J6188" s="154"/>
      <c r="K6188" s="142" t="s">
        <v>9304</v>
      </c>
      <c r="L6188" s="142"/>
      <c r="M6188" s="144">
        <v>90.88</v>
      </c>
      <c r="N6188" s="144"/>
      <c r="O6188" s="144"/>
      <c r="P6188" s="144"/>
      <c r="Q6188" s="144"/>
      <c r="R6188" s="144">
        <v>13.290000000000001</v>
      </c>
      <c r="S6188" s="144"/>
      <c r="T6188" s="144"/>
      <c r="U6188" s="144"/>
      <c r="V6188" s="144"/>
      <c r="W6188" s="144">
        <v>104.17</v>
      </c>
      <c r="X6188" s="144"/>
      <c r="Y6188" s="144"/>
      <c r="Z6188" s="144"/>
    </row>
    <row r="6189" spans="3:26" ht="15"/>
    <row r="6190" spans="3:26" ht="15">
      <c r="C6190" s="142" t="s">
        <v>14090</v>
      </c>
      <c r="D6190" s="142"/>
      <c r="F6190" s="154" t="s">
        <v>14091</v>
      </c>
      <c r="G6190" s="154"/>
      <c r="H6190" s="154"/>
      <c r="I6190" s="154"/>
      <c r="J6190" s="154"/>
      <c r="K6190" s="142" t="s">
        <v>9304</v>
      </c>
      <c r="L6190" s="142"/>
      <c r="M6190" s="144">
        <v>126.2</v>
      </c>
      <c r="N6190" s="144"/>
      <c r="O6190" s="144"/>
      <c r="P6190" s="144"/>
      <c r="Q6190" s="144"/>
      <c r="R6190" s="144">
        <v>14.61</v>
      </c>
      <c r="S6190" s="144"/>
      <c r="T6190" s="144"/>
      <c r="U6190" s="144"/>
      <c r="V6190" s="144"/>
      <c r="W6190" s="144">
        <v>140.81</v>
      </c>
      <c r="X6190" s="144"/>
      <c r="Y6190" s="144"/>
      <c r="Z6190" s="144"/>
    </row>
    <row r="6191" spans="3:26" ht="15"/>
    <row r="6192" spans="3:26" ht="15">
      <c r="C6192" s="142" t="s">
        <v>14092</v>
      </c>
      <c r="D6192" s="142"/>
      <c r="F6192" s="154" t="s">
        <v>14093</v>
      </c>
      <c r="G6192" s="154"/>
      <c r="H6192" s="154"/>
      <c r="I6192" s="154"/>
      <c r="J6192" s="154"/>
      <c r="K6192" s="142" t="s">
        <v>9304</v>
      </c>
      <c r="L6192" s="142"/>
      <c r="M6192" s="144">
        <v>157.03</v>
      </c>
      <c r="N6192" s="144"/>
      <c r="O6192" s="144"/>
      <c r="P6192" s="144"/>
      <c r="Q6192" s="144"/>
      <c r="R6192" s="144">
        <v>15.94</v>
      </c>
      <c r="S6192" s="144"/>
      <c r="T6192" s="144"/>
      <c r="U6192" s="144"/>
      <c r="V6192" s="144"/>
      <c r="W6192" s="144">
        <v>172.97</v>
      </c>
      <c r="X6192" s="144"/>
      <c r="Y6192" s="144"/>
      <c r="Z6192" s="144"/>
    </row>
    <row r="6193" spans="2:26" ht="15"/>
    <row r="6194" spans="2:26" ht="15">
      <c r="C6194" s="142" t="s">
        <v>14094</v>
      </c>
      <c r="D6194" s="142"/>
      <c r="F6194" s="154" t="s">
        <v>14095</v>
      </c>
      <c r="G6194" s="154"/>
      <c r="H6194" s="154"/>
      <c r="I6194" s="154"/>
      <c r="J6194" s="154"/>
      <c r="K6194" s="142" t="s">
        <v>9304</v>
      </c>
      <c r="L6194" s="142"/>
      <c r="M6194" s="144">
        <v>195.99</v>
      </c>
      <c r="N6194" s="144"/>
      <c r="O6194" s="144"/>
      <c r="P6194" s="144"/>
      <c r="Q6194" s="144"/>
      <c r="R6194" s="144">
        <v>17.27</v>
      </c>
      <c r="S6194" s="144"/>
      <c r="T6194" s="144"/>
      <c r="U6194" s="144"/>
      <c r="V6194" s="144"/>
      <c r="W6194" s="144">
        <v>213.26</v>
      </c>
      <c r="X6194" s="144"/>
      <c r="Y6194" s="144"/>
      <c r="Z6194" s="144"/>
    </row>
    <row r="6195" spans="2:26" ht="15"/>
    <row r="6196" spans="2:26" ht="15"/>
    <row r="6197" spans="2:26" ht="15">
      <c r="B6197" s="145" t="s">
        <v>14096</v>
      </c>
      <c r="C6197" s="145"/>
      <c r="F6197" s="146" t="s">
        <v>14097</v>
      </c>
      <c r="G6197" s="146"/>
      <c r="H6197" s="146"/>
      <c r="I6197" s="146"/>
    </row>
    <row r="6198" spans="2:26" ht="15"/>
    <row r="6199" spans="2:26" ht="15">
      <c r="C6199" s="142" t="s">
        <v>14098</v>
      </c>
      <c r="D6199" s="142"/>
      <c r="F6199" s="154" t="s">
        <v>14099</v>
      </c>
      <c r="G6199" s="154"/>
      <c r="H6199" s="154"/>
      <c r="I6199" s="154"/>
      <c r="J6199" s="154"/>
      <c r="K6199" s="142" t="s">
        <v>9304</v>
      </c>
      <c r="L6199" s="142"/>
      <c r="M6199" s="144">
        <v>2.2799999999999998</v>
      </c>
      <c r="N6199" s="144"/>
      <c r="O6199" s="144"/>
      <c r="P6199" s="144"/>
      <c r="Q6199" s="144"/>
      <c r="R6199" s="144">
        <v>3.19</v>
      </c>
      <c r="S6199" s="144"/>
      <c r="T6199" s="144"/>
      <c r="U6199" s="144"/>
      <c r="V6199" s="144"/>
      <c r="W6199" s="144">
        <v>5.47</v>
      </c>
      <c r="X6199" s="144"/>
      <c r="Y6199" s="144"/>
      <c r="Z6199" s="144"/>
    </row>
    <row r="6200" spans="2:26" ht="15"/>
    <row r="6201" spans="2:26" ht="15">
      <c r="C6201" s="142" t="s">
        <v>14100</v>
      </c>
      <c r="D6201" s="142"/>
      <c r="F6201" s="154" t="s">
        <v>14101</v>
      </c>
      <c r="G6201" s="154"/>
      <c r="H6201" s="154"/>
      <c r="I6201" s="154"/>
      <c r="J6201" s="154"/>
      <c r="K6201" s="142" t="s">
        <v>9304</v>
      </c>
      <c r="L6201" s="142"/>
      <c r="M6201" s="144">
        <v>3.39</v>
      </c>
      <c r="N6201" s="144"/>
      <c r="O6201" s="144"/>
      <c r="P6201" s="144"/>
      <c r="Q6201" s="144"/>
      <c r="R6201" s="144">
        <v>3.99</v>
      </c>
      <c r="S6201" s="144"/>
      <c r="T6201" s="144"/>
      <c r="U6201" s="144"/>
      <c r="V6201" s="144"/>
      <c r="W6201" s="144">
        <v>7.38</v>
      </c>
      <c r="X6201" s="144"/>
      <c r="Y6201" s="144"/>
      <c r="Z6201" s="144"/>
    </row>
    <row r="6202" spans="2:26" ht="15"/>
    <row r="6203" spans="2:26" ht="15">
      <c r="C6203" s="142" t="s">
        <v>14102</v>
      </c>
      <c r="D6203" s="142"/>
      <c r="F6203" s="154" t="s">
        <v>14103</v>
      </c>
      <c r="G6203" s="154"/>
      <c r="H6203" s="154"/>
      <c r="I6203" s="154"/>
      <c r="J6203" s="154"/>
      <c r="K6203" s="142" t="s">
        <v>9304</v>
      </c>
      <c r="L6203" s="142"/>
      <c r="M6203" s="144">
        <v>5.09</v>
      </c>
      <c r="N6203" s="144"/>
      <c r="O6203" s="144"/>
      <c r="P6203" s="144"/>
      <c r="Q6203" s="144"/>
      <c r="R6203" s="144">
        <v>4.78</v>
      </c>
      <c r="S6203" s="144"/>
      <c r="T6203" s="144"/>
      <c r="U6203" s="144"/>
      <c r="V6203" s="144"/>
      <c r="W6203" s="144">
        <v>9.8699999999999992</v>
      </c>
      <c r="X6203" s="144"/>
      <c r="Y6203" s="144"/>
      <c r="Z6203" s="144"/>
    </row>
    <row r="6204" spans="2:26" ht="15"/>
    <row r="6205" spans="2:26" ht="15">
      <c r="C6205" s="142" t="s">
        <v>14104</v>
      </c>
      <c r="D6205" s="142"/>
      <c r="F6205" s="154" t="s">
        <v>14105</v>
      </c>
      <c r="G6205" s="154"/>
      <c r="H6205" s="154"/>
      <c r="I6205" s="154"/>
      <c r="J6205" s="154"/>
      <c r="K6205" s="142" t="s">
        <v>9304</v>
      </c>
      <c r="L6205" s="142"/>
      <c r="M6205" s="144">
        <v>7.61</v>
      </c>
      <c r="N6205" s="144"/>
      <c r="O6205" s="144"/>
      <c r="P6205" s="144"/>
      <c r="Q6205" s="144"/>
      <c r="R6205" s="144">
        <v>5.58</v>
      </c>
      <c r="S6205" s="144"/>
      <c r="T6205" s="144"/>
      <c r="U6205" s="144"/>
      <c r="V6205" s="144"/>
      <c r="W6205" s="144">
        <v>13.19</v>
      </c>
      <c r="X6205" s="144"/>
      <c r="Y6205" s="144"/>
      <c r="Z6205" s="144"/>
    </row>
    <row r="6206" spans="2:26" ht="15"/>
    <row r="6207" spans="2:26" ht="15">
      <c r="C6207" s="142" t="s">
        <v>14106</v>
      </c>
      <c r="D6207" s="142"/>
      <c r="F6207" s="154" t="s">
        <v>14107</v>
      </c>
      <c r="G6207" s="154"/>
      <c r="H6207" s="154"/>
      <c r="I6207" s="154"/>
      <c r="J6207" s="154"/>
      <c r="K6207" s="142" t="s">
        <v>9304</v>
      </c>
      <c r="L6207" s="142"/>
      <c r="M6207" s="144">
        <v>12.84</v>
      </c>
      <c r="N6207" s="144"/>
      <c r="O6207" s="144"/>
      <c r="P6207" s="144"/>
      <c r="Q6207" s="144"/>
      <c r="R6207" s="144">
        <v>6.38</v>
      </c>
      <c r="S6207" s="144"/>
      <c r="T6207" s="144"/>
      <c r="U6207" s="144"/>
      <c r="V6207" s="144"/>
      <c r="W6207" s="144">
        <v>19.22</v>
      </c>
      <c r="X6207" s="144"/>
      <c r="Y6207" s="144"/>
      <c r="Z6207" s="144"/>
    </row>
    <row r="6208" spans="2:26" ht="15"/>
    <row r="6209" spans="2:26" ht="15">
      <c r="C6209" s="142" t="s">
        <v>14108</v>
      </c>
      <c r="D6209" s="142"/>
      <c r="F6209" s="154" t="s">
        <v>14109</v>
      </c>
      <c r="G6209" s="154"/>
      <c r="H6209" s="154"/>
      <c r="I6209" s="154"/>
      <c r="J6209" s="154"/>
      <c r="K6209" s="142" t="s">
        <v>9304</v>
      </c>
      <c r="L6209" s="142"/>
      <c r="M6209" s="144">
        <v>19.64</v>
      </c>
      <c r="N6209" s="144"/>
      <c r="O6209" s="144"/>
      <c r="P6209" s="144"/>
      <c r="Q6209" s="144"/>
      <c r="R6209" s="144">
        <v>7.18</v>
      </c>
      <c r="S6209" s="144"/>
      <c r="T6209" s="144"/>
      <c r="U6209" s="144"/>
      <c r="V6209" s="144"/>
      <c r="W6209" s="144">
        <v>26.82</v>
      </c>
      <c r="X6209" s="144"/>
      <c r="Y6209" s="144"/>
      <c r="Z6209" s="144"/>
    </row>
    <row r="6210" spans="2:26" ht="15"/>
    <row r="6211" spans="2:26" ht="15">
      <c r="C6211" s="142" t="s">
        <v>14110</v>
      </c>
      <c r="D6211" s="142"/>
      <c r="F6211" s="154" t="s">
        <v>14111</v>
      </c>
      <c r="G6211" s="154"/>
      <c r="H6211" s="154"/>
      <c r="I6211" s="154"/>
      <c r="J6211" s="154"/>
      <c r="K6211" s="142" t="s">
        <v>9304</v>
      </c>
      <c r="L6211" s="142"/>
      <c r="M6211" s="144">
        <v>29.560000000000002</v>
      </c>
      <c r="N6211" s="144"/>
      <c r="O6211" s="144"/>
      <c r="P6211" s="144"/>
      <c r="Q6211" s="144"/>
      <c r="R6211" s="144">
        <v>7.97</v>
      </c>
      <c r="S6211" s="144"/>
      <c r="T6211" s="144"/>
      <c r="U6211" s="144"/>
      <c r="V6211" s="144"/>
      <c r="W6211" s="144">
        <v>37.53</v>
      </c>
      <c r="X6211" s="144"/>
      <c r="Y6211" s="144"/>
      <c r="Z6211" s="144"/>
    </row>
    <row r="6212" spans="2:26" ht="15"/>
    <row r="6213" spans="2:26" ht="15">
      <c r="C6213" s="142" t="s">
        <v>14112</v>
      </c>
      <c r="D6213" s="142"/>
      <c r="F6213" s="154" t="s">
        <v>14113</v>
      </c>
      <c r="G6213" s="154"/>
      <c r="H6213" s="154"/>
      <c r="I6213" s="154"/>
      <c r="J6213" s="154"/>
      <c r="K6213" s="142" t="s">
        <v>9304</v>
      </c>
      <c r="L6213" s="142"/>
      <c r="M6213" s="144">
        <v>41.13</v>
      </c>
      <c r="N6213" s="144"/>
      <c r="O6213" s="144"/>
      <c r="P6213" s="144"/>
      <c r="Q6213" s="144"/>
      <c r="R6213" s="144">
        <v>7.97</v>
      </c>
      <c r="S6213" s="144"/>
      <c r="T6213" s="144"/>
      <c r="U6213" s="144"/>
      <c r="V6213" s="144"/>
      <c r="W6213" s="144">
        <v>49.1</v>
      </c>
      <c r="X6213" s="144"/>
      <c r="Y6213" s="144"/>
      <c r="Z6213" s="144"/>
    </row>
    <row r="6214" spans="2:26" ht="15"/>
    <row r="6215" spans="2:26" ht="15"/>
    <row r="6216" spans="2:26" ht="15">
      <c r="B6216" s="145" t="s">
        <v>14114</v>
      </c>
      <c r="C6216" s="145"/>
      <c r="F6216" s="146" t="s">
        <v>14115</v>
      </c>
      <c r="G6216" s="146"/>
      <c r="H6216" s="146"/>
      <c r="I6216" s="146"/>
    </row>
    <row r="6217" spans="2:26" ht="15"/>
    <row r="6218" spans="2:26" ht="15">
      <c r="C6218" s="142" t="s">
        <v>14116</v>
      </c>
      <c r="D6218" s="142"/>
      <c r="F6218" s="154" t="s">
        <v>14117</v>
      </c>
      <c r="G6218" s="154"/>
      <c r="H6218" s="154"/>
      <c r="I6218" s="154"/>
      <c r="J6218" s="154"/>
      <c r="K6218" s="142" t="s">
        <v>9205</v>
      </c>
      <c r="L6218" s="142"/>
      <c r="M6218" s="144">
        <v>3.68</v>
      </c>
      <c r="N6218" s="144"/>
      <c r="O6218" s="144"/>
      <c r="P6218" s="144"/>
      <c r="Q6218" s="144"/>
      <c r="R6218" s="144">
        <v>2.66</v>
      </c>
      <c r="S6218" s="144"/>
      <c r="T6218" s="144"/>
      <c r="U6218" s="144"/>
      <c r="V6218" s="144"/>
      <c r="W6218" s="144">
        <v>6.34</v>
      </c>
      <c r="X6218" s="144"/>
      <c r="Y6218" s="144"/>
      <c r="Z6218" s="144"/>
    </row>
    <row r="6219" spans="2:26" ht="15"/>
    <row r="6220" spans="2:26" ht="15">
      <c r="C6220" s="142" t="s">
        <v>14118</v>
      </c>
      <c r="D6220" s="142"/>
      <c r="F6220" s="154" t="s">
        <v>14119</v>
      </c>
      <c r="G6220" s="154"/>
      <c r="H6220" s="154"/>
      <c r="I6220" s="154"/>
      <c r="J6220" s="154"/>
      <c r="K6220" s="142" t="s">
        <v>9205</v>
      </c>
      <c r="L6220" s="142"/>
      <c r="M6220" s="144">
        <v>3.38</v>
      </c>
      <c r="N6220" s="144"/>
      <c r="O6220" s="144"/>
      <c r="P6220" s="144"/>
      <c r="Q6220" s="144"/>
      <c r="R6220" s="144">
        <v>2.66</v>
      </c>
      <c r="S6220" s="144"/>
      <c r="T6220" s="144"/>
      <c r="U6220" s="144"/>
      <c r="V6220" s="144"/>
      <c r="W6220" s="144">
        <v>6.04</v>
      </c>
      <c r="X6220" s="144"/>
      <c r="Y6220" s="144"/>
      <c r="Z6220" s="144"/>
    </row>
    <row r="6221" spans="2:26" ht="15"/>
    <row r="6222" spans="2:26" ht="15">
      <c r="C6222" s="142" t="s">
        <v>14120</v>
      </c>
      <c r="D6222" s="142"/>
      <c r="F6222" s="154" t="s">
        <v>14121</v>
      </c>
      <c r="G6222" s="154"/>
      <c r="H6222" s="154"/>
      <c r="I6222" s="154"/>
      <c r="J6222" s="154"/>
      <c r="K6222" s="142" t="s">
        <v>9205</v>
      </c>
      <c r="L6222" s="142"/>
      <c r="M6222" s="144">
        <v>2.7800000000000002</v>
      </c>
      <c r="N6222" s="144"/>
      <c r="O6222" s="144"/>
      <c r="P6222" s="144"/>
      <c r="Q6222" s="144"/>
      <c r="R6222" s="144">
        <v>2.66</v>
      </c>
      <c r="S6222" s="144"/>
      <c r="T6222" s="144"/>
      <c r="U6222" s="144"/>
      <c r="V6222" s="144"/>
      <c r="W6222" s="144">
        <v>5.44</v>
      </c>
      <c r="X6222" s="144"/>
      <c r="Y6222" s="144"/>
      <c r="Z6222" s="144"/>
    </row>
    <row r="6223" spans="2:26" ht="15"/>
    <row r="6224" spans="2:26" ht="15">
      <c r="C6224" s="142" t="s">
        <v>14122</v>
      </c>
      <c r="D6224" s="142"/>
      <c r="F6224" s="154" t="s">
        <v>14123</v>
      </c>
      <c r="G6224" s="154"/>
      <c r="H6224" s="154"/>
      <c r="I6224" s="154"/>
      <c r="J6224" s="154"/>
      <c r="K6224" s="142" t="s">
        <v>9205</v>
      </c>
      <c r="L6224" s="142"/>
      <c r="M6224" s="144">
        <v>3.94</v>
      </c>
      <c r="N6224" s="144"/>
      <c r="O6224" s="144"/>
      <c r="P6224" s="144"/>
      <c r="Q6224" s="144"/>
      <c r="R6224" s="144">
        <v>2.66</v>
      </c>
      <c r="S6224" s="144"/>
      <c r="T6224" s="144"/>
      <c r="U6224" s="144"/>
      <c r="V6224" s="144"/>
      <c r="W6224" s="144">
        <v>6.6000000000000005</v>
      </c>
      <c r="X6224" s="144"/>
      <c r="Y6224" s="144"/>
      <c r="Z6224" s="144"/>
    </row>
    <row r="6225" spans="3:26" ht="15"/>
    <row r="6226" spans="3:26" ht="15">
      <c r="C6226" s="142" t="s">
        <v>14124</v>
      </c>
      <c r="D6226" s="142"/>
      <c r="F6226" s="154" t="s">
        <v>14125</v>
      </c>
      <c r="G6226" s="154"/>
      <c r="H6226" s="154"/>
      <c r="I6226" s="154"/>
      <c r="J6226" s="154"/>
      <c r="K6226" s="142" t="s">
        <v>9205</v>
      </c>
      <c r="L6226" s="142"/>
      <c r="M6226" s="144">
        <v>4.95</v>
      </c>
      <c r="N6226" s="144"/>
      <c r="O6226" s="144"/>
      <c r="P6226" s="144"/>
      <c r="Q6226" s="144"/>
      <c r="R6226" s="144">
        <v>2.66</v>
      </c>
      <c r="S6226" s="144"/>
      <c r="T6226" s="144"/>
      <c r="U6226" s="144"/>
      <c r="V6226" s="144"/>
      <c r="W6226" s="144">
        <v>7.61</v>
      </c>
      <c r="X6226" s="144"/>
      <c r="Y6226" s="144"/>
      <c r="Z6226" s="144"/>
    </row>
    <row r="6227" spans="3:26" ht="15"/>
    <row r="6228" spans="3:26" ht="15">
      <c r="C6228" s="142" t="s">
        <v>14126</v>
      </c>
      <c r="D6228" s="142"/>
      <c r="F6228" s="154" t="s">
        <v>14127</v>
      </c>
      <c r="G6228" s="154"/>
      <c r="H6228" s="154"/>
      <c r="I6228" s="154"/>
      <c r="J6228" s="154"/>
      <c r="K6228" s="142" t="s">
        <v>9205</v>
      </c>
      <c r="L6228" s="142"/>
      <c r="M6228" s="144">
        <v>7.78</v>
      </c>
      <c r="N6228" s="144"/>
      <c r="O6228" s="144"/>
      <c r="P6228" s="144"/>
      <c r="Q6228" s="144"/>
      <c r="R6228" s="144">
        <v>2.66</v>
      </c>
      <c r="S6228" s="144"/>
      <c r="T6228" s="144"/>
      <c r="U6228" s="144"/>
      <c r="V6228" s="144"/>
      <c r="W6228" s="144">
        <v>10.44</v>
      </c>
      <c r="X6228" s="144"/>
      <c r="Y6228" s="144"/>
      <c r="Z6228" s="144"/>
    </row>
    <row r="6229" spans="3:26" ht="15"/>
    <row r="6230" spans="3:26" ht="15">
      <c r="C6230" s="142" t="s">
        <v>14128</v>
      </c>
      <c r="D6230" s="142"/>
      <c r="F6230" s="154" t="s">
        <v>14129</v>
      </c>
      <c r="G6230" s="154"/>
      <c r="H6230" s="154"/>
      <c r="I6230" s="154"/>
      <c r="J6230" s="154"/>
      <c r="K6230" s="142" t="s">
        <v>9205</v>
      </c>
      <c r="L6230" s="142"/>
      <c r="M6230" s="144">
        <v>5.04</v>
      </c>
      <c r="N6230" s="144"/>
      <c r="O6230" s="144"/>
      <c r="P6230" s="144"/>
      <c r="Q6230" s="144"/>
      <c r="R6230" s="144">
        <v>2.66</v>
      </c>
      <c r="S6230" s="144"/>
      <c r="T6230" s="144"/>
      <c r="U6230" s="144"/>
      <c r="V6230" s="144"/>
      <c r="W6230" s="144">
        <v>7.7</v>
      </c>
      <c r="X6230" s="144"/>
      <c r="Y6230" s="144"/>
      <c r="Z6230" s="144"/>
    </row>
    <row r="6231" spans="3:26" ht="15"/>
    <row r="6232" spans="3:26" ht="15">
      <c r="C6232" s="142" t="s">
        <v>14130</v>
      </c>
      <c r="D6232" s="142"/>
      <c r="F6232" s="154" t="s">
        <v>14131</v>
      </c>
      <c r="G6232" s="154"/>
      <c r="H6232" s="154"/>
      <c r="I6232" s="154"/>
      <c r="J6232" s="154"/>
      <c r="K6232" s="142" t="s">
        <v>9205</v>
      </c>
      <c r="L6232" s="142"/>
      <c r="M6232" s="144">
        <v>6.09</v>
      </c>
      <c r="N6232" s="144"/>
      <c r="O6232" s="144"/>
      <c r="P6232" s="144"/>
      <c r="Q6232" s="144"/>
      <c r="R6232" s="144">
        <v>2.66</v>
      </c>
      <c r="S6232" s="144"/>
      <c r="T6232" s="144"/>
      <c r="U6232" s="144"/>
      <c r="V6232" s="144"/>
      <c r="W6232" s="144">
        <v>8.75</v>
      </c>
      <c r="X6232" s="144"/>
      <c r="Y6232" s="144"/>
      <c r="Z6232" s="144"/>
    </row>
    <row r="6233" spans="3:26" ht="15"/>
    <row r="6234" spans="3:26" ht="15">
      <c r="C6234" s="142" t="s">
        <v>14132</v>
      </c>
      <c r="D6234" s="142"/>
      <c r="F6234" s="154" t="s">
        <v>14133</v>
      </c>
      <c r="G6234" s="154"/>
      <c r="H6234" s="154"/>
      <c r="I6234" s="154"/>
      <c r="J6234" s="154"/>
      <c r="K6234" s="142" t="s">
        <v>9205</v>
      </c>
      <c r="L6234" s="142"/>
      <c r="M6234" s="144">
        <v>6.91</v>
      </c>
      <c r="N6234" s="144"/>
      <c r="O6234" s="144"/>
      <c r="P6234" s="144"/>
      <c r="Q6234" s="144"/>
      <c r="R6234" s="144">
        <v>2.66</v>
      </c>
      <c r="S6234" s="144"/>
      <c r="T6234" s="144"/>
      <c r="U6234" s="144"/>
      <c r="V6234" s="144"/>
      <c r="W6234" s="144">
        <v>9.57</v>
      </c>
      <c r="X6234" s="144"/>
      <c r="Y6234" s="144"/>
      <c r="Z6234" s="144"/>
    </row>
    <row r="6235" spans="3:26" ht="15"/>
    <row r="6236" spans="3:26" ht="15">
      <c r="C6236" s="142" t="s">
        <v>14134</v>
      </c>
      <c r="D6236" s="142"/>
      <c r="F6236" s="154" t="s">
        <v>14135</v>
      </c>
      <c r="G6236" s="154"/>
      <c r="H6236" s="154"/>
      <c r="I6236" s="154"/>
      <c r="J6236" s="154"/>
      <c r="K6236" s="142" t="s">
        <v>9205</v>
      </c>
      <c r="L6236" s="142"/>
      <c r="M6236" s="144">
        <v>10.38</v>
      </c>
      <c r="N6236" s="144"/>
      <c r="O6236" s="144"/>
      <c r="P6236" s="144"/>
      <c r="Q6236" s="144"/>
      <c r="R6236" s="144">
        <v>2.66</v>
      </c>
      <c r="S6236" s="144"/>
      <c r="T6236" s="144"/>
      <c r="U6236" s="144"/>
      <c r="V6236" s="144"/>
      <c r="W6236" s="144">
        <v>13.040000000000001</v>
      </c>
      <c r="X6236" s="144"/>
      <c r="Y6236" s="144"/>
      <c r="Z6236" s="144"/>
    </row>
    <row r="6237" spans="3:26" ht="15"/>
    <row r="6238" spans="3:26" ht="15">
      <c r="C6238" s="142" t="s">
        <v>14136</v>
      </c>
      <c r="D6238" s="142"/>
      <c r="F6238" s="143" t="s">
        <v>14137</v>
      </c>
      <c r="G6238" s="143"/>
      <c r="H6238" s="143"/>
      <c r="I6238" s="143"/>
      <c r="J6238" s="143"/>
      <c r="K6238" s="142" t="s">
        <v>9205</v>
      </c>
      <c r="L6238" s="142"/>
      <c r="M6238" s="144">
        <v>6.07</v>
      </c>
      <c r="N6238" s="144"/>
      <c r="O6238" s="144"/>
      <c r="P6238" s="144"/>
      <c r="Q6238" s="144"/>
      <c r="R6238" s="144">
        <v>3.99</v>
      </c>
      <c r="S6238" s="144"/>
      <c r="T6238" s="144"/>
      <c r="U6238" s="144"/>
      <c r="V6238" s="144"/>
      <c r="W6238" s="144">
        <v>10.06</v>
      </c>
      <c r="X6238" s="144"/>
      <c r="Y6238" s="144"/>
      <c r="Z6238" s="144"/>
    </row>
    <row r="6239" spans="3:26" ht="15">
      <c r="F6239" s="143"/>
      <c r="G6239" s="143"/>
      <c r="H6239" s="143"/>
      <c r="I6239" s="143"/>
      <c r="J6239" s="143"/>
    </row>
    <row r="6240" spans="3:26" ht="15"/>
    <row r="6241" spans="2:26" ht="15"/>
    <row r="6242" spans="2:26" ht="15">
      <c r="B6242" s="145" t="s">
        <v>14138</v>
      </c>
      <c r="C6242" s="145"/>
      <c r="F6242" s="146" t="s">
        <v>14139</v>
      </c>
      <c r="G6242" s="146"/>
      <c r="H6242" s="146"/>
      <c r="I6242" s="146"/>
    </row>
    <row r="6243" spans="2:26" ht="15"/>
    <row r="6244" spans="2:26" ht="15">
      <c r="C6244" s="142" t="s">
        <v>14140</v>
      </c>
      <c r="D6244" s="142"/>
      <c r="F6244" s="154" t="s">
        <v>14141</v>
      </c>
      <c r="G6244" s="154"/>
      <c r="H6244" s="154"/>
      <c r="I6244" s="154"/>
      <c r="J6244" s="154"/>
      <c r="K6244" s="142" t="s">
        <v>9205</v>
      </c>
      <c r="L6244" s="142"/>
      <c r="M6244" s="144">
        <v>22.84</v>
      </c>
      <c r="N6244" s="144"/>
      <c r="O6244" s="144"/>
      <c r="P6244" s="144"/>
      <c r="Q6244" s="144"/>
      <c r="R6244" s="144">
        <v>5.32</v>
      </c>
      <c r="S6244" s="144"/>
      <c r="T6244" s="144"/>
      <c r="U6244" s="144"/>
      <c r="V6244" s="144"/>
      <c r="W6244" s="144">
        <v>28.16</v>
      </c>
      <c r="X6244" s="144"/>
      <c r="Y6244" s="144"/>
      <c r="Z6244" s="144"/>
    </row>
    <row r="6245" spans="2:26" ht="15"/>
    <row r="6246" spans="2:26" ht="15">
      <c r="C6246" s="142" t="s">
        <v>14142</v>
      </c>
      <c r="D6246" s="142"/>
      <c r="F6246" s="154" t="s">
        <v>14143</v>
      </c>
      <c r="G6246" s="154"/>
      <c r="H6246" s="154"/>
      <c r="I6246" s="154"/>
      <c r="J6246" s="154"/>
      <c r="K6246" s="142" t="s">
        <v>9205</v>
      </c>
      <c r="L6246" s="142"/>
      <c r="M6246" s="144">
        <v>0.36</v>
      </c>
      <c r="N6246" s="144"/>
      <c r="O6246" s="144"/>
      <c r="P6246" s="144"/>
      <c r="Q6246" s="144"/>
      <c r="R6246" s="144">
        <v>2.13</v>
      </c>
      <c r="S6246" s="144"/>
      <c r="T6246" s="144"/>
      <c r="U6246" s="144"/>
      <c r="V6246" s="144"/>
      <c r="W6246" s="144">
        <v>2.4900000000000002</v>
      </c>
      <c r="X6246" s="144"/>
      <c r="Y6246" s="144"/>
      <c r="Z6246" s="144"/>
    </row>
    <row r="6247" spans="2:26" ht="15"/>
    <row r="6248" spans="2:26" ht="15">
      <c r="C6248" s="142" t="s">
        <v>14144</v>
      </c>
      <c r="D6248" s="142"/>
      <c r="F6248" s="154" t="s">
        <v>14145</v>
      </c>
      <c r="G6248" s="154"/>
      <c r="H6248" s="154"/>
      <c r="I6248" s="154"/>
      <c r="J6248" s="154"/>
      <c r="K6248" s="142" t="s">
        <v>9205</v>
      </c>
      <c r="L6248" s="142"/>
      <c r="M6248" s="144">
        <v>2.5499999999999998</v>
      </c>
      <c r="N6248" s="144"/>
      <c r="O6248" s="144"/>
      <c r="P6248" s="144"/>
      <c r="Q6248" s="144"/>
      <c r="R6248" s="144">
        <v>3.99</v>
      </c>
      <c r="S6248" s="144"/>
      <c r="T6248" s="144"/>
      <c r="U6248" s="144"/>
      <c r="V6248" s="144"/>
      <c r="W6248" s="144">
        <v>6.54</v>
      </c>
      <c r="X6248" s="144"/>
      <c r="Y6248" s="144"/>
      <c r="Z6248" s="144"/>
    </row>
    <row r="6249" spans="2:26" ht="15"/>
    <row r="6250" spans="2:26" ht="15">
      <c r="C6250" s="142" t="s">
        <v>14146</v>
      </c>
      <c r="D6250" s="142"/>
      <c r="F6250" s="154" t="s">
        <v>14147</v>
      </c>
      <c r="G6250" s="154"/>
      <c r="H6250" s="154"/>
      <c r="I6250" s="154"/>
      <c r="J6250" s="154"/>
      <c r="K6250" s="142" t="s">
        <v>9205</v>
      </c>
      <c r="L6250" s="142"/>
      <c r="M6250" s="144">
        <v>3.06</v>
      </c>
      <c r="N6250" s="144"/>
      <c r="O6250" s="144"/>
      <c r="P6250" s="144"/>
      <c r="Q6250" s="144"/>
      <c r="R6250" s="144">
        <v>3.99</v>
      </c>
      <c r="S6250" s="144"/>
      <c r="T6250" s="144"/>
      <c r="U6250" s="144"/>
      <c r="V6250" s="144"/>
      <c r="W6250" s="144">
        <v>7.05</v>
      </c>
      <c r="X6250" s="144"/>
      <c r="Y6250" s="144"/>
      <c r="Z6250" s="144"/>
    </row>
    <row r="6251" spans="2:26" ht="15"/>
    <row r="6252" spans="2:26" ht="15">
      <c r="C6252" s="142" t="s">
        <v>14148</v>
      </c>
      <c r="D6252" s="142"/>
      <c r="F6252" s="154" t="s">
        <v>14149</v>
      </c>
      <c r="G6252" s="154"/>
      <c r="H6252" s="154"/>
      <c r="I6252" s="154"/>
      <c r="J6252" s="154"/>
      <c r="K6252" s="142" t="s">
        <v>9205</v>
      </c>
      <c r="L6252" s="142"/>
      <c r="M6252" s="144">
        <v>3.2600000000000002</v>
      </c>
      <c r="N6252" s="144"/>
      <c r="O6252" s="144"/>
      <c r="P6252" s="144"/>
      <c r="Q6252" s="144"/>
      <c r="R6252" s="144">
        <v>3.99</v>
      </c>
      <c r="S6252" s="144"/>
      <c r="T6252" s="144"/>
      <c r="U6252" s="144"/>
      <c r="V6252" s="144"/>
      <c r="W6252" s="144">
        <v>7.25</v>
      </c>
      <c r="X6252" s="144"/>
      <c r="Y6252" s="144"/>
      <c r="Z6252" s="144"/>
    </row>
    <row r="6253" spans="2:26" ht="15"/>
    <row r="6254" spans="2:26" ht="15">
      <c r="C6254" s="142" t="s">
        <v>14150</v>
      </c>
      <c r="D6254" s="142"/>
      <c r="F6254" s="154" t="s">
        <v>14151</v>
      </c>
      <c r="G6254" s="154"/>
      <c r="H6254" s="154"/>
      <c r="I6254" s="154"/>
      <c r="J6254" s="154"/>
      <c r="K6254" s="142" t="s">
        <v>9205</v>
      </c>
      <c r="L6254" s="142"/>
      <c r="M6254" s="144">
        <v>3.3000000000000003</v>
      </c>
      <c r="N6254" s="144"/>
      <c r="O6254" s="144"/>
      <c r="P6254" s="144"/>
      <c r="Q6254" s="144"/>
      <c r="R6254" s="144">
        <v>3.99</v>
      </c>
      <c r="S6254" s="144"/>
      <c r="T6254" s="144"/>
      <c r="U6254" s="144"/>
      <c r="V6254" s="144"/>
      <c r="W6254" s="144">
        <v>7.29</v>
      </c>
      <c r="X6254" s="144"/>
      <c r="Y6254" s="144"/>
      <c r="Z6254" s="144"/>
    </row>
    <row r="6255" spans="2:26" ht="15"/>
    <row r="6256" spans="2:26" ht="15">
      <c r="C6256" s="142" t="s">
        <v>14152</v>
      </c>
      <c r="D6256" s="142"/>
      <c r="F6256" s="154" t="s">
        <v>14153</v>
      </c>
      <c r="G6256" s="154"/>
      <c r="H6256" s="154"/>
      <c r="I6256" s="154"/>
      <c r="J6256" s="154"/>
      <c r="K6256" s="142" t="s">
        <v>9205</v>
      </c>
      <c r="L6256" s="142"/>
      <c r="M6256" s="144">
        <v>4.8600000000000003</v>
      </c>
      <c r="N6256" s="144"/>
      <c r="O6256" s="144"/>
      <c r="P6256" s="144"/>
      <c r="Q6256" s="144"/>
      <c r="R6256" s="144">
        <v>3.99</v>
      </c>
      <c r="S6256" s="144"/>
      <c r="T6256" s="144"/>
      <c r="U6256" s="144"/>
      <c r="V6256" s="144"/>
      <c r="W6256" s="144">
        <v>8.85</v>
      </c>
      <c r="X6256" s="144"/>
      <c r="Y6256" s="144"/>
      <c r="Z6256" s="144"/>
    </row>
    <row r="6257" spans="2:26" ht="15"/>
    <row r="6258" spans="2:26" ht="15">
      <c r="C6258" s="142" t="s">
        <v>14154</v>
      </c>
      <c r="D6258" s="142"/>
      <c r="F6258" s="154" t="s">
        <v>14155</v>
      </c>
      <c r="G6258" s="154"/>
      <c r="H6258" s="154"/>
      <c r="I6258" s="154"/>
      <c r="J6258" s="154"/>
      <c r="K6258" s="142" t="s">
        <v>9205</v>
      </c>
      <c r="L6258" s="142"/>
      <c r="M6258" s="144">
        <v>4.9000000000000004</v>
      </c>
      <c r="N6258" s="144"/>
      <c r="O6258" s="144"/>
      <c r="P6258" s="144"/>
      <c r="Q6258" s="144"/>
      <c r="R6258" s="144">
        <v>3.99</v>
      </c>
      <c r="S6258" s="144"/>
      <c r="T6258" s="144"/>
      <c r="U6258" s="144"/>
      <c r="V6258" s="144"/>
      <c r="W6258" s="144">
        <v>8.89</v>
      </c>
      <c r="X6258" s="144"/>
      <c r="Y6258" s="144"/>
      <c r="Z6258" s="144"/>
    </row>
    <row r="6259" spans="2:26" ht="15"/>
    <row r="6260" spans="2:26" ht="15">
      <c r="C6260" s="142" t="s">
        <v>14156</v>
      </c>
      <c r="D6260" s="142"/>
      <c r="F6260" s="154" t="s">
        <v>14157</v>
      </c>
      <c r="G6260" s="154"/>
      <c r="H6260" s="154"/>
      <c r="I6260" s="154"/>
      <c r="J6260" s="154"/>
      <c r="K6260" s="142" t="s">
        <v>9205</v>
      </c>
      <c r="L6260" s="142"/>
      <c r="M6260" s="144">
        <v>7.07</v>
      </c>
      <c r="N6260" s="144"/>
      <c r="O6260" s="144"/>
      <c r="P6260" s="144"/>
      <c r="Q6260" s="144"/>
      <c r="R6260" s="144">
        <v>3.99</v>
      </c>
      <c r="S6260" s="144"/>
      <c r="T6260" s="144"/>
      <c r="U6260" s="144"/>
      <c r="V6260" s="144"/>
      <c r="W6260" s="144">
        <v>11.06</v>
      </c>
      <c r="X6260" s="144"/>
      <c r="Y6260" s="144"/>
      <c r="Z6260" s="144"/>
    </row>
    <row r="6261" spans="2:26" ht="15"/>
    <row r="6262" spans="2:26" ht="15">
      <c r="C6262" s="142" t="s">
        <v>14158</v>
      </c>
      <c r="D6262" s="142"/>
      <c r="F6262" s="154" t="s">
        <v>14159</v>
      </c>
      <c r="G6262" s="154"/>
      <c r="H6262" s="154"/>
      <c r="I6262" s="154"/>
      <c r="J6262" s="154"/>
      <c r="K6262" s="142" t="s">
        <v>9205</v>
      </c>
      <c r="L6262" s="142"/>
      <c r="M6262" s="144">
        <v>10.76</v>
      </c>
      <c r="N6262" s="144"/>
      <c r="O6262" s="144"/>
      <c r="P6262" s="144"/>
      <c r="Q6262" s="144"/>
      <c r="R6262" s="144">
        <v>5.32</v>
      </c>
      <c r="S6262" s="144"/>
      <c r="T6262" s="144"/>
      <c r="U6262" s="144"/>
      <c r="V6262" s="144"/>
      <c r="W6262" s="144">
        <v>16.079999999999998</v>
      </c>
      <c r="X6262" s="144"/>
      <c r="Y6262" s="144"/>
      <c r="Z6262" s="144"/>
    </row>
    <row r="6263" spans="2:26" ht="15"/>
    <row r="6264" spans="2:26" ht="15">
      <c r="C6264" s="142" t="s">
        <v>14160</v>
      </c>
      <c r="D6264" s="142"/>
      <c r="F6264" s="154" t="s">
        <v>14161</v>
      </c>
      <c r="G6264" s="154"/>
      <c r="H6264" s="154"/>
      <c r="I6264" s="154"/>
      <c r="J6264" s="154"/>
      <c r="K6264" s="142" t="s">
        <v>9205</v>
      </c>
      <c r="L6264" s="142"/>
      <c r="M6264" s="144">
        <v>10.85</v>
      </c>
      <c r="N6264" s="144"/>
      <c r="O6264" s="144"/>
      <c r="P6264" s="144"/>
      <c r="Q6264" s="144"/>
      <c r="R6264" s="144">
        <v>5.32</v>
      </c>
      <c r="S6264" s="144"/>
      <c r="T6264" s="144"/>
      <c r="U6264" s="144"/>
      <c r="V6264" s="144"/>
      <c r="W6264" s="144">
        <v>16.170000000000002</v>
      </c>
      <c r="X6264" s="144"/>
      <c r="Y6264" s="144"/>
      <c r="Z6264" s="144"/>
    </row>
    <row r="6265" spans="2:26" ht="15"/>
    <row r="6266" spans="2:26" ht="15">
      <c r="C6266" s="142" t="s">
        <v>14162</v>
      </c>
      <c r="D6266" s="142"/>
      <c r="F6266" s="154" t="s">
        <v>14163</v>
      </c>
      <c r="G6266" s="154"/>
      <c r="H6266" s="154"/>
      <c r="I6266" s="154"/>
      <c r="J6266" s="154"/>
      <c r="K6266" s="142" t="s">
        <v>9205</v>
      </c>
      <c r="L6266" s="142"/>
      <c r="M6266" s="144">
        <v>13.21</v>
      </c>
      <c r="N6266" s="144"/>
      <c r="O6266" s="144"/>
      <c r="P6266" s="144"/>
      <c r="Q6266" s="144"/>
      <c r="R6266" s="144">
        <v>5.32</v>
      </c>
      <c r="S6266" s="144"/>
      <c r="T6266" s="144"/>
      <c r="U6266" s="144"/>
      <c r="V6266" s="144"/>
      <c r="W6266" s="144">
        <v>18.53</v>
      </c>
      <c r="X6266" s="144"/>
      <c r="Y6266" s="144"/>
      <c r="Z6266" s="144"/>
    </row>
    <row r="6267" spans="2:26" ht="15"/>
    <row r="6268" spans="2:26" ht="15">
      <c r="C6268" s="142" t="s">
        <v>14164</v>
      </c>
      <c r="D6268" s="142"/>
      <c r="F6268" s="154" t="s">
        <v>14165</v>
      </c>
      <c r="G6268" s="154"/>
      <c r="H6268" s="154"/>
      <c r="I6268" s="154"/>
      <c r="J6268" s="154"/>
      <c r="K6268" s="142" t="s">
        <v>9205</v>
      </c>
      <c r="L6268" s="142"/>
      <c r="M6268" s="144">
        <v>15.11</v>
      </c>
      <c r="N6268" s="144"/>
      <c r="O6268" s="144"/>
      <c r="P6268" s="144"/>
      <c r="Q6268" s="144"/>
      <c r="R6268" s="144">
        <v>5.32</v>
      </c>
      <c r="S6268" s="144"/>
      <c r="T6268" s="144"/>
      <c r="U6268" s="144"/>
      <c r="V6268" s="144"/>
      <c r="W6268" s="144">
        <v>20.43</v>
      </c>
      <c r="X6268" s="144"/>
      <c r="Y6268" s="144"/>
      <c r="Z6268" s="144"/>
    </row>
    <row r="6269" spans="2:26" ht="15"/>
    <row r="6270" spans="2:26" ht="15"/>
    <row r="6271" spans="2:26" ht="15">
      <c r="B6271" s="145" t="s">
        <v>14166</v>
      </c>
      <c r="C6271" s="145"/>
      <c r="F6271" s="146" t="s">
        <v>14167</v>
      </c>
      <c r="G6271" s="146"/>
      <c r="H6271" s="146"/>
      <c r="I6271" s="146"/>
    </row>
    <row r="6272" spans="2:26" ht="15"/>
    <row r="6273" spans="3:26" ht="15">
      <c r="C6273" s="142" t="s">
        <v>14168</v>
      </c>
      <c r="D6273" s="142"/>
      <c r="F6273" s="143" t="s">
        <v>14169</v>
      </c>
      <c r="G6273" s="143"/>
      <c r="H6273" s="143"/>
      <c r="I6273" s="143"/>
      <c r="J6273" s="143"/>
      <c r="K6273" s="142" t="s">
        <v>9304</v>
      </c>
      <c r="L6273" s="142"/>
      <c r="M6273" s="144">
        <v>2.72</v>
      </c>
      <c r="N6273" s="144"/>
      <c r="O6273" s="144"/>
      <c r="P6273" s="144"/>
      <c r="Q6273" s="144"/>
      <c r="R6273" s="144">
        <v>3.99</v>
      </c>
      <c r="S6273" s="144"/>
      <c r="T6273" s="144"/>
      <c r="U6273" s="144"/>
      <c r="V6273" s="144"/>
      <c r="W6273" s="144">
        <v>6.71</v>
      </c>
      <c r="X6273" s="144"/>
      <c r="Y6273" s="144"/>
      <c r="Z6273" s="144"/>
    </row>
    <row r="6274" spans="3:26" ht="15">
      <c r="F6274" s="143"/>
      <c r="G6274" s="143"/>
      <c r="H6274" s="143"/>
      <c r="I6274" s="143"/>
      <c r="J6274" s="143"/>
    </row>
    <row r="6275" spans="3:26" ht="15"/>
    <row r="6276" spans="3:26" ht="15">
      <c r="C6276" s="142" t="s">
        <v>14170</v>
      </c>
      <c r="D6276" s="142"/>
      <c r="F6276" s="143" t="s">
        <v>14171</v>
      </c>
      <c r="G6276" s="143"/>
      <c r="H6276" s="143"/>
      <c r="I6276" s="143"/>
      <c r="J6276" s="143"/>
      <c r="K6276" s="142" t="s">
        <v>9304</v>
      </c>
      <c r="L6276" s="142"/>
      <c r="M6276" s="144">
        <v>4.63</v>
      </c>
      <c r="N6276" s="144"/>
      <c r="O6276" s="144"/>
      <c r="P6276" s="144"/>
      <c r="Q6276" s="144"/>
      <c r="R6276" s="144">
        <v>3.99</v>
      </c>
      <c r="S6276" s="144"/>
      <c r="T6276" s="144"/>
      <c r="U6276" s="144"/>
      <c r="V6276" s="144"/>
      <c r="W6276" s="144">
        <v>8.6199999999999992</v>
      </c>
      <c r="X6276" s="144"/>
      <c r="Y6276" s="144"/>
      <c r="Z6276" s="144"/>
    </row>
    <row r="6277" spans="3:26" ht="15">
      <c r="F6277" s="143"/>
      <c r="G6277" s="143"/>
      <c r="H6277" s="143"/>
      <c r="I6277" s="143"/>
      <c r="J6277" s="143"/>
    </row>
    <row r="6278" spans="3:26" ht="15"/>
    <row r="6279" spans="3:26" ht="15">
      <c r="C6279" s="142" t="s">
        <v>14172</v>
      </c>
      <c r="D6279" s="142"/>
      <c r="F6279" s="143" t="s">
        <v>14173</v>
      </c>
      <c r="G6279" s="143"/>
      <c r="H6279" s="143"/>
      <c r="I6279" s="143"/>
      <c r="J6279" s="143"/>
      <c r="K6279" s="142" t="s">
        <v>9304</v>
      </c>
      <c r="L6279" s="142"/>
      <c r="M6279" s="144">
        <v>11.09</v>
      </c>
      <c r="N6279" s="144"/>
      <c r="O6279" s="144"/>
      <c r="P6279" s="144"/>
      <c r="Q6279" s="144"/>
      <c r="R6279" s="144">
        <v>3.99</v>
      </c>
      <c r="S6279" s="144"/>
      <c r="T6279" s="144"/>
      <c r="U6279" s="144"/>
      <c r="V6279" s="144"/>
      <c r="W6279" s="144">
        <v>15.08</v>
      </c>
      <c r="X6279" s="144"/>
      <c r="Y6279" s="144"/>
      <c r="Z6279" s="144"/>
    </row>
    <row r="6280" spans="3:26" ht="15">
      <c r="F6280" s="143"/>
      <c r="G6280" s="143"/>
      <c r="H6280" s="143"/>
      <c r="I6280" s="143"/>
      <c r="J6280" s="143"/>
    </row>
    <row r="6281" spans="3:26" ht="15"/>
    <row r="6282" spans="3:26" ht="15">
      <c r="C6282" s="142" t="s">
        <v>14174</v>
      </c>
      <c r="D6282" s="142"/>
      <c r="F6282" s="154" t="s">
        <v>14175</v>
      </c>
      <c r="G6282" s="154"/>
      <c r="H6282" s="154"/>
      <c r="I6282" s="154"/>
      <c r="J6282" s="154"/>
      <c r="K6282" s="142" t="s">
        <v>9304</v>
      </c>
      <c r="L6282" s="142"/>
      <c r="M6282" s="144">
        <v>0.26</v>
      </c>
      <c r="N6282" s="144"/>
      <c r="O6282" s="144"/>
      <c r="P6282" s="144"/>
      <c r="Q6282" s="144"/>
      <c r="R6282" s="144">
        <v>2.13</v>
      </c>
      <c r="S6282" s="144"/>
      <c r="T6282" s="144"/>
      <c r="U6282" s="144"/>
      <c r="V6282" s="144"/>
      <c r="W6282" s="144">
        <v>2.39</v>
      </c>
      <c r="X6282" s="144"/>
      <c r="Y6282" s="144"/>
      <c r="Z6282" s="144"/>
    </row>
    <row r="6283" spans="3:26" ht="15"/>
    <row r="6284" spans="3:26" ht="15">
      <c r="C6284" s="142" t="s">
        <v>14176</v>
      </c>
      <c r="D6284" s="142"/>
      <c r="F6284" s="154" t="s">
        <v>14177</v>
      </c>
      <c r="G6284" s="154"/>
      <c r="H6284" s="154"/>
      <c r="I6284" s="154"/>
      <c r="J6284" s="154"/>
      <c r="K6284" s="142" t="s">
        <v>9304</v>
      </c>
      <c r="L6284" s="142"/>
      <c r="M6284" s="144">
        <v>1.1000000000000001</v>
      </c>
      <c r="N6284" s="144"/>
      <c r="O6284" s="144"/>
      <c r="P6284" s="144"/>
      <c r="Q6284" s="144"/>
      <c r="R6284" s="144">
        <v>7.97</v>
      </c>
      <c r="S6284" s="144"/>
      <c r="T6284" s="144"/>
      <c r="U6284" s="144"/>
      <c r="V6284" s="144"/>
      <c r="W6284" s="144">
        <v>9.07</v>
      </c>
      <c r="X6284" s="144"/>
      <c r="Y6284" s="144"/>
      <c r="Z6284" s="144"/>
    </row>
    <row r="6285" spans="3:26" ht="15"/>
    <row r="6286" spans="3:26" ht="15">
      <c r="C6286" s="142" t="s">
        <v>14178</v>
      </c>
      <c r="D6286" s="142"/>
      <c r="F6286" s="143" t="s">
        <v>14179</v>
      </c>
      <c r="G6286" s="143"/>
      <c r="H6286" s="143"/>
      <c r="I6286" s="143"/>
      <c r="J6286" s="143"/>
      <c r="K6286" s="142" t="s">
        <v>9304</v>
      </c>
      <c r="L6286" s="142"/>
      <c r="M6286" s="144">
        <v>3.38</v>
      </c>
      <c r="N6286" s="144"/>
      <c r="O6286" s="144"/>
      <c r="P6286" s="144"/>
      <c r="Q6286" s="144"/>
      <c r="R6286" s="144">
        <v>3.19</v>
      </c>
      <c r="S6286" s="144"/>
      <c r="T6286" s="144"/>
      <c r="U6286" s="144"/>
      <c r="V6286" s="144"/>
      <c r="W6286" s="144">
        <v>6.57</v>
      </c>
      <c r="X6286" s="144"/>
      <c r="Y6286" s="144"/>
      <c r="Z6286" s="144"/>
    </row>
    <row r="6287" spans="3:26" ht="15">
      <c r="F6287" s="143"/>
      <c r="G6287" s="143"/>
      <c r="H6287" s="143"/>
      <c r="I6287" s="143"/>
      <c r="J6287" s="143"/>
    </row>
    <row r="6288" spans="3:26" ht="15"/>
    <row r="6289" spans="3:26" ht="15">
      <c r="C6289" s="142" t="s">
        <v>14180</v>
      </c>
      <c r="D6289" s="142"/>
      <c r="F6289" s="143" t="s">
        <v>14181</v>
      </c>
      <c r="G6289" s="143"/>
      <c r="H6289" s="143"/>
      <c r="I6289" s="143"/>
      <c r="J6289" s="143"/>
      <c r="K6289" s="142" t="s">
        <v>9304</v>
      </c>
      <c r="L6289" s="142"/>
      <c r="M6289" s="144">
        <v>1.57</v>
      </c>
      <c r="N6289" s="144"/>
      <c r="O6289" s="144"/>
      <c r="P6289" s="144"/>
      <c r="Q6289" s="144"/>
      <c r="R6289" s="144">
        <v>2.66</v>
      </c>
      <c r="S6289" s="144"/>
      <c r="T6289" s="144"/>
      <c r="U6289" s="144"/>
      <c r="V6289" s="144"/>
      <c r="W6289" s="144">
        <v>4.2300000000000004</v>
      </c>
      <c r="X6289" s="144"/>
      <c r="Y6289" s="144"/>
      <c r="Z6289" s="144"/>
    </row>
    <row r="6290" spans="3:26" ht="15">
      <c r="F6290" s="143"/>
      <c r="G6290" s="143"/>
      <c r="H6290" s="143"/>
      <c r="I6290" s="143"/>
      <c r="J6290" s="143"/>
    </row>
    <row r="6291" spans="3:26" ht="15"/>
    <row r="6292" spans="3:26" ht="15">
      <c r="C6292" s="142" t="s">
        <v>14182</v>
      </c>
      <c r="D6292" s="142"/>
      <c r="F6292" s="143" t="s">
        <v>14183</v>
      </c>
      <c r="G6292" s="143"/>
      <c r="H6292" s="143"/>
      <c r="I6292" s="143"/>
      <c r="J6292" s="143"/>
      <c r="K6292" s="142" t="s">
        <v>9304</v>
      </c>
      <c r="L6292" s="142"/>
      <c r="M6292" s="144">
        <v>3.2</v>
      </c>
      <c r="N6292" s="144"/>
      <c r="O6292" s="144"/>
      <c r="P6292" s="144"/>
      <c r="Q6292" s="144"/>
      <c r="R6292" s="144">
        <v>3.19</v>
      </c>
      <c r="S6292" s="144"/>
      <c r="T6292" s="144"/>
      <c r="U6292" s="144"/>
      <c r="V6292" s="144"/>
      <c r="W6292" s="144">
        <v>6.3900000000000006</v>
      </c>
      <c r="X6292" s="144"/>
      <c r="Y6292" s="144"/>
      <c r="Z6292" s="144"/>
    </row>
    <row r="6293" spans="3:26" ht="15">
      <c r="F6293" s="143"/>
      <c r="G6293" s="143"/>
      <c r="H6293" s="143"/>
      <c r="I6293" s="143"/>
      <c r="J6293" s="143"/>
    </row>
    <row r="6294" spans="3:26" ht="15"/>
    <row r="6295" spans="3:26" ht="15">
      <c r="C6295" s="142" t="s">
        <v>14184</v>
      </c>
      <c r="D6295" s="142"/>
      <c r="F6295" s="143" t="s">
        <v>14185</v>
      </c>
      <c r="G6295" s="143"/>
      <c r="H6295" s="143"/>
      <c r="I6295" s="143"/>
      <c r="J6295" s="143"/>
      <c r="K6295" s="142" t="s">
        <v>9304</v>
      </c>
      <c r="L6295" s="142"/>
      <c r="M6295" s="144">
        <v>5.09</v>
      </c>
      <c r="N6295" s="144"/>
      <c r="O6295" s="144"/>
      <c r="P6295" s="144"/>
      <c r="Q6295" s="144"/>
      <c r="R6295" s="144">
        <v>3.46</v>
      </c>
      <c r="S6295" s="144"/>
      <c r="T6295" s="144"/>
      <c r="U6295" s="144"/>
      <c r="V6295" s="144"/>
      <c r="W6295" s="144">
        <v>8.5500000000000007</v>
      </c>
      <c r="X6295" s="144"/>
      <c r="Y6295" s="144"/>
      <c r="Z6295" s="144"/>
    </row>
    <row r="6296" spans="3:26" ht="15">
      <c r="F6296" s="143"/>
      <c r="G6296" s="143"/>
      <c r="H6296" s="143"/>
      <c r="I6296" s="143"/>
      <c r="J6296" s="143"/>
    </row>
    <row r="6297" spans="3:26" ht="15"/>
    <row r="6298" spans="3:26" ht="15">
      <c r="C6298" s="142" t="s">
        <v>14186</v>
      </c>
      <c r="D6298" s="142"/>
      <c r="F6298" s="143" t="s">
        <v>14187</v>
      </c>
      <c r="G6298" s="143"/>
      <c r="H6298" s="143"/>
      <c r="I6298" s="143"/>
      <c r="J6298" s="143"/>
      <c r="K6298" s="142" t="s">
        <v>9304</v>
      </c>
      <c r="L6298" s="142"/>
      <c r="M6298" s="144">
        <v>10.71</v>
      </c>
      <c r="N6298" s="144"/>
      <c r="O6298" s="144"/>
      <c r="P6298" s="144"/>
      <c r="Q6298" s="144"/>
      <c r="R6298" s="144">
        <v>4.25</v>
      </c>
      <c r="S6298" s="144"/>
      <c r="T6298" s="144"/>
      <c r="U6298" s="144"/>
      <c r="V6298" s="144"/>
      <c r="W6298" s="144">
        <v>14.96</v>
      </c>
      <c r="X6298" s="144"/>
      <c r="Y6298" s="144"/>
      <c r="Z6298" s="144"/>
    </row>
    <row r="6299" spans="3:26" ht="15">
      <c r="F6299" s="143"/>
      <c r="G6299" s="143"/>
      <c r="H6299" s="143"/>
      <c r="I6299" s="143"/>
      <c r="J6299" s="143"/>
    </row>
    <row r="6300" spans="3:26" ht="15"/>
    <row r="6301" spans="3:26" ht="15">
      <c r="C6301" s="142" t="s">
        <v>14188</v>
      </c>
      <c r="D6301" s="142"/>
      <c r="F6301" s="143" t="s">
        <v>14189</v>
      </c>
      <c r="G6301" s="143"/>
      <c r="H6301" s="143"/>
      <c r="I6301" s="143"/>
      <c r="J6301" s="143"/>
      <c r="K6301" s="142" t="s">
        <v>9304</v>
      </c>
      <c r="L6301" s="142"/>
      <c r="M6301" s="144">
        <v>18.989999999999998</v>
      </c>
      <c r="N6301" s="144"/>
      <c r="O6301" s="144"/>
      <c r="P6301" s="144"/>
      <c r="Q6301" s="144"/>
      <c r="R6301" s="144">
        <v>5.58</v>
      </c>
      <c r="S6301" s="144"/>
      <c r="T6301" s="144"/>
      <c r="U6301" s="144"/>
      <c r="V6301" s="144"/>
      <c r="W6301" s="144">
        <v>24.57</v>
      </c>
      <c r="X6301" s="144"/>
      <c r="Y6301" s="144"/>
      <c r="Z6301" s="144"/>
    </row>
    <row r="6302" spans="3:26" ht="15">
      <c r="F6302" s="143"/>
      <c r="G6302" s="143"/>
      <c r="H6302" s="143"/>
      <c r="I6302" s="143"/>
      <c r="J6302" s="143"/>
    </row>
    <row r="6303" spans="3:26" ht="15"/>
    <row r="6304" spans="3:26" ht="15">
      <c r="C6304" s="142" t="s">
        <v>14190</v>
      </c>
      <c r="D6304" s="142"/>
      <c r="F6304" s="143" t="s">
        <v>14191</v>
      </c>
      <c r="G6304" s="143"/>
      <c r="H6304" s="143"/>
      <c r="I6304" s="143"/>
      <c r="J6304" s="143"/>
      <c r="K6304" s="142" t="s">
        <v>9304</v>
      </c>
      <c r="L6304" s="142"/>
      <c r="M6304" s="144">
        <v>4.3099999999999996</v>
      </c>
      <c r="N6304" s="144"/>
      <c r="O6304" s="144"/>
      <c r="P6304" s="144"/>
      <c r="Q6304" s="144"/>
      <c r="R6304" s="144">
        <v>3.19</v>
      </c>
      <c r="S6304" s="144"/>
      <c r="T6304" s="144"/>
      <c r="U6304" s="144"/>
      <c r="V6304" s="144"/>
      <c r="W6304" s="144">
        <v>7.5</v>
      </c>
      <c r="X6304" s="144"/>
      <c r="Y6304" s="144"/>
      <c r="Z6304" s="144"/>
    </row>
    <row r="6305" spans="3:26" ht="15">
      <c r="F6305" s="143"/>
      <c r="G6305" s="143"/>
      <c r="H6305" s="143"/>
      <c r="I6305" s="143"/>
      <c r="J6305" s="143"/>
    </row>
    <row r="6306" spans="3:26" ht="15"/>
    <row r="6307" spans="3:26" ht="15">
      <c r="C6307" s="142" t="s">
        <v>14192</v>
      </c>
      <c r="D6307" s="142"/>
      <c r="F6307" s="143" t="s">
        <v>14193</v>
      </c>
      <c r="G6307" s="143"/>
      <c r="H6307" s="143"/>
      <c r="I6307" s="143"/>
      <c r="J6307" s="143"/>
      <c r="K6307" s="142" t="s">
        <v>9304</v>
      </c>
      <c r="L6307" s="142"/>
      <c r="M6307" s="144">
        <v>6.75</v>
      </c>
      <c r="N6307" s="144"/>
      <c r="O6307" s="144"/>
      <c r="P6307" s="144"/>
      <c r="Q6307" s="144"/>
      <c r="R6307" s="144">
        <v>3.46</v>
      </c>
      <c r="S6307" s="144"/>
      <c r="T6307" s="144"/>
      <c r="U6307" s="144"/>
      <c r="V6307" s="144"/>
      <c r="W6307" s="144">
        <v>10.210000000000001</v>
      </c>
      <c r="X6307" s="144"/>
      <c r="Y6307" s="144"/>
      <c r="Z6307" s="144"/>
    </row>
    <row r="6308" spans="3:26" ht="15">
      <c r="F6308" s="143"/>
      <c r="G6308" s="143"/>
      <c r="H6308" s="143"/>
      <c r="I6308" s="143"/>
      <c r="J6308" s="143"/>
    </row>
    <row r="6309" spans="3:26" ht="15"/>
    <row r="6310" spans="3:26" ht="15">
      <c r="C6310" s="142" t="s">
        <v>14194</v>
      </c>
      <c r="D6310" s="142"/>
      <c r="F6310" s="143" t="s">
        <v>14195</v>
      </c>
      <c r="G6310" s="143"/>
      <c r="H6310" s="143"/>
      <c r="I6310" s="143"/>
      <c r="J6310" s="143"/>
      <c r="K6310" s="142" t="s">
        <v>9304</v>
      </c>
      <c r="L6310" s="142"/>
      <c r="M6310" s="144">
        <v>13.6</v>
      </c>
      <c r="N6310" s="144"/>
      <c r="O6310" s="144"/>
      <c r="P6310" s="144"/>
      <c r="Q6310" s="144"/>
      <c r="R6310" s="144">
        <v>4.25</v>
      </c>
      <c r="S6310" s="144"/>
      <c r="T6310" s="144"/>
      <c r="U6310" s="144"/>
      <c r="V6310" s="144"/>
      <c r="W6310" s="144">
        <v>17.850000000000001</v>
      </c>
      <c r="X6310" s="144"/>
      <c r="Y6310" s="144"/>
      <c r="Z6310" s="144"/>
    </row>
    <row r="6311" spans="3:26" ht="15">
      <c r="F6311" s="143"/>
      <c r="G6311" s="143"/>
      <c r="H6311" s="143"/>
      <c r="I6311" s="143"/>
      <c r="J6311" s="143"/>
    </row>
    <row r="6312" spans="3:26" ht="15"/>
    <row r="6313" spans="3:26" ht="15">
      <c r="C6313" s="142" t="s">
        <v>14196</v>
      </c>
      <c r="D6313" s="142"/>
      <c r="F6313" s="143" t="s">
        <v>14197</v>
      </c>
      <c r="G6313" s="143"/>
      <c r="H6313" s="143"/>
      <c r="I6313" s="143"/>
      <c r="J6313" s="143"/>
      <c r="K6313" s="142" t="s">
        <v>9304</v>
      </c>
      <c r="L6313" s="142"/>
      <c r="M6313" s="144">
        <v>4.05</v>
      </c>
      <c r="N6313" s="144"/>
      <c r="O6313" s="144"/>
      <c r="P6313" s="144"/>
      <c r="Q6313" s="144"/>
      <c r="R6313" s="144">
        <v>3.19</v>
      </c>
      <c r="S6313" s="144"/>
      <c r="T6313" s="144"/>
      <c r="U6313" s="144"/>
      <c r="V6313" s="144"/>
      <c r="W6313" s="144">
        <v>7.24</v>
      </c>
      <c r="X6313" s="144"/>
      <c r="Y6313" s="144"/>
      <c r="Z6313" s="144"/>
    </row>
    <row r="6314" spans="3:26" ht="15">
      <c r="F6314" s="143"/>
      <c r="G6314" s="143"/>
      <c r="H6314" s="143"/>
      <c r="I6314" s="143"/>
      <c r="J6314" s="143"/>
    </row>
    <row r="6315" spans="3:26" ht="15"/>
    <row r="6316" spans="3:26" ht="15">
      <c r="C6316" s="142" t="s">
        <v>14198</v>
      </c>
      <c r="D6316" s="142"/>
      <c r="F6316" s="143" t="s">
        <v>14199</v>
      </c>
      <c r="G6316" s="143"/>
      <c r="H6316" s="143"/>
      <c r="I6316" s="143"/>
      <c r="J6316" s="143"/>
      <c r="K6316" s="142" t="s">
        <v>9304</v>
      </c>
      <c r="L6316" s="142"/>
      <c r="M6316" s="144">
        <v>5.93</v>
      </c>
      <c r="N6316" s="144"/>
      <c r="O6316" s="144"/>
      <c r="P6316" s="144"/>
      <c r="Q6316" s="144"/>
      <c r="R6316" s="144">
        <v>3.46</v>
      </c>
      <c r="S6316" s="144"/>
      <c r="T6316" s="144"/>
      <c r="U6316" s="144"/>
      <c r="V6316" s="144"/>
      <c r="W6316" s="144">
        <v>9.39</v>
      </c>
      <c r="X6316" s="144"/>
      <c r="Y6316" s="144"/>
      <c r="Z6316" s="144"/>
    </row>
    <row r="6317" spans="3:26" ht="15">
      <c r="F6317" s="143"/>
      <c r="G6317" s="143"/>
      <c r="H6317" s="143"/>
      <c r="I6317" s="143"/>
      <c r="J6317" s="143"/>
    </row>
    <row r="6318" spans="3:26" ht="15"/>
    <row r="6319" spans="3:26" ht="15">
      <c r="C6319" s="142" t="s">
        <v>14200</v>
      </c>
      <c r="D6319" s="142"/>
      <c r="F6319" s="143" t="s">
        <v>14201</v>
      </c>
      <c r="G6319" s="143"/>
      <c r="H6319" s="143"/>
      <c r="I6319" s="143"/>
      <c r="J6319" s="143"/>
      <c r="K6319" s="142" t="s">
        <v>9304</v>
      </c>
      <c r="L6319" s="142"/>
      <c r="M6319" s="144">
        <v>12.34</v>
      </c>
      <c r="N6319" s="144"/>
      <c r="O6319" s="144"/>
      <c r="P6319" s="144"/>
      <c r="Q6319" s="144"/>
      <c r="R6319" s="144">
        <v>4.25</v>
      </c>
      <c r="S6319" s="144"/>
      <c r="T6319" s="144"/>
      <c r="U6319" s="144"/>
      <c r="V6319" s="144"/>
      <c r="W6319" s="144">
        <v>16.59</v>
      </c>
      <c r="X6319" s="144"/>
      <c r="Y6319" s="144"/>
      <c r="Z6319" s="144"/>
    </row>
    <row r="6320" spans="3:26" ht="15">
      <c r="F6320" s="143"/>
      <c r="G6320" s="143"/>
      <c r="H6320" s="143"/>
      <c r="I6320" s="143"/>
      <c r="J6320" s="143"/>
    </row>
    <row r="6321" spans="2:26" ht="15"/>
    <row r="6322" spans="2:26" ht="15"/>
    <row r="6323" spans="2:26" ht="15">
      <c r="B6323" s="145" t="s">
        <v>14202</v>
      </c>
      <c r="C6323" s="145"/>
      <c r="F6323" s="146" t="s">
        <v>14203</v>
      </c>
      <c r="G6323" s="146"/>
      <c r="H6323" s="146"/>
      <c r="I6323" s="146"/>
    </row>
    <row r="6324" spans="2:26" ht="15"/>
    <row r="6325" spans="2:26" ht="15">
      <c r="C6325" s="142" t="s">
        <v>14204</v>
      </c>
      <c r="D6325" s="142"/>
      <c r="F6325" s="143" t="s">
        <v>14205</v>
      </c>
      <c r="G6325" s="143"/>
      <c r="H6325" s="143"/>
      <c r="I6325" s="143"/>
      <c r="J6325" s="143"/>
      <c r="K6325" s="142" t="s">
        <v>9304</v>
      </c>
      <c r="L6325" s="142"/>
      <c r="M6325" s="144">
        <v>2.36</v>
      </c>
      <c r="N6325" s="144"/>
      <c r="O6325" s="144"/>
      <c r="P6325" s="144"/>
      <c r="Q6325" s="144"/>
      <c r="R6325" s="144">
        <v>3.19</v>
      </c>
      <c r="S6325" s="144"/>
      <c r="T6325" s="144"/>
      <c r="U6325" s="144"/>
      <c r="V6325" s="144"/>
      <c r="W6325" s="144">
        <v>5.55</v>
      </c>
      <c r="X6325" s="144"/>
      <c r="Y6325" s="144"/>
      <c r="Z6325" s="144"/>
    </row>
    <row r="6326" spans="2:26" ht="15">
      <c r="F6326" s="143"/>
      <c r="G6326" s="143"/>
      <c r="H6326" s="143"/>
      <c r="I6326" s="143"/>
      <c r="J6326" s="143"/>
    </row>
    <row r="6327" spans="2:26" ht="15"/>
    <row r="6328" spans="2:26" ht="15">
      <c r="C6328" s="142" t="s">
        <v>14206</v>
      </c>
      <c r="D6328" s="142"/>
      <c r="F6328" s="143" t="s">
        <v>14207</v>
      </c>
      <c r="G6328" s="143"/>
      <c r="H6328" s="143"/>
      <c r="I6328" s="143"/>
      <c r="J6328" s="143"/>
      <c r="K6328" s="142" t="s">
        <v>9304</v>
      </c>
      <c r="L6328" s="142"/>
      <c r="M6328" s="144">
        <v>3.6</v>
      </c>
      <c r="N6328" s="144"/>
      <c r="O6328" s="144"/>
      <c r="P6328" s="144"/>
      <c r="Q6328" s="144"/>
      <c r="R6328" s="144">
        <v>3.99</v>
      </c>
      <c r="S6328" s="144"/>
      <c r="T6328" s="144"/>
      <c r="U6328" s="144"/>
      <c r="V6328" s="144"/>
      <c r="W6328" s="144">
        <v>7.59</v>
      </c>
      <c r="X6328" s="144"/>
      <c r="Y6328" s="144"/>
      <c r="Z6328" s="144"/>
    </row>
    <row r="6329" spans="2:26" ht="15">
      <c r="F6329" s="143"/>
      <c r="G6329" s="143"/>
      <c r="H6329" s="143"/>
      <c r="I6329" s="143"/>
      <c r="J6329" s="143"/>
    </row>
    <row r="6330" spans="2:26" ht="15"/>
    <row r="6331" spans="2:26" ht="15">
      <c r="C6331" s="142" t="s">
        <v>14208</v>
      </c>
      <c r="D6331" s="142"/>
      <c r="F6331" s="143" t="s">
        <v>14209</v>
      </c>
      <c r="G6331" s="143"/>
      <c r="H6331" s="143"/>
      <c r="I6331" s="143"/>
      <c r="J6331" s="143"/>
      <c r="K6331" s="142" t="s">
        <v>9304</v>
      </c>
      <c r="L6331" s="142"/>
      <c r="M6331" s="144">
        <v>6.19</v>
      </c>
      <c r="N6331" s="144"/>
      <c r="O6331" s="144"/>
      <c r="P6331" s="144"/>
      <c r="Q6331" s="144"/>
      <c r="R6331" s="144">
        <v>4.78</v>
      </c>
      <c r="S6331" s="144"/>
      <c r="T6331" s="144"/>
      <c r="U6331" s="144"/>
      <c r="V6331" s="144"/>
      <c r="W6331" s="144">
        <v>10.97</v>
      </c>
      <c r="X6331" s="144"/>
      <c r="Y6331" s="144"/>
      <c r="Z6331" s="144"/>
    </row>
    <row r="6332" spans="2:26" ht="15">
      <c r="F6332" s="143"/>
      <c r="G6332" s="143"/>
      <c r="H6332" s="143"/>
      <c r="I6332" s="143"/>
      <c r="J6332" s="143"/>
    </row>
    <row r="6333" spans="2:26" ht="15"/>
    <row r="6334" spans="2:26" ht="15">
      <c r="C6334" s="142" t="s">
        <v>14210</v>
      </c>
      <c r="D6334" s="142"/>
      <c r="F6334" s="143" t="s">
        <v>14211</v>
      </c>
      <c r="G6334" s="143"/>
      <c r="H6334" s="143"/>
      <c r="I6334" s="143"/>
      <c r="J6334" s="143"/>
      <c r="K6334" s="142" t="s">
        <v>9304</v>
      </c>
      <c r="L6334" s="142"/>
      <c r="M6334" s="144">
        <v>8.75</v>
      </c>
      <c r="N6334" s="144"/>
      <c r="O6334" s="144"/>
      <c r="P6334" s="144"/>
      <c r="Q6334" s="144"/>
      <c r="R6334" s="144">
        <v>5.58</v>
      </c>
      <c r="S6334" s="144"/>
      <c r="T6334" s="144"/>
      <c r="U6334" s="144"/>
      <c r="V6334" s="144"/>
      <c r="W6334" s="144">
        <v>14.33</v>
      </c>
      <c r="X6334" s="144"/>
      <c r="Y6334" s="144"/>
      <c r="Z6334" s="144"/>
    </row>
    <row r="6335" spans="2:26" ht="15">
      <c r="F6335" s="143"/>
      <c r="G6335" s="143"/>
      <c r="H6335" s="143"/>
      <c r="I6335" s="143"/>
      <c r="J6335" s="143"/>
    </row>
    <row r="6336" spans="2:26" ht="15"/>
    <row r="6337" spans="3:26" ht="15">
      <c r="C6337" s="142" t="s">
        <v>14212</v>
      </c>
      <c r="D6337" s="142"/>
      <c r="F6337" s="143" t="s">
        <v>14213</v>
      </c>
      <c r="G6337" s="143"/>
      <c r="H6337" s="143"/>
      <c r="I6337" s="143"/>
      <c r="J6337" s="143"/>
      <c r="K6337" s="142" t="s">
        <v>9304</v>
      </c>
      <c r="L6337" s="142"/>
      <c r="M6337" s="144">
        <v>10.28</v>
      </c>
      <c r="N6337" s="144"/>
      <c r="O6337" s="144"/>
      <c r="P6337" s="144"/>
      <c r="Q6337" s="144"/>
      <c r="R6337" s="144">
        <v>6.38</v>
      </c>
      <c r="S6337" s="144"/>
      <c r="T6337" s="144"/>
      <c r="U6337" s="144"/>
      <c r="V6337" s="144"/>
      <c r="W6337" s="144">
        <v>16.66</v>
      </c>
      <c r="X6337" s="144"/>
      <c r="Y6337" s="144"/>
      <c r="Z6337" s="144"/>
    </row>
    <row r="6338" spans="3:26" ht="15">
      <c r="F6338" s="143"/>
      <c r="G6338" s="143"/>
      <c r="H6338" s="143"/>
      <c r="I6338" s="143"/>
      <c r="J6338" s="143"/>
    </row>
    <row r="6339" spans="3:26" ht="15"/>
    <row r="6340" spans="3:26" ht="15">
      <c r="C6340" s="142" t="s">
        <v>14214</v>
      </c>
      <c r="D6340" s="142"/>
      <c r="F6340" s="143" t="s">
        <v>14215</v>
      </c>
      <c r="G6340" s="143"/>
      <c r="H6340" s="143"/>
      <c r="I6340" s="143"/>
      <c r="J6340" s="143"/>
      <c r="K6340" s="142" t="s">
        <v>9304</v>
      </c>
      <c r="L6340" s="142"/>
      <c r="M6340" s="144">
        <v>1.6500000000000001</v>
      </c>
      <c r="N6340" s="144"/>
      <c r="O6340" s="144"/>
      <c r="P6340" s="144"/>
      <c r="Q6340" s="144"/>
      <c r="R6340" s="144">
        <v>2.13</v>
      </c>
      <c r="S6340" s="144"/>
      <c r="T6340" s="144"/>
      <c r="U6340" s="144"/>
      <c r="V6340" s="144"/>
      <c r="W6340" s="144">
        <v>3.7800000000000002</v>
      </c>
      <c r="X6340" s="144"/>
      <c r="Y6340" s="144"/>
      <c r="Z6340" s="144"/>
    </row>
    <row r="6341" spans="3:26" ht="15">
      <c r="F6341" s="143"/>
      <c r="G6341" s="143"/>
      <c r="H6341" s="143"/>
      <c r="I6341" s="143"/>
      <c r="J6341" s="143"/>
    </row>
    <row r="6342" spans="3:26" ht="15"/>
    <row r="6343" spans="3:26" ht="15">
      <c r="C6343" s="142" t="s">
        <v>14216</v>
      </c>
      <c r="D6343" s="142"/>
      <c r="F6343" s="143" t="s">
        <v>14217</v>
      </c>
      <c r="G6343" s="143"/>
      <c r="H6343" s="143"/>
      <c r="I6343" s="143"/>
      <c r="J6343" s="143"/>
      <c r="K6343" s="142" t="s">
        <v>9304</v>
      </c>
      <c r="L6343" s="142"/>
      <c r="M6343" s="144">
        <v>2.57</v>
      </c>
      <c r="N6343" s="144"/>
      <c r="O6343" s="144"/>
      <c r="P6343" s="144"/>
      <c r="Q6343" s="144"/>
      <c r="R6343" s="144">
        <v>2.66</v>
      </c>
      <c r="S6343" s="144"/>
      <c r="T6343" s="144"/>
      <c r="U6343" s="144"/>
      <c r="V6343" s="144"/>
      <c r="W6343" s="144">
        <v>5.23</v>
      </c>
      <c r="X6343" s="144"/>
      <c r="Y6343" s="144"/>
      <c r="Z6343" s="144"/>
    </row>
    <row r="6344" spans="3:26" ht="15">
      <c r="F6344" s="143"/>
      <c r="G6344" s="143"/>
      <c r="H6344" s="143"/>
      <c r="I6344" s="143"/>
      <c r="J6344" s="143"/>
    </row>
    <row r="6345" spans="3:26" ht="15"/>
    <row r="6346" spans="3:26" ht="15">
      <c r="C6346" s="142" t="s">
        <v>14218</v>
      </c>
      <c r="D6346" s="142"/>
      <c r="F6346" s="143" t="s">
        <v>14219</v>
      </c>
      <c r="G6346" s="143"/>
      <c r="H6346" s="143"/>
      <c r="I6346" s="143"/>
      <c r="J6346" s="143"/>
      <c r="K6346" s="142" t="s">
        <v>9304</v>
      </c>
      <c r="L6346" s="142"/>
      <c r="M6346" s="144">
        <v>10.76</v>
      </c>
      <c r="N6346" s="144"/>
      <c r="O6346" s="144"/>
      <c r="P6346" s="144"/>
      <c r="Q6346" s="144"/>
      <c r="R6346" s="144">
        <v>7.44</v>
      </c>
      <c r="S6346" s="144"/>
      <c r="T6346" s="144"/>
      <c r="U6346" s="144"/>
      <c r="V6346" s="144"/>
      <c r="W6346" s="144">
        <v>18.2</v>
      </c>
      <c r="X6346" s="144"/>
      <c r="Y6346" s="144"/>
      <c r="Z6346" s="144"/>
    </row>
    <row r="6347" spans="3:26" ht="15">
      <c r="F6347" s="143"/>
      <c r="G6347" s="143"/>
      <c r="H6347" s="143"/>
      <c r="I6347" s="143"/>
      <c r="J6347" s="143"/>
    </row>
    <row r="6348" spans="3:26" ht="15"/>
    <row r="6349" spans="3:26" ht="15">
      <c r="C6349" s="142" t="s">
        <v>14220</v>
      </c>
      <c r="D6349" s="142"/>
      <c r="F6349" s="143" t="s">
        <v>14221</v>
      </c>
      <c r="G6349" s="143"/>
      <c r="H6349" s="143"/>
      <c r="I6349" s="143"/>
      <c r="J6349" s="143"/>
      <c r="K6349" s="142" t="s">
        <v>9304</v>
      </c>
      <c r="L6349" s="142"/>
      <c r="M6349" s="144">
        <v>13.4</v>
      </c>
      <c r="N6349" s="144"/>
      <c r="O6349" s="144"/>
      <c r="P6349" s="144"/>
      <c r="Q6349" s="144"/>
      <c r="R6349" s="144">
        <v>5.8500000000000005</v>
      </c>
      <c r="S6349" s="144"/>
      <c r="T6349" s="144"/>
      <c r="U6349" s="144"/>
      <c r="V6349" s="144"/>
      <c r="W6349" s="144">
        <v>19.25</v>
      </c>
      <c r="X6349" s="144"/>
      <c r="Y6349" s="144"/>
      <c r="Z6349" s="144"/>
    </row>
    <row r="6350" spans="3:26" ht="15">
      <c r="F6350" s="143"/>
      <c r="G6350" s="143"/>
      <c r="H6350" s="143"/>
      <c r="I6350" s="143"/>
      <c r="J6350" s="143"/>
    </row>
    <row r="6351" spans="3:26" ht="15"/>
    <row r="6352" spans="3:26" ht="15">
      <c r="C6352" s="142" t="s">
        <v>14222</v>
      </c>
      <c r="D6352" s="142"/>
      <c r="F6352" s="143" t="s">
        <v>14223</v>
      </c>
      <c r="G6352" s="143"/>
      <c r="H6352" s="143"/>
      <c r="I6352" s="143"/>
      <c r="J6352" s="143"/>
      <c r="K6352" s="142" t="s">
        <v>9304</v>
      </c>
      <c r="L6352" s="142"/>
      <c r="M6352" s="144">
        <v>2.25</v>
      </c>
      <c r="N6352" s="144"/>
      <c r="O6352" s="144"/>
      <c r="P6352" s="144"/>
      <c r="Q6352" s="144"/>
      <c r="R6352" s="144">
        <v>2.66</v>
      </c>
      <c r="S6352" s="144"/>
      <c r="T6352" s="144"/>
      <c r="U6352" s="144"/>
      <c r="V6352" s="144"/>
      <c r="W6352" s="144">
        <v>4.91</v>
      </c>
      <c r="X6352" s="144"/>
      <c r="Y6352" s="144"/>
      <c r="Z6352" s="144"/>
    </row>
    <row r="6353" spans="2:26" ht="15">
      <c r="F6353" s="143"/>
      <c r="G6353" s="143"/>
      <c r="H6353" s="143"/>
      <c r="I6353" s="143"/>
      <c r="J6353" s="143"/>
    </row>
    <row r="6354" spans="2:26" ht="15">
      <c r="F6354" s="143"/>
      <c r="G6354" s="143"/>
      <c r="H6354" s="143"/>
      <c r="I6354" s="143"/>
      <c r="J6354" s="143"/>
    </row>
    <row r="6355" spans="2:26" ht="15"/>
    <row r="6356" spans="2:26" ht="15">
      <c r="C6356" s="142" t="s">
        <v>14224</v>
      </c>
      <c r="D6356" s="142"/>
      <c r="F6356" s="143" t="s">
        <v>14225</v>
      </c>
      <c r="G6356" s="143"/>
      <c r="H6356" s="143"/>
      <c r="I6356" s="143"/>
      <c r="J6356" s="143"/>
      <c r="K6356" s="142" t="s">
        <v>9304</v>
      </c>
      <c r="L6356" s="142"/>
      <c r="M6356" s="144">
        <v>2.79</v>
      </c>
      <c r="N6356" s="144"/>
      <c r="O6356" s="144"/>
      <c r="P6356" s="144"/>
      <c r="Q6356" s="144"/>
      <c r="R6356" s="144">
        <v>2.66</v>
      </c>
      <c r="S6356" s="144"/>
      <c r="T6356" s="144"/>
      <c r="U6356" s="144"/>
      <c r="V6356" s="144"/>
      <c r="W6356" s="144">
        <v>5.45</v>
      </c>
      <c r="X6356" s="144"/>
      <c r="Y6356" s="144"/>
      <c r="Z6356" s="144"/>
    </row>
    <row r="6357" spans="2:26" ht="15">
      <c r="F6357" s="143"/>
      <c r="G6357" s="143"/>
      <c r="H6357" s="143"/>
      <c r="I6357" s="143"/>
      <c r="J6357" s="143"/>
    </row>
    <row r="6358" spans="2:26" ht="15">
      <c r="F6358" s="143"/>
      <c r="G6358" s="143"/>
      <c r="H6358" s="143"/>
      <c r="I6358" s="143"/>
      <c r="J6358" s="143"/>
    </row>
    <row r="6359" spans="2:26" ht="15"/>
    <row r="6360" spans="2:26" ht="15">
      <c r="C6360" s="142" t="s">
        <v>14226</v>
      </c>
      <c r="D6360" s="142"/>
      <c r="F6360" s="143" t="s">
        <v>14227</v>
      </c>
      <c r="G6360" s="143"/>
      <c r="H6360" s="143"/>
      <c r="I6360" s="143"/>
      <c r="J6360" s="143"/>
      <c r="K6360" s="142" t="s">
        <v>9304</v>
      </c>
      <c r="L6360" s="142"/>
      <c r="M6360" s="144">
        <v>3.17</v>
      </c>
      <c r="N6360" s="144"/>
      <c r="O6360" s="144"/>
      <c r="P6360" s="144"/>
      <c r="Q6360" s="144"/>
      <c r="R6360" s="144">
        <v>2.66</v>
      </c>
      <c r="S6360" s="144"/>
      <c r="T6360" s="144"/>
      <c r="U6360" s="144"/>
      <c r="V6360" s="144"/>
      <c r="W6360" s="144">
        <v>5.83</v>
      </c>
      <c r="X6360" s="144"/>
      <c r="Y6360" s="144"/>
      <c r="Z6360" s="144"/>
    </row>
    <row r="6361" spans="2:26" ht="15">
      <c r="F6361" s="143"/>
      <c r="G6361" s="143"/>
      <c r="H6361" s="143"/>
      <c r="I6361" s="143"/>
      <c r="J6361" s="143"/>
    </row>
    <row r="6362" spans="2:26" ht="15">
      <c r="F6362" s="143"/>
      <c r="G6362" s="143"/>
      <c r="H6362" s="143"/>
      <c r="I6362" s="143"/>
      <c r="J6362" s="143"/>
    </row>
    <row r="6363" spans="2:26" ht="15"/>
    <row r="6364" spans="2:26" ht="15"/>
    <row r="6365" spans="2:26" ht="15">
      <c r="B6365" s="145" t="s">
        <v>14228</v>
      </c>
      <c r="C6365" s="145"/>
      <c r="F6365" s="146" t="s">
        <v>14229</v>
      </c>
      <c r="G6365" s="146"/>
      <c r="H6365" s="146"/>
      <c r="I6365" s="146"/>
    </row>
    <row r="6366" spans="2:26" ht="15"/>
    <row r="6367" spans="2:26" ht="15">
      <c r="C6367" s="142" t="s">
        <v>14230</v>
      </c>
      <c r="D6367" s="142"/>
      <c r="F6367" s="154" t="s">
        <v>14231</v>
      </c>
      <c r="G6367" s="154"/>
      <c r="H6367" s="154"/>
      <c r="I6367" s="154"/>
      <c r="J6367" s="154"/>
      <c r="K6367" s="142" t="s">
        <v>9304</v>
      </c>
      <c r="L6367" s="142"/>
      <c r="M6367" s="144">
        <v>3.5500000000000003</v>
      </c>
      <c r="N6367" s="144"/>
      <c r="O6367" s="144"/>
      <c r="P6367" s="144"/>
      <c r="Q6367" s="144"/>
      <c r="R6367" s="144">
        <v>3.96</v>
      </c>
      <c r="S6367" s="144"/>
      <c r="T6367" s="144"/>
      <c r="U6367" s="144"/>
      <c r="V6367" s="144"/>
      <c r="W6367" s="144">
        <v>7.51</v>
      </c>
      <c r="X6367" s="144"/>
      <c r="Y6367" s="144"/>
      <c r="Z6367" s="144"/>
    </row>
    <row r="6368" spans="2:26" ht="15"/>
    <row r="6369" spans="2:26" ht="15">
      <c r="C6369" s="142" t="s">
        <v>14232</v>
      </c>
      <c r="D6369" s="142"/>
      <c r="F6369" s="154" t="s">
        <v>14233</v>
      </c>
      <c r="G6369" s="154"/>
      <c r="H6369" s="154"/>
      <c r="I6369" s="154"/>
      <c r="J6369" s="154"/>
      <c r="K6369" s="142" t="s">
        <v>9304</v>
      </c>
      <c r="L6369" s="142"/>
      <c r="M6369" s="144">
        <v>1.4000000000000001</v>
      </c>
      <c r="N6369" s="144"/>
      <c r="O6369" s="144"/>
      <c r="P6369" s="144"/>
      <c r="Q6369" s="144"/>
      <c r="R6369" s="144">
        <v>3.96</v>
      </c>
      <c r="S6369" s="144"/>
      <c r="T6369" s="144"/>
      <c r="U6369" s="144"/>
      <c r="V6369" s="144"/>
      <c r="W6369" s="144">
        <v>5.36</v>
      </c>
      <c r="X6369" s="144"/>
      <c r="Y6369" s="144"/>
      <c r="Z6369" s="144"/>
    </row>
    <row r="6370" spans="2:26" ht="15"/>
    <row r="6371" spans="2:26" ht="15"/>
    <row r="6372" spans="2:26" ht="15">
      <c r="B6372" s="145" t="s">
        <v>14234</v>
      </c>
      <c r="C6372" s="145"/>
      <c r="F6372" s="146" t="s">
        <v>14235</v>
      </c>
      <c r="G6372" s="146"/>
      <c r="H6372" s="146"/>
      <c r="I6372" s="146"/>
    </row>
    <row r="6373" spans="2:26" ht="15"/>
    <row r="6374" spans="2:26" ht="15">
      <c r="C6374" s="142" t="s">
        <v>14236</v>
      </c>
      <c r="D6374" s="142"/>
      <c r="F6374" s="154" t="s">
        <v>14237</v>
      </c>
      <c r="G6374" s="154"/>
      <c r="H6374" s="154"/>
      <c r="I6374" s="154"/>
      <c r="J6374" s="154"/>
      <c r="K6374" s="142" t="s">
        <v>9304</v>
      </c>
      <c r="L6374" s="142"/>
      <c r="M6374" s="144">
        <v>1.73</v>
      </c>
      <c r="N6374" s="144"/>
      <c r="O6374" s="144"/>
      <c r="P6374" s="144"/>
      <c r="Q6374" s="144"/>
      <c r="R6374" s="144">
        <v>3.96</v>
      </c>
      <c r="S6374" s="144"/>
      <c r="T6374" s="144"/>
      <c r="U6374" s="144"/>
      <c r="V6374" s="144"/>
      <c r="W6374" s="144">
        <v>5.69</v>
      </c>
      <c r="X6374" s="144"/>
      <c r="Y6374" s="144"/>
      <c r="Z6374" s="144"/>
    </row>
    <row r="6375" spans="2:26" ht="15"/>
    <row r="6376" spans="2:26" ht="15">
      <c r="C6376" s="142" t="s">
        <v>14238</v>
      </c>
      <c r="D6376" s="142"/>
      <c r="F6376" s="154" t="s">
        <v>14239</v>
      </c>
      <c r="G6376" s="154"/>
      <c r="H6376" s="154"/>
      <c r="I6376" s="154"/>
      <c r="J6376" s="154"/>
      <c r="K6376" s="142" t="s">
        <v>9304</v>
      </c>
      <c r="L6376" s="142"/>
      <c r="M6376" s="144">
        <v>3.47</v>
      </c>
      <c r="N6376" s="144"/>
      <c r="O6376" s="144"/>
      <c r="P6376" s="144"/>
      <c r="Q6376" s="144"/>
      <c r="R6376" s="144">
        <v>3.96</v>
      </c>
      <c r="S6376" s="144"/>
      <c r="T6376" s="144"/>
      <c r="U6376" s="144"/>
      <c r="V6376" s="144"/>
      <c r="W6376" s="144">
        <v>7.43</v>
      </c>
      <c r="X6376" s="144"/>
      <c r="Y6376" s="144"/>
      <c r="Z6376" s="144"/>
    </row>
    <row r="6377" spans="2:26" ht="15"/>
    <row r="6378" spans="2:26" ht="15"/>
    <row r="6379" spans="2:26" ht="15">
      <c r="B6379" s="145" t="s">
        <v>14240</v>
      </c>
      <c r="C6379" s="145"/>
      <c r="F6379" s="147" t="s">
        <v>14241</v>
      </c>
      <c r="G6379" s="147"/>
      <c r="H6379" s="147"/>
      <c r="I6379" s="147"/>
    </row>
    <row r="6380" spans="2:26" ht="15">
      <c r="F6380" s="147"/>
      <c r="G6380" s="147"/>
      <c r="H6380" s="147"/>
      <c r="I6380" s="147"/>
    </row>
    <row r="6381" spans="2:26" ht="15"/>
    <row r="6382" spans="2:26" ht="15">
      <c r="C6382" s="142" t="s">
        <v>14242</v>
      </c>
      <c r="D6382" s="142"/>
      <c r="F6382" s="143" t="s">
        <v>14243</v>
      </c>
      <c r="G6382" s="143"/>
      <c r="H6382" s="143"/>
      <c r="I6382" s="143"/>
      <c r="J6382" s="143"/>
      <c r="K6382" s="142" t="s">
        <v>9304</v>
      </c>
      <c r="L6382" s="142"/>
      <c r="M6382" s="144">
        <v>10.65</v>
      </c>
      <c r="N6382" s="144"/>
      <c r="O6382" s="144"/>
      <c r="P6382" s="144"/>
      <c r="Q6382" s="144"/>
      <c r="R6382" s="144">
        <v>2.13</v>
      </c>
      <c r="S6382" s="144"/>
      <c r="T6382" s="144"/>
      <c r="U6382" s="144"/>
      <c r="V6382" s="144"/>
      <c r="W6382" s="144">
        <v>12.780000000000001</v>
      </c>
      <c r="X6382" s="144"/>
      <c r="Y6382" s="144"/>
      <c r="Z6382" s="144"/>
    </row>
    <row r="6383" spans="2:26" ht="15">
      <c r="F6383" s="143"/>
      <c r="G6383" s="143"/>
      <c r="H6383" s="143"/>
      <c r="I6383" s="143"/>
      <c r="J6383" s="143"/>
    </row>
    <row r="6384" spans="2:26" ht="15"/>
    <row r="6385" spans="2:26" ht="15"/>
    <row r="6386" spans="2:26" ht="15">
      <c r="B6386" s="145" t="s">
        <v>14244</v>
      </c>
      <c r="C6386" s="145"/>
      <c r="F6386" s="146" t="s">
        <v>14245</v>
      </c>
      <c r="G6386" s="146"/>
      <c r="H6386" s="146"/>
      <c r="I6386" s="146"/>
    </row>
    <row r="6387" spans="2:26" ht="15"/>
    <row r="6388" spans="2:26" ht="15">
      <c r="C6388" s="142" t="s">
        <v>14246</v>
      </c>
      <c r="D6388" s="142"/>
      <c r="F6388" s="154" t="s">
        <v>14247</v>
      </c>
      <c r="G6388" s="154"/>
      <c r="H6388" s="154"/>
      <c r="I6388" s="154"/>
      <c r="J6388" s="154"/>
      <c r="K6388" s="142" t="s">
        <v>9304</v>
      </c>
      <c r="L6388" s="142"/>
      <c r="M6388" s="144">
        <v>2.74</v>
      </c>
      <c r="N6388" s="144"/>
      <c r="O6388" s="144"/>
      <c r="P6388" s="144"/>
      <c r="Q6388" s="144"/>
      <c r="R6388" s="144">
        <v>2.25</v>
      </c>
      <c r="S6388" s="144"/>
      <c r="T6388" s="144"/>
      <c r="U6388" s="144"/>
      <c r="V6388" s="144"/>
      <c r="W6388" s="144">
        <v>4.99</v>
      </c>
      <c r="X6388" s="144"/>
      <c r="Y6388" s="144"/>
      <c r="Z6388" s="144"/>
    </row>
    <row r="6389" spans="2:26" ht="15"/>
    <row r="6390" spans="2:26" ht="15">
      <c r="C6390" s="142" t="s">
        <v>14248</v>
      </c>
      <c r="D6390" s="142"/>
      <c r="F6390" s="154" t="s">
        <v>14249</v>
      </c>
      <c r="G6390" s="154"/>
      <c r="H6390" s="154"/>
      <c r="I6390" s="154"/>
      <c r="J6390" s="154"/>
      <c r="K6390" s="142" t="s">
        <v>9304</v>
      </c>
      <c r="L6390" s="142"/>
      <c r="M6390" s="144">
        <v>1.6</v>
      </c>
      <c r="N6390" s="144"/>
      <c r="O6390" s="144"/>
      <c r="P6390" s="144"/>
      <c r="Q6390" s="144"/>
      <c r="R6390" s="144">
        <v>2.25</v>
      </c>
      <c r="S6390" s="144"/>
      <c r="T6390" s="144"/>
      <c r="U6390" s="144"/>
      <c r="V6390" s="144"/>
      <c r="W6390" s="144">
        <v>3.85</v>
      </c>
      <c r="X6390" s="144"/>
      <c r="Y6390" s="144"/>
      <c r="Z6390" s="144"/>
    </row>
    <row r="6391" spans="2:26" ht="15"/>
    <row r="6392" spans="2:26" ht="15">
      <c r="C6392" s="142" t="s">
        <v>14250</v>
      </c>
      <c r="D6392" s="142"/>
      <c r="F6392" s="154" t="s">
        <v>14251</v>
      </c>
      <c r="G6392" s="154"/>
      <c r="H6392" s="154"/>
      <c r="I6392" s="154"/>
      <c r="J6392" s="154"/>
      <c r="K6392" s="142" t="s">
        <v>9304</v>
      </c>
      <c r="L6392" s="142"/>
      <c r="M6392" s="144">
        <v>2.1</v>
      </c>
      <c r="N6392" s="144"/>
      <c r="O6392" s="144"/>
      <c r="P6392" s="144"/>
      <c r="Q6392" s="144"/>
      <c r="R6392" s="144">
        <v>2.92</v>
      </c>
      <c r="S6392" s="144"/>
      <c r="T6392" s="144"/>
      <c r="U6392" s="144"/>
      <c r="V6392" s="144"/>
      <c r="W6392" s="144">
        <v>5.0199999999999996</v>
      </c>
      <c r="X6392" s="144"/>
      <c r="Y6392" s="144"/>
      <c r="Z6392" s="144"/>
    </row>
    <row r="6393" spans="2:26" ht="15"/>
    <row r="6394" spans="2:26" ht="15">
      <c r="C6394" s="142" t="s">
        <v>14252</v>
      </c>
      <c r="D6394" s="142"/>
      <c r="F6394" s="154" t="s">
        <v>14253</v>
      </c>
      <c r="G6394" s="154"/>
      <c r="H6394" s="154"/>
      <c r="I6394" s="154"/>
      <c r="J6394" s="154"/>
      <c r="K6394" s="142" t="s">
        <v>9304</v>
      </c>
      <c r="L6394" s="142"/>
      <c r="M6394" s="144">
        <v>6.72</v>
      </c>
      <c r="N6394" s="144"/>
      <c r="O6394" s="144"/>
      <c r="P6394" s="144"/>
      <c r="Q6394" s="144"/>
      <c r="R6394" s="144">
        <v>2.92</v>
      </c>
      <c r="S6394" s="144"/>
      <c r="T6394" s="144"/>
      <c r="U6394" s="144"/>
      <c r="V6394" s="144"/>
      <c r="W6394" s="144">
        <v>9.64</v>
      </c>
      <c r="X6394" s="144"/>
      <c r="Y6394" s="144"/>
      <c r="Z6394" s="144"/>
    </row>
    <row r="6395" spans="2:26" ht="15"/>
    <row r="6396" spans="2:26" ht="15">
      <c r="C6396" s="142" t="s">
        <v>14254</v>
      </c>
      <c r="D6396" s="142"/>
      <c r="F6396" s="154" t="s">
        <v>14255</v>
      </c>
      <c r="G6396" s="154"/>
      <c r="H6396" s="154"/>
      <c r="I6396" s="154"/>
      <c r="J6396" s="154"/>
      <c r="K6396" s="142" t="s">
        <v>9304</v>
      </c>
      <c r="L6396" s="142"/>
      <c r="M6396" s="144">
        <v>1.07</v>
      </c>
      <c r="N6396" s="144"/>
      <c r="O6396" s="144"/>
      <c r="P6396" s="144"/>
      <c r="Q6396" s="144"/>
      <c r="R6396" s="144">
        <v>2.92</v>
      </c>
      <c r="S6396" s="144"/>
      <c r="T6396" s="144"/>
      <c r="U6396" s="144"/>
      <c r="V6396" s="144"/>
      <c r="W6396" s="144">
        <v>3.99</v>
      </c>
      <c r="X6396" s="144"/>
      <c r="Y6396" s="144"/>
      <c r="Z6396" s="144"/>
    </row>
    <row r="6397" spans="2:26" ht="15"/>
    <row r="6398" spans="2:26" ht="15">
      <c r="C6398" s="142" t="s">
        <v>14256</v>
      </c>
      <c r="D6398" s="142"/>
      <c r="F6398" s="154" t="s">
        <v>14257</v>
      </c>
      <c r="G6398" s="154"/>
      <c r="H6398" s="154"/>
      <c r="I6398" s="154"/>
      <c r="J6398" s="154"/>
      <c r="K6398" s="142" t="s">
        <v>9304</v>
      </c>
      <c r="L6398" s="142"/>
      <c r="M6398" s="144">
        <v>1.8800000000000001</v>
      </c>
      <c r="N6398" s="144"/>
      <c r="O6398" s="144"/>
      <c r="P6398" s="144"/>
      <c r="Q6398" s="144"/>
      <c r="R6398" s="144">
        <v>2.92</v>
      </c>
      <c r="S6398" s="144"/>
      <c r="T6398" s="144"/>
      <c r="U6398" s="144"/>
      <c r="V6398" s="144"/>
      <c r="W6398" s="144">
        <v>4.8</v>
      </c>
      <c r="X6398" s="144"/>
      <c r="Y6398" s="144"/>
      <c r="Z6398" s="144"/>
    </row>
    <row r="6399" spans="2:26" ht="15"/>
    <row r="6400" spans="2:26" ht="15">
      <c r="C6400" s="142" t="s">
        <v>14258</v>
      </c>
      <c r="D6400" s="142"/>
      <c r="F6400" s="154" t="s">
        <v>14259</v>
      </c>
      <c r="G6400" s="154"/>
      <c r="H6400" s="154"/>
      <c r="I6400" s="154"/>
      <c r="J6400" s="154"/>
      <c r="K6400" s="142" t="s">
        <v>9304</v>
      </c>
      <c r="L6400" s="142"/>
      <c r="M6400" s="144">
        <v>6.45</v>
      </c>
      <c r="N6400" s="144"/>
      <c r="O6400" s="144"/>
      <c r="P6400" s="144"/>
      <c r="Q6400" s="144"/>
      <c r="R6400" s="144">
        <v>2.92</v>
      </c>
      <c r="S6400" s="144"/>
      <c r="T6400" s="144"/>
      <c r="U6400" s="144"/>
      <c r="V6400" s="144"/>
      <c r="W6400" s="144">
        <v>9.3699999999999992</v>
      </c>
      <c r="X6400" s="144"/>
      <c r="Y6400" s="144"/>
      <c r="Z6400" s="144"/>
    </row>
    <row r="6401" spans="2:26" ht="15"/>
    <row r="6402" spans="2:26" ht="15"/>
    <row r="6403" spans="2:26" ht="15">
      <c r="B6403" s="145" t="s">
        <v>14260</v>
      </c>
      <c r="C6403" s="145"/>
      <c r="F6403" s="146" t="s">
        <v>10456</v>
      </c>
      <c r="G6403" s="146"/>
      <c r="H6403" s="146"/>
      <c r="I6403" s="146"/>
    </row>
    <row r="6404" spans="2:26" ht="15"/>
    <row r="6405" spans="2:26" ht="15">
      <c r="C6405" s="142" t="s">
        <v>14261</v>
      </c>
      <c r="D6405" s="142"/>
      <c r="F6405" s="154" t="s">
        <v>14262</v>
      </c>
      <c r="G6405" s="154"/>
      <c r="H6405" s="154"/>
      <c r="I6405" s="154"/>
      <c r="J6405" s="154"/>
      <c r="K6405" s="142" t="s">
        <v>9304</v>
      </c>
      <c r="L6405" s="142"/>
      <c r="M6405" s="144">
        <v>0</v>
      </c>
      <c r="N6405" s="144"/>
      <c r="O6405" s="144"/>
      <c r="P6405" s="144"/>
      <c r="Q6405" s="144"/>
      <c r="R6405" s="144">
        <v>3.96</v>
      </c>
      <c r="S6405" s="144"/>
      <c r="T6405" s="144"/>
      <c r="U6405" s="144"/>
      <c r="V6405" s="144"/>
      <c r="W6405" s="144">
        <v>3.96</v>
      </c>
      <c r="X6405" s="144"/>
      <c r="Y6405" s="144"/>
      <c r="Z6405" s="144"/>
    </row>
    <row r="6406" spans="2:26" ht="15"/>
    <row r="6407" spans="2:26" ht="15">
      <c r="C6407" s="142" t="s">
        <v>14263</v>
      </c>
      <c r="D6407" s="142"/>
      <c r="F6407" s="154" t="s">
        <v>14264</v>
      </c>
      <c r="G6407" s="154"/>
      <c r="H6407" s="154"/>
      <c r="I6407" s="154"/>
      <c r="J6407" s="154"/>
      <c r="K6407" s="142" t="s">
        <v>9205</v>
      </c>
      <c r="L6407" s="142"/>
      <c r="M6407" s="144">
        <v>4.26</v>
      </c>
      <c r="N6407" s="144"/>
      <c r="O6407" s="144"/>
      <c r="P6407" s="144"/>
      <c r="Q6407" s="144"/>
      <c r="R6407" s="144">
        <v>4.43</v>
      </c>
      <c r="S6407" s="144"/>
      <c r="T6407" s="144"/>
      <c r="U6407" s="144"/>
      <c r="V6407" s="144"/>
      <c r="W6407" s="144">
        <v>8.69</v>
      </c>
      <c r="X6407" s="144"/>
      <c r="Y6407" s="144"/>
      <c r="Z6407" s="144"/>
    </row>
    <row r="6408" spans="2:26" ht="15"/>
    <row r="6409" spans="2:26" ht="15">
      <c r="C6409" s="142" t="s">
        <v>14265</v>
      </c>
      <c r="D6409" s="142"/>
      <c r="F6409" s="143" t="s">
        <v>14266</v>
      </c>
      <c r="G6409" s="143"/>
      <c r="H6409" s="143"/>
      <c r="I6409" s="143"/>
      <c r="J6409" s="143"/>
      <c r="K6409" s="142" t="s">
        <v>9304</v>
      </c>
      <c r="L6409" s="142"/>
      <c r="M6409" s="144">
        <v>0</v>
      </c>
      <c r="N6409" s="144"/>
      <c r="O6409" s="144"/>
      <c r="P6409" s="144"/>
      <c r="Q6409" s="144"/>
      <c r="R6409" s="144">
        <v>7.92</v>
      </c>
      <c r="S6409" s="144"/>
      <c r="T6409" s="144"/>
      <c r="U6409" s="144"/>
      <c r="V6409" s="144"/>
      <c r="W6409" s="144">
        <v>7.92</v>
      </c>
      <c r="X6409" s="144"/>
      <c r="Y6409" s="144"/>
      <c r="Z6409" s="144"/>
    </row>
    <row r="6410" spans="2:26" ht="15">
      <c r="F6410" s="143"/>
      <c r="G6410" s="143"/>
      <c r="H6410" s="143"/>
      <c r="I6410" s="143"/>
      <c r="J6410" s="143"/>
    </row>
    <row r="6411" spans="2:26" ht="15"/>
    <row r="6412" spans="2:26" ht="15"/>
    <row r="6413" spans="2:26" ht="15">
      <c r="B6413" s="145" t="s">
        <v>14267</v>
      </c>
      <c r="C6413" s="145"/>
      <c r="F6413" s="147" t="s">
        <v>14268</v>
      </c>
      <c r="G6413" s="147"/>
      <c r="H6413" s="147"/>
      <c r="I6413" s="147"/>
    </row>
    <row r="6414" spans="2:26" ht="15">
      <c r="F6414" s="147"/>
      <c r="G6414" s="147"/>
      <c r="H6414" s="147"/>
      <c r="I6414" s="147"/>
    </row>
    <row r="6415" spans="2:26" ht="15"/>
    <row r="6416" spans="2:26" ht="15">
      <c r="C6416" s="142" t="s">
        <v>14269</v>
      </c>
      <c r="D6416" s="142"/>
      <c r="F6416" s="143" t="s">
        <v>14270</v>
      </c>
      <c r="G6416" s="143"/>
      <c r="H6416" s="143"/>
      <c r="I6416" s="143"/>
      <c r="J6416" s="143"/>
      <c r="K6416" s="142" t="s">
        <v>9304</v>
      </c>
      <c r="L6416" s="142"/>
      <c r="M6416" s="144">
        <v>31.330000000000002</v>
      </c>
      <c r="N6416" s="144"/>
      <c r="O6416" s="144"/>
      <c r="P6416" s="144"/>
      <c r="Q6416" s="144"/>
      <c r="R6416" s="144">
        <v>0.8</v>
      </c>
      <c r="S6416" s="144"/>
      <c r="T6416" s="144"/>
      <c r="U6416" s="144"/>
      <c r="V6416" s="144"/>
      <c r="W6416" s="144">
        <v>32.130000000000003</v>
      </c>
      <c r="X6416" s="144"/>
      <c r="Y6416" s="144"/>
      <c r="Z6416" s="144"/>
    </row>
    <row r="6417" spans="2:26" ht="15">
      <c r="F6417" s="143"/>
      <c r="G6417" s="143"/>
      <c r="H6417" s="143"/>
      <c r="I6417" s="143"/>
      <c r="J6417" s="143"/>
    </row>
    <row r="6418" spans="2:26" ht="15"/>
    <row r="6419" spans="2:26" ht="15">
      <c r="C6419" s="142" t="s">
        <v>14271</v>
      </c>
      <c r="D6419" s="142"/>
      <c r="F6419" s="143" t="s">
        <v>14272</v>
      </c>
      <c r="G6419" s="143"/>
      <c r="H6419" s="143"/>
      <c r="I6419" s="143"/>
      <c r="J6419" s="143"/>
      <c r="K6419" s="142" t="s">
        <v>9304</v>
      </c>
      <c r="L6419" s="142"/>
      <c r="M6419" s="144">
        <v>32.090000000000003</v>
      </c>
      <c r="N6419" s="144"/>
      <c r="O6419" s="144"/>
      <c r="P6419" s="144"/>
      <c r="Q6419" s="144"/>
      <c r="R6419" s="144">
        <v>0.8</v>
      </c>
      <c r="S6419" s="144"/>
      <c r="T6419" s="144"/>
      <c r="U6419" s="144"/>
      <c r="V6419" s="144"/>
      <c r="W6419" s="144">
        <v>32.89</v>
      </c>
      <c r="X6419" s="144"/>
      <c r="Y6419" s="144"/>
      <c r="Z6419" s="144"/>
    </row>
    <row r="6420" spans="2:26" ht="15">
      <c r="F6420" s="143"/>
      <c r="G6420" s="143"/>
      <c r="H6420" s="143"/>
      <c r="I6420" s="143"/>
      <c r="J6420" s="143"/>
    </row>
    <row r="6421" spans="2:26" ht="15"/>
    <row r="6422" spans="2:26" ht="15"/>
    <row r="6423" spans="2:26" ht="15">
      <c r="B6423" s="145" t="s">
        <v>14273</v>
      </c>
      <c r="C6423" s="145"/>
      <c r="F6423" s="147" t="s">
        <v>14274</v>
      </c>
      <c r="G6423" s="147"/>
      <c r="H6423" s="147"/>
      <c r="I6423" s="147"/>
    </row>
    <row r="6424" spans="2:26" ht="15">
      <c r="F6424" s="147"/>
      <c r="G6424" s="147"/>
      <c r="H6424" s="147"/>
      <c r="I6424" s="147"/>
    </row>
    <row r="6425" spans="2:26" ht="15"/>
    <row r="6426" spans="2:26" ht="15">
      <c r="C6426" s="142" t="s">
        <v>14275</v>
      </c>
      <c r="D6426" s="142"/>
      <c r="F6426" s="143" t="s">
        <v>14276</v>
      </c>
      <c r="G6426" s="143"/>
      <c r="H6426" s="143"/>
      <c r="I6426" s="143"/>
      <c r="J6426" s="143"/>
      <c r="K6426" s="142" t="s">
        <v>9304</v>
      </c>
      <c r="L6426" s="142"/>
      <c r="M6426" s="144">
        <v>1.07</v>
      </c>
      <c r="N6426" s="144"/>
      <c r="O6426" s="144"/>
      <c r="P6426" s="144"/>
      <c r="Q6426" s="144"/>
      <c r="R6426" s="144">
        <v>1.06</v>
      </c>
      <c r="S6426" s="144"/>
      <c r="T6426" s="144"/>
      <c r="U6426" s="144"/>
      <c r="V6426" s="144"/>
      <c r="W6426" s="144">
        <v>2.13</v>
      </c>
      <c r="X6426" s="144"/>
      <c r="Y6426" s="144"/>
      <c r="Z6426" s="144"/>
    </row>
    <row r="6427" spans="2:26" ht="15">
      <c r="F6427" s="143"/>
      <c r="G6427" s="143"/>
      <c r="H6427" s="143"/>
      <c r="I6427" s="143"/>
      <c r="J6427" s="143"/>
    </row>
    <row r="6428" spans="2:26" ht="15"/>
    <row r="6429" spans="2:26" ht="15">
      <c r="C6429" s="142" t="s">
        <v>14277</v>
      </c>
      <c r="D6429" s="142"/>
      <c r="F6429" s="143" t="s">
        <v>14278</v>
      </c>
      <c r="G6429" s="143"/>
      <c r="H6429" s="143"/>
      <c r="I6429" s="143"/>
      <c r="J6429" s="143"/>
      <c r="K6429" s="142" t="s">
        <v>9304</v>
      </c>
      <c r="L6429" s="142"/>
      <c r="M6429" s="144">
        <v>1.73</v>
      </c>
      <c r="N6429" s="144"/>
      <c r="O6429" s="144"/>
      <c r="P6429" s="144"/>
      <c r="Q6429" s="144"/>
      <c r="R6429" s="144">
        <v>1.33</v>
      </c>
      <c r="S6429" s="144"/>
      <c r="T6429" s="144"/>
      <c r="U6429" s="144"/>
      <c r="V6429" s="144"/>
      <c r="W6429" s="144">
        <v>3.06</v>
      </c>
      <c r="X6429" s="144"/>
      <c r="Y6429" s="144"/>
      <c r="Z6429" s="144"/>
    </row>
    <row r="6430" spans="2:26" ht="15">
      <c r="F6430" s="143"/>
      <c r="G6430" s="143"/>
      <c r="H6430" s="143"/>
      <c r="I6430" s="143"/>
      <c r="J6430" s="143"/>
    </row>
    <row r="6431" spans="2:26" ht="15"/>
    <row r="6432" spans="2:26" ht="15">
      <c r="C6432" s="142" t="s">
        <v>14279</v>
      </c>
      <c r="D6432" s="142"/>
      <c r="F6432" s="143" t="s">
        <v>14280</v>
      </c>
      <c r="G6432" s="143"/>
      <c r="H6432" s="143"/>
      <c r="I6432" s="143"/>
      <c r="J6432" s="143"/>
      <c r="K6432" s="142" t="s">
        <v>9304</v>
      </c>
      <c r="L6432" s="142"/>
      <c r="M6432" s="144">
        <v>2.37</v>
      </c>
      <c r="N6432" s="144"/>
      <c r="O6432" s="144"/>
      <c r="P6432" s="144"/>
      <c r="Q6432" s="144"/>
      <c r="R6432" s="144">
        <v>1.59</v>
      </c>
      <c r="S6432" s="144"/>
      <c r="T6432" s="144"/>
      <c r="U6432" s="144"/>
      <c r="V6432" s="144"/>
      <c r="W6432" s="144">
        <v>3.96</v>
      </c>
      <c r="X6432" s="144"/>
      <c r="Y6432" s="144"/>
      <c r="Z6432" s="144"/>
    </row>
    <row r="6433" spans="3:26" ht="15">
      <c r="F6433" s="143"/>
      <c r="G6433" s="143"/>
      <c r="H6433" s="143"/>
      <c r="I6433" s="143"/>
      <c r="J6433" s="143"/>
    </row>
    <row r="6434" spans="3:26" ht="15"/>
    <row r="6435" spans="3:26" ht="15">
      <c r="C6435" s="142" t="s">
        <v>14281</v>
      </c>
      <c r="D6435" s="142"/>
      <c r="F6435" s="143" t="s">
        <v>14282</v>
      </c>
      <c r="G6435" s="143"/>
      <c r="H6435" s="143"/>
      <c r="I6435" s="143"/>
      <c r="J6435" s="143"/>
      <c r="K6435" s="142" t="s">
        <v>9304</v>
      </c>
      <c r="L6435" s="142"/>
      <c r="M6435" s="144">
        <v>3.36</v>
      </c>
      <c r="N6435" s="144"/>
      <c r="O6435" s="144"/>
      <c r="P6435" s="144"/>
      <c r="Q6435" s="144"/>
      <c r="R6435" s="144">
        <v>1.86</v>
      </c>
      <c r="S6435" s="144"/>
      <c r="T6435" s="144"/>
      <c r="U6435" s="144"/>
      <c r="V6435" s="144"/>
      <c r="W6435" s="144">
        <v>5.22</v>
      </c>
      <c r="X6435" s="144"/>
      <c r="Y6435" s="144"/>
      <c r="Z6435" s="144"/>
    </row>
    <row r="6436" spans="3:26" ht="15">
      <c r="F6436" s="143"/>
      <c r="G6436" s="143"/>
      <c r="H6436" s="143"/>
      <c r="I6436" s="143"/>
      <c r="J6436" s="143"/>
    </row>
    <row r="6437" spans="3:26" ht="15"/>
    <row r="6438" spans="3:26" ht="15">
      <c r="C6438" s="142" t="s">
        <v>14283</v>
      </c>
      <c r="D6438" s="142"/>
      <c r="F6438" s="143" t="s">
        <v>14284</v>
      </c>
      <c r="G6438" s="143"/>
      <c r="H6438" s="143"/>
      <c r="I6438" s="143"/>
      <c r="J6438" s="143"/>
      <c r="K6438" s="142" t="s">
        <v>9304</v>
      </c>
      <c r="L6438" s="142"/>
      <c r="M6438" s="144">
        <v>5.07</v>
      </c>
      <c r="N6438" s="144"/>
      <c r="O6438" s="144"/>
      <c r="P6438" s="144"/>
      <c r="Q6438" s="144"/>
      <c r="R6438" s="144">
        <v>2.13</v>
      </c>
      <c r="S6438" s="144"/>
      <c r="T6438" s="144"/>
      <c r="U6438" s="144"/>
      <c r="V6438" s="144"/>
      <c r="W6438" s="144">
        <v>7.2</v>
      </c>
      <c r="X6438" s="144"/>
      <c r="Y6438" s="144"/>
      <c r="Z6438" s="144"/>
    </row>
    <row r="6439" spans="3:26" ht="15">
      <c r="F6439" s="143"/>
      <c r="G6439" s="143"/>
      <c r="H6439" s="143"/>
      <c r="I6439" s="143"/>
      <c r="J6439" s="143"/>
    </row>
    <row r="6440" spans="3:26" ht="15"/>
    <row r="6441" spans="3:26" ht="15">
      <c r="C6441" s="142" t="s">
        <v>14285</v>
      </c>
      <c r="D6441" s="142"/>
      <c r="F6441" s="143" t="s">
        <v>14286</v>
      </c>
      <c r="G6441" s="143"/>
      <c r="H6441" s="143"/>
      <c r="I6441" s="143"/>
      <c r="J6441" s="143"/>
      <c r="K6441" s="142" t="s">
        <v>9304</v>
      </c>
      <c r="L6441" s="142"/>
      <c r="M6441" s="144">
        <v>7.87</v>
      </c>
      <c r="N6441" s="144"/>
      <c r="O6441" s="144"/>
      <c r="P6441" s="144"/>
      <c r="Q6441" s="144"/>
      <c r="R6441" s="144">
        <v>2.39</v>
      </c>
      <c r="S6441" s="144"/>
      <c r="T6441" s="144"/>
      <c r="U6441" s="144"/>
      <c r="V6441" s="144"/>
      <c r="W6441" s="144">
        <v>10.26</v>
      </c>
      <c r="X6441" s="144"/>
      <c r="Y6441" s="144"/>
      <c r="Z6441" s="144"/>
    </row>
    <row r="6442" spans="3:26" ht="15">
      <c r="F6442" s="143"/>
      <c r="G6442" s="143"/>
      <c r="H6442" s="143"/>
      <c r="I6442" s="143"/>
      <c r="J6442" s="143"/>
    </row>
    <row r="6443" spans="3:26" ht="15"/>
    <row r="6444" spans="3:26" ht="15">
      <c r="C6444" s="142" t="s">
        <v>14287</v>
      </c>
      <c r="D6444" s="142"/>
      <c r="F6444" s="143" t="s">
        <v>14288</v>
      </c>
      <c r="G6444" s="143"/>
      <c r="H6444" s="143"/>
      <c r="I6444" s="143"/>
      <c r="J6444" s="143"/>
      <c r="K6444" s="142" t="s">
        <v>9304</v>
      </c>
      <c r="L6444" s="142"/>
      <c r="M6444" s="144">
        <v>11.71</v>
      </c>
      <c r="N6444" s="144"/>
      <c r="O6444" s="144"/>
      <c r="P6444" s="144"/>
      <c r="Q6444" s="144"/>
      <c r="R6444" s="144">
        <v>2.66</v>
      </c>
      <c r="S6444" s="144"/>
      <c r="T6444" s="144"/>
      <c r="U6444" s="144"/>
      <c r="V6444" s="144"/>
      <c r="W6444" s="144">
        <v>14.370000000000001</v>
      </c>
      <c r="X6444" s="144"/>
      <c r="Y6444" s="144"/>
      <c r="Z6444" s="144"/>
    </row>
    <row r="6445" spans="3:26" ht="15">
      <c r="F6445" s="143"/>
      <c r="G6445" s="143"/>
      <c r="H6445" s="143"/>
      <c r="I6445" s="143"/>
      <c r="J6445" s="143"/>
    </row>
    <row r="6446" spans="3:26" ht="15"/>
    <row r="6447" spans="3:26" ht="15">
      <c r="C6447" s="142" t="s">
        <v>14289</v>
      </c>
      <c r="D6447" s="142"/>
      <c r="F6447" s="143" t="s">
        <v>14290</v>
      </c>
      <c r="G6447" s="143"/>
      <c r="H6447" s="143"/>
      <c r="I6447" s="143"/>
      <c r="J6447" s="143"/>
      <c r="K6447" s="142" t="s">
        <v>9304</v>
      </c>
      <c r="L6447" s="142"/>
      <c r="M6447" s="144">
        <v>14.9</v>
      </c>
      <c r="N6447" s="144"/>
      <c r="O6447" s="144"/>
      <c r="P6447" s="144"/>
      <c r="Q6447" s="144"/>
      <c r="R6447" s="144">
        <v>3.99</v>
      </c>
      <c r="S6447" s="144"/>
      <c r="T6447" s="144"/>
      <c r="U6447" s="144"/>
      <c r="V6447" s="144"/>
      <c r="W6447" s="144">
        <v>18.89</v>
      </c>
      <c r="X6447" s="144"/>
      <c r="Y6447" s="144"/>
      <c r="Z6447" s="144"/>
    </row>
    <row r="6448" spans="3:26" ht="15">
      <c r="F6448" s="143"/>
      <c r="G6448" s="143"/>
      <c r="H6448" s="143"/>
      <c r="I6448" s="143"/>
      <c r="J6448" s="143"/>
    </row>
    <row r="6449" spans="3:26" ht="15"/>
    <row r="6450" spans="3:26" ht="15">
      <c r="C6450" s="142" t="s">
        <v>14291</v>
      </c>
      <c r="D6450" s="142"/>
      <c r="F6450" s="143" t="s">
        <v>14292</v>
      </c>
      <c r="G6450" s="143"/>
      <c r="H6450" s="143"/>
      <c r="I6450" s="143"/>
      <c r="J6450" s="143"/>
      <c r="K6450" s="142" t="s">
        <v>9304</v>
      </c>
      <c r="L6450" s="142"/>
      <c r="M6450" s="144">
        <v>21.080000000000002</v>
      </c>
      <c r="N6450" s="144"/>
      <c r="O6450" s="144"/>
      <c r="P6450" s="144"/>
      <c r="Q6450" s="144"/>
      <c r="R6450" s="144">
        <v>5.32</v>
      </c>
      <c r="S6450" s="144"/>
      <c r="T6450" s="144"/>
      <c r="U6450" s="144"/>
      <c r="V6450" s="144"/>
      <c r="W6450" s="144">
        <v>26.400000000000002</v>
      </c>
      <c r="X6450" s="144"/>
      <c r="Y6450" s="144"/>
      <c r="Z6450" s="144"/>
    </row>
    <row r="6451" spans="3:26" ht="15">
      <c r="F6451" s="143"/>
      <c r="G6451" s="143"/>
      <c r="H6451" s="143"/>
      <c r="I6451" s="143"/>
      <c r="J6451" s="143"/>
    </row>
    <row r="6452" spans="3:26" ht="15"/>
    <row r="6453" spans="3:26" ht="15">
      <c r="C6453" s="142" t="s">
        <v>14293</v>
      </c>
      <c r="D6453" s="142"/>
      <c r="F6453" s="143" t="s">
        <v>14294</v>
      </c>
      <c r="G6453" s="143"/>
      <c r="H6453" s="143"/>
      <c r="I6453" s="143"/>
      <c r="J6453" s="143"/>
      <c r="K6453" s="142" t="s">
        <v>9304</v>
      </c>
      <c r="L6453" s="142"/>
      <c r="M6453" s="144">
        <v>29.47</v>
      </c>
      <c r="N6453" s="144"/>
      <c r="O6453" s="144"/>
      <c r="P6453" s="144"/>
      <c r="Q6453" s="144"/>
      <c r="R6453" s="144">
        <v>6.65</v>
      </c>
      <c r="S6453" s="144"/>
      <c r="T6453" s="144"/>
      <c r="U6453" s="144"/>
      <c r="V6453" s="144"/>
      <c r="W6453" s="144">
        <v>36.119999999999997</v>
      </c>
      <c r="X6453" s="144"/>
      <c r="Y6453" s="144"/>
      <c r="Z6453" s="144"/>
    </row>
    <row r="6454" spans="3:26" ht="15">
      <c r="F6454" s="143"/>
      <c r="G6454" s="143"/>
      <c r="H6454" s="143"/>
      <c r="I6454" s="143"/>
      <c r="J6454" s="143"/>
    </row>
    <row r="6455" spans="3:26" ht="15"/>
    <row r="6456" spans="3:26" ht="15">
      <c r="C6456" s="142" t="s">
        <v>14295</v>
      </c>
      <c r="D6456" s="142"/>
      <c r="F6456" s="143" t="s">
        <v>14296</v>
      </c>
      <c r="G6456" s="143"/>
      <c r="H6456" s="143"/>
      <c r="I6456" s="143"/>
      <c r="J6456" s="143"/>
      <c r="K6456" s="142" t="s">
        <v>9304</v>
      </c>
      <c r="L6456" s="142"/>
      <c r="M6456" s="144">
        <v>38.590000000000003</v>
      </c>
      <c r="N6456" s="144"/>
      <c r="O6456" s="144"/>
      <c r="P6456" s="144"/>
      <c r="Q6456" s="144"/>
      <c r="R6456" s="144">
        <v>7.97</v>
      </c>
      <c r="S6456" s="144"/>
      <c r="T6456" s="144"/>
      <c r="U6456" s="144"/>
      <c r="V6456" s="144"/>
      <c r="W6456" s="144">
        <v>46.56</v>
      </c>
      <c r="X6456" s="144"/>
      <c r="Y6456" s="144"/>
      <c r="Z6456" s="144"/>
    </row>
    <row r="6457" spans="3:26" ht="15">
      <c r="F6457" s="143"/>
      <c r="G6457" s="143"/>
      <c r="H6457" s="143"/>
      <c r="I6457" s="143"/>
      <c r="J6457" s="143"/>
    </row>
    <row r="6458" spans="3:26" ht="15"/>
    <row r="6459" spans="3:26" ht="15">
      <c r="C6459" s="142" t="s">
        <v>14297</v>
      </c>
      <c r="D6459" s="142"/>
      <c r="F6459" s="143" t="s">
        <v>14298</v>
      </c>
      <c r="G6459" s="143"/>
      <c r="H6459" s="143"/>
      <c r="I6459" s="143"/>
      <c r="J6459" s="143"/>
      <c r="K6459" s="142" t="s">
        <v>9304</v>
      </c>
      <c r="L6459" s="142"/>
      <c r="M6459" s="144">
        <v>49.1</v>
      </c>
      <c r="N6459" s="144"/>
      <c r="O6459" s="144"/>
      <c r="P6459" s="144"/>
      <c r="Q6459" s="144"/>
      <c r="R6459" s="144">
        <v>9.3000000000000007</v>
      </c>
      <c r="S6459" s="144"/>
      <c r="T6459" s="144"/>
      <c r="U6459" s="144"/>
      <c r="V6459" s="144"/>
      <c r="W6459" s="144">
        <v>58.4</v>
      </c>
      <c r="X6459" s="144"/>
      <c r="Y6459" s="144"/>
      <c r="Z6459" s="144"/>
    </row>
    <row r="6460" spans="3:26" ht="15">
      <c r="F6460" s="143"/>
      <c r="G6460" s="143"/>
      <c r="H6460" s="143"/>
      <c r="I6460" s="143"/>
      <c r="J6460" s="143"/>
    </row>
    <row r="6461" spans="3:26" ht="15"/>
    <row r="6462" spans="3:26" ht="15">
      <c r="C6462" s="142" t="s">
        <v>14299</v>
      </c>
      <c r="D6462" s="142"/>
      <c r="F6462" s="143" t="s">
        <v>14300</v>
      </c>
      <c r="G6462" s="143"/>
      <c r="H6462" s="143"/>
      <c r="I6462" s="143"/>
      <c r="J6462" s="143"/>
      <c r="K6462" s="142" t="s">
        <v>9304</v>
      </c>
      <c r="L6462" s="142"/>
      <c r="M6462" s="144">
        <v>61.35</v>
      </c>
      <c r="N6462" s="144"/>
      <c r="O6462" s="144"/>
      <c r="P6462" s="144"/>
      <c r="Q6462" s="144"/>
      <c r="R6462" s="144">
        <v>10.63</v>
      </c>
      <c r="S6462" s="144"/>
      <c r="T6462" s="144"/>
      <c r="U6462" s="144"/>
      <c r="V6462" s="144"/>
      <c r="W6462" s="144">
        <v>71.98</v>
      </c>
      <c r="X6462" s="144"/>
      <c r="Y6462" s="144"/>
      <c r="Z6462" s="144"/>
    </row>
    <row r="6463" spans="3:26" ht="15">
      <c r="F6463" s="143"/>
      <c r="G6463" s="143"/>
      <c r="H6463" s="143"/>
      <c r="I6463" s="143"/>
      <c r="J6463" s="143"/>
    </row>
    <row r="6464" spans="3:26" ht="15"/>
    <row r="6465" spans="2:26" ht="15">
      <c r="C6465" s="142" t="s">
        <v>14301</v>
      </c>
      <c r="D6465" s="142"/>
      <c r="F6465" s="143" t="s">
        <v>14302</v>
      </c>
      <c r="G6465" s="143"/>
      <c r="H6465" s="143"/>
      <c r="I6465" s="143"/>
      <c r="J6465" s="143"/>
      <c r="K6465" s="142" t="s">
        <v>9304</v>
      </c>
      <c r="L6465" s="142"/>
      <c r="M6465" s="144">
        <v>73.67</v>
      </c>
      <c r="N6465" s="144"/>
      <c r="O6465" s="144"/>
      <c r="P6465" s="144"/>
      <c r="Q6465" s="144"/>
      <c r="R6465" s="144">
        <v>11.96</v>
      </c>
      <c r="S6465" s="144"/>
      <c r="T6465" s="144"/>
      <c r="U6465" s="144"/>
      <c r="V6465" s="144"/>
      <c r="W6465" s="144">
        <v>85.63</v>
      </c>
      <c r="X6465" s="144"/>
      <c r="Y6465" s="144"/>
      <c r="Z6465" s="144"/>
    </row>
    <row r="6466" spans="2:26" ht="15">
      <c r="F6466" s="143"/>
      <c r="G6466" s="143"/>
      <c r="H6466" s="143"/>
      <c r="I6466" s="143"/>
      <c r="J6466" s="143"/>
    </row>
    <row r="6467" spans="2:26" ht="15"/>
    <row r="6468" spans="2:26" ht="15">
      <c r="C6468" s="142" t="s">
        <v>14303</v>
      </c>
      <c r="D6468" s="142"/>
      <c r="F6468" s="143" t="s">
        <v>14304</v>
      </c>
      <c r="G6468" s="143"/>
      <c r="H6468" s="143"/>
      <c r="I6468" s="143"/>
      <c r="J6468" s="143"/>
      <c r="K6468" s="142" t="s">
        <v>9304</v>
      </c>
      <c r="L6468" s="142"/>
      <c r="M6468" s="144">
        <v>95.95</v>
      </c>
      <c r="N6468" s="144"/>
      <c r="O6468" s="144"/>
      <c r="P6468" s="144"/>
      <c r="Q6468" s="144"/>
      <c r="R6468" s="144">
        <v>13.290000000000001</v>
      </c>
      <c r="S6468" s="144"/>
      <c r="T6468" s="144"/>
      <c r="U6468" s="144"/>
      <c r="V6468" s="144"/>
      <c r="W6468" s="144">
        <v>109.24000000000001</v>
      </c>
      <c r="X6468" s="144"/>
      <c r="Y6468" s="144"/>
      <c r="Z6468" s="144"/>
    </row>
    <row r="6469" spans="2:26" ht="15">
      <c r="F6469" s="143"/>
      <c r="G6469" s="143"/>
      <c r="H6469" s="143"/>
      <c r="I6469" s="143"/>
      <c r="J6469" s="143"/>
    </row>
    <row r="6470" spans="2:26" ht="15"/>
    <row r="6471" spans="2:26" ht="15"/>
    <row r="6472" spans="2:26" ht="15">
      <c r="B6472" s="145" t="s">
        <v>14305</v>
      </c>
      <c r="C6472" s="145"/>
      <c r="F6472" s="146" t="s">
        <v>14306</v>
      </c>
      <c r="G6472" s="146"/>
      <c r="H6472" s="146"/>
      <c r="I6472" s="146"/>
    </row>
    <row r="6473" spans="2:26" ht="15"/>
    <row r="6474" spans="2:26" ht="15">
      <c r="C6474" s="142" t="s">
        <v>14307</v>
      </c>
      <c r="D6474" s="142"/>
      <c r="F6474" s="154" t="s">
        <v>14308</v>
      </c>
      <c r="G6474" s="154"/>
      <c r="H6474" s="154"/>
      <c r="I6474" s="154"/>
      <c r="J6474" s="154"/>
      <c r="K6474" s="142" t="s">
        <v>9304</v>
      </c>
      <c r="L6474" s="142"/>
      <c r="M6474" s="144">
        <v>1.76</v>
      </c>
      <c r="N6474" s="144"/>
      <c r="O6474" s="144"/>
      <c r="P6474" s="144"/>
      <c r="Q6474" s="144"/>
      <c r="R6474" s="144">
        <v>1.33</v>
      </c>
      <c r="S6474" s="144"/>
      <c r="T6474" s="144"/>
      <c r="U6474" s="144"/>
      <c r="V6474" s="144"/>
      <c r="W6474" s="144">
        <v>3.09</v>
      </c>
      <c r="X6474" s="144"/>
      <c r="Y6474" s="144"/>
      <c r="Z6474" s="144"/>
    </row>
    <row r="6475" spans="2:26" ht="15"/>
    <row r="6476" spans="2:26" ht="15">
      <c r="C6476" s="142" t="s">
        <v>14309</v>
      </c>
      <c r="D6476" s="142"/>
      <c r="F6476" s="154" t="s">
        <v>14310</v>
      </c>
      <c r="G6476" s="154"/>
      <c r="H6476" s="154"/>
      <c r="I6476" s="154"/>
      <c r="J6476" s="154"/>
      <c r="K6476" s="142" t="s">
        <v>9304</v>
      </c>
      <c r="L6476" s="142"/>
      <c r="M6476" s="144">
        <v>2.7</v>
      </c>
      <c r="N6476" s="144"/>
      <c r="O6476" s="144"/>
      <c r="P6476" s="144"/>
      <c r="Q6476" s="144"/>
      <c r="R6476" s="144">
        <v>2.66</v>
      </c>
      <c r="S6476" s="144"/>
      <c r="T6476" s="144"/>
      <c r="U6476" s="144"/>
      <c r="V6476" s="144"/>
      <c r="W6476" s="144">
        <v>5.36</v>
      </c>
      <c r="X6476" s="144"/>
      <c r="Y6476" s="144"/>
      <c r="Z6476" s="144"/>
    </row>
    <row r="6477" spans="2:26" ht="15"/>
    <row r="6478" spans="2:26" ht="15">
      <c r="C6478" s="142" t="s">
        <v>14311</v>
      </c>
      <c r="D6478" s="142"/>
      <c r="F6478" s="154" t="s">
        <v>14312</v>
      </c>
      <c r="G6478" s="154"/>
      <c r="H6478" s="154"/>
      <c r="I6478" s="154"/>
      <c r="J6478" s="154"/>
      <c r="K6478" s="142" t="s">
        <v>9304</v>
      </c>
      <c r="L6478" s="142"/>
      <c r="M6478" s="144">
        <v>3.72</v>
      </c>
      <c r="N6478" s="144"/>
      <c r="O6478" s="144"/>
      <c r="P6478" s="144"/>
      <c r="Q6478" s="144"/>
      <c r="R6478" s="144">
        <v>2.66</v>
      </c>
      <c r="S6478" s="144"/>
      <c r="T6478" s="144"/>
      <c r="U6478" s="144"/>
      <c r="V6478" s="144"/>
      <c r="W6478" s="144">
        <v>6.38</v>
      </c>
      <c r="X6478" s="144"/>
      <c r="Y6478" s="144"/>
      <c r="Z6478" s="144"/>
    </row>
    <row r="6479" spans="2:26" ht="15"/>
    <row r="6480" spans="2:26" ht="15">
      <c r="C6480" s="142" t="s">
        <v>14313</v>
      </c>
      <c r="D6480" s="142"/>
      <c r="F6480" s="143" t="s">
        <v>14314</v>
      </c>
      <c r="G6480" s="143"/>
      <c r="H6480" s="143"/>
      <c r="I6480" s="143"/>
      <c r="J6480" s="143"/>
      <c r="K6480" s="142" t="s">
        <v>9304</v>
      </c>
      <c r="L6480" s="142"/>
      <c r="M6480" s="144">
        <v>5.92</v>
      </c>
      <c r="N6480" s="144"/>
      <c r="O6480" s="144"/>
      <c r="P6480" s="144"/>
      <c r="Q6480" s="144"/>
      <c r="R6480" s="144">
        <v>2.66</v>
      </c>
      <c r="S6480" s="144"/>
      <c r="T6480" s="144"/>
      <c r="U6480" s="144"/>
      <c r="V6480" s="144"/>
      <c r="W6480" s="144">
        <v>8.58</v>
      </c>
      <c r="X6480" s="144"/>
      <c r="Y6480" s="144"/>
      <c r="Z6480" s="144"/>
    </row>
    <row r="6481" spans="2:26" ht="15">
      <c r="F6481" s="143"/>
      <c r="G6481" s="143"/>
      <c r="H6481" s="143"/>
      <c r="I6481" s="143"/>
      <c r="J6481" s="143"/>
    </row>
    <row r="6482" spans="2:26" ht="15"/>
    <row r="6483" spans="2:26" ht="15">
      <c r="C6483" s="142" t="s">
        <v>14315</v>
      </c>
      <c r="D6483" s="142"/>
      <c r="F6483" s="143" t="s">
        <v>14316</v>
      </c>
      <c r="G6483" s="143"/>
      <c r="H6483" s="143"/>
      <c r="I6483" s="143"/>
      <c r="J6483" s="143"/>
      <c r="K6483" s="142" t="s">
        <v>9304</v>
      </c>
      <c r="L6483" s="142"/>
      <c r="M6483" s="144">
        <v>8.1300000000000008</v>
      </c>
      <c r="N6483" s="144"/>
      <c r="O6483" s="144"/>
      <c r="P6483" s="144"/>
      <c r="Q6483" s="144"/>
      <c r="R6483" s="144">
        <v>2.66</v>
      </c>
      <c r="S6483" s="144"/>
      <c r="T6483" s="144"/>
      <c r="U6483" s="144"/>
      <c r="V6483" s="144"/>
      <c r="W6483" s="144">
        <v>10.790000000000001</v>
      </c>
      <c r="X6483" s="144"/>
      <c r="Y6483" s="144"/>
      <c r="Z6483" s="144"/>
    </row>
    <row r="6484" spans="2:26" ht="15">
      <c r="F6484" s="143"/>
      <c r="G6484" s="143"/>
      <c r="H6484" s="143"/>
      <c r="I6484" s="143"/>
      <c r="J6484" s="143"/>
    </row>
    <row r="6485" spans="2:26" ht="15"/>
    <row r="6486" spans="2:26" ht="15"/>
    <row r="6487" spans="2:26" ht="15">
      <c r="B6487" s="145" t="s">
        <v>14317</v>
      </c>
      <c r="C6487" s="145"/>
      <c r="F6487" s="147" t="s">
        <v>14318</v>
      </c>
      <c r="G6487" s="147"/>
      <c r="H6487" s="147"/>
      <c r="I6487" s="147"/>
    </row>
    <row r="6488" spans="2:26" ht="15">
      <c r="F6488" s="147"/>
      <c r="G6488" s="147"/>
      <c r="H6488" s="147"/>
      <c r="I6488" s="147"/>
    </row>
    <row r="6489" spans="2:26" ht="15"/>
    <row r="6490" spans="2:26" ht="15">
      <c r="C6490" s="142" t="s">
        <v>14319</v>
      </c>
      <c r="D6490" s="142"/>
      <c r="F6490" s="143" t="s">
        <v>14320</v>
      </c>
      <c r="G6490" s="143"/>
      <c r="H6490" s="143"/>
      <c r="I6490" s="143"/>
      <c r="J6490" s="143"/>
      <c r="K6490" s="142" t="s">
        <v>9304</v>
      </c>
      <c r="L6490" s="142"/>
      <c r="M6490" s="144">
        <v>0.56999999999999995</v>
      </c>
      <c r="N6490" s="144"/>
      <c r="O6490" s="144"/>
      <c r="P6490" s="144"/>
      <c r="Q6490" s="144"/>
      <c r="R6490" s="144">
        <v>1.06</v>
      </c>
      <c r="S6490" s="144"/>
      <c r="T6490" s="144"/>
      <c r="U6490" s="144"/>
      <c r="V6490" s="144"/>
      <c r="W6490" s="144">
        <v>1.6300000000000001</v>
      </c>
      <c r="X6490" s="144"/>
      <c r="Y6490" s="144"/>
      <c r="Z6490" s="144"/>
    </row>
    <row r="6491" spans="2:26" ht="15">
      <c r="F6491" s="143"/>
      <c r="G6491" s="143"/>
      <c r="H6491" s="143"/>
      <c r="I6491" s="143"/>
      <c r="J6491" s="143"/>
    </row>
    <row r="6492" spans="2:26" ht="15"/>
    <row r="6493" spans="2:26" ht="15">
      <c r="C6493" s="142" t="s">
        <v>14321</v>
      </c>
      <c r="D6493" s="142"/>
      <c r="F6493" s="143" t="s">
        <v>14322</v>
      </c>
      <c r="G6493" s="143"/>
      <c r="H6493" s="143"/>
      <c r="I6493" s="143"/>
      <c r="J6493" s="143"/>
      <c r="K6493" s="142" t="s">
        <v>9304</v>
      </c>
      <c r="L6493" s="142"/>
      <c r="M6493" s="144">
        <v>1.01</v>
      </c>
      <c r="N6493" s="144"/>
      <c r="O6493" s="144"/>
      <c r="P6493" s="144"/>
      <c r="Q6493" s="144"/>
      <c r="R6493" s="144">
        <v>1.33</v>
      </c>
      <c r="S6493" s="144"/>
      <c r="T6493" s="144"/>
      <c r="U6493" s="144"/>
      <c r="V6493" s="144"/>
      <c r="W6493" s="144">
        <v>2.34</v>
      </c>
      <c r="X6493" s="144"/>
      <c r="Y6493" s="144"/>
      <c r="Z6493" s="144"/>
    </row>
    <row r="6494" spans="2:26" ht="15">
      <c r="F6494" s="143"/>
      <c r="G6494" s="143"/>
      <c r="H6494" s="143"/>
      <c r="I6494" s="143"/>
      <c r="J6494" s="143"/>
    </row>
    <row r="6495" spans="2:26" ht="15"/>
    <row r="6496" spans="2:26" ht="15">
      <c r="C6496" s="142" t="s">
        <v>14323</v>
      </c>
      <c r="D6496" s="142"/>
      <c r="F6496" s="143" t="s">
        <v>14324</v>
      </c>
      <c r="G6496" s="143"/>
      <c r="H6496" s="143"/>
      <c r="I6496" s="143"/>
      <c r="J6496" s="143"/>
      <c r="K6496" s="142" t="s">
        <v>9304</v>
      </c>
      <c r="L6496" s="142"/>
      <c r="M6496" s="144">
        <v>1.59</v>
      </c>
      <c r="N6496" s="144"/>
      <c r="O6496" s="144"/>
      <c r="P6496" s="144"/>
      <c r="Q6496" s="144"/>
      <c r="R6496" s="144">
        <v>1.59</v>
      </c>
      <c r="S6496" s="144"/>
      <c r="T6496" s="144"/>
      <c r="U6496" s="144"/>
      <c r="V6496" s="144"/>
      <c r="W6496" s="144">
        <v>3.18</v>
      </c>
      <c r="X6496" s="144"/>
      <c r="Y6496" s="144"/>
      <c r="Z6496" s="144"/>
    </row>
    <row r="6497" spans="1:26" ht="15">
      <c r="F6497" s="143"/>
      <c r="G6497" s="143"/>
      <c r="H6497" s="143"/>
      <c r="I6497" s="143"/>
      <c r="J6497" s="143"/>
    </row>
    <row r="6498" spans="1:26" ht="15"/>
    <row r="6499" spans="1:26" ht="15">
      <c r="C6499" s="142" t="s">
        <v>14325</v>
      </c>
      <c r="D6499" s="142"/>
      <c r="F6499" s="143" t="s">
        <v>14326</v>
      </c>
      <c r="G6499" s="143"/>
      <c r="H6499" s="143"/>
      <c r="I6499" s="143"/>
      <c r="J6499" s="143"/>
      <c r="K6499" s="142" t="s">
        <v>9304</v>
      </c>
      <c r="L6499" s="142"/>
      <c r="M6499" s="144">
        <v>2.35</v>
      </c>
      <c r="N6499" s="144"/>
      <c r="O6499" s="144"/>
      <c r="P6499" s="144"/>
      <c r="Q6499" s="144"/>
      <c r="R6499" s="144">
        <v>1.86</v>
      </c>
      <c r="S6499" s="144"/>
      <c r="T6499" s="144"/>
      <c r="U6499" s="144"/>
      <c r="V6499" s="144"/>
      <c r="W6499" s="144">
        <v>4.21</v>
      </c>
      <c r="X6499" s="144"/>
      <c r="Y6499" s="144"/>
      <c r="Z6499" s="144"/>
    </row>
    <row r="6500" spans="1:26" ht="15">
      <c r="F6500" s="143"/>
      <c r="G6500" s="143"/>
      <c r="H6500" s="143"/>
      <c r="I6500" s="143"/>
      <c r="J6500" s="143"/>
    </row>
    <row r="6501" spans="1:26" ht="15"/>
    <row r="6502" spans="1:26" ht="15">
      <c r="C6502" s="142" t="s">
        <v>14327</v>
      </c>
      <c r="D6502" s="142"/>
      <c r="F6502" s="143" t="s">
        <v>14328</v>
      </c>
      <c r="G6502" s="143"/>
      <c r="H6502" s="143"/>
      <c r="I6502" s="143"/>
      <c r="J6502" s="143"/>
      <c r="K6502" s="142" t="s">
        <v>9304</v>
      </c>
      <c r="L6502" s="142"/>
      <c r="M6502" s="144">
        <v>4.63</v>
      </c>
      <c r="N6502" s="144"/>
      <c r="O6502" s="144"/>
      <c r="P6502" s="144"/>
      <c r="Q6502" s="144"/>
      <c r="R6502" s="144">
        <v>2.13</v>
      </c>
      <c r="S6502" s="144"/>
      <c r="T6502" s="144"/>
      <c r="U6502" s="144"/>
      <c r="V6502" s="144"/>
      <c r="W6502" s="144">
        <v>6.76</v>
      </c>
      <c r="X6502" s="144"/>
      <c r="Y6502" s="144"/>
      <c r="Z6502" s="144"/>
    </row>
    <row r="6503" spans="1:26" ht="15">
      <c r="F6503" s="143"/>
      <c r="G6503" s="143"/>
      <c r="H6503" s="143"/>
      <c r="I6503" s="143"/>
      <c r="J6503" s="143"/>
    </row>
    <row r="6504" spans="1:26" ht="15"/>
    <row r="6505" spans="1:26" ht="15"/>
    <row r="6506" spans="1:26" ht="15">
      <c r="B6506" s="145" t="s">
        <v>14329</v>
      </c>
      <c r="C6506" s="145"/>
      <c r="F6506" s="146" t="s">
        <v>14330</v>
      </c>
      <c r="G6506" s="146"/>
      <c r="H6506" s="146"/>
      <c r="I6506" s="146"/>
    </row>
    <row r="6507" spans="1:26" ht="15"/>
    <row r="6508" spans="1:26" ht="15">
      <c r="C6508" s="142" t="s">
        <v>14331</v>
      </c>
      <c r="D6508" s="142"/>
      <c r="F6508" s="154" t="s">
        <v>14332</v>
      </c>
      <c r="G6508" s="154"/>
      <c r="H6508" s="154"/>
      <c r="I6508" s="154"/>
      <c r="J6508" s="154"/>
      <c r="K6508" s="142" t="s">
        <v>9304</v>
      </c>
      <c r="L6508" s="142"/>
      <c r="M6508" s="144">
        <v>1.98</v>
      </c>
      <c r="N6508" s="144"/>
      <c r="O6508" s="144"/>
      <c r="P6508" s="144"/>
      <c r="Q6508" s="144"/>
      <c r="R6508" s="144">
        <v>6.65</v>
      </c>
      <c r="S6508" s="144"/>
      <c r="T6508" s="144"/>
      <c r="U6508" s="144"/>
      <c r="V6508" s="144"/>
      <c r="W6508" s="144">
        <v>8.6300000000000008</v>
      </c>
      <c r="X6508" s="144"/>
      <c r="Y6508" s="144"/>
      <c r="Z6508" s="144"/>
    </row>
    <row r="6509" spans="1:26" ht="15"/>
    <row r="6510" spans="1:26" ht="15"/>
    <row r="6511" spans="1:26" ht="15">
      <c r="A6511" s="149" t="s">
        <v>14333</v>
      </c>
      <c r="B6511" s="149"/>
      <c r="C6511" s="149"/>
      <c r="F6511" s="146" t="s">
        <v>14334</v>
      </c>
      <c r="G6511" s="146"/>
      <c r="H6511" s="146"/>
      <c r="I6511" s="146"/>
    </row>
    <row r="6512" spans="1:26" ht="15">
      <c r="A6512" s="149"/>
      <c r="B6512" s="149"/>
      <c r="C6512" s="149"/>
    </row>
    <row r="6513" spans="2:26" ht="15"/>
    <row r="6514" spans="2:26" ht="15"/>
    <row r="6515" spans="2:26" ht="15">
      <c r="B6515" s="145" t="s">
        <v>14335</v>
      </c>
      <c r="C6515" s="145"/>
      <c r="F6515" s="146" t="s">
        <v>14336</v>
      </c>
      <c r="G6515" s="146"/>
      <c r="H6515" s="146"/>
      <c r="I6515" s="146"/>
    </row>
    <row r="6516" spans="2:26" ht="15"/>
    <row r="6517" spans="2:26" ht="15">
      <c r="C6517" s="142" t="s">
        <v>14337</v>
      </c>
      <c r="D6517" s="142"/>
      <c r="F6517" s="154" t="s">
        <v>14338</v>
      </c>
      <c r="G6517" s="154"/>
      <c r="H6517" s="154"/>
      <c r="I6517" s="154"/>
      <c r="J6517" s="154"/>
      <c r="K6517" s="142" t="s">
        <v>9205</v>
      </c>
      <c r="L6517" s="142"/>
      <c r="M6517" s="144">
        <v>2.31</v>
      </c>
      <c r="N6517" s="144"/>
      <c r="O6517" s="144"/>
      <c r="P6517" s="144"/>
      <c r="Q6517" s="144"/>
      <c r="R6517" s="144">
        <v>6.65</v>
      </c>
      <c r="S6517" s="144"/>
      <c r="T6517" s="144"/>
      <c r="U6517" s="144"/>
      <c r="V6517" s="144"/>
      <c r="W6517" s="144">
        <v>8.9600000000000009</v>
      </c>
      <c r="X6517" s="144"/>
      <c r="Y6517" s="144"/>
      <c r="Z6517" s="144"/>
    </row>
    <row r="6518" spans="2:26" ht="15"/>
    <row r="6519" spans="2:26" ht="15">
      <c r="C6519" s="142" t="s">
        <v>14339</v>
      </c>
      <c r="D6519" s="142"/>
      <c r="F6519" s="154" t="s">
        <v>14340</v>
      </c>
      <c r="G6519" s="154"/>
      <c r="H6519" s="154"/>
      <c r="I6519" s="154"/>
      <c r="J6519" s="154"/>
      <c r="K6519" s="142" t="s">
        <v>9205</v>
      </c>
      <c r="L6519" s="142"/>
      <c r="M6519" s="144">
        <v>4.21</v>
      </c>
      <c r="N6519" s="144"/>
      <c r="O6519" s="144"/>
      <c r="P6519" s="144"/>
      <c r="Q6519" s="144"/>
      <c r="R6519" s="144">
        <v>6.65</v>
      </c>
      <c r="S6519" s="144"/>
      <c r="T6519" s="144"/>
      <c r="U6519" s="144"/>
      <c r="V6519" s="144"/>
      <c r="W6519" s="144">
        <v>10.86</v>
      </c>
      <c r="X6519" s="144"/>
      <c r="Y6519" s="144"/>
      <c r="Z6519" s="144"/>
    </row>
    <row r="6520" spans="2:26" ht="15"/>
    <row r="6521" spans="2:26" ht="15">
      <c r="C6521" s="142" t="s">
        <v>14341</v>
      </c>
      <c r="D6521" s="142"/>
      <c r="F6521" s="154" t="s">
        <v>14342</v>
      </c>
      <c r="G6521" s="154"/>
      <c r="H6521" s="154"/>
      <c r="I6521" s="154"/>
      <c r="J6521" s="154"/>
      <c r="K6521" s="142" t="s">
        <v>9205</v>
      </c>
      <c r="L6521" s="142"/>
      <c r="M6521" s="144">
        <v>4.08</v>
      </c>
      <c r="N6521" s="144"/>
      <c r="O6521" s="144"/>
      <c r="P6521" s="144"/>
      <c r="Q6521" s="144"/>
      <c r="R6521" s="144">
        <v>7.97</v>
      </c>
      <c r="S6521" s="144"/>
      <c r="T6521" s="144"/>
      <c r="U6521" s="144"/>
      <c r="V6521" s="144"/>
      <c r="W6521" s="144">
        <v>12.05</v>
      </c>
      <c r="X6521" s="144"/>
      <c r="Y6521" s="144"/>
      <c r="Z6521" s="144"/>
    </row>
    <row r="6522" spans="2:26" ht="15"/>
    <row r="6523" spans="2:26" ht="15">
      <c r="C6523" s="142" t="s">
        <v>14343</v>
      </c>
      <c r="D6523" s="142"/>
      <c r="F6523" s="154" t="s">
        <v>14344</v>
      </c>
      <c r="G6523" s="154"/>
      <c r="H6523" s="154"/>
      <c r="I6523" s="154"/>
      <c r="J6523" s="154"/>
      <c r="K6523" s="142" t="s">
        <v>9205</v>
      </c>
      <c r="L6523" s="142"/>
      <c r="M6523" s="144">
        <v>2.27</v>
      </c>
      <c r="N6523" s="144"/>
      <c r="O6523" s="144"/>
      <c r="P6523" s="144"/>
      <c r="Q6523" s="144"/>
      <c r="R6523" s="144">
        <v>6.65</v>
      </c>
      <c r="S6523" s="144"/>
      <c r="T6523" s="144"/>
      <c r="U6523" s="144"/>
      <c r="V6523" s="144"/>
      <c r="W6523" s="144">
        <v>8.92</v>
      </c>
      <c r="X6523" s="144"/>
      <c r="Y6523" s="144"/>
      <c r="Z6523" s="144"/>
    </row>
    <row r="6524" spans="2:26" ht="15"/>
    <row r="6525" spans="2:26" ht="15"/>
    <row r="6526" spans="2:26" ht="15">
      <c r="B6526" s="145" t="s">
        <v>14345</v>
      </c>
      <c r="C6526" s="145"/>
      <c r="F6526" s="146" t="s">
        <v>14346</v>
      </c>
      <c r="G6526" s="146"/>
      <c r="H6526" s="146"/>
      <c r="I6526" s="146"/>
    </row>
    <row r="6527" spans="2:26" ht="15"/>
    <row r="6528" spans="2:26" ht="15">
      <c r="C6528" s="142" t="s">
        <v>14347</v>
      </c>
      <c r="D6528" s="142"/>
      <c r="F6528" s="154" t="s">
        <v>14348</v>
      </c>
      <c r="G6528" s="154"/>
      <c r="H6528" s="154"/>
      <c r="I6528" s="154"/>
      <c r="J6528" s="154"/>
      <c r="K6528" s="142" t="s">
        <v>9205</v>
      </c>
      <c r="L6528" s="142"/>
      <c r="M6528" s="144">
        <v>10.65</v>
      </c>
      <c r="N6528" s="144"/>
      <c r="O6528" s="144"/>
      <c r="P6528" s="144"/>
      <c r="Q6528" s="144"/>
      <c r="R6528" s="144">
        <v>21.25</v>
      </c>
      <c r="S6528" s="144"/>
      <c r="T6528" s="144"/>
      <c r="U6528" s="144"/>
      <c r="V6528" s="144"/>
      <c r="W6528" s="144">
        <v>31.900000000000002</v>
      </c>
      <c r="X6528" s="144"/>
      <c r="Y6528" s="144"/>
      <c r="Z6528" s="144"/>
    </row>
    <row r="6529" spans="3:26" ht="15"/>
    <row r="6530" spans="3:26" ht="15">
      <c r="C6530" s="142" t="s">
        <v>14349</v>
      </c>
      <c r="D6530" s="142"/>
      <c r="F6530" s="143" t="s">
        <v>14350</v>
      </c>
      <c r="G6530" s="143"/>
      <c r="H6530" s="143"/>
      <c r="I6530" s="143"/>
      <c r="J6530" s="143"/>
      <c r="K6530" s="142" t="s">
        <v>9205</v>
      </c>
      <c r="L6530" s="142"/>
      <c r="M6530" s="144">
        <v>9.07</v>
      </c>
      <c r="N6530" s="144"/>
      <c r="O6530" s="144"/>
      <c r="P6530" s="144"/>
      <c r="Q6530" s="144"/>
      <c r="R6530" s="144">
        <v>7.97</v>
      </c>
      <c r="S6530" s="144"/>
      <c r="T6530" s="144"/>
      <c r="U6530" s="144"/>
      <c r="V6530" s="144"/>
      <c r="W6530" s="144">
        <v>17.04</v>
      </c>
      <c r="X6530" s="144"/>
      <c r="Y6530" s="144"/>
      <c r="Z6530" s="144"/>
    </row>
    <row r="6531" spans="3:26" ht="15">
      <c r="F6531" s="143"/>
      <c r="G6531" s="143"/>
      <c r="H6531" s="143"/>
      <c r="I6531" s="143"/>
      <c r="J6531" s="143"/>
    </row>
    <row r="6532" spans="3:26" ht="15"/>
    <row r="6533" spans="3:26" ht="15">
      <c r="C6533" s="142" t="s">
        <v>14351</v>
      </c>
      <c r="D6533" s="142"/>
      <c r="F6533" s="143" t="s">
        <v>14352</v>
      </c>
      <c r="G6533" s="143"/>
      <c r="H6533" s="143"/>
      <c r="I6533" s="143"/>
      <c r="J6533" s="143"/>
      <c r="K6533" s="142" t="s">
        <v>9205</v>
      </c>
      <c r="L6533" s="142"/>
      <c r="M6533" s="144">
        <v>13.88</v>
      </c>
      <c r="N6533" s="144"/>
      <c r="O6533" s="144"/>
      <c r="P6533" s="144"/>
      <c r="Q6533" s="144"/>
      <c r="R6533" s="144">
        <v>7.97</v>
      </c>
      <c r="S6533" s="144"/>
      <c r="T6533" s="144"/>
      <c r="U6533" s="144"/>
      <c r="V6533" s="144"/>
      <c r="W6533" s="144">
        <v>21.85</v>
      </c>
      <c r="X6533" s="144"/>
      <c r="Y6533" s="144"/>
      <c r="Z6533" s="144"/>
    </row>
    <row r="6534" spans="3:26" ht="15">
      <c r="F6534" s="143"/>
      <c r="G6534" s="143"/>
      <c r="H6534" s="143"/>
      <c r="I6534" s="143"/>
      <c r="J6534" s="143"/>
    </row>
    <row r="6535" spans="3:26" ht="15"/>
    <row r="6536" spans="3:26" ht="15">
      <c r="C6536" s="142" t="s">
        <v>14353</v>
      </c>
      <c r="D6536" s="142"/>
      <c r="F6536" s="143" t="s">
        <v>14354</v>
      </c>
      <c r="G6536" s="143"/>
      <c r="H6536" s="143"/>
      <c r="I6536" s="143"/>
      <c r="J6536" s="143"/>
      <c r="K6536" s="142" t="s">
        <v>9205</v>
      </c>
      <c r="L6536" s="142"/>
      <c r="M6536" s="144">
        <v>22.6</v>
      </c>
      <c r="N6536" s="144"/>
      <c r="O6536" s="144"/>
      <c r="P6536" s="144"/>
      <c r="Q6536" s="144"/>
      <c r="R6536" s="144">
        <v>7.97</v>
      </c>
      <c r="S6536" s="144"/>
      <c r="T6536" s="144"/>
      <c r="U6536" s="144"/>
      <c r="V6536" s="144"/>
      <c r="W6536" s="144">
        <v>30.57</v>
      </c>
      <c r="X6536" s="144"/>
      <c r="Y6536" s="144"/>
      <c r="Z6536" s="144"/>
    </row>
    <row r="6537" spans="3:26" ht="15">
      <c r="F6537" s="143"/>
      <c r="G6537" s="143"/>
      <c r="H6537" s="143"/>
      <c r="I6537" s="143"/>
      <c r="J6537" s="143"/>
    </row>
    <row r="6538" spans="3:26" ht="15"/>
    <row r="6539" spans="3:26" ht="15">
      <c r="C6539" s="142" t="s">
        <v>14355</v>
      </c>
      <c r="D6539" s="142"/>
      <c r="F6539" s="143" t="s">
        <v>14356</v>
      </c>
      <c r="G6539" s="143"/>
      <c r="H6539" s="143"/>
      <c r="I6539" s="143"/>
      <c r="J6539" s="143"/>
      <c r="K6539" s="142" t="s">
        <v>9205</v>
      </c>
      <c r="L6539" s="142"/>
      <c r="M6539" s="144">
        <v>47.550000000000004</v>
      </c>
      <c r="N6539" s="144"/>
      <c r="O6539" s="144"/>
      <c r="P6539" s="144"/>
      <c r="Q6539" s="144"/>
      <c r="R6539" s="144">
        <v>10.63</v>
      </c>
      <c r="S6539" s="144"/>
      <c r="T6539" s="144"/>
      <c r="U6539" s="144"/>
      <c r="V6539" s="144"/>
      <c r="W6539" s="144">
        <v>58.18</v>
      </c>
      <c r="X6539" s="144"/>
      <c r="Y6539" s="144"/>
      <c r="Z6539" s="144"/>
    </row>
    <row r="6540" spans="3:26" ht="15">
      <c r="F6540" s="143"/>
      <c r="G6540" s="143"/>
      <c r="H6540" s="143"/>
      <c r="I6540" s="143"/>
      <c r="J6540" s="143"/>
    </row>
    <row r="6541" spans="3:26" ht="15"/>
    <row r="6542" spans="3:26" ht="15">
      <c r="C6542" s="142" t="s">
        <v>14357</v>
      </c>
      <c r="D6542" s="142"/>
      <c r="F6542" s="143" t="s">
        <v>14358</v>
      </c>
      <c r="G6542" s="143"/>
      <c r="H6542" s="143"/>
      <c r="I6542" s="143"/>
      <c r="J6542" s="143"/>
      <c r="K6542" s="142" t="s">
        <v>9205</v>
      </c>
      <c r="L6542" s="142"/>
      <c r="M6542" s="144">
        <v>78.48</v>
      </c>
      <c r="N6542" s="144"/>
      <c r="O6542" s="144"/>
      <c r="P6542" s="144"/>
      <c r="Q6542" s="144"/>
      <c r="R6542" s="144">
        <v>10.63</v>
      </c>
      <c r="S6542" s="144"/>
      <c r="T6542" s="144"/>
      <c r="U6542" s="144"/>
      <c r="V6542" s="144"/>
      <c r="W6542" s="144">
        <v>89.11</v>
      </c>
      <c r="X6542" s="144"/>
      <c r="Y6542" s="144"/>
      <c r="Z6542" s="144"/>
    </row>
    <row r="6543" spans="3:26" ht="15">
      <c r="F6543" s="143"/>
      <c r="G6543" s="143"/>
      <c r="H6543" s="143"/>
      <c r="I6543" s="143"/>
      <c r="J6543" s="143"/>
    </row>
    <row r="6544" spans="3:26" ht="15"/>
    <row r="6545" spans="3:26" ht="15">
      <c r="C6545" s="142" t="s">
        <v>14359</v>
      </c>
      <c r="D6545" s="142"/>
      <c r="F6545" s="143" t="s">
        <v>14360</v>
      </c>
      <c r="G6545" s="143"/>
      <c r="H6545" s="143"/>
      <c r="I6545" s="143"/>
      <c r="J6545" s="143"/>
      <c r="K6545" s="142" t="s">
        <v>9205</v>
      </c>
      <c r="L6545" s="142"/>
      <c r="M6545" s="144">
        <v>112.26</v>
      </c>
      <c r="N6545" s="144"/>
      <c r="O6545" s="144"/>
      <c r="P6545" s="144"/>
      <c r="Q6545" s="144"/>
      <c r="R6545" s="144">
        <v>13.290000000000001</v>
      </c>
      <c r="S6545" s="144"/>
      <c r="T6545" s="144"/>
      <c r="U6545" s="144"/>
      <c r="V6545" s="144"/>
      <c r="W6545" s="144">
        <v>125.55</v>
      </c>
      <c r="X6545" s="144"/>
      <c r="Y6545" s="144"/>
      <c r="Z6545" s="144"/>
    </row>
    <row r="6546" spans="3:26" ht="15">
      <c r="F6546" s="143"/>
      <c r="G6546" s="143"/>
      <c r="H6546" s="143"/>
      <c r="I6546" s="143"/>
      <c r="J6546" s="143"/>
    </row>
    <row r="6547" spans="3:26" ht="15"/>
    <row r="6548" spans="3:26" ht="15">
      <c r="C6548" s="142" t="s">
        <v>14361</v>
      </c>
      <c r="D6548" s="142"/>
      <c r="F6548" s="154" t="s">
        <v>14362</v>
      </c>
      <c r="G6548" s="154"/>
      <c r="H6548" s="154"/>
      <c r="I6548" s="154"/>
      <c r="J6548" s="154"/>
      <c r="K6548" s="142" t="s">
        <v>9205</v>
      </c>
      <c r="L6548" s="142"/>
      <c r="M6548" s="144">
        <v>22.93</v>
      </c>
      <c r="N6548" s="144"/>
      <c r="O6548" s="144"/>
      <c r="P6548" s="144"/>
      <c r="Q6548" s="144"/>
      <c r="R6548" s="144">
        <v>23.91</v>
      </c>
      <c r="S6548" s="144"/>
      <c r="T6548" s="144"/>
      <c r="U6548" s="144"/>
      <c r="V6548" s="144"/>
      <c r="W6548" s="144">
        <v>46.84</v>
      </c>
      <c r="X6548" s="144"/>
      <c r="Y6548" s="144"/>
      <c r="Z6548" s="144"/>
    </row>
    <row r="6549" spans="3:26" ht="15"/>
    <row r="6550" spans="3:26" ht="15">
      <c r="C6550" s="142" t="s">
        <v>14363</v>
      </c>
      <c r="D6550" s="142"/>
      <c r="F6550" s="154" t="s">
        <v>14364</v>
      </c>
      <c r="G6550" s="154"/>
      <c r="H6550" s="154"/>
      <c r="I6550" s="154"/>
      <c r="J6550" s="154"/>
      <c r="K6550" s="142" t="s">
        <v>9205</v>
      </c>
      <c r="L6550" s="142"/>
      <c r="M6550" s="144">
        <v>111.86</v>
      </c>
      <c r="N6550" s="144"/>
      <c r="O6550" s="144"/>
      <c r="P6550" s="144"/>
      <c r="Q6550" s="144"/>
      <c r="R6550" s="144">
        <v>39.86</v>
      </c>
      <c r="S6550" s="144"/>
      <c r="T6550" s="144"/>
      <c r="U6550" s="144"/>
      <c r="V6550" s="144"/>
      <c r="W6550" s="144">
        <v>151.72</v>
      </c>
      <c r="X6550" s="144"/>
      <c r="Y6550" s="144"/>
      <c r="Z6550" s="144"/>
    </row>
    <row r="6551" spans="3:26" ht="15"/>
    <row r="6552" spans="3:26" ht="15">
      <c r="C6552" s="142" t="s">
        <v>14365</v>
      </c>
      <c r="D6552" s="142"/>
      <c r="F6552" s="143" t="s">
        <v>14366</v>
      </c>
      <c r="G6552" s="143"/>
      <c r="H6552" s="143"/>
      <c r="I6552" s="143"/>
      <c r="J6552" s="143"/>
      <c r="K6552" s="142" t="s">
        <v>9205</v>
      </c>
      <c r="L6552" s="142"/>
      <c r="M6552" s="144">
        <v>110.83</v>
      </c>
      <c r="N6552" s="144"/>
      <c r="O6552" s="144"/>
      <c r="P6552" s="144"/>
      <c r="Q6552" s="144"/>
      <c r="R6552" s="144">
        <v>7.97</v>
      </c>
      <c r="S6552" s="144"/>
      <c r="T6552" s="144"/>
      <c r="U6552" s="144"/>
      <c r="V6552" s="144"/>
      <c r="W6552" s="144">
        <v>118.8</v>
      </c>
      <c r="X6552" s="144"/>
      <c r="Y6552" s="144"/>
      <c r="Z6552" s="144"/>
    </row>
    <row r="6553" spans="3:26" ht="15">
      <c r="F6553" s="143"/>
      <c r="G6553" s="143"/>
      <c r="H6553" s="143"/>
      <c r="I6553" s="143"/>
      <c r="J6553" s="143"/>
    </row>
    <row r="6554" spans="3:26" ht="15"/>
    <row r="6555" spans="3:26" ht="15">
      <c r="C6555" s="142" t="s">
        <v>14367</v>
      </c>
      <c r="D6555" s="142"/>
      <c r="F6555" s="143" t="s">
        <v>14368</v>
      </c>
      <c r="G6555" s="143"/>
      <c r="H6555" s="143"/>
      <c r="I6555" s="143"/>
      <c r="J6555" s="143"/>
      <c r="K6555" s="142" t="s">
        <v>9205</v>
      </c>
      <c r="L6555" s="142"/>
      <c r="M6555" s="144">
        <v>134.29</v>
      </c>
      <c r="N6555" s="144"/>
      <c r="O6555" s="144"/>
      <c r="P6555" s="144"/>
      <c r="Q6555" s="144"/>
      <c r="R6555" s="144">
        <v>7.97</v>
      </c>
      <c r="S6555" s="144"/>
      <c r="T6555" s="144"/>
      <c r="U6555" s="144"/>
      <c r="V6555" s="144"/>
      <c r="W6555" s="144">
        <v>142.26</v>
      </c>
      <c r="X6555" s="144"/>
      <c r="Y6555" s="144"/>
      <c r="Z6555" s="144"/>
    </row>
    <row r="6556" spans="3:26" ht="15">
      <c r="F6556" s="143"/>
      <c r="G6556" s="143"/>
      <c r="H6556" s="143"/>
      <c r="I6556" s="143"/>
      <c r="J6556" s="143"/>
    </row>
    <row r="6557" spans="3:26" ht="15"/>
    <row r="6558" spans="3:26" ht="15">
      <c r="C6558" s="142" t="s">
        <v>14369</v>
      </c>
      <c r="D6558" s="142"/>
      <c r="F6558" s="143" t="s">
        <v>14370</v>
      </c>
      <c r="G6558" s="143"/>
      <c r="H6558" s="143"/>
      <c r="I6558" s="143"/>
      <c r="J6558" s="143"/>
      <c r="K6558" s="142" t="s">
        <v>9205</v>
      </c>
      <c r="L6558" s="142"/>
      <c r="M6558" s="144">
        <v>193.71</v>
      </c>
      <c r="N6558" s="144"/>
      <c r="O6558" s="144"/>
      <c r="P6558" s="144"/>
      <c r="Q6558" s="144"/>
      <c r="R6558" s="144">
        <v>7.97</v>
      </c>
      <c r="S6558" s="144"/>
      <c r="T6558" s="144"/>
      <c r="U6558" s="144"/>
      <c r="V6558" s="144"/>
      <c r="W6558" s="144">
        <v>201.68</v>
      </c>
      <c r="X6558" s="144"/>
      <c r="Y6558" s="144"/>
      <c r="Z6558" s="144"/>
    </row>
    <row r="6559" spans="3:26" ht="15">
      <c r="F6559" s="143"/>
      <c r="G6559" s="143"/>
      <c r="H6559" s="143"/>
      <c r="I6559" s="143"/>
      <c r="J6559" s="143"/>
    </row>
    <row r="6560" spans="3:26" ht="15"/>
    <row r="6561" spans="2:26" ht="15">
      <c r="C6561" s="142" t="s">
        <v>14371</v>
      </c>
      <c r="D6561" s="142"/>
      <c r="F6561" s="143" t="s">
        <v>14372</v>
      </c>
      <c r="G6561" s="143"/>
      <c r="H6561" s="143"/>
      <c r="I6561" s="143"/>
      <c r="J6561" s="143"/>
      <c r="K6561" s="142" t="s">
        <v>9205</v>
      </c>
      <c r="L6561" s="142"/>
      <c r="M6561" s="144">
        <v>429.40000000000003</v>
      </c>
      <c r="N6561" s="144"/>
      <c r="O6561" s="144"/>
      <c r="P6561" s="144"/>
      <c r="Q6561" s="144"/>
      <c r="R6561" s="144">
        <v>10.63</v>
      </c>
      <c r="S6561" s="144"/>
      <c r="T6561" s="144"/>
      <c r="U6561" s="144"/>
      <c r="V6561" s="144"/>
      <c r="W6561" s="144">
        <v>440.03000000000003</v>
      </c>
      <c r="X6561" s="144"/>
      <c r="Y6561" s="144"/>
      <c r="Z6561" s="144"/>
    </row>
    <row r="6562" spans="2:26" ht="15">
      <c r="F6562" s="143"/>
      <c r="G6562" s="143"/>
      <c r="H6562" s="143"/>
      <c r="I6562" s="143"/>
      <c r="J6562" s="143"/>
    </row>
    <row r="6563" spans="2:26" ht="15"/>
    <row r="6564" spans="2:26" ht="15">
      <c r="C6564" s="142" t="s">
        <v>14373</v>
      </c>
      <c r="D6564" s="142"/>
      <c r="F6564" s="143" t="s">
        <v>14374</v>
      </c>
      <c r="G6564" s="143"/>
      <c r="H6564" s="143"/>
      <c r="I6564" s="143"/>
      <c r="J6564" s="143"/>
      <c r="K6564" s="142" t="s">
        <v>9205</v>
      </c>
      <c r="L6564" s="142"/>
      <c r="M6564" s="144">
        <v>13.41</v>
      </c>
      <c r="N6564" s="144"/>
      <c r="O6564" s="144"/>
      <c r="P6564" s="144"/>
      <c r="Q6564" s="144"/>
      <c r="R6564" s="144">
        <v>7.97</v>
      </c>
      <c r="S6564" s="144"/>
      <c r="T6564" s="144"/>
      <c r="U6564" s="144"/>
      <c r="V6564" s="144"/>
      <c r="W6564" s="144">
        <v>21.38</v>
      </c>
      <c r="X6564" s="144"/>
      <c r="Y6564" s="144"/>
      <c r="Z6564" s="144"/>
    </row>
    <row r="6565" spans="2:26" ht="15">
      <c r="F6565" s="143"/>
      <c r="G6565" s="143"/>
      <c r="H6565" s="143"/>
      <c r="I6565" s="143"/>
      <c r="J6565" s="143"/>
    </row>
    <row r="6566" spans="2:26" ht="15"/>
    <row r="6567" spans="2:26" ht="15">
      <c r="C6567" s="142" t="s">
        <v>14375</v>
      </c>
      <c r="D6567" s="142"/>
      <c r="F6567" s="143" t="s">
        <v>14376</v>
      </c>
      <c r="G6567" s="143"/>
      <c r="H6567" s="143"/>
      <c r="I6567" s="143"/>
      <c r="J6567" s="143"/>
      <c r="K6567" s="142" t="s">
        <v>9205</v>
      </c>
      <c r="L6567" s="142"/>
      <c r="M6567" s="144">
        <v>48.49</v>
      </c>
      <c r="N6567" s="144"/>
      <c r="O6567" s="144"/>
      <c r="P6567" s="144"/>
      <c r="Q6567" s="144"/>
      <c r="R6567" s="144">
        <v>7.97</v>
      </c>
      <c r="S6567" s="144"/>
      <c r="T6567" s="144"/>
      <c r="U6567" s="144"/>
      <c r="V6567" s="144"/>
      <c r="W6567" s="144">
        <v>56.46</v>
      </c>
      <c r="X6567" s="144"/>
      <c r="Y6567" s="144"/>
      <c r="Z6567" s="144"/>
    </row>
    <row r="6568" spans="2:26" ht="15">
      <c r="F6568" s="143"/>
      <c r="G6568" s="143"/>
      <c r="H6568" s="143"/>
      <c r="I6568" s="143"/>
      <c r="J6568" s="143"/>
    </row>
    <row r="6569" spans="2:26" ht="15"/>
    <row r="6570" spans="2:26" ht="15">
      <c r="C6570" s="142" t="s">
        <v>14377</v>
      </c>
      <c r="D6570" s="142"/>
      <c r="F6570" s="143" t="s">
        <v>14378</v>
      </c>
      <c r="G6570" s="143"/>
      <c r="H6570" s="143"/>
      <c r="I6570" s="143"/>
      <c r="J6570" s="143"/>
      <c r="K6570" s="142" t="s">
        <v>9205</v>
      </c>
      <c r="L6570" s="142"/>
      <c r="M6570" s="144">
        <v>112.86</v>
      </c>
      <c r="N6570" s="144"/>
      <c r="O6570" s="144"/>
      <c r="P6570" s="144"/>
      <c r="Q6570" s="144"/>
      <c r="R6570" s="144">
        <v>10.63</v>
      </c>
      <c r="S6570" s="144"/>
      <c r="T6570" s="144"/>
      <c r="U6570" s="144"/>
      <c r="V6570" s="144"/>
      <c r="W6570" s="144">
        <v>123.49000000000001</v>
      </c>
      <c r="X6570" s="144"/>
      <c r="Y6570" s="144"/>
      <c r="Z6570" s="144"/>
    </row>
    <row r="6571" spans="2:26" ht="15">
      <c r="F6571" s="143"/>
      <c r="G6571" s="143"/>
      <c r="H6571" s="143"/>
      <c r="I6571" s="143"/>
      <c r="J6571" s="143"/>
    </row>
    <row r="6572" spans="2:26" ht="15"/>
    <row r="6573" spans="2:26" ht="15"/>
    <row r="6574" spans="2:26" ht="15">
      <c r="B6574" s="145" t="s">
        <v>14379</v>
      </c>
      <c r="C6574" s="145"/>
      <c r="F6574" s="146" t="s">
        <v>14380</v>
      </c>
      <c r="G6574" s="146"/>
      <c r="H6574" s="146"/>
      <c r="I6574" s="146"/>
    </row>
    <row r="6575" spans="2:26" ht="15"/>
    <row r="6576" spans="2:26" ht="15">
      <c r="C6576" s="142" t="s">
        <v>14381</v>
      </c>
      <c r="D6576" s="142"/>
      <c r="F6576" s="154" t="s">
        <v>14382</v>
      </c>
      <c r="G6576" s="154"/>
      <c r="H6576" s="154"/>
      <c r="I6576" s="154"/>
      <c r="J6576" s="154"/>
      <c r="K6576" s="142" t="s">
        <v>9320</v>
      </c>
      <c r="L6576" s="142"/>
      <c r="M6576" s="144">
        <v>9.35</v>
      </c>
      <c r="N6576" s="144"/>
      <c r="O6576" s="144"/>
      <c r="P6576" s="144"/>
      <c r="Q6576" s="144"/>
      <c r="R6576" s="144">
        <v>7.97</v>
      </c>
      <c r="S6576" s="144"/>
      <c r="T6576" s="144"/>
      <c r="U6576" s="144"/>
      <c r="V6576" s="144"/>
      <c r="W6576" s="144">
        <v>17.32</v>
      </c>
      <c r="X6576" s="144"/>
      <c r="Y6576" s="144"/>
      <c r="Z6576" s="144"/>
    </row>
    <row r="6577" spans="3:26" ht="15"/>
    <row r="6578" spans="3:26" ht="15">
      <c r="C6578" s="142" t="s">
        <v>14383</v>
      </c>
      <c r="D6578" s="142"/>
      <c r="F6578" s="154" t="s">
        <v>14384</v>
      </c>
      <c r="G6578" s="154"/>
      <c r="H6578" s="154"/>
      <c r="I6578" s="154"/>
      <c r="J6578" s="154"/>
      <c r="K6578" s="142" t="s">
        <v>9205</v>
      </c>
      <c r="L6578" s="142"/>
      <c r="M6578" s="144">
        <v>12.35</v>
      </c>
      <c r="N6578" s="144"/>
      <c r="O6578" s="144"/>
      <c r="P6578" s="144"/>
      <c r="Q6578" s="144"/>
      <c r="R6578" s="144">
        <v>7.97</v>
      </c>
      <c r="S6578" s="144"/>
      <c r="T6578" s="144"/>
      <c r="U6578" s="144"/>
      <c r="V6578" s="144"/>
      <c r="W6578" s="144">
        <v>20.32</v>
      </c>
      <c r="X6578" s="144"/>
      <c r="Y6578" s="144"/>
      <c r="Z6578" s="144"/>
    </row>
    <row r="6579" spans="3:26" ht="15"/>
    <row r="6580" spans="3:26" ht="15">
      <c r="C6580" s="142" t="s">
        <v>14385</v>
      </c>
      <c r="D6580" s="142"/>
      <c r="F6580" s="154" t="s">
        <v>14386</v>
      </c>
      <c r="G6580" s="154"/>
      <c r="H6580" s="154"/>
      <c r="I6580" s="154"/>
      <c r="J6580" s="154"/>
      <c r="K6580" s="142" t="s">
        <v>9320</v>
      </c>
      <c r="L6580" s="142"/>
      <c r="M6580" s="144">
        <v>128.69999999999999</v>
      </c>
      <c r="N6580" s="144"/>
      <c r="O6580" s="144"/>
      <c r="P6580" s="144"/>
      <c r="Q6580" s="144"/>
      <c r="R6580" s="144">
        <v>7.97</v>
      </c>
      <c r="S6580" s="144"/>
      <c r="T6580" s="144"/>
      <c r="U6580" s="144"/>
      <c r="V6580" s="144"/>
      <c r="W6580" s="144">
        <v>136.66999999999999</v>
      </c>
      <c r="X6580" s="144"/>
      <c r="Y6580" s="144"/>
      <c r="Z6580" s="144"/>
    </row>
    <row r="6581" spans="3:26" ht="15"/>
    <row r="6582" spans="3:26" ht="15">
      <c r="C6582" s="142" t="s">
        <v>14387</v>
      </c>
      <c r="D6582" s="142"/>
      <c r="F6582" s="154" t="s">
        <v>14388</v>
      </c>
      <c r="G6582" s="154"/>
      <c r="H6582" s="154"/>
      <c r="I6582" s="154"/>
      <c r="J6582" s="154"/>
      <c r="K6582" s="142" t="s">
        <v>9320</v>
      </c>
      <c r="L6582" s="142"/>
      <c r="M6582" s="144">
        <v>121.53</v>
      </c>
      <c r="N6582" s="144"/>
      <c r="O6582" s="144"/>
      <c r="P6582" s="144"/>
      <c r="Q6582" s="144"/>
      <c r="R6582" s="144">
        <v>7.97</v>
      </c>
      <c r="S6582" s="144"/>
      <c r="T6582" s="144"/>
      <c r="U6582" s="144"/>
      <c r="V6582" s="144"/>
      <c r="W6582" s="144">
        <v>129.5</v>
      </c>
      <c r="X6582" s="144"/>
      <c r="Y6582" s="144"/>
      <c r="Z6582" s="144"/>
    </row>
    <row r="6583" spans="3:26" ht="15"/>
    <row r="6584" spans="3:26" ht="15">
      <c r="C6584" s="142" t="s">
        <v>14389</v>
      </c>
      <c r="D6584" s="142"/>
      <c r="F6584" s="154" t="s">
        <v>14390</v>
      </c>
      <c r="G6584" s="154"/>
      <c r="H6584" s="154"/>
      <c r="I6584" s="154"/>
      <c r="J6584" s="154"/>
      <c r="K6584" s="142" t="s">
        <v>9320</v>
      </c>
      <c r="L6584" s="142"/>
      <c r="M6584" s="144">
        <v>10.370000000000001</v>
      </c>
      <c r="N6584" s="144"/>
      <c r="O6584" s="144"/>
      <c r="P6584" s="144"/>
      <c r="Q6584" s="144"/>
      <c r="R6584" s="144">
        <v>7.97</v>
      </c>
      <c r="S6584" s="144"/>
      <c r="T6584" s="144"/>
      <c r="U6584" s="144"/>
      <c r="V6584" s="144"/>
      <c r="W6584" s="144">
        <v>18.34</v>
      </c>
      <c r="X6584" s="144"/>
      <c r="Y6584" s="144"/>
      <c r="Z6584" s="144"/>
    </row>
    <row r="6585" spans="3:26" ht="15"/>
    <row r="6586" spans="3:26" ht="15">
      <c r="C6586" s="142" t="s">
        <v>14391</v>
      </c>
      <c r="D6586" s="142"/>
      <c r="F6586" s="154" t="s">
        <v>14392</v>
      </c>
      <c r="G6586" s="154"/>
      <c r="H6586" s="154"/>
      <c r="I6586" s="154"/>
      <c r="J6586" s="154"/>
      <c r="K6586" s="142" t="s">
        <v>9320</v>
      </c>
      <c r="L6586" s="142"/>
      <c r="M6586" s="144">
        <v>510.06</v>
      </c>
      <c r="N6586" s="144"/>
      <c r="O6586" s="144"/>
      <c r="P6586" s="144"/>
      <c r="Q6586" s="144"/>
      <c r="R6586" s="144">
        <v>7.97</v>
      </c>
      <c r="S6586" s="144"/>
      <c r="T6586" s="144"/>
      <c r="U6586" s="144"/>
      <c r="V6586" s="144"/>
      <c r="W6586" s="144">
        <v>518.03</v>
      </c>
      <c r="X6586" s="144"/>
      <c r="Y6586" s="144"/>
      <c r="Z6586" s="144"/>
    </row>
    <row r="6587" spans="3:26" ht="15"/>
    <row r="6588" spans="3:26" ht="15">
      <c r="C6588" s="142" t="s">
        <v>14393</v>
      </c>
      <c r="D6588" s="142"/>
      <c r="F6588" s="154" t="s">
        <v>14394</v>
      </c>
      <c r="G6588" s="154"/>
      <c r="H6588" s="154"/>
      <c r="I6588" s="154"/>
      <c r="J6588" s="154"/>
      <c r="K6588" s="142" t="s">
        <v>9320</v>
      </c>
      <c r="L6588" s="142"/>
      <c r="M6588" s="144">
        <v>261.29000000000002</v>
      </c>
      <c r="N6588" s="144"/>
      <c r="O6588" s="144"/>
      <c r="P6588" s="144"/>
      <c r="Q6588" s="144"/>
      <c r="R6588" s="144">
        <v>7.97</v>
      </c>
      <c r="S6588" s="144"/>
      <c r="T6588" s="144"/>
      <c r="U6588" s="144"/>
      <c r="V6588" s="144"/>
      <c r="W6588" s="144">
        <v>269.26</v>
      </c>
      <c r="X6588" s="144"/>
      <c r="Y6588" s="144"/>
      <c r="Z6588" s="144"/>
    </row>
    <row r="6589" spans="3:26" ht="15"/>
    <row r="6590" spans="3:26" ht="15">
      <c r="C6590" s="142" t="s">
        <v>14395</v>
      </c>
      <c r="D6590" s="142"/>
      <c r="F6590" s="154" t="s">
        <v>14396</v>
      </c>
      <c r="G6590" s="154"/>
      <c r="H6590" s="154"/>
      <c r="I6590" s="154"/>
      <c r="J6590" s="154"/>
      <c r="K6590" s="142" t="s">
        <v>9320</v>
      </c>
      <c r="L6590" s="142"/>
      <c r="M6590" s="144">
        <v>150.29</v>
      </c>
      <c r="N6590" s="144"/>
      <c r="O6590" s="144"/>
      <c r="P6590" s="144"/>
      <c r="Q6590" s="144"/>
      <c r="R6590" s="144">
        <v>7.97</v>
      </c>
      <c r="S6590" s="144"/>
      <c r="T6590" s="144"/>
      <c r="U6590" s="144"/>
      <c r="V6590" s="144"/>
      <c r="W6590" s="144">
        <v>158.26</v>
      </c>
      <c r="X6590" s="144"/>
      <c r="Y6590" s="144"/>
      <c r="Z6590" s="144"/>
    </row>
    <row r="6591" spans="3:26" ht="15"/>
    <row r="6592" spans="3:26" ht="15">
      <c r="C6592" s="142" t="s">
        <v>14397</v>
      </c>
      <c r="D6592" s="142"/>
      <c r="F6592" s="154" t="s">
        <v>14398</v>
      </c>
      <c r="G6592" s="154"/>
      <c r="H6592" s="154"/>
      <c r="I6592" s="154"/>
      <c r="J6592" s="154"/>
      <c r="K6592" s="142" t="s">
        <v>9205</v>
      </c>
      <c r="L6592" s="142"/>
      <c r="M6592" s="144">
        <v>25.62</v>
      </c>
      <c r="N6592" s="144"/>
      <c r="O6592" s="144"/>
      <c r="P6592" s="144"/>
      <c r="Q6592" s="144"/>
      <c r="R6592" s="144">
        <v>7.97</v>
      </c>
      <c r="S6592" s="144"/>
      <c r="T6592" s="144"/>
      <c r="U6592" s="144"/>
      <c r="V6592" s="144"/>
      <c r="W6592" s="144">
        <v>33.590000000000003</v>
      </c>
      <c r="X6592" s="144"/>
      <c r="Y6592" s="144"/>
      <c r="Z6592" s="144"/>
    </row>
    <row r="6593" spans="2:26" ht="15"/>
    <row r="6594" spans="2:26" ht="15">
      <c r="C6594" s="142" t="s">
        <v>14399</v>
      </c>
      <c r="D6594" s="142"/>
      <c r="F6594" s="143" t="s">
        <v>14400</v>
      </c>
      <c r="G6594" s="143"/>
      <c r="H6594" s="143"/>
      <c r="I6594" s="143"/>
      <c r="J6594" s="143"/>
      <c r="K6594" s="142" t="s">
        <v>9205</v>
      </c>
      <c r="L6594" s="142"/>
      <c r="M6594" s="144">
        <v>6.13</v>
      </c>
      <c r="N6594" s="144"/>
      <c r="O6594" s="144"/>
      <c r="P6594" s="144"/>
      <c r="Q6594" s="144"/>
      <c r="R6594" s="144">
        <v>7.97</v>
      </c>
      <c r="S6594" s="144"/>
      <c r="T6594" s="144"/>
      <c r="U6594" s="144"/>
      <c r="V6594" s="144"/>
      <c r="W6594" s="144">
        <v>14.1</v>
      </c>
      <c r="X6594" s="144"/>
      <c r="Y6594" s="144"/>
      <c r="Z6594" s="144"/>
    </row>
    <row r="6595" spans="2:26" ht="15">
      <c r="F6595" s="143"/>
      <c r="G6595" s="143"/>
      <c r="H6595" s="143"/>
      <c r="I6595" s="143"/>
      <c r="J6595" s="143"/>
    </row>
    <row r="6596" spans="2:26" ht="15"/>
    <row r="6597" spans="2:26" ht="15">
      <c r="C6597" s="142" t="s">
        <v>14401</v>
      </c>
      <c r="D6597" s="142"/>
      <c r="F6597" s="154" t="s">
        <v>14402</v>
      </c>
      <c r="G6597" s="154"/>
      <c r="H6597" s="154"/>
      <c r="I6597" s="154"/>
      <c r="J6597" s="154"/>
      <c r="K6597" s="142" t="s">
        <v>9320</v>
      </c>
      <c r="L6597" s="142"/>
      <c r="M6597" s="144">
        <v>6.4</v>
      </c>
      <c r="N6597" s="144"/>
      <c r="O6597" s="144"/>
      <c r="P6597" s="144"/>
      <c r="Q6597" s="144"/>
      <c r="R6597" s="144">
        <v>7.97</v>
      </c>
      <c r="S6597" s="144"/>
      <c r="T6597" s="144"/>
      <c r="U6597" s="144"/>
      <c r="V6597" s="144"/>
      <c r="W6597" s="144">
        <v>14.370000000000001</v>
      </c>
      <c r="X6597" s="144"/>
      <c r="Y6597" s="144"/>
      <c r="Z6597" s="144"/>
    </row>
    <row r="6598" spans="2:26" ht="15"/>
    <row r="6599" spans="2:26" ht="15">
      <c r="C6599" s="142" t="s">
        <v>14403</v>
      </c>
      <c r="D6599" s="142"/>
      <c r="F6599" s="154" t="s">
        <v>14404</v>
      </c>
      <c r="G6599" s="154"/>
      <c r="H6599" s="154"/>
      <c r="I6599" s="154"/>
      <c r="J6599" s="154"/>
      <c r="K6599" s="142" t="s">
        <v>9320</v>
      </c>
      <c r="L6599" s="142"/>
      <c r="M6599" s="144">
        <v>8.7100000000000009</v>
      </c>
      <c r="N6599" s="144"/>
      <c r="O6599" s="144"/>
      <c r="P6599" s="144"/>
      <c r="Q6599" s="144"/>
      <c r="R6599" s="144">
        <v>7.97</v>
      </c>
      <c r="S6599" s="144"/>
      <c r="T6599" s="144"/>
      <c r="U6599" s="144"/>
      <c r="V6599" s="144"/>
      <c r="W6599" s="144">
        <v>16.68</v>
      </c>
      <c r="X6599" s="144"/>
      <c r="Y6599" s="144"/>
      <c r="Z6599" s="144"/>
    </row>
    <row r="6600" spans="2:26" ht="15"/>
    <row r="6601" spans="2:26" ht="15">
      <c r="C6601" s="142" t="s">
        <v>14405</v>
      </c>
      <c r="D6601" s="142"/>
      <c r="F6601" s="154" t="s">
        <v>14406</v>
      </c>
      <c r="G6601" s="154"/>
      <c r="H6601" s="154"/>
      <c r="I6601" s="154"/>
      <c r="J6601" s="154"/>
      <c r="K6601" s="142" t="s">
        <v>9320</v>
      </c>
      <c r="L6601" s="142"/>
      <c r="M6601" s="144">
        <v>12.88</v>
      </c>
      <c r="N6601" s="144"/>
      <c r="O6601" s="144"/>
      <c r="P6601" s="144"/>
      <c r="Q6601" s="144"/>
      <c r="R6601" s="144">
        <v>7.97</v>
      </c>
      <c r="S6601" s="144"/>
      <c r="T6601" s="144"/>
      <c r="U6601" s="144"/>
      <c r="V6601" s="144"/>
      <c r="W6601" s="144">
        <v>20.85</v>
      </c>
      <c r="X6601" s="144"/>
      <c r="Y6601" s="144"/>
      <c r="Z6601" s="144"/>
    </row>
    <row r="6602" spans="2:26" ht="15"/>
    <row r="6603" spans="2:26" ht="15">
      <c r="C6603" s="142" t="s">
        <v>14407</v>
      </c>
      <c r="D6603" s="142"/>
      <c r="F6603" s="154" t="s">
        <v>14408</v>
      </c>
      <c r="G6603" s="154"/>
      <c r="H6603" s="154"/>
      <c r="I6603" s="154"/>
      <c r="J6603" s="154"/>
      <c r="K6603" s="142" t="s">
        <v>9320</v>
      </c>
      <c r="L6603" s="142"/>
      <c r="M6603" s="144">
        <v>10.71</v>
      </c>
      <c r="N6603" s="144"/>
      <c r="O6603" s="144"/>
      <c r="P6603" s="144"/>
      <c r="Q6603" s="144"/>
      <c r="R6603" s="144">
        <v>7.97</v>
      </c>
      <c r="S6603" s="144"/>
      <c r="T6603" s="144"/>
      <c r="U6603" s="144"/>
      <c r="V6603" s="144"/>
      <c r="W6603" s="144">
        <v>18.68</v>
      </c>
      <c r="X6603" s="144"/>
      <c r="Y6603" s="144"/>
      <c r="Z6603" s="144"/>
    </row>
    <row r="6604" spans="2:26" ht="15"/>
    <row r="6605" spans="2:26" ht="15">
      <c r="C6605" s="142" t="s">
        <v>14409</v>
      </c>
      <c r="D6605" s="142"/>
      <c r="F6605" s="154" t="s">
        <v>14410</v>
      </c>
      <c r="G6605" s="154"/>
      <c r="H6605" s="154"/>
      <c r="I6605" s="154"/>
      <c r="J6605" s="154"/>
      <c r="K6605" s="142" t="s">
        <v>9320</v>
      </c>
      <c r="L6605" s="142"/>
      <c r="M6605" s="144">
        <v>14.25</v>
      </c>
      <c r="N6605" s="144"/>
      <c r="O6605" s="144"/>
      <c r="P6605" s="144"/>
      <c r="Q6605" s="144"/>
      <c r="R6605" s="144">
        <v>7.97</v>
      </c>
      <c r="S6605" s="144"/>
      <c r="T6605" s="144"/>
      <c r="U6605" s="144"/>
      <c r="V6605" s="144"/>
      <c r="W6605" s="144">
        <v>22.22</v>
      </c>
      <c r="X6605" s="144"/>
      <c r="Y6605" s="144"/>
      <c r="Z6605" s="144"/>
    </row>
    <row r="6606" spans="2:26" ht="15"/>
    <row r="6607" spans="2:26" ht="15"/>
    <row r="6608" spans="2:26" ht="15">
      <c r="B6608" s="145" t="s">
        <v>14411</v>
      </c>
      <c r="C6608" s="145"/>
      <c r="F6608" s="146" t="s">
        <v>14412</v>
      </c>
      <c r="G6608" s="146"/>
      <c r="H6608" s="146"/>
      <c r="I6608" s="146"/>
    </row>
    <row r="6609" spans="3:26" ht="15"/>
    <row r="6610" spans="3:26" ht="15">
      <c r="C6610" s="142" t="s">
        <v>14413</v>
      </c>
      <c r="D6610" s="142"/>
      <c r="F6610" s="154" t="s">
        <v>14414</v>
      </c>
      <c r="G6610" s="154"/>
      <c r="H6610" s="154"/>
      <c r="I6610" s="154"/>
      <c r="J6610" s="154"/>
      <c r="K6610" s="142" t="s">
        <v>9320</v>
      </c>
      <c r="L6610" s="142"/>
      <c r="M6610" s="144">
        <v>4.8600000000000003</v>
      </c>
      <c r="N6610" s="144"/>
      <c r="O6610" s="144"/>
      <c r="P6610" s="144"/>
      <c r="Q6610" s="144"/>
      <c r="R6610" s="144">
        <v>9.0399999999999991</v>
      </c>
      <c r="S6610" s="144"/>
      <c r="T6610" s="144"/>
      <c r="U6610" s="144"/>
      <c r="V6610" s="144"/>
      <c r="W6610" s="144">
        <v>13.9</v>
      </c>
      <c r="X6610" s="144"/>
      <c r="Y6610" s="144"/>
      <c r="Z6610" s="144"/>
    </row>
    <row r="6611" spans="3:26" ht="15"/>
    <row r="6612" spans="3:26" ht="15">
      <c r="C6612" s="142" t="s">
        <v>14415</v>
      </c>
      <c r="D6612" s="142"/>
      <c r="F6612" s="154" t="s">
        <v>14416</v>
      </c>
      <c r="G6612" s="154"/>
      <c r="H6612" s="154"/>
      <c r="I6612" s="154"/>
      <c r="J6612" s="154"/>
      <c r="K6612" s="142" t="s">
        <v>9320</v>
      </c>
      <c r="L6612" s="142"/>
      <c r="M6612" s="144">
        <v>9.08</v>
      </c>
      <c r="N6612" s="144"/>
      <c r="O6612" s="144"/>
      <c r="P6612" s="144"/>
      <c r="Q6612" s="144"/>
      <c r="R6612" s="144">
        <v>9.3000000000000007</v>
      </c>
      <c r="S6612" s="144"/>
      <c r="T6612" s="144"/>
      <c r="U6612" s="144"/>
      <c r="V6612" s="144"/>
      <c r="W6612" s="144">
        <v>18.38</v>
      </c>
      <c r="X6612" s="144"/>
      <c r="Y6612" s="144"/>
      <c r="Z6612" s="144"/>
    </row>
    <row r="6613" spans="3:26" ht="15"/>
    <row r="6614" spans="3:26" ht="15">
      <c r="C6614" s="142" t="s">
        <v>14417</v>
      </c>
      <c r="D6614" s="142"/>
      <c r="F6614" s="154" t="s">
        <v>14418</v>
      </c>
      <c r="G6614" s="154"/>
      <c r="H6614" s="154"/>
      <c r="I6614" s="154"/>
      <c r="J6614" s="154"/>
      <c r="K6614" s="142" t="s">
        <v>9320</v>
      </c>
      <c r="L6614" s="142"/>
      <c r="M6614" s="144">
        <v>13.13</v>
      </c>
      <c r="N6614" s="144"/>
      <c r="O6614" s="144"/>
      <c r="P6614" s="144"/>
      <c r="Q6614" s="144"/>
      <c r="R6614" s="144">
        <v>13.290000000000001</v>
      </c>
      <c r="S6614" s="144"/>
      <c r="T6614" s="144"/>
      <c r="U6614" s="144"/>
      <c r="V6614" s="144"/>
      <c r="W6614" s="144">
        <v>26.42</v>
      </c>
      <c r="X6614" s="144"/>
      <c r="Y6614" s="144"/>
      <c r="Z6614" s="144"/>
    </row>
    <row r="6615" spans="3:26" ht="15"/>
    <row r="6616" spans="3:26" ht="15">
      <c r="C6616" s="142" t="s">
        <v>14419</v>
      </c>
      <c r="D6616" s="142"/>
      <c r="F6616" s="154" t="s">
        <v>14420</v>
      </c>
      <c r="G6616" s="154"/>
      <c r="H6616" s="154"/>
      <c r="I6616" s="154"/>
      <c r="J6616" s="154"/>
      <c r="K6616" s="142" t="s">
        <v>9320</v>
      </c>
      <c r="L6616" s="142"/>
      <c r="M6616" s="144">
        <v>6.3</v>
      </c>
      <c r="N6616" s="144"/>
      <c r="O6616" s="144"/>
      <c r="P6616" s="144"/>
      <c r="Q6616" s="144"/>
      <c r="R6616" s="144">
        <v>7.18</v>
      </c>
      <c r="S6616" s="144"/>
      <c r="T6616" s="144"/>
      <c r="U6616" s="144"/>
      <c r="V6616" s="144"/>
      <c r="W6616" s="144">
        <v>13.48</v>
      </c>
      <c r="X6616" s="144"/>
      <c r="Y6616" s="144"/>
      <c r="Z6616" s="144"/>
    </row>
    <row r="6617" spans="3:26" ht="15"/>
    <row r="6618" spans="3:26" ht="15">
      <c r="C6618" s="142" t="s">
        <v>14421</v>
      </c>
      <c r="D6618" s="142"/>
      <c r="F6618" s="154" t="s">
        <v>14422</v>
      </c>
      <c r="G6618" s="154"/>
      <c r="H6618" s="154"/>
      <c r="I6618" s="154"/>
      <c r="J6618" s="154"/>
      <c r="K6618" s="142" t="s">
        <v>9320</v>
      </c>
      <c r="L6618" s="142"/>
      <c r="M6618" s="144">
        <v>10.09</v>
      </c>
      <c r="N6618" s="144"/>
      <c r="O6618" s="144"/>
      <c r="P6618" s="144"/>
      <c r="Q6618" s="144"/>
      <c r="R6618" s="144">
        <v>11.96</v>
      </c>
      <c r="S6618" s="144"/>
      <c r="T6618" s="144"/>
      <c r="U6618" s="144"/>
      <c r="V6618" s="144"/>
      <c r="W6618" s="144">
        <v>22.05</v>
      </c>
      <c r="X6618" s="144"/>
      <c r="Y6618" s="144"/>
      <c r="Z6618" s="144"/>
    </row>
    <row r="6619" spans="3:26" ht="15"/>
    <row r="6620" spans="3:26" ht="15">
      <c r="C6620" s="142" t="s">
        <v>14423</v>
      </c>
      <c r="D6620" s="142"/>
      <c r="F6620" s="154" t="s">
        <v>14424</v>
      </c>
      <c r="G6620" s="154"/>
      <c r="H6620" s="154"/>
      <c r="I6620" s="154"/>
      <c r="J6620" s="154"/>
      <c r="K6620" s="142" t="s">
        <v>9320</v>
      </c>
      <c r="L6620" s="142"/>
      <c r="M6620" s="144">
        <v>7.9</v>
      </c>
      <c r="N6620" s="144"/>
      <c r="O6620" s="144"/>
      <c r="P6620" s="144"/>
      <c r="Q6620" s="144"/>
      <c r="R6620" s="144">
        <v>10.1</v>
      </c>
      <c r="S6620" s="144"/>
      <c r="T6620" s="144"/>
      <c r="U6620" s="144"/>
      <c r="V6620" s="144"/>
      <c r="W6620" s="144">
        <v>18</v>
      </c>
      <c r="X6620" s="144"/>
      <c r="Y6620" s="144"/>
      <c r="Z6620" s="144"/>
    </row>
    <row r="6621" spans="3:26" ht="15"/>
    <row r="6622" spans="3:26" ht="15">
      <c r="C6622" s="142" t="s">
        <v>14425</v>
      </c>
      <c r="D6622" s="142"/>
      <c r="F6622" s="154" t="s">
        <v>14426</v>
      </c>
      <c r="G6622" s="154"/>
      <c r="H6622" s="154"/>
      <c r="I6622" s="154"/>
      <c r="J6622" s="154"/>
      <c r="K6622" s="142" t="s">
        <v>9320</v>
      </c>
      <c r="L6622" s="142"/>
      <c r="M6622" s="144">
        <v>11.08</v>
      </c>
      <c r="N6622" s="144"/>
      <c r="O6622" s="144"/>
      <c r="P6622" s="144"/>
      <c r="Q6622" s="144"/>
      <c r="R6622" s="144">
        <v>11.96</v>
      </c>
      <c r="S6622" s="144"/>
      <c r="T6622" s="144"/>
      <c r="U6622" s="144"/>
      <c r="V6622" s="144"/>
      <c r="W6622" s="144">
        <v>23.04</v>
      </c>
      <c r="X6622" s="144"/>
      <c r="Y6622" s="144"/>
      <c r="Z6622" s="144"/>
    </row>
    <row r="6623" spans="3:26" ht="15"/>
    <row r="6624" spans="3:26" ht="15">
      <c r="C6624" s="142" t="s">
        <v>14427</v>
      </c>
      <c r="D6624" s="142"/>
      <c r="F6624" s="154" t="s">
        <v>14428</v>
      </c>
      <c r="G6624" s="154"/>
      <c r="H6624" s="154"/>
      <c r="I6624" s="154"/>
      <c r="J6624" s="154"/>
      <c r="K6624" s="142" t="s">
        <v>9320</v>
      </c>
      <c r="L6624" s="142"/>
      <c r="M6624" s="144">
        <v>15.56</v>
      </c>
      <c r="N6624" s="144"/>
      <c r="O6624" s="144"/>
      <c r="P6624" s="144"/>
      <c r="Q6624" s="144"/>
      <c r="R6624" s="144">
        <v>13.290000000000001</v>
      </c>
      <c r="S6624" s="144"/>
      <c r="T6624" s="144"/>
      <c r="U6624" s="144"/>
      <c r="V6624" s="144"/>
      <c r="W6624" s="144">
        <v>28.85</v>
      </c>
      <c r="X6624" s="144"/>
      <c r="Y6624" s="144"/>
      <c r="Z6624" s="144"/>
    </row>
    <row r="6625" spans="2:26" ht="15"/>
    <row r="6626" spans="2:26" ht="15">
      <c r="C6626" s="142" t="s">
        <v>14429</v>
      </c>
      <c r="D6626" s="142"/>
      <c r="F6626" s="154" t="s">
        <v>14430</v>
      </c>
      <c r="G6626" s="154"/>
      <c r="H6626" s="154"/>
      <c r="I6626" s="154"/>
      <c r="J6626" s="154"/>
      <c r="K6626" s="142" t="s">
        <v>9320</v>
      </c>
      <c r="L6626" s="142"/>
      <c r="M6626" s="144">
        <v>20.07</v>
      </c>
      <c r="N6626" s="144"/>
      <c r="O6626" s="144"/>
      <c r="P6626" s="144"/>
      <c r="Q6626" s="144"/>
      <c r="R6626" s="144">
        <v>9.3000000000000007</v>
      </c>
      <c r="S6626" s="144"/>
      <c r="T6626" s="144"/>
      <c r="U6626" s="144"/>
      <c r="V6626" s="144"/>
      <c r="W6626" s="144">
        <v>29.37</v>
      </c>
      <c r="X6626" s="144"/>
      <c r="Y6626" s="144"/>
      <c r="Z6626" s="144"/>
    </row>
    <row r="6627" spans="2:26" ht="15"/>
    <row r="6628" spans="2:26" ht="15">
      <c r="C6628" s="142" t="s">
        <v>14431</v>
      </c>
      <c r="D6628" s="142"/>
      <c r="F6628" s="154" t="s">
        <v>14432</v>
      </c>
      <c r="G6628" s="154"/>
      <c r="H6628" s="154"/>
      <c r="I6628" s="154"/>
      <c r="J6628" s="154"/>
      <c r="K6628" s="142" t="s">
        <v>9320</v>
      </c>
      <c r="L6628" s="142"/>
      <c r="M6628" s="144">
        <v>14.8</v>
      </c>
      <c r="N6628" s="144"/>
      <c r="O6628" s="144"/>
      <c r="P6628" s="144"/>
      <c r="Q6628" s="144"/>
      <c r="R6628" s="144">
        <v>9.3000000000000007</v>
      </c>
      <c r="S6628" s="144"/>
      <c r="T6628" s="144"/>
      <c r="U6628" s="144"/>
      <c r="V6628" s="144"/>
      <c r="W6628" s="144">
        <v>24.1</v>
      </c>
      <c r="X6628" s="144"/>
      <c r="Y6628" s="144"/>
      <c r="Z6628" s="144"/>
    </row>
    <row r="6629" spans="2:26" ht="15"/>
    <row r="6630" spans="2:26" ht="15">
      <c r="C6630" s="142" t="s">
        <v>14433</v>
      </c>
      <c r="D6630" s="142"/>
      <c r="F6630" s="154" t="s">
        <v>14434</v>
      </c>
      <c r="G6630" s="154"/>
      <c r="H6630" s="154"/>
      <c r="I6630" s="154"/>
      <c r="J6630" s="154"/>
      <c r="K6630" s="142" t="s">
        <v>9320</v>
      </c>
      <c r="L6630" s="142"/>
      <c r="M6630" s="144">
        <v>6.5200000000000005</v>
      </c>
      <c r="N6630" s="144"/>
      <c r="O6630" s="144"/>
      <c r="P6630" s="144"/>
      <c r="Q6630" s="144"/>
      <c r="R6630" s="144">
        <v>6.65</v>
      </c>
      <c r="S6630" s="144"/>
      <c r="T6630" s="144"/>
      <c r="U6630" s="144"/>
      <c r="V6630" s="144"/>
      <c r="W6630" s="144">
        <v>13.17</v>
      </c>
      <c r="X6630" s="144"/>
      <c r="Y6630" s="144"/>
      <c r="Z6630" s="144"/>
    </row>
    <row r="6631" spans="2:26" ht="15"/>
    <row r="6632" spans="2:26" ht="15">
      <c r="C6632" s="142" t="s">
        <v>14435</v>
      </c>
      <c r="D6632" s="142"/>
      <c r="F6632" s="154" t="s">
        <v>14436</v>
      </c>
      <c r="G6632" s="154"/>
      <c r="H6632" s="154"/>
      <c r="I6632" s="154"/>
      <c r="J6632" s="154"/>
      <c r="K6632" s="142" t="s">
        <v>9320</v>
      </c>
      <c r="L6632" s="142"/>
      <c r="M6632" s="144">
        <v>39.380000000000003</v>
      </c>
      <c r="N6632" s="144"/>
      <c r="O6632" s="144"/>
      <c r="P6632" s="144"/>
      <c r="Q6632" s="144"/>
      <c r="R6632" s="144">
        <v>10.1</v>
      </c>
      <c r="S6632" s="144"/>
      <c r="T6632" s="144"/>
      <c r="U6632" s="144"/>
      <c r="V6632" s="144"/>
      <c r="W6632" s="144">
        <v>49.480000000000004</v>
      </c>
      <c r="X6632" s="144"/>
      <c r="Y6632" s="144"/>
      <c r="Z6632" s="144"/>
    </row>
    <row r="6633" spans="2:26" ht="15"/>
    <row r="6634" spans="2:26" ht="15">
      <c r="C6634" s="142" t="s">
        <v>14437</v>
      </c>
      <c r="D6634" s="142"/>
      <c r="F6634" s="154" t="s">
        <v>14438</v>
      </c>
      <c r="G6634" s="154"/>
      <c r="H6634" s="154"/>
      <c r="I6634" s="154"/>
      <c r="J6634" s="154"/>
      <c r="K6634" s="142" t="s">
        <v>9205</v>
      </c>
      <c r="L6634" s="142"/>
      <c r="M6634" s="144">
        <v>25.01</v>
      </c>
      <c r="N6634" s="144"/>
      <c r="O6634" s="144"/>
      <c r="P6634" s="144"/>
      <c r="Q6634" s="144"/>
      <c r="R6634" s="144">
        <v>7.97</v>
      </c>
      <c r="S6634" s="144"/>
      <c r="T6634" s="144"/>
      <c r="U6634" s="144"/>
      <c r="V6634" s="144"/>
      <c r="W6634" s="144">
        <v>32.979999999999997</v>
      </c>
      <c r="X6634" s="144"/>
      <c r="Y6634" s="144"/>
      <c r="Z6634" s="144"/>
    </row>
    <row r="6635" spans="2:26" ht="15"/>
    <row r="6636" spans="2:26" ht="15">
      <c r="C6636" s="142" t="s">
        <v>14439</v>
      </c>
      <c r="D6636" s="142"/>
      <c r="F6636" s="143" t="s">
        <v>14440</v>
      </c>
      <c r="G6636" s="143"/>
      <c r="H6636" s="143"/>
      <c r="I6636" s="143"/>
      <c r="J6636" s="143"/>
      <c r="K6636" s="142" t="s">
        <v>9205</v>
      </c>
      <c r="L6636" s="142"/>
      <c r="M6636" s="144">
        <v>53.870000000000005</v>
      </c>
      <c r="N6636" s="144"/>
      <c r="O6636" s="144"/>
      <c r="P6636" s="144"/>
      <c r="Q6636" s="144"/>
      <c r="R6636" s="144">
        <v>13.290000000000001</v>
      </c>
      <c r="S6636" s="144"/>
      <c r="T6636" s="144"/>
      <c r="U6636" s="144"/>
      <c r="V6636" s="144"/>
      <c r="W6636" s="144">
        <v>67.16</v>
      </c>
      <c r="X6636" s="144"/>
      <c r="Y6636" s="144"/>
      <c r="Z6636" s="144"/>
    </row>
    <row r="6637" spans="2:26" ht="15">
      <c r="F6637" s="143"/>
      <c r="G6637" s="143"/>
      <c r="H6637" s="143"/>
      <c r="I6637" s="143"/>
      <c r="J6637" s="143"/>
    </row>
    <row r="6638" spans="2:26" ht="15"/>
    <row r="6639" spans="2:26" ht="15"/>
    <row r="6640" spans="2:26" ht="15">
      <c r="B6640" s="145" t="s">
        <v>14441</v>
      </c>
      <c r="C6640" s="145"/>
      <c r="F6640" s="146" t="s">
        <v>14442</v>
      </c>
      <c r="G6640" s="146"/>
      <c r="H6640" s="146"/>
      <c r="I6640" s="146"/>
    </row>
    <row r="6641" spans="3:26" ht="15"/>
    <row r="6642" spans="3:26" ht="15">
      <c r="C6642" s="142" t="s">
        <v>14443</v>
      </c>
      <c r="D6642" s="142"/>
      <c r="F6642" s="154" t="s">
        <v>14444</v>
      </c>
      <c r="G6642" s="154"/>
      <c r="H6642" s="154"/>
      <c r="I6642" s="154"/>
      <c r="J6642" s="154"/>
      <c r="K6642" s="142" t="s">
        <v>9320</v>
      </c>
      <c r="L6642" s="142"/>
      <c r="M6642" s="144">
        <v>11.540000000000001</v>
      </c>
      <c r="N6642" s="144"/>
      <c r="O6642" s="144"/>
      <c r="P6642" s="144"/>
      <c r="Q6642" s="144"/>
      <c r="R6642" s="144">
        <v>13.290000000000001</v>
      </c>
      <c r="S6642" s="144"/>
      <c r="T6642" s="144"/>
      <c r="U6642" s="144"/>
      <c r="V6642" s="144"/>
      <c r="W6642" s="144">
        <v>24.830000000000002</v>
      </c>
      <c r="X6642" s="144"/>
      <c r="Y6642" s="144"/>
      <c r="Z6642" s="144"/>
    </row>
    <row r="6643" spans="3:26" ht="15"/>
    <row r="6644" spans="3:26" ht="15">
      <c r="C6644" s="142" t="s">
        <v>14445</v>
      </c>
      <c r="D6644" s="142"/>
      <c r="F6644" s="154" t="s">
        <v>14446</v>
      </c>
      <c r="G6644" s="154"/>
      <c r="H6644" s="154"/>
      <c r="I6644" s="154"/>
      <c r="J6644" s="154"/>
      <c r="K6644" s="142" t="s">
        <v>9320</v>
      </c>
      <c r="L6644" s="142"/>
      <c r="M6644" s="144">
        <v>14.26</v>
      </c>
      <c r="N6644" s="144"/>
      <c r="O6644" s="144"/>
      <c r="P6644" s="144"/>
      <c r="Q6644" s="144"/>
      <c r="R6644" s="144">
        <v>13.290000000000001</v>
      </c>
      <c r="S6644" s="144"/>
      <c r="T6644" s="144"/>
      <c r="U6644" s="144"/>
      <c r="V6644" s="144"/>
      <c r="W6644" s="144">
        <v>27.55</v>
      </c>
      <c r="X6644" s="144"/>
      <c r="Y6644" s="144"/>
      <c r="Z6644" s="144"/>
    </row>
    <row r="6645" spans="3:26" ht="15"/>
    <row r="6646" spans="3:26" ht="15">
      <c r="C6646" s="142" t="s">
        <v>14447</v>
      </c>
      <c r="D6646" s="142"/>
      <c r="F6646" s="154" t="s">
        <v>14448</v>
      </c>
      <c r="G6646" s="154"/>
      <c r="H6646" s="154"/>
      <c r="I6646" s="154"/>
      <c r="J6646" s="154"/>
      <c r="K6646" s="142" t="s">
        <v>9320</v>
      </c>
      <c r="L6646" s="142"/>
      <c r="M6646" s="144">
        <v>19.940000000000001</v>
      </c>
      <c r="N6646" s="144"/>
      <c r="O6646" s="144"/>
      <c r="P6646" s="144"/>
      <c r="Q6646" s="144"/>
      <c r="R6646" s="144">
        <v>13.290000000000001</v>
      </c>
      <c r="S6646" s="144"/>
      <c r="T6646" s="144"/>
      <c r="U6646" s="144"/>
      <c r="V6646" s="144"/>
      <c r="W6646" s="144">
        <v>33.229999999999997</v>
      </c>
      <c r="X6646" s="144"/>
      <c r="Y6646" s="144"/>
      <c r="Z6646" s="144"/>
    </row>
    <row r="6647" spans="3:26" ht="15"/>
    <row r="6648" spans="3:26" ht="15">
      <c r="C6648" s="142" t="s">
        <v>14449</v>
      </c>
      <c r="D6648" s="142"/>
      <c r="F6648" s="154" t="s">
        <v>14450</v>
      </c>
      <c r="G6648" s="154"/>
      <c r="H6648" s="154"/>
      <c r="I6648" s="154"/>
      <c r="J6648" s="154"/>
      <c r="K6648" s="142" t="s">
        <v>9320</v>
      </c>
      <c r="L6648" s="142"/>
      <c r="M6648" s="144">
        <v>26.6</v>
      </c>
      <c r="N6648" s="144"/>
      <c r="O6648" s="144"/>
      <c r="P6648" s="144"/>
      <c r="Q6648" s="144"/>
      <c r="R6648" s="144">
        <v>13.290000000000001</v>
      </c>
      <c r="S6648" s="144"/>
      <c r="T6648" s="144"/>
      <c r="U6648" s="144"/>
      <c r="V6648" s="144"/>
      <c r="W6648" s="144">
        <v>39.89</v>
      </c>
      <c r="X6648" s="144"/>
      <c r="Y6648" s="144"/>
      <c r="Z6648" s="144"/>
    </row>
    <row r="6649" spans="3:26" ht="15"/>
    <row r="6650" spans="3:26" ht="15">
      <c r="C6650" s="142" t="s">
        <v>14451</v>
      </c>
      <c r="D6650" s="142"/>
      <c r="F6650" s="154" t="s">
        <v>14452</v>
      </c>
      <c r="G6650" s="154"/>
      <c r="H6650" s="154"/>
      <c r="I6650" s="154"/>
      <c r="J6650" s="154"/>
      <c r="K6650" s="142" t="s">
        <v>9320</v>
      </c>
      <c r="L6650" s="142"/>
      <c r="M6650" s="144">
        <v>39.119999999999997</v>
      </c>
      <c r="N6650" s="144"/>
      <c r="O6650" s="144"/>
      <c r="P6650" s="144"/>
      <c r="Q6650" s="144"/>
      <c r="R6650" s="144">
        <v>13.290000000000001</v>
      </c>
      <c r="S6650" s="144"/>
      <c r="T6650" s="144"/>
      <c r="U6650" s="144"/>
      <c r="V6650" s="144"/>
      <c r="W6650" s="144">
        <v>52.410000000000004</v>
      </c>
      <c r="X6650" s="144"/>
      <c r="Y6650" s="144"/>
      <c r="Z6650" s="144"/>
    </row>
    <row r="6651" spans="3:26" ht="15"/>
    <row r="6652" spans="3:26" ht="15">
      <c r="C6652" s="142" t="s">
        <v>14453</v>
      </c>
      <c r="D6652" s="142"/>
      <c r="F6652" s="154" t="s">
        <v>14454</v>
      </c>
      <c r="G6652" s="154"/>
      <c r="H6652" s="154"/>
      <c r="I6652" s="154"/>
      <c r="J6652" s="154"/>
      <c r="K6652" s="142" t="s">
        <v>9320</v>
      </c>
      <c r="L6652" s="142"/>
      <c r="M6652" s="144">
        <v>59.43</v>
      </c>
      <c r="N6652" s="144"/>
      <c r="O6652" s="144"/>
      <c r="P6652" s="144"/>
      <c r="Q6652" s="144"/>
      <c r="R6652" s="144">
        <v>13.290000000000001</v>
      </c>
      <c r="S6652" s="144"/>
      <c r="T6652" s="144"/>
      <c r="U6652" s="144"/>
      <c r="V6652" s="144"/>
      <c r="W6652" s="144">
        <v>72.72</v>
      </c>
      <c r="X6652" s="144"/>
      <c r="Y6652" s="144"/>
      <c r="Z6652" s="144"/>
    </row>
    <row r="6653" spans="3:26" ht="15"/>
    <row r="6654" spans="3:26" ht="15">
      <c r="C6654" s="142" t="s">
        <v>14455</v>
      </c>
      <c r="D6654" s="142"/>
      <c r="F6654" s="154" t="s">
        <v>14456</v>
      </c>
      <c r="G6654" s="154"/>
      <c r="H6654" s="154"/>
      <c r="I6654" s="154"/>
      <c r="J6654" s="154"/>
      <c r="K6654" s="142" t="s">
        <v>9320</v>
      </c>
      <c r="L6654" s="142"/>
      <c r="M6654" s="144">
        <v>105.44</v>
      </c>
      <c r="N6654" s="144"/>
      <c r="O6654" s="144"/>
      <c r="P6654" s="144"/>
      <c r="Q6654" s="144"/>
      <c r="R6654" s="144">
        <v>13.290000000000001</v>
      </c>
      <c r="S6654" s="144"/>
      <c r="T6654" s="144"/>
      <c r="U6654" s="144"/>
      <c r="V6654" s="144"/>
      <c r="W6654" s="144">
        <v>118.73</v>
      </c>
      <c r="X6654" s="144"/>
      <c r="Y6654" s="144"/>
      <c r="Z6654" s="144"/>
    </row>
    <row r="6655" spans="3:26" ht="15"/>
    <row r="6656" spans="3:26" ht="15">
      <c r="C6656" s="142" t="s">
        <v>14457</v>
      </c>
      <c r="D6656" s="142"/>
      <c r="F6656" s="154" t="s">
        <v>14458</v>
      </c>
      <c r="G6656" s="154"/>
      <c r="H6656" s="154"/>
      <c r="I6656" s="154"/>
      <c r="J6656" s="154"/>
      <c r="K6656" s="142" t="s">
        <v>9320</v>
      </c>
      <c r="L6656" s="142"/>
      <c r="M6656" s="144">
        <v>156.97</v>
      </c>
      <c r="N6656" s="144"/>
      <c r="O6656" s="144"/>
      <c r="P6656" s="144"/>
      <c r="Q6656" s="144"/>
      <c r="R6656" s="144">
        <v>13.290000000000001</v>
      </c>
      <c r="S6656" s="144"/>
      <c r="T6656" s="144"/>
      <c r="U6656" s="144"/>
      <c r="V6656" s="144"/>
      <c r="W6656" s="144">
        <v>170.26</v>
      </c>
      <c r="X6656" s="144"/>
      <c r="Y6656" s="144"/>
      <c r="Z6656" s="144"/>
    </row>
    <row r="6657" spans="2:26" ht="15"/>
    <row r="6658" spans="2:26" ht="15">
      <c r="C6658" s="142" t="s">
        <v>14459</v>
      </c>
      <c r="D6658" s="142"/>
      <c r="F6658" s="154" t="s">
        <v>14460</v>
      </c>
      <c r="G6658" s="154"/>
      <c r="H6658" s="154"/>
      <c r="I6658" s="154"/>
      <c r="J6658" s="154"/>
      <c r="K6658" s="142" t="s">
        <v>9320</v>
      </c>
      <c r="L6658" s="142"/>
      <c r="M6658" s="144">
        <v>225.32</v>
      </c>
      <c r="N6658" s="144"/>
      <c r="O6658" s="144"/>
      <c r="P6658" s="144"/>
      <c r="Q6658" s="144"/>
      <c r="R6658" s="144">
        <v>13.290000000000001</v>
      </c>
      <c r="S6658" s="144"/>
      <c r="T6658" s="144"/>
      <c r="U6658" s="144"/>
      <c r="V6658" s="144"/>
      <c r="W6658" s="144">
        <v>238.61</v>
      </c>
      <c r="X6658" s="144"/>
      <c r="Y6658" s="144"/>
      <c r="Z6658" s="144"/>
    </row>
    <row r="6659" spans="2:26" ht="15"/>
    <row r="6660" spans="2:26" ht="15">
      <c r="C6660" s="142" t="s">
        <v>14461</v>
      </c>
      <c r="D6660" s="142"/>
      <c r="F6660" s="154" t="s">
        <v>14462</v>
      </c>
      <c r="G6660" s="154"/>
      <c r="H6660" s="154"/>
      <c r="I6660" s="154"/>
      <c r="J6660" s="154"/>
      <c r="K6660" s="142" t="s">
        <v>9320</v>
      </c>
      <c r="L6660" s="142"/>
      <c r="M6660" s="144">
        <v>8.56</v>
      </c>
      <c r="N6660" s="144"/>
      <c r="O6660" s="144"/>
      <c r="P6660" s="144"/>
      <c r="Q6660" s="144"/>
      <c r="R6660" s="144">
        <v>13.290000000000001</v>
      </c>
      <c r="S6660" s="144"/>
      <c r="T6660" s="144"/>
      <c r="U6660" s="144"/>
      <c r="V6660" s="144"/>
      <c r="W6660" s="144">
        <v>21.85</v>
      </c>
      <c r="X6660" s="144"/>
      <c r="Y6660" s="144"/>
      <c r="Z6660" s="144"/>
    </row>
    <row r="6661" spans="2:26" ht="15"/>
    <row r="6662" spans="2:26" ht="15">
      <c r="C6662" s="142" t="s">
        <v>14463</v>
      </c>
      <c r="D6662" s="142"/>
      <c r="F6662" s="154" t="s">
        <v>14464</v>
      </c>
      <c r="G6662" s="154"/>
      <c r="H6662" s="154"/>
      <c r="I6662" s="154"/>
      <c r="J6662" s="154"/>
      <c r="K6662" s="142" t="s">
        <v>9320</v>
      </c>
      <c r="L6662" s="142"/>
      <c r="M6662" s="144">
        <v>11.41</v>
      </c>
      <c r="N6662" s="144"/>
      <c r="O6662" s="144"/>
      <c r="P6662" s="144"/>
      <c r="Q6662" s="144"/>
      <c r="R6662" s="144">
        <v>13.290000000000001</v>
      </c>
      <c r="S6662" s="144"/>
      <c r="T6662" s="144"/>
      <c r="U6662" s="144"/>
      <c r="V6662" s="144"/>
      <c r="W6662" s="144">
        <v>24.7</v>
      </c>
      <c r="X6662" s="144"/>
      <c r="Y6662" s="144"/>
      <c r="Z6662" s="144"/>
    </row>
    <row r="6663" spans="2:26" ht="15"/>
    <row r="6664" spans="2:26" ht="15"/>
    <row r="6665" spans="2:26" ht="15">
      <c r="B6665" s="145" t="s">
        <v>14465</v>
      </c>
      <c r="C6665" s="145"/>
      <c r="F6665" s="146" t="s">
        <v>14466</v>
      </c>
      <c r="G6665" s="146"/>
      <c r="H6665" s="146"/>
      <c r="I6665" s="146"/>
    </row>
    <row r="6666" spans="2:26" ht="15"/>
    <row r="6667" spans="2:26" ht="15">
      <c r="C6667" s="142" t="s">
        <v>14467</v>
      </c>
      <c r="D6667" s="142"/>
      <c r="F6667" s="154" t="s">
        <v>14468</v>
      </c>
      <c r="G6667" s="154"/>
      <c r="H6667" s="154"/>
      <c r="I6667" s="154"/>
      <c r="J6667" s="154"/>
      <c r="K6667" s="142" t="s">
        <v>9205</v>
      </c>
      <c r="L6667" s="142"/>
      <c r="M6667" s="144">
        <v>2.11</v>
      </c>
      <c r="N6667" s="144"/>
      <c r="O6667" s="144"/>
      <c r="P6667" s="144"/>
      <c r="Q6667" s="144"/>
      <c r="R6667" s="144">
        <v>6.65</v>
      </c>
      <c r="S6667" s="144"/>
      <c r="T6667" s="144"/>
      <c r="U6667" s="144"/>
      <c r="V6667" s="144"/>
      <c r="W6667" s="144">
        <v>8.76</v>
      </c>
      <c r="X6667" s="144"/>
      <c r="Y6667" s="144"/>
      <c r="Z6667" s="144"/>
    </row>
    <row r="6668" spans="2:26" ht="15"/>
    <row r="6669" spans="2:26" ht="15">
      <c r="C6669" s="142" t="s">
        <v>14469</v>
      </c>
      <c r="D6669" s="142"/>
      <c r="F6669" s="154" t="s">
        <v>14470</v>
      </c>
      <c r="G6669" s="154"/>
      <c r="H6669" s="154"/>
      <c r="I6669" s="154"/>
      <c r="J6669" s="154"/>
      <c r="K6669" s="142" t="s">
        <v>9205</v>
      </c>
      <c r="L6669" s="142"/>
      <c r="M6669" s="144">
        <v>3.47</v>
      </c>
      <c r="N6669" s="144"/>
      <c r="O6669" s="144"/>
      <c r="P6669" s="144"/>
      <c r="Q6669" s="144"/>
      <c r="R6669" s="144">
        <v>6.65</v>
      </c>
      <c r="S6669" s="144"/>
      <c r="T6669" s="144"/>
      <c r="U6669" s="144"/>
      <c r="V6669" s="144"/>
      <c r="W6669" s="144">
        <v>10.119999999999999</v>
      </c>
      <c r="X6669" s="144"/>
      <c r="Y6669" s="144"/>
      <c r="Z6669" s="144"/>
    </row>
    <row r="6670" spans="2:26" ht="15"/>
    <row r="6671" spans="2:26" ht="15">
      <c r="C6671" s="142" t="s">
        <v>14471</v>
      </c>
      <c r="D6671" s="142"/>
      <c r="F6671" s="154" t="s">
        <v>14472</v>
      </c>
      <c r="G6671" s="154"/>
      <c r="H6671" s="154"/>
      <c r="I6671" s="154"/>
      <c r="J6671" s="154"/>
      <c r="K6671" s="142" t="s">
        <v>9205</v>
      </c>
      <c r="L6671" s="142"/>
      <c r="M6671" s="144">
        <v>3.79</v>
      </c>
      <c r="N6671" s="144"/>
      <c r="O6671" s="144"/>
      <c r="P6671" s="144"/>
      <c r="Q6671" s="144"/>
      <c r="R6671" s="144">
        <v>6.65</v>
      </c>
      <c r="S6671" s="144"/>
      <c r="T6671" s="144"/>
      <c r="U6671" s="144"/>
      <c r="V6671" s="144"/>
      <c r="W6671" s="144">
        <v>10.44</v>
      </c>
      <c r="X6671" s="144"/>
      <c r="Y6671" s="144"/>
      <c r="Z6671" s="144"/>
    </row>
    <row r="6672" spans="2:26" ht="15"/>
    <row r="6673" spans="2:26" ht="15"/>
    <row r="6674" spans="2:26" ht="15">
      <c r="B6674" s="145" t="s">
        <v>14473</v>
      </c>
      <c r="C6674" s="145"/>
      <c r="F6674" s="146" t="s">
        <v>14474</v>
      </c>
      <c r="G6674" s="146"/>
      <c r="H6674" s="146"/>
      <c r="I6674" s="146"/>
    </row>
    <row r="6675" spans="2:26" ht="15"/>
    <row r="6676" spans="2:26" ht="15">
      <c r="C6676" s="142" t="s">
        <v>14475</v>
      </c>
      <c r="D6676" s="142"/>
      <c r="F6676" s="154" t="s">
        <v>14476</v>
      </c>
      <c r="G6676" s="154"/>
      <c r="H6676" s="154"/>
      <c r="I6676" s="154"/>
      <c r="J6676" s="154"/>
      <c r="K6676" s="142" t="s">
        <v>9205</v>
      </c>
      <c r="L6676" s="142"/>
      <c r="M6676" s="144">
        <v>80.319999999999993</v>
      </c>
      <c r="N6676" s="144"/>
      <c r="O6676" s="144"/>
      <c r="P6676" s="144"/>
      <c r="Q6676" s="144"/>
      <c r="R6676" s="144">
        <v>13.290000000000001</v>
      </c>
      <c r="S6676" s="144"/>
      <c r="T6676" s="144"/>
      <c r="U6676" s="144"/>
      <c r="V6676" s="144"/>
      <c r="W6676" s="144">
        <v>93.61</v>
      </c>
      <c r="X6676" s="144"/>
      <c r="Y6676" s="144"/>
      <c r="Z6676" s="144"/>
    </row>
    <row r="6677" spans="2:26" ht="15"/>
    <row r="6678" spans="2:26" ht="15">
      <c r="C6678" s="142" t="s">
        <v>14477</v>
      </c>
      <c r="D6678" s="142"/>
      <c r="F6678" s="154" t="s">
        <v>14478</v>
      </c>
      <c r="G6678" s="154"/>
      <c r="H6678" s="154"/>
      <c r="I6678" s="154"/>
      <c r="J6678" s="154"/>
      <c r="K6678" s="142" t="s">
        <v>9205</v>
      </c>
      <c r="L6678" s="142"/>
      <c r="M6678" s="144">
        <v>85.29</v>
      </c>
      <c r="N6678" s="144"/>
      <c r="O6678" s="144"/>
      <c r="P6678" s="144"/>
      <c r="Q6678" s="144"/>
      <c r="R6678" s="144">
        <v>13.290000000000001</v>
      </c>
      <c r="S6678" s="144"/>
      <c r="T6678" s="144"/>
      <c r="U6678" s="144"/>
      <c r="V6678" s="144"/>
      <c r="W6678" s="144">
        <v>98.58</v>
      </c>
      <c r="X6678" s="144"/>
      <c r="Y6678" s="144"/>
      <c r="Z6678" s="144"/>
    </row>
    <row r="6679" spans="2:26" ht="15"/>
    <row r="6680" spans="2:26" ht="15">
      <c r="C6680" s="142" t="s">
        <v>14479</v>
      </c>
      <c r="D6680" s="142"/>
      <c r="F6680" s="154" t="s">
        <v>14480</v>
      </c>
      <c r="G6680" s="154"/>
      <c r="H6680" s="154"/>
      <c r="I6680" s="154"/>
      <c r="J6680" s="154"/>
      <c r="K6680" s="142" t="s">
        <v>9205</v>
      </c>
      <c r="L6680" s="142"/>
      <c r="M6680" s="144">
        <v>92.76</v>
      </c>
      <c r="N6680" s="144"/>
      <c r="O6680" s="144"/>
      <c r="P6680" s="144"/>
      <c r="Q6680" s="144"/>
      <c r="R6680" s="144">
        <v>13.290000000000001</v>
      </c>
      <c r="S6680" s="144"/>
      <c r="T6680" s="144"/>
      <c r="U6680" s="144"/>
      <c r="V6680" s="144"/>
      <c r="W6680" s="144">
        <v>106.05</v>
      </c>
      <c r="X6680" s="144"/>
      <c r="Y6680" s="144"/>
      <c r="Z6680" s="144"/>
    </row>
    <row r="6681" spans="2:26" ht="15"/>
    <row r="6682" spans="2:26" ht="15">
      <c r="C6682" s="142" t="s">
        <v>14481</v>
      </c>
      <c r="D6682" s="142"/>
      <c r="F6682" s="154" t="s">
        <v>14482</v>
      </c>
      <c r="G6682" s="154"/>
      <c r="H6682" s="154"/>
      <c r="I6682" s="154"/>
      <c r="J6682" s="154"/>
      <c r="K6682" s="142" t="s">
        <v>9205</v>
      </c>
      <c r="L6682" s="142"/>
      <c r="M6682" s="144">
        <v>1173.9100000000001</v>
      </c>
      <c r="N6682" s="144"/>
      <c r="O6682" s="144"/>
      <c r="P6682" s="144"/>
      <c r="Q6682" s="144"/>
      <c r="R6682" s="144">
        <v>13.290000000000001</v>
      </c>
      <c r="S6682" s="144"/>
      <c r="T6682" s="144"/>
      <c r="U6682" s="144"/>
      <c r="V6682" s="144"/>
      <c r="W6682" s="144">
        <v>1187.2</v>
      </c>
      <c r="X6682" s="144"/>
      <c r="Y6682" s="144"/>
      <c r="Z6682" s="144"/>
    </row>
    <row r="6683" spans="2:26" ht="15"/>
    <row r="6684" spans="2:26" ht="15">
      <c r="C6684" s="142" t="s">
        <v>14483</v>
      </c>
      <c r="D6684" s="142"/>
      <c r="F6684" s="154" t="s">
        <v>14484</v>
      </c>
      <c r="G6684" s="154"/>
      <c r="H6684" s="154"/>
      <c r="I6684" s="154"/>
      <c r="J6684" s="154"/>
      <c r="K6684" s="142" t="s">
        <v>9205</v>
      </c>
      <c r="L6684" s="142"/>
      <c r="M6684" s="144">
        <v>101.03</v>
      </c>
      <c r="N6684" s="144"/>
      <c r="O6684" s="144"/>
      <c r="P6684" s="144"/>
      <c r="Q6684" s="144"/>
      <c r="R6684" s="144">
        <v>13.290000000000001</v>
      </c>
      <c r="S6684" s="144"/>
      <c r="T6684" s="144"/>
      <c r="U6684" s="144"/>
      <c r="V6684" s="144"/>
      <c r="W6684" s="144">
        <v>114.32000000000001</v>
      </c>
      <c r="X6684" s="144"/>
      <c r="Y6684" s="144"/>
      <c r="Z6684" s="144"/>
    </row>
    <row r="6685" spans="2:26" ht="15"/>
    <row r="6686" spans="2:26" ht="15">
      <c r="C6686" s="142" t="s">
        <v>14485</v>
      </c>
      <c r="D6686" s="142"/>
      <c r="F6686" s="154" t="s">
        <v>14486</v>
      </c>
      <c r="G6686" s="154"/>
      <c r="H6686" s="154"/>
      <c r="I6686" s="154"/>
      <c r="J6686" s="154"/>
      <c r="K6686" s="142" t="s">
        <v>9205</v>
      </c>
      <c r="L6686" s="142"/>
      <c r="M6686" s="144">
        <v>148.31</v>
      </c>
      <c r="N6686" s="144"/>
      <c r="O6686" s="144"/>
      <c r="P6686" s="144"/>
      <c r="Q6686" s="144"/>
      <c r="R6686" s="144">
        <v>13.290000000000001</v>
      </c>
      <c r="S6686" s="144"/>
      <c r="T6686" s="144"/>
      <c r="U6686" s="144"/>
      <c r="V6686" s="144"/>
      <c r="W6686" s="144">
        <v>161.6</v>
      </c>
      <c r="X6686" s="144"/>
      <c r="Y6686" s="144"/>
      <c r="Z6686" s="144"/>
    </row>
    <row r="6687" spans="2:26" ht="15"/>
    <row r="6688" spans="2:26" ht="15">
      <c r="C6688" s="142" t="s">
        <v>14487</v>
      </c>
      <c r="D6688" s="142"/>
      <c r="F6688" s="154" t="s">
        <v>14488</v>
      </c>
      <c r="G6688" s="154"/>
      <c r="H6688" s="154"/>
      <c r="I6688" s="154"/>
      <c r="J6688" s="154"/>
      <c r="K6688" s="142" t="s">
        <v>9205</v>
      </c>
      <c r="L6688" s="142"/>
      <c r="M6688" s="144">
        <v>217.85</v>
      </c>
      <c r="N6688" s="144"/>
      <c r="O6688" s="144"/>
      <c r="P6688" s="144"/>
      <c r="Q6688" s="144"/>
      <c r="R6688" s="144">
        <v>13.290000000000001</v>
      </c>
      <c r="S6688" s="144"/>
      <c r="T6688" s="144"/>
      <c r="U6688" s="144"/>
      <c r="V6688" s="144"/>
      <c r="W6688" s="144">
        <v>231.14000000000001</v>
      </c>
      <c r="X6688" s="144"/>
      <c r="Y6688" s="144"/>
      <c r="Z6688" s="144"/>
    </row>
    <row r="6689" spans="3:26" ht="15"/>
    <row r="6690" spans="3:26" ht="15">
      <c r="C6690" s="142" t="s">
        <v>14489</v>
      </c>
      <c r="D6690" s="142"/>
      <c r="F6690" s="154" t="s">
        <v>14490</v>
      </c>
      <c r="G6690" s="154"/>
      <c r="H6690" s="154"/>
      <c r="I6690" s="154"/>
      <c r="J6690" s="154"/>
      <c r="K6690" s="142" t="s">
        <v>9205</v>
      </c>
      <c r="L6690" s="142"/>
      <c r="M6690" s="144">
        <v>364.45</v>
      </c>
      <c r="N6690" s="144"/>
      <c r="O6690" s="144"/>
      <c r="P6690" s="144"/>
      <c r="Q6690" s="144"/>
      <c r="R6690" s="144">
        <v>13.290000000000001</v>
      </c>
      <c r="S6690" s="144"/>
      <c r="T6690" s="144"/>
      <c r="U6690" s="144"/>
      <c r="V6690" s="144"/>
      <c r="W6690" s="144">
        <v>377.74</v>
      </c>
      <c r="X6690" s="144"/>
      <c r="Y6690" s="144"/>
      <c r="Z6690" s="144"/>
    </row>
    <row r="6691" spans="3:26" ht="15"/>
    <row r="6692" spans="3:26" ht="15">
      <c r="C6692" s="142" t="s">
        <v>14491</v>
      </c>
      <c r="D6692" s="142"/>
      <c r="F6692" s="154" t="s">
        <v>14492</v>
      </c>
      <c r="G6692" s="154"/>
      <c r="H6692" s="154"/>
      <c r="I6692" s="154"/>
      <c r="J6692" s="154"/>
      <c r="K6692" s="142" t="s">
        <v>9205</v>
      </c>
      <c r="L6692" s="142"/>
      <c r="M6692" s="144">
        <v>295.52</v>
      </c>
      <c r="N6692" s="144"/>
      <c r="O6692" s="144"/>
      <c r="P6692" s="144"/>
      <c r="Q6692" s="144"/>
      <c r="R6692" s="144">
        <v>13.290000000000001</v>
      </c>
      <c r="S6692" s="144"/>
      <c r="T6692" s="144"/>
      <c r="U6692" s="144"/>
      <c r="V6692" s="144"/>
      <c r="W6692" s="144">
        <v>308.81</v>
      </c>
      <c r="X6692" s="144"/>
      <c r="Y6692" s="144"/>
      <c r="Z6692" s="144"/>
    </row>
    <row r="6693" spans="3:26" ht="15"/>
    <row r="6694" spans="3:26" ht="15">
      <c r="C6694" s="142" t="s">
        <v>14493</v>
      </c>
      <c r="D6694" s="142"/>
      <c r="F6694" s="154" t="s">
        <v>14494</v>
      </c>
      <c r="G6694" s="154"/>
      <c r="H6694" s="154"/>
      <c r="I6694" s="154"/>
      <c r="J6694" s="154"/>
      <c r="K6694" s="142" t="s">
        <v>9205</v>
      </c>
      <c r="L6694" s="142"/>
      <c r="M6694" s="144">
        <v>464.23</v>
      </c>
      <c r="N6694" s="144"/>
      <c r="O6694" s="144"/>
      <c r="P6694" s="144"/>
      <c r="Q6694" s="144"/>
      <c r="R6694" s="144">
        <v>13.290000000000001</v>
      </c>
      <c r="S6694" s="144"/>
      <c r="T6694" s="144"/>
      <c r="U6694" s="144"/>
      <c r="V6694" s="144"/>
      <c r="W6694" s="144">
        <v>477.52</v>
      </c>
      <c r="X6694" s="144"/>
      <c r="Y6694" s="144"/>
      <c r="Z6694" s="144"/>
    </row>
    <row r="6695" spans="3:26" ht="15"/>
    <row r="6696" spans="3:26" ht="15">
      <c r="C6696" s="142" t="s">
        <v>14495</v>
      </c>
      <c r="D6696" s="142"/>
      <c r="F6696" s="154" t="s">
        <v>14496</v>
      </c>
      <c r="G6696" s="154"/>
      <c r="H6696" s="154"/>
      <c r="I6696" s="154"/>
      <c r="J6696" s="154"/>
      <c r="K6696" s="142" t="s">
        <v>9205</v>
      </c>
      <c r="L6696" s="142"/>
      <c r="M6696" s="144">
        <v>1386.1000000000001</v>
      </c>
      <c r="N6696" s="144"/>
      <c r="O6696" s="144"/>
      <c r="P6696" s="144"/>
      <c r="Q6696" s="144"/>
      <c r="R6696" s="144">
        <v>13.290000000000001</v>
      </c>
      <c r="S6696" s="144"/>
      <c r="T6696" s="144"/>
      <c r="U6696" s="144"/>
      <c r="V6696" s="144"/>
      <c r="W6696" s="144">
        <v>1399.39</v>
      </c>
      <c r="X6696" s="144"/>
      <c r="Y6696" s="144"/>
      <c r="Z6696" s="144"/>
    </row>
    <row r="6697" spans="3:26" ht="15"/>
    <row r="6698" spans="3:26" ht="15">
      <c r="C6698" s="142" t="s">
        <v>14497</v>
      </c>
      <c r="D6698" s="142"/>
      <c r="F6698" s="154" t="s">
        <v>14498</v>
      </c>
      <c r="G6698" s="154"/>
      <c r="H6698" s="154"/>
      <c r="I6698" s="154"/>
      <c r="J6698" s="154"/>
      <c r="K6698" s="142" t="s">
        <v>9205</v>
      </c>
      <c r="L6698" s="142"/>
      <c r="M6698" s="144">
        <v>3171.87</v>
      </c>
      <c r="N6698" s="144"/>
      <c r="O6698" s="144"/>
      <c r="P6698" s="144"/>
      <c r="Q6698" s="144"/>
      <c r="R6698" s="144">
        <v>13.290000000000001</v>
      </c>
      <c r="S6698" s="144"/>
      <c r="T6698" s="144"/>
      <c r="U6698" s="144"/>
      <c r="V6698" s="144"/>
      <c r="W6698" s="144">
        <v>3185.16</v>
      </c>
      <c r="X6698" s="144"/>
      <c r="Y6698" s="144"/>
      <c r="Z6698" s="144"/>
    </row>
    <row r="6699" spans="3:26" ht="15"/>
    <row r="6700" spans="3:26" ht="15">
      <c r="C6700" s="142" t="s">
        <v>14499</v>
      </c>
      <c r="D6700" s="142"/>
      <c r="F6700" s="154" t="s">
        <v>14500</v>
      </c>
      <c r="G6700" s="154"/>
      <c r="H6700" s="154"/>
      <c r="I6700" s="154"/>
      <c r="J6700" s="154"/>
      <c r="K6700" s="142" t="s">
        <v>9205</v>
      </c>
      <c r="L6700" s="142"/>
      <c r="M6700" s="144">
        <v>39.18</v>
      </c>
      <c r="N6700" s="144"/>
      <c r="O6700" s="144"/>
      <c r="P6700" s="144"/>
      <c r="Q6700" s="144"/>
      <c r="R6700" s="144">
        <v>13.290000000000001</v>
      </c>
      <c r="S6700" s="144"/>
      <c r="T6700" s="144"/>
      <c r="U6700" s="144"/>
      <c r="V6700" s="144"/>
      <c r="W6700" s="144">
        <v>52.47</v>
      </c>
      <c r="X6700" s="144"/>
      <c r="Y6700" s="144"/>
      <c r="Z6700" s="144"/>
    </row>
    <row r="6701" spans="3:26" ht="15"/>
    <row r="6702" spans="3:26" ht="15">
      <c r="C6702" s="142" t="s">
        <v>14501</v>
      </c>
      <c r="D6702" s="142"/>
      <c r="F6702" s="154" t="s">
        <v>14502</v>
      </c>
      <c r="G6702" s="154"/>
      <c r="H6702" s="154"/>
      <c r="I6702" s="154"/>
      <c r="J6702" s="154"/>
      <c r="K6702" s="142" t="s">
        <v>9205</v>
      </c>
      <c r="L6702" s="142"/>
      <c r="M6702" s="144">
        <v>58.46</v>
      </c>
      <c r="N6702" s="144"/>
      <c r="O6702" s="144"/>
      <c r="P6702" s="144"/>
      <c r="Q6702" s="144"/>
      <c r="R6702" s="144">
        <v>13.290000000000001</v>
      </c>
      <c r="S6702" s="144"/>
      <c r="T6702" s="144"/>
      <c r="U6702" s="144"/>
      <c r="V6702" s="144"/>
      <c r="W6702" s="144">
        <v>71.75</v>
      </c>
      <c r="X6702" s="144"/>
      <c r="Y6702" s="144"/>
      <c r="Z6702" s="144"/>
    </row>
    <row r="6703" spans="3:26" ht="15"/>
    <row r="6704" spans="3:26" ht="15">
      <c r="C6704" s="142" t="s">
        <v>14503</v>
      </c>
      <c r="D6704" s="142"/>
      <c r="F6704" s="154" t="s">
        <v>14504</v>
      </c>
      <c r="G6704" s="154"/>
      <c r="H6704" s="154"/>
      <c r="I6704" s="154"/>
      <c r="J6704" s="154"/>
      <c r="K6704" s="142" t="s">
        <v>9205</v>
      </c>
      <c r="L6704" s="142"/>
      <c r="M6704" s="144">
        <v>102.16</v>
      </c>
      <c r="N6704" s="144"/>
      <c r="O6704" s="144"/>
      <c r="P6704" s="144"/>
      <c r="Q6704" s="144"/>
      <c r="R6704" s="144">
        <v>13.290000000000001</v>
      </c>
      <c r="S6704" s="144"/>
      <c r="T6704" s="144"/>
      <c r="U6704" s="144"/>
      <c r="V6704" s="144"/>
      <c r="W6704" s="144">
        <v>115.45</v>
      </c>
      <c r="X6704" s="144"/>
      <c r="Y6704" s="144"/>
      <c r="Z6704" s="144"/>
    </row>
    <row r="6705" spans="2:26" ht="15"/>
    <row r="6706" spans="2:26" ht="15"/>
    <row r="6707" spans="2:26" ht="15">
      <c r="B6707" s="145" t="s">
        <v>14505</v>
      </c>
      <c r="C6707" s="145"/>
      <c r="F6707" s="146" t="s">
        <v>14506</v>
      </c>
      <c r="G6707" s="146"/>
      <c r="H6707" s="146"/>
      <c r="I6707" s="146"/>
    </row>
    <row r="6708" spans="2:26" ht="15"/>
    <row r="6709" spans="2:26" ht="15">
      <c r="C6709" s="142" t="s">
        <v>14507</v>
      </c>
      <c r="D6709" s="142"/>
      <c r="F6709" s="154" t="s">
        <v>14508</v>
      </c>
      <c r="G6709" s="154"/>
      <c r="H6709" s="154"/>
      <c r="I6709" s="154"/>
      <c r="J6709" s="154"/>
      <c r="K6709" s="142" t="s">
        <v>9205</v>
      </c>
      <c r="L6709" s="142"/>
      <c r="M6709" s="144">
        <v>40.96</v>
      </c>
      <c r="N6709" s="144"/>
      <c r="O6709" s="144"/>
      <c r="P6709" s="144"/>
      <c r="Q6709" s="144"/>
      <c r="R6709" s="144">
        <v>11.96</v>
      </c>
      <c r="S6709" s="144"/>
      <c r="T6709" s="144"/>
      <c r="U6709" s="144"/>
      <c r="V6709" s="144"/>
      <c r="W6709" s="144">
        <v>52.92</v>
      </c>
      <c r="X6709" s="144"/>
      <c r="Y6709" s="144"/>
      <c r="Z6709" s="144"/>
    </row>
    <row r="6710" spans="2:26" ht="15"/>
    <row r="6711" spans="2:26" ht="15">
      <c r="C6711" s="142" t="s">
        <v>14509</v>
      </c>
      <c r="D6711" s="142"/>
      <c r="F6711" s="143" t="s">
        <v>14510</v>
      </c>
      <c r="G6711" s="143"/>
      <c r="H6711" s="143"/>
      <c r="I6711" s="143"/>
      <c r="J6711" s="143"/>
      <c r="K6711" s="142" t="s">
        <v>9205</v>
      </c>
      <c r="L6711" s="142"/>
      <c r="M6711" s="144">
        <v>100.42</v>
      </c>
      <c r="N6711" s="144"/>
      <c r="O6711" s="144"/>
      <c r="P6711" s="144"/>
      <c r="Q6711" s="144"/>
      <c r="R6711" s="144">
        <v>13.290000000000001</v>
      </c>
      <c r="S6711" s="144"/>
      <c r="T6711" s="144"/>
      <c r="U6711" s="144"/>
      <c r="V6711" s="144"/>
      <c r="W6711" s="144">
        <v>113.71000000000001</v>
      </c>
      <c r="X6711" s="144"/>
      <c r="Y6711" s="144"/>
      <c r="Z6711" s="144"/>
    </row>
    <row r="6712" spans="2:26" ht="15">
      <c r="F6712" s="143"/>
      <c r="G6712" s="143"/>
      <c r="H6712" s="143"/>
      <c r="I6712" s="143"/>
      <c r="J6712" s="143"/>
    </row>
    <row r="6713" spans="2:26" ht="15"/>
    <row r="6714" spans="2:26" ht="15">
      <c r="C6714" s="142" t="s">
        <v>14511</v>
      </c>
      <c r="D6714" s="142"/>
      <c r="F6714" s="143" t="s">
        <v>14512</v>
      </c>
      <c r="G6714" s="143"/>
      <c r="H6714" s="143"/>
      <c r="I6714" s="143"/>
      <c r="J6714" s="143"/>
      <c r="K6714" s="142" t="s">
        <v>9205</v>
      </c>
      <c r="L6714" s="142"/>
      <c r="M6714" s="144">
        <v>195.13</v>
      </c>
      <c r="N6714" s="144"/>
      <c r="O6714" s="144"/>
      <c r="P6714" s="144"/>
      <c r="Q6714" s="144"/>
      <c r="R6714" s="144">
        <v>13.290000000000001</v>
      </c>
      <c r="S6714" s="144"/>
      <c r="T6714" s="144"/>
      <c r="U6714" s="144"/>
      <c r="V6714" s="144"/>
      <c r="W6714" s="144">
        <v>208.42000000000002</v>
      </c>
      <c r="X6714" s="144"/>
      <c r="Y6714" s="144"/>
      <c r="Z6714" s="144"/>
    </row>
    <row r="6715" spans="2:26" ht="15">
      <c r="F6715" s="143"/>
      <c r="G6715" s="143"/>
      <c r="H6715" s="143"/>
      <c r="I6715" s="143"/>
      <c r="J6715" s="143"/>
    </row>
    <row r="6716" spans="2:26" ht="15"/>
    <row r="6717" spans="2:26" ht="15">
      <c r="C6717" s="142" t="s">
        <v>14513</v>
      </c>
      <c r="D6717" s="142"/>
      <c r="F6717" s="143" t="s">
        <v>14514</v>
      </c>
      <c r="G6717" s="143"/>
      <c r="H6717" s="143"/>
      <c r="I6717" s="143"/>
      <c r="J6717" s="143"/>
      <c r="K6717" s="142" t="s">
        <v>9205</v>
      </c>
      <c r="L6717" s="142"/>
      <c r="M6717" s="144">
        <v>117.32000000000001</v>
      </c>
      <c r="N6717" s="144"/>
      <c r="O6717" s="144"/>
      <c r="P6717" s="144"/>
      <c r="Q6717" s="144"/>
      <c r="R6717" s="144">
        <v>13.290000000000001</v>
      </c>
      <c r="S6717" s="144"/>
      <c r="T6717" s="144"/>
      <c r="U6717" s="144"/>
      <c r="V6717" s="144"/>
      <c r="W6717" s="144">
        <v>130.61000000000001</v>
      </c>
      <c r="X6717" s="144"/>
      <c r="Y6717" s="144"/>
      <c r="Z6717" s="144"/>
    </row>
    <row r="6718" spans="2:26" ht="15">
      <c r="F6718" s="143"/>
      <c r="G6718" s="143"/>
      <c r="H6718" s="143"/>
      <c r="I6718" s="143"/>
      <c r="J6718" s="143"/>
    </row>
    <row r="6719" spans="2:26" ht="15"/>
    <row r="6720" spans="2:26" ht="15">
      <c r="C6720" s="142" t="s">
        <v>14515</v>
      </c>
      <c r="D6720" s="142"/>
      <c r="F6720" s="154" t="s">
        <v>14516</v>
      </c>
      <c r="G6720" s="154"/>
      <c r="H6720" s="154"/>
      <c r="I6720" s="154"/>
      <c r="J6720" s="154"/>
      <c r="K6720" s="142" t="s">
        <v>9205</v>
      </c>
      <c r="L6720" s="142"/>
      <c r="M6720" s="144">
        <v>52.410000000000004</v>
      </c>
      <c r="N6720" s="144"/>
      <c r="O6720" s="144"/>
      <c r="P6720" s="144"/>
      <c r="Q6720" s="144"/>
      <c r="R6720" s="144">
        <v>26.57</v>
      </c>
      <c r="S6720" s="144"/>
      <c r="T6720" s="144"/>
      <c r="U6720" s="144"/>
      <c r="V6720" s="144"/>
      <c r="W6720" s="144">
        <v>78.98</v>
      </c>
      <c r="X6720" s="144"/>
      <c r="Y6720" s="144"/>
      <c r="Z6720" s="144"/>
    </row>
    <row r="6721" spans="3:26" ht="15"/>
    <row r="6722" spans="3:26" ht="15">
      <c r="C6722" s="142" t="s">
        <v>14517</v>
      </c>
      <c r="D6722" s="142"/>
      <c r="F6722" s="143" t="s">
        <v>14518</v>
      </c>
      <c r="G6722" s="143"/>
      <c r="H6722" s="143"/>
      <c r="I6722" s="143"/>
      <c r="J6722" s="143"/>
      <c r="K6722" s="142" t="s">
        <v>9205</v>
      </c>
      <c r="L6722" s="142"/>
      <c r="M6722" s="144">
        <v>1082.56</v>
      </c>
      <c r="N6722" s="144"/>
      <c r="O6722" s="144"/>
      <c r="P6722" s="144"/>
      <c r="Q6722" s="144"/>
      <c r="R6722" s="144">
        <v>26.57</v>
      </c>
      <c r="S6722" s="144"/>
      <c r="T6722" s="144"/>
      <c r="U6722" s="144"/>
      <c r="V6722" s="144"/>
      <c r="W6722" s="144">
        <v>1109.1300000000001</v>
      </c>
      <c r="X6722" s="144"/>
      <c r="Y6722" s="144"/>
      <c r="Z6722" s="144"/>
    </row>
    <row r="6723" spans="3:26" ht="15">
      <c r="F6723" s="143"/>
      <c r="G6723" s="143"/>
      <c r="H6723" s="143"/>
      <c r="I6723" s="143"/>
      <c r="J6723" s="143"/>
    </row>
    <row r="6724" spans="3:26" ht="15"/>
    <row r="6725" spans="3:26" ht="15">
      <c r="C6725" s="142" t="s">
        <v>14519</v>
      </c>
      <c r="D6725" s="142"/>
      <c r="F6725" s="143" t="s">
        <v>14520</v>
      </c>
      <c r="G6725" s="143"/>
      <c r="H6725" s="143"/>
      <c r="I6725" s="143"/>
      <c r="J6725" s="143"/>
      <c r="K6725" s="142" t="s">
        <v>9320</v>
      </c>
      <c r="L6725" s="142"/>
      <c r="M6725" s="144">
        <v>2026.39</v>
      </c>
      <c r="N6725" s="144"/>
      <c r="O6725" s="144"/>
      <c r="P6725" s="144"/>
      <c r="Q6725" s="144"/>
      <c r="R6725" s="144">
        <v>8.77</v>
      </c>
      <c r="S6725" s="144"/>
      <c r="T6725" s="144"/>
      <c r="U6725" s="144"/>
      <c r="V6725" s="144"/>
      <c r="W6725" s="144">
        <v>2035.16</v>
      </c>
      <c r="X6725" s="144"/>
      <c r="Y6725" s="144"/>
      <c r="Z6725" s="144"/>
    </row>
    <row r="6726" spans="3:26" ht="15">
      <c r="F6726" s="143"/>
      <c r="G6726" s="143"/>
      <c r="H6726" s="143"/>
      <c r="I6726" s="143"/>
      <c r="J6726" s="143"/>
    </row>
    <row r="6727" spans="3:26" ht="15"/>
    <row r="6728" spans="3:26" ht="15">
      <c r="C6728" s="142" t="s">
        <v>14521</v>
      </c>
      <c r="D6728" s="142"/>
      <c r="F6728" s="154" t="s">
        <v>14522</v>
      </c>
      <c r="G6728" s="154"/>
      <c r="H6728" s="154"/>
      <c r="I6728" s="154"/>
      <c r="J6728" s="154"/>
      <c r="K6728" s="142" t="s">
        <v>9205</v>
      </c>
      <c r="L6728" s="142"/>
      <c r="M6728" s="144">
        <v>60.370000000000005</v>
      </c>
      <c r="N6728" s="144"/>
      <c r="O6728" s="144"/>
      <c r="P6728" s="144"/>
      <c r="Q6728" s="144"/>
      <c r="R6728" s="144">
        <v>26.57</v>
      </c>
      <c r="S6728" s="144"/>
      <c r="T6728" s="144"/>
      <c r="U6728" s="144"/>
      <c r="V6728" s="144"/>
      <c r="W6728" s="144">
        <v>86.94</v>
      </c>
      <c r="X6728" s="144"/>
      <c r="Y6728" s="144"/>
      <c r="Z6728" s="144"/>
    </row>
    <row r="6729" spans="3:26" ht="15"/>
    <row r="6730" spans="3:26" ht="15">
      <c r="C6730" s="142" t="s">
        <v>14523</v>
      </c>
      <c r="D6730" s="142"/>
      <c r="F6730" s="154" t="s">
        <v>14524</v>
      </c>
      <c r="G6730" s="154"/>
      <c r="H6730" s="154"/>
      <c r="I6730" s="154"/>
      <c r="J6730" s="154"/>
      <c r="K6730" s="142" t="s">
        <v>9205</v>
      </c>
      <c r="L6730" s="142"/>
      <c r="M6730" s="144">
        <v>197.01</v>
      </c>
      <c r="N6730" s="144"/>
      <c r="O6730" s="144"/>
      <c r="P6730" s="144"/>
      <c r="Q6730" s="144"/>
      <c r="R6730" s="144">
        <v>26.57</v>
      </c>
      <c r="S6730" s="144"/>
      <c r="T6730" s="144"/>
      <c r="U6730" s="144"/>
      <c r="V6730" s="144"/>
      <c r="W6730" s="144">
        <v>223.58</v>
      </c>
      <c r="X6730" s="144"/>
      <c r="Y6730" s="144"/>
      <c r="Z6730" s="144"/>
    </row>
    <row r="6731" spans="3:26" ht="15"/>
    <row r="6732" spans="3:26" ht="15">
      <c r="C6732" s="142" t="s">
        <v>14525</v>
      </c>
      <c r="D6732" s="142"/>
      <c r="F6732" s="154" t="s">
        <v>14526</v>
      </c>
      <c r="G6732" s="154"/>
      <c r="H6732" s="154"/>
      <c r="I6732" s="154"/>
      <c r="J6732" s="154"/>
      <c r="K6732" s="142" t="s">
        <v>9205</v>
      </c>
      <c r="L6732" s="142"/>
      <c r="M6732" s="144">
        <v>115.43</v>
      </c>
      <c r="N6732" s="144"/>
      <c r="O6732" s="144"/>
      <c r="P6732" s="144"/>
      <c r="Q6732" s="144"/>
      <c r="R6732" s="144">
        <v>26.57</v>
      </c>
      <c r="S6732" s="144"/>
      <c r="T6732" s="144"/>
      <c r="U6732" s="144"/>
      <c r="V6732" s="144"/>
      <c r="W6732" s="144">
        <v>142</v>
      </c>
      <c r="X6732" s="144"/>
      <c r="Y6732" s="144"/>
      <c r="Z6732" s="144"/>
    </row>
    <row r="6733" spans="3:26" ht="15"/>
    <row r="6734" spans="3:26" ht="15">
      <c r="C6734" s="142" t="s">
        <v>14527</v>
      </c>
      <c r="D6734" s="142"/>
      <c r="F6734" s="154" t="s">
        <v>14528</v>
      </c>
      <c r="G6734" s="154"/>
      <c r="H6734" s="154"/>
      <c r="I6734" s="154"/>
      <c r="J6734" s="154"/>
      <c r="K6734" s="142" t="s">
        <v>9205</v>
      </c>
      <c r="L6734" s="142"/>
      <c r="M6734" s="144">
        <v>102.97</v>
      </c>
      <c r="N6734" s="144"/>
      <c r="O6734" s="144"/>
      <c r="P6734" s="144"/>
      <c r="Q6734" s="144"/>
      <c r="R6734" s="144">
        <v>15.94</v>
      </c>
      <c r="S6734" s="144"/>
      <c r="T6734" s="144"/>
      <c r="U6734" s="144"/>
      <c r="V6734" s="144"/>
      <c r="W6734" s="144">
        <v>118.91</v>
      </c>
      <c r="X6734" s="144"/>
      <c r="Y6734" s="144"/>
      <c r="Z6734" s="144"/>
    </row>
    <row r="6735" spans="3:26" ht="15"/>
    <row r="6736" spans="3:26" ht="15">
      <c r="C6736" s="142" t="s">
        <v>14529</v>
      </c>
      <c r="D6736" s="142"/>
      <c r="F6736" s="143" t="s">
        <v>14530</v>
      </c>
      <c r="G6736" s="143"/>
      <c r="H6736" s="143"/>
      <c r="I6736" s="143"/>
      <c r="J6736" s="143"/>
      <c r="K6736" s="142" t="s">
        <v>9205</v>
      </c>
      <c r="L6736" s="142"/>
      <c r="M6736" s="144">
        <v>1141.52</v>
      </c>
      <c r="N6736" s="144"/>
      <c r="O6736" s="144"/>
      <c r="P6736" s="144"/>
      <c r="Q6736" s="144"/>
      <c r="R6736" s="144">
        <v>13.290000000000001</v>
      </c>
      <c r="S6736" s="144"/>
      <c r="T6736" s="144"/>
      <c r="U6736" s="144"/>
      <c r="V6736" s="144"/>
      <c r="W6736" s="144">
        <v>1154.81</v>
      </c>
      <c r="X6736" s="144"/>
      <c r="Y6736" s="144"/>
      <c r="Z6736" s="144"/>
    </row>
    <row r="6737" spans="2:26" ht="15">
      <c r="F6737" s="143"/>
      <c r="G6737" s="143"/>
      <c r="H6737" s="143"/>
      <c r="I6737" s="143"/>
      <c r="J6737" s="143"/>
    </row>
    <row r="6738" spans="2:26" ht="15"/>
    <row r="6739" spans="2:26" ht="15">
      <c r="C6739" s="142" t="s">
        <v>14531</v>
      </c>
      <c r="D6739" s="142"/>
      <c r="F6739" s="154" t="s">
        <v>14532</v>
      </c>
      <c r="G6739" s="154"/>
      <c r="H6739" s="154"/>
      <c r="I6739" s="154"/>
      <c r="J6739" s="154"/>
      <c r="K6739" s="142" t="s">
        <v>9205</v>
      </c>
      <c r="L6739" s="142"/>
      <c r="M6739" s="144">
        <v>55.57</v>
      </c>
      <c r="N6739" s="144"/>
      <c r="O6739" s="144"/>
      <c r="P6739" s="144"/>
      <c r="Q6739" s="144"/>
      <c r="R6739" s="144">
        <v>26.57</v>
      </c>
      <c r="S6739" s="144"/>
      <c r="T6739" s="144"/>
      <c r="U6739" s="144"/>
      <c r="V6739" s="144"/>
      <c r="W6739" s="144">
        <v>82.14</v>
      </c>
      <c r="X6739" s="144"/>
      <c r="Y6739" s="144"/>
      <c r="Z6739" s="144"/>
    </row>
    <row r="6740" spans="2:26" ht="15"/>
    <row r="6741" spans="2:26" ht="15"/>
    <row r="6742" spans="2:26" ht="15">
      <c r="B6742" s="145" t="s">
        <v>14533</v>
      </c>
      <c r="C6742" s="145"/>
      <c r="F6742" s="146" t="s">
        <v>14534</v>
      </c>
      <c r="G6742" s="146"/>
      <c r="H6742" s="146"/>
      <c r="I6742" s="146"/>
    </row>
    <row r="6743" spans="2:26" ht="15"/>
    <row r="6744" spans="2:26" ht="15">
      <c r="C6744" s="142" t="s">
        <v>14535</v>
      </c>
      <c r="D6744" s="142"/>
      <c r="F6744" s="154" t="s">
        <v>14536</v>
      </c>
      <c r="G6744" s="154"/>
      <c r="H6744" s="154"/>
      <c r="I6744" s="154"/>
      <c r="J6744" s="154"/>
      <c r="K6744" s="142" t="s">
        <v>9205</v>
      </c>
      <c r="L6744" s="142"/>
      <c r="M6744" s="144">
        <v>253.47</v>
      </c>
      <c r="N6744" s="144"/>
      <c r="O6744" s="144"/>
      <c r="P6744" s="144"/>
      <c r="Q6744" s="144"/>
      <c r="R6744" s="144">
        <v>10.63</v>
      </c>
      <c r="S6744" s="144"/>
      <c r="T6744" s="144"/>
      <c r="U6744" s="144"/>
      <c r="V6744" s="144"/>
      <c r="W6744" s="144">
        <v>264.10000000000002</v>
      </c>
      <c r="X6744" s="144"/>
      <c r="Y6744" s="144"/>
      <c r="Z6744" s="144"/>
    </row>
    <row r="6745" spans="2:26" ht="15"/>
    <row r="6746" spans="2:26" ht="15">
      <c r="C6746" s="142" t="s">
        <v>14537</v>
      </c>
      <c r="D6746" s="142"/>
      <c r="F6746" s="154" t="s">
        <v>14538</v>
      </c>
      <c r="G6746" s="154"/>
      <c r="H6746" s="154"/>
      <c r="I6746" s="154"/>
      <c r="J6746" s="154"/>
      <c r="K6746" s="142" t="s">
        <v>9205</v>
      </c>
      <c r="L6746" s="142"/>
      <c r="M6746" s="144">
        <v>131.1</v>
      </c>
      <c r="N6746" s="144"/>
      <c r="O6746" s="144"/>
      <c r="P6746" s="144"/>
      <c r="Q6746" s="144"/>
      <c r="R6746" s="144">
        <v>10.63</v>
      </c>
      <c r="S6746" s="144"/>
      <c r="T6746" s="144"/>
      <c r="U6746" s="144"/>
      <c r="V6746" s="144"/>
      <c r="W6746" s="144">
        <v>141.72999999999999</v>
      </c>
      <c r="X6746" s="144"/>
      <c r="Y6746" s="144"/>
      <c r="Z6746" s="144"/>
    </row>
    <row r="6747" spans="2:26" ht="15"/>
    <row r="6748" spans="2:26" ht="15">
      <c r="C6748" s="142" t="s">
        <v>14539</v>
      </c>
      <c r="D6748" s="142"/>
      <c r="F6748" s="154" t="s">
        <v>14540</v>
      </c>
      <c r="G6748" s="154"/>
      <c r="H6748" s="154"/>
      <c r="I6748" s="154"/>
      <c r="J6748" s="154"/>
      <c r="K6748" s="142" t="s">
        <v>9205</v>
      </c>
      <c r="L6748" s="142"/>
      <c r="M6748" s="144">
        <v>87.19</v>
      </c>
      <c r="N6748" s="144"/>
      <c r="O6748" s="144"/>
      <c r="P6748" s="144"/>
      <c r="Q6748" s="144"/>
      <c r="R6748" s="144">
        <v>10.63</v>
      </c>
      <c r="S6748" s="144"/>
      <c r="T6748" s="144"/>
      <c r="U6748" s="144"/>
      <c r="V6748" s="144"/>
      <c r="W6748" s="144">
        <v>97.820000000000007</v>
      </c>
      <c r="X6748" s="144"/>
      <c r="Y6748" s="144"/>
      <c r="Z6748" s="144"/>
    </row>
    <row r="6749" spans="2:26" ht="15"/>
    <row r="6750" spans="2:26" ht="15">
      <c r="C6750" s="142" t="s">
        <v>14541</v>
      </c>
      <c r="D6750" s="142"/>
      <c r="F6750" s="154" t="s">
        <v>14542</v>
      </c>
      <c r="G6750" s="154"/>
      <c r="H6750" s="154"/>
      <c r="I6750" s="154"/>
      <c r="J6750" s="154"/>
      <c r="K6750" s="142" t="s">
        <v>9205</v>
      </c>
      <c r="L6750" s="142"/>
      <c r="M6750" s="144">
        <v>67.3</v>
      </c>
      <c r="N6750" s="144"/>
      <c r="O6750" s="144"/>
      <c r="P6750" s="144"/>
      <c r="Q6750" s="144"/>
      <c r="R6750" s="144">
        <v>10.63</v>
      </c>
      <c r="S6750" s="144"/>
      <c r="T6750" s="144"/>
      <c r="U6750" s="144"/>
      <c r="V6750" s="144"/>
      <c r="W6750" s="144">
        <v>77.930000000000007</v>
      </c>
      <c r="X6750" s="144"/>
      <c r="Y6750" s="144"/>
      <c r="Z6750" s="144"/>
    </row>
    <row r="6751" spans="2:26" ht="15"/>
    <row r="6752" spans="2:26" ht="15">
      <c r="C6752" s="142" t="s">
        <v>14543</v>
      </c>
      <c r="D6752" s="142"/>
      <c r="F6752" s="154" t="s">
        <v>14544</v>
      </c>
      <c r="G6752" s="154"/>
      <c r="H6752" s="154"/>
      <c r="I6752" s="154"/>
      <c r="J6752" s="154"/>
      <c r="K6752" s="142" t="s">
        <v>9205</v>
      </c>
      <c r="L6752" s="142"/>
      <c r="M6752" s="144">
        <v>192.34</v>
      </c>
      <c r="N6752" s="144"/>
      <c r="O6752" s="144"/>
      <c r="P6752" s="144"/>
      <c r="Q6752" s="144"/>
      <c r="R6752" s="144">
        <v>10.63</v>
      </c>
      <c r="S6752" s="144"/>
      <c r="T6752" s="144"/>
      <c r="U6752" s="144"/>
      <c r="V6752" s="144"/>
      <c r="W6752" s="144">
        <v>202.97</v>
      </c>
      <c r="X6752" s="144"/>
      <c r="Y6752" s="144"/>
      <c r="Z6752" s="144"/>
    </row>
    <row r="6753" spans="2:26" ht="15"/>
    <row r="6754" spans="2:26" ht="15"/>
    <row r="6755" spans="2:26" ht="15">
      <c r="B6755" s="145" t="s">
        <v>14545</v>
      </c>
      <c r="C6755" s="145"/>
      <c r="F6755" s="146" t="s">
        <v>14546</v>
      </c>
      <c r="G6755" s="146"/>
      <c r="H6755" s="146"/>
      <c r="I6755" s="146"/>
    </row>
    <row r="6756" spans="2:26" ht="15"/>
    <row r="6757" spans="2:26" ht="15">
      <c r="C6757" s="142" t="s">
        <v>14547</v>
      </c>
      <c r="D6757" s="142"/>
      <c r="F6757" s="154" t="s">
        <v>14548</v>
      </c>
      <c r="G6757" s="154"/>
      <c r="H6757" s="154"/>
      <c r="I6757" s="154"/>
      <c r="J6757" s="154"/>
      <c r="K6757" s="142" t="s">
        <v>9205</v>
      </c>
      <c r="L6757" s="142"/>
      <c r="M6757" s="144">
        <v>72.73</v>
      </c>
      <c r="N6757" s="144"/>
      <c r="O6757" s="144"/>
      <c r="P6757" s="144"/>
      <c r="Q6757" s="144"/>
      <c r="R6757" s="144">
        <v>10.63</v>
      </c>
      <c r="S6757" s="144"/>
      <c r="T6757" s="144"/>
      <c r="U6757" s="144"/>
      <c r="V6757" s="144"/>
      <c r="W6757" s="144">
        <v>83.36</v>
      </c>
      <c r="X6757" s="144"/>
      <c r="Y6757" s="144"/>
      <c r="Z6757" s="144"/>
    </row>
    <row r="6758" spans="2:26" ht="15"/>
    <row r="6759" spans="2:26" ht="15">
      <c r="C6759" s="142" t="s">
        <v>14549</v>
      </c>
      <c r="D6759" s="142"/>
      <c r="F6759" s="143" t="s">
        <v>14550</v>
      </c>
      <c r="G6759" s="143"/>
      <c r="H6759" s="143"/>
      <c r="I6759" s="143"/>
      <c r="J6759" s="143"/>
      <c r="K6759" s="142" t="s">
        <v>9205</v>
      </c>
      <c r="L6759" s="142"/>
      <c r="M6759" s="144">
        <v>176.52</v>
      </c>
      <c r="N6759" s="144"/>
      <c r="O6759" s="144"/>
      <c r="P6759" s="144"/>
      <c r="Q6759" s="144"/>
      <c r="R6759" s="144">
        <v>6.65</v>
      </c>
      <c r="S6759" s="144"/>
      <c r="T6759" s="144"/>
      <c r="U6759" s="144"/>
      <c r="V6759" s="144"/>
      <c r="W6759" s="144">
        <v>183.17000000000002</v>
      </c>
      <c r="X6759" s="144"/>
      <c r="Y6759" s="144"/>
      <c r="Z6759" s="144"/>
    </row>
    <row r="6760" spans="2:26" ht="15">
      <c r="F6760" s="143"/>
      <c r="G6760" s="143"/>
      <c r="H6760" s="143"/>
      <c r="I6760" s="143"/>
      <c r="J6760" s="143"/>
    </row>
    <row r="6761" spans="2:26" ht="15"/>
    <row r="6762" spans="2:26" ht="15"/>
    <row r="6763" spans="2:26" ht="15">
      <c r="B6763" s="145" t="s">
        <v>14551</v>
      </c>
      <c r="C6763" s="145"/>
      <c r="F6763" s="146" t="s">
        <v>14552</v>
      </c>
      <c r="G6763" s="146"/>
      <c r="H6763" s="146"/>
      <c r="I6763" s="146"/>
    </row>
    <row r="6764" spans="2:26" ht="15"/>
    <row r="6765" spans="2:26" ht="15">
      <c r="C6765" s="142" t="s">
        <v>14553</v>
      </c>
      <c r="D6765" s="142"/>
      <c r="F6765" s="154" t="s">
        <v>14554</v>
      </c>
      <c r="G6765" s="154"/>
      <c r="H6765" s="154"/>
      <c r="I6765" s="154"/>
      <c r="J6765" s="154"/>
      <c r="K6765" s="142" t="s">
        <v>9205</v>
      </c>
      <c r="L6765" s="142"/>
      <c r="M6765" s="144">
        <v>53.69</v>
      </c>
      <c r="N6765" s="144"/>
      <c r="O6765" s="144"/>
      <c r="P6765" s="144"/>
      <c r="Q6765" s="144"/>
      <c r="R6765" s="144">
        <v>10.63</v>
      </c>
      <c r="S6765" s="144"/>
      <c r="T6765" s="144"/>
      <c r="U6765" s="144"/>
      <c r="V6765" s="144"/>
      <c r="W6765" s="144">
        <v>64.319999999999993</v>
      </c>
      <c r="X6765" s="144"/>
      <c r="Y6765" s="144"/>
      <c r="Z6765" s="144"/>
    </row>
    <row r="6766" spans="2:26" ht="15"/>
    <row r="6767" spans="2:26" ht="15">
      <c r="C6767" s="142" t="s">
        <v>14555</v>
      </c>
      <c r="D6767" s="142"/>
      <c r="F6767" s="143" t="s">
        <v>14556</v>
      </c>
      <c r="G6767" s="143"/>
      <c r="H6767" s="143"/>
      <c r="I6767" s="143"/>
      <c r="J6767" s="143"/>
      <c r="K6767" s="142" t="s">
        <v>9205</v>
      </c>
      <c r="L6767" s="142"/>
      <c r="M6767" s="144">
        <v>163.69999999999999</v>
      </c>
      <c r="N6767" s="144"/>
      <c r="O6767" s="144"/>
      <c r="P6767" s="144"/>
      <c r="Q6767" s="144"/>
      <c r="R6767" s="144">
        <v>13.290000000000001</v>
      </c>
      <c r="S6767" s="144"/>
      <c r="T6767" s="144"/>
      <c r="U6767" s="144"/>
      <c r="V6767" s="144"/>
      <c r="W6767" s="144">
        <v>176.99</v>
      </c>
      <c r="X6767" s="144"/>
      <c r="Y6767" s="144"/>
      <c r="Z6767" s="144"/>
    </row>
    <row r="6768" spans="2:26" ht="15">
      <c r="F6768" s="143"/>
      <c r="G6768" s="143"/>
      <c r="H6768" s="143"/>
      <c r="I6768" s="143"/>
      <c r="J6768" s="143"/>
    </row>
    <row r="6769" spans="2:26" ht="15"/>
    <row r="6770" spans="2:26" ht="15"/>
    <row r="6771" spans="2:26" ht="15">
      <c r="B6771" s="145" t="s">
        <v>14557</v>
      </c>
      <c r="C6771" s="145"/>
      <c r="F6771" s="146" t="s">
        <v>10456</v>
      </c>
      <c r="G6771" s="146"/>
      <c r="H6771" s="146"/>
      <c r="I6771" s="146"/>
    </row>
    <row r="6772" spans="2:26" ht="15"/>
    <row r="6773" spans="2:26" ht="15">
      <c r="C6773" s="142" t="s">
        <v>14558</v>
      </c>
      <c r="D6773" s="142"/>
      <c r="F6773" s="154" t="s">
        <v>14559</v>
      </c>
      <c r="G6773" s="154"/>
      <c r="H6773" s="154"/>
      <c r="I6773" s="154"/>
      <c r="J6773" s="154"/>
      <c r="K6773" s="142" t="s">
        <v>9205</v>
      </c>
      <c r="L6773" s="142"/>
      <c r="M6773" s="144">
        <v>100.95</v>
      </c>
      <c r="N6773" s="144"/>
      <c r="O6773" s="144"/>
      <c r="P6773" s="144"/>
      <c r="Q6773" s="144"/>
      <c r="R6773" s="144">
        <v>5.32</v>
      </c>
      <c r="S6773" s="144"/>
      <c r="T6773" s="144"/>
      <c r="U6773" s="144"/>
      <c r="V6773" s="144"/>
      <c r="W6773" s="144">
        <v>106.27</v>
      </c>
      <c r="X6773" s="144"/>
      <c r="Y6773" s="144"/>
      <c r="Z6773" s="144"/>
    </row>
    <row r="6774" spans="2:26" ht="15"/>
    <row r="6775" spans="2:26" ht="15">
      <c r="C6775" s="142" t="s">
        <v>14560</v>
      </c>
      <c r="D6775" s="142"/>
      <c r="F6775" s="154" t="s">
        <v>14561</v>
      </c>
      <c r="G6775" s="154"/>
      <c r="H6775" s="154"/>
      <c r="I6775" s="154"/>
      <c r="J6775" s="154"/>
      <c r="K6775" s="142" t="s">
        <v>9205</v>
      </c>
      <c r="L6775" s="142"/>
      <c r="M6775" s="144">
        <v>51.99</v>
      </c>
      <c r="N6775" s="144"/>
      <c r="O6775" s="144"/>
      <c r="P6775" s="144"/>
      <c r="Q6775" s="144"/>
      <c r="R6775" s="144">
        <v>21.25</v>
      </c>
      <c r="S6775" s="144"/>
      <c r="T6775" s="144"/>
      <c r="U6775" s="144"/>
      <c r="V6775" s="144"/>
      <c r="W6775" s="144">
        <v>73.239999999999995</v>
      </c>
      <c r="X6775" s="144"/>
      <c r="Y6775" s="144"/>
      <c r="Z6775" s="144"/>
    </row>
    <row r="6776" spans="2:26" ht="15"/>
    <row r="6777" spans="2:26" ht="15">
      <c r="C6777" s="142" t="s">
        <v>14562</v>
      </c>
      <c r="D6777" s="142"/>
      <c r="F6777" s="154" t="s">
        <v>14563</v>
      </c>
      <c r="G6777" s="154"/>
      <c r="H6777" s="154"/>
      <c r="I6777" s="154"/>
      <c r="J6777" s="154"/>
      <c r="K6777" s="142" t="s">
        <v>9205</v>
      </c>
      <c r="L6777" s="142"/>
      <c r="M6777" s="144">
        <v>31.240000000000002</v>
      </c>
      <c r="N6777" s="144"/>
      <c r="O6777" s="144"/>
      <c r="P6777" s="144"/>
      <c r="Q6777" s="144"/>
      <c r="R6777" s="144">
        <v>21.25</v>
      </c>
      <c r="S6777" s="144"/>
      <c r="T6777" s="144"/>
      <c r="U6777" s="144"/>
      <c r="V6777" s="144"/>
      <c r="W6777" s="144">
        <v>52.49</v>
      </c>
      <c r="X6777" s="144"/>
      <c r="Y6777" s="144"/>
      <c r="Z6777" s="144"/>
    </row>
    <row r="6778" spans="2:26" ht="15"/>
    <row r="6779" spans="2:26" ht="15">
      <c r="C6779" s="142" t="s">
        <v>14564</v>
      </c>
      <c r="D6779" s="142"/>
      <c r="F6779" s="154" t="s">
        <v>14565</v>
      </c>
      <c r="G6779" s="154"/>
      <c r="H6779" s="154"/>
      <c r="I6779" s="154"/>
      <c r="J6779" s="154"/>
      <c r="K6779" s="142" t="s">
        <v>9205</v>
      </c>
      <c r="L6779" s="142"/>
      <c r="M6779" s="144">
        <v>58.39</v>
      </c>
      <c r="N6779" s="144"/>
      <c r="O6779" s="144"/>
      <c r="P6779" s="144"/>
      <c r="Q6779" s="144"/>
      <c r="R6779" s="144">
        <v>21.25</v>
      </c>
      <c r="S6779" s="144"/>
      <c r="T6779" s="144"/>
      <c r="U6779" s="144"/>
      <c r="V6779" s="144"/>
      <c r="W6779" s="144">
        <v>79.64</v>
      </c>
      <c r="X6779" s="144"/>
      <c r="Y6779" s="144"/>
      <c r="Z6779" s="144"/>
    </row>
    <row r="6780" spans="2:26" ht="15"/>
    <row r="6781" spans="2:26" ht="15">
      <c r="C6781" s="142" t="s">
        <v>14566</v>
      </c>
      <c r="D6781" s="142"/>
      <c r="F6781" s="154" t="s">
        <v>14567</v>
      </c>
      <c r="G6781" s="154"/>
      <c r="H6781" s="154"/>
      <c r="I6781" s="154"/>
      <c r="J6781" s="154"/>
      <c r="K6781" s="142" t="s">
        <v>9205</v>
      </c>
      <c r="L6781" s="142"/>
      <c r="M6781" s="144">
        <v>40.47</v>
      </c>
      <c r="N6781" s="144"/>
      <c r="O6781" s="144"/>
      <c r="P6781" s="144"/>
      <c r="Q6781" s="144"/>
      <c r="R6781" s="144">
        <v>7.97</v>
      </c>
      <c r="S6781" s="144"/>
      <c r="T6781" s="144"/>
      <c r="U6781" s="144"/>
      <c r="V6781" s="144"/>
      <c r="W6781" s="144">
        <v>48.44</v>
      </c>
      <c r="X6781" s="144"/>
      <c r="Y6781" s="144"/>
      <c r="Z6781" s="144"/>
    </row>
    <row r="6782" spans="2:26" ht="15"/>
    <row r="6783" spans="2:26" ht="15">
      <c r="C6783" s="142" t="s">
        <v>14568</v>
      </c>
      <c r="D6783" s="142"/>
      <c r="F6783" s="154" t="s">
        <v>14569</v>
      </c>
      <c r="G6783" s="154"/>
      <c r="H6783" s="154"/>
      <c r="I6783" s="154"/>
      <c r="J6783" s="154"/>
      <c r="K6783" s="142" t="s">
        <v>9205</v>
      </c>
      <c r="L6783" s="142"/>
      <c r="M6783" s="144">
        <v>97.23</v>
      </c>
      <c r="N6783" s="144"/>
      <c r="O6783" s="144"/>
      <c r="P6783" s="144"/>
      <c r="Q6783" s="144"/>
      <c r="R6783" s="144">
        <v>7.97</v>
      </c>
      <c r="S6783" s="144"/>
      <c r="T6783" s="144"/>
      <c r="U6783" s="144"/>
      <c r="V6783" s="144"/>
      <c r="W6783" s="144">
        <v>105.2</v>
      </c>
      <c r="X6783" s="144"/>
      <c r="Y6783" s="144"/>
      <c r="Z6783" s="144"/>
    </row>
    <row r="6784" spans="2:26" ht="15"/>
    <row r="6785" spans="3:26" ht="15">
      <c r="C6785" s="142" t="s">
        <v>14570</v>
      </c>
      <c r="D6785" s="142"/>
      <c r="F6785" s="154" t="s">
        <v>14571</v>
      </c>
      <c r="G6785" s="154"/>
      <c r="H6785" s="154"/>
      <c r="I6785" s="154"/>
      <c r="J6785" s="154"/>
      <c r="K6785" s="142" t="s">
        <v>9205</v>
      </c>
      <c r="L6785" s="142"/>
      <c r="M6785" s="144">
        <v>198.3</v>
      </c>
      <c r="N6785" s="144"/>
      <c r="O6785" s="144"/>
      <c r="P6785" s="144"/>
      <c r="Q6785" s="144"/>
      <c r="R6785" s="144">
        <v>7.97</v>
      </c>
      <c r="S6785" s="144"/>
      <c r="T6785" s="144"/>
      <c r="U6785" s="144"/>
      <c r="V6785" s="144"/>
      <c r="W6785" s="144">
        <v>206.27</v>
      </c>
      <c r="X6785" s="144"/>
      <c r="Y6785" s="144"/>
      <c r="Z6785" s="144"/>
    </row>
    <row r="6786" spans="3:26" ht="15"/>
    <row r="6787" spans="3:26" ht="15">
      <c r="C6787" s="142" t="s">
        <v>14572</v>
      </c>
      <c r="D6787" s="142"/>
      <c r="F6787" s="154" t="s">
        <v>14573</v>
      </c>
      <c r="G6787" s="154"/>
      <c r="H6787" s="154"/>
      <c r="I6787" s="154"/>
      <c r="J6787" s="154"/>
      <c r="K6787" s="142" t="s">
        <v>9205</v>
      </c>
      <c r="L6787" s="142"/>
      <c r="M6787" s="144">
        <v>1.74</v>
      </c>
      <c r="N6787" s="144"/>
      <c r="O6787" s="144"/>
      <c r="P6787" s="144"/>
      <c r="Q6787" s="144"/>
      <c r="R6787" s="144">
        <v>0.88</v>
      </c>
      <c r="S6787" s="144"/>
      <c r="T6787" s="144"/>
      <c r="U6787" s="144"/>
      <c r="V6787" s="144"/>
      <c r="W6787" s="144">
        <v>2.62</v>
      </c>
      <c r="X6787" s="144"/>
      <c r="Y6787" s="144"/>
      <c r="Z6787" s="144"/>
    </row>
    <row r="6788" spans="3:26" ht="15"/>
    <row r="6789" spans="3:26" ht="15">
      <c r="C6789" s="142" t="s">
        <v>14574</v>
      </c>
      <c r="D6789" s="142"/>
      <c r="F6789" s="154" t="s">
        <v>14575</v>
      </c>
      <c r="G6789" s="154"/>
      <c r="H6789" s="154"/>
      <c r="I6789" s="154"/>
      <c r="J6789" s="154"/>
      <c r="K6789" s="142" t="s">
        <v>9205</v>
      </c>
      <c r="L6789" s="142"/>
      <c r="M6789" s="144">
        <v>3.96</v>
      </c>
      <c r="N6789" s="144"/>
      <c r="O6789" s="144"/>
      <c r="P6789" s="144"/>
      <c r="Q6789" s="144"/>
      <c r="R6789" s="144">
        <v>0.88</v>
      </c>
      <c r="S6789" s="144"/>
      <c r="T6789" s="144"/>
      <c r="U6789" s="144"/>
      <c r="V6789" s="144"/>
      <c r="W6789" s="144">
        <v>4.84</v>
      </c>
      <c r="X6789" s="144"/>
      <c r="Y6789" s="144"/>
      <c r="Z6789" s="144"/>
    </row>
    <row r="6790" spans="3:26" ht="15"/>
    <row r="6791" spans="3:26" ht="15">
      <c r="C6791" s="142" t="s">
        <v>14576</v>
      </c>
      <c r="D6791" s="142"/>
      <c r="F6791" s="154" t="s">
        <v>14577</v>
      </c>
      <c r="G6791" s="154"/>
      <c r="H6791" s="154"/>
      <c r="I6791" s="154"/>
      <c r="J6791" s="154"/>
      <c r="K6791" s="142" t="s">
        <v>9205</v>
      </c>
      <c r="L6791" s="142"/>
      <c r="M6791" s="144">
        <v>36.49</v>
      </c>
      <c r="N6791" s="144"/>
      <c r="O6791" s="144"/>
      <c r="P6791" s="144"/>
      <c r="Q6791" s="144"/>
      <c r="R6791" s="144">
        <v>10.63</v>
      </c>
      <c r="S6791" s="144"/>
      <c r="T6791" s="144"/>
      <c r="U6791" s="144"/>
      <c r="V6791" s="144"/>
      <c r="W6791" s="144">
        <v>47.12</v>
      </c>
      <c r="X6791" s="144"/>
      <c r="Y6791" s="144"/>
      <c r="Z6791" s="144"/>
    </row>
    <row r="6792" spans="3:26" ht="15"/>
    <row r="6793" spans="3:26" ht="15">
      <c r="C6793" s="142" t="s">
        <v>14578</v>
      </c>
      <c r="D6793" s="142"/>
      <c r="F6793" s="154" t="s">
        <v>14579</v>
      </c>
      <c r="G6793" s="154"/>
      <c r="H6793" s="154"/>
      <c r="I6793" s="154"/>
      <c r="J6793" s="154"/>
      <c r="K6793" s="142" t="s">
        <v>9205</v>
      </c>
      <c r="L6793" s="142"/>
      <c r="M6793" s="144">
        <v>30.93</v>
      </c>
      <c r="N6793" s="144"/>
      <c r="O6793" s="144"/>
      <c r="P6793" s="144"/>
      <c r="Q6793" s="144"/>
      <c r="R6793" s="144">
        <v>7.97</v>
      </c>
      <c r="S6793" s="144"/>
      <c r="T6793" s="144"/>
      <c r="U6793" s="144"/>
      <c r="V6793" s="144"/>
      <c r="W6793" s="144">
        <v>38.9</v>
      </c>
      <c r="X6793" s="144"/>
      <c r="Y6793" s="144"/>
      <c r="Z6793" s="144"/>
    </row>
    <row r="6794" spans="3:26" ht="15"/>
    <row r="6795" spans="3:26" ht="15">
      <c r="C6795" s="142" t="s">
        <v>14580</v>
      </c>
      <c r="D6795" s="142"/>
      <c r="F6795" s="154" t="s">
        <v>14581</v>
      </c>
      <c r="G6795" s="154"/>
      <c r="H6795" s="154"/>
      <c r="I6795" s="154"/>
      <c r="J6795" s="154"/>
      <c r="K6795" s="142" t="s">
        <v>9205</v>
      </c>
      <c r="L6795" s="142"/>
      <c r="M6795" s="144">
        <v>286.93</v>
      </c>
      <c r="N6795" s="144"/>
      <c r="O6795" s="144"/>
      <c r="P6795" s="144"/>
      <c r="Q6795" s="144"/>
      <c r="R6795" s="144">
        <v>7.97</v>
      </c>
      <c r="S6795" s="144"/>
      <c r="T6795" s="144"/>
      <c r="U6795" s="144"/>
      <c r="V6795" s="144"/>
      <c r="W6795" s="144">
        <v>294.89999999999998</v>
      </c>
      <c r="X6795" s="144"/>
      <c r="Y6795" s="144"/>
      <c r="Z6795" s="144"/>
    </row>
    <row r="6796" spans="3:26" ht="15"/>
    <row r="6797" spans="3:26" ht="15">
      <c r="C6797" s="142" t="s">
        <v>14582</v>
      </c>
      <c r="D6797" s="142"/>
      <c r="F6797" s="154" t="s">
        <v>14583</v>
      </c>
      <c r="G6797" s="154"/>
      <c r="H6797" s="154"/>
      <c r="I6797" s="154"/>
      <c r="J6797" s="154"/>
      <c r="K6797" s="142" t="s">
        <v>9205</v>
      </c>
      <c r="L6797" s="142"/>
      <c r="M6797" s="144">
        <v>4.59</v>
      </c>
      <c r="N6797" s="144"/>
      <c r="O6797" s="144"/>
      <c r="P6797" s="144"/>
      <c r="Q6797" s="144"/>
      <c r="R6797" s="144">
        <v>5.32</v>
      </c>
      <c r="S6797" s="144"/>
      <c r="T6797" s="144"/>
      <c r="U6797" s="144"/>
      <c r="V6797" s="144"/>
      <c r="W6797" s="144">
        <v>9.91</v>
      </c>
      <c r="X6797" s="144"/>
      <c r="Y6797" s="144"/>
      <c r="Z6797" s="144"/>
    </row>
    <row r="6798" spans="3:26" ht="15"/>
    <row r="6799" spans="3:26" ht="15">
      <c r="C6799" s="142" t="s">
        <v>14584</v>
      </c>
      <c r="D6799" s="142"/>
      <c r="F6799" s="154" t="s">
        <v>14585</v>
      </c>
      <c r="G6799" s="154"/>
      <c r="H6799" s="154"/>
      <c r="I6799" s="154"/>
      <c r="J6799" s="154"/>
      <c r="K6799" s="142" t="s">
        <v>9205</v>
      </c>
      <c r="L6799" s="142"/>
      <c r="M6799" s="144">
        <v>5.7</v>
      </c>
      <c r="N6799" s="144"/>
      <c r="O6799" s="144"/>
      <c r="P6799" s="144"/>
      <c r="Q6799" s="144"/>
      <c r="R6799" s="144">
        <v>5.32</v>
      </c>
      <c r="S6799" s="144"/>
      <c r="T6799" s="144"/>
      <c r="U6799" s="144"/>
      <c r="V6799" s="144"/>
      <c r="W6799" s="144">
        <v>11.02</v>
      </c>
      <c r="X6799" s="144"/>
      <c r="Y6799" s="144"/>
      <c r="Z6799" s="144"/>
    </row>
    <row r="6800" spans="3:26" ht="15"/>
    <row r="6801" spans="1:26" ht="15">
      <c r="C6801" s="142" t="s">
        <v>14586</v>
      </c>
      <c r="D6801" s="142"/>
      <c r="F6801" s="154" t="s">
        <v>14587</v>
      </c>
      <c r="G6801" s="154"/>
      <c r="H6801" s="154"/>
      <c r="I6801" s="154"/>
      <c r="J6801" s="154"/>
      <c r="K6801" s="142" t="s">
        <v>9205</v>
      </c>
      <c r="L6801" s="142"/>
      <c r="M6801" s="144">
        <v>283.5</v>
      </c>
      <c r="N6801" s="144"/>
      <c r="O6801" s="144"/>
      <c r="P6801" s="144"/>
      <c r="Q6801" s="144"/>
      <c r="R6801" s="144">
        <v>26.57</v>
      </c>
      <c r="S6801" s="144"/>
      <c r="T6801" s="144"/>
      <c r="U6801" s="144"/>
      <c r="V6801" s="144"/>
      <c r="W6801" s="144">
        <v>310.07</v>
      </c>
      <c r="X6801" s="144"/>
      <c r="Y6801" s="144"/>
      <c r="Z6801" s="144"/>
    </row>
    <row r="6802" spans="1:26" ht="15"/>
    <row r="6803" spans="1:26" ht="15">
      <c r="C6803" s="142" t="s">
        <v>14588</v>
      </c>
      <c r="D6803" s="142"/>
      <c r="F6803" s="154" t="s">
        <v>14589</v>
      </c>
      <c r="G6803" s="154"/>
      <c r="H6803" s="154"/>
      <c r="I6803" s="154"/>
      <c r="J6803" s="154"/>
      <c r="K6803" s="142" t="s">
        <v>9205</v>
      </c>
      <c r="L6803" s="142"/>
      <c r="M6803" s="144">
        <v>14.84</v>
      </c>
      <c r="N6803" s="144"/>
      <c r="O6803" s="144"/>
      <c r="P6803" s="144"/>
      <c r="Q6803" s="144"/>
      <c r="R6803" s="144">
        <v>12.24</v>
      </c>
      <c r="S6803" s="144"/>
      <c r="T6803" s="144"/>
      <c r="U6803" s="144"/>
      <c r="V6803" s="144"/>
      <c r="W6803" s="144">
        <v>27.080000000000002</v>
      </c>
      <c r="X6803" s="144"/>
      <c r="Y6803" s="144"/>
      <c r="Z6803" s="144"/>
    </row>
    <row r="6804" spans="1:26" ht="15"/>
    <row r="6805" spans="1:26" ht="15">
      <c r="C6805" s="142" t="s">
        <v>14590</v>
      </c>
      <c r="D6805" s="142"/>
      <c r="F6805" s="154" t="s">
        <v>14591</v>
      </c>
      <c r="G6805" s="154"/>
      <c r="H6805" s="154"/>
      <c r="I6805" s="154"/>
      <c r="J6805" s="154"/>
      <c r="K6805" s="142" t="s">
        <v>9205</v>
      </c>
      <c r="L6805" s="142"/>
      <c r="M6805" s="144">
        <v>10.49</v>
      </c>
      <c r="N6805" s="144"/>
      <c r="O6805" s="144"/>
      <c r="P6805" s="144"/>
      <c r="Q6805" s="144"/>
      <c r="R6805" s="144">
        <v>12.24</v>
      </c>
      <c r="S6805" s="144"/>
      <c r="T6805" s="144"/>
      <c r="U6805" s="144"/>
      <c r="V6805" s="144"/>
      <c r="W6805" s="144">
        <v>22.73</v>
      </c>
      <c r="X6805" s="144"/>
      <c r="Y6805" s="144"/>
      <c r="Z6805" s="144"/>
    </row>
    <row r="6806" spans="1:26" ht="15"/>
    <row r="6807" spans="1:26" ht="15">
      <c r="C6807" s="142" t="s">
        <v>14592</v>
      </c>
      <c r="D6807" s="142"/>
      <c r="F6807" s="154" t="s">
        <v>14593</v>
      </c>
      <c r="G6807" s="154"/>
      <c r="H6807" s="154"/>
      <c r="I6807" s="154"/>
      <c r="J6807" s="154"/>
      <c r="K6807" s="142" t="s">
        <v>9205</v>
      </c>
      <c r="L6807" s="142"/>
      <c r="M6807" s="144">
        <v>12.69</v>
      </c>
      <c r="N6807" s="144"/>
      <c r="O6807" s="144"/>
      <c r="P6807" s="144"/>
      <c r="Q6807" s="144"/>
      <c r="R6807" s="144">
        <v>12.24</v>
      </c>
      <c r="S6807" s="144"/>
      <c r="T6807" s="144"/>
      <c r="U6807" s="144"/>
      <c r="V6807" s="144"/>
      <c r="W6807" s="144">
        <v>24.93</v>
      </c>
      <c r="X6807" s="144"/>
      <c r="Y6807" s="144"/>
      <c r="Z6807" s="144"/>
    </row>
    <row r="6808" spans="1:26" ht="15"/>
    <row r="6809" spans="1:26" ht="15"/>
    <row r="6810" spans="1:26" ht="15">
      <c r="A6810" s="149" t="s">
        <v>14594</v>
      </c>
      <c r="B6810" s="149"/>
      <c r="C6810" s="149"/>
      <c r="F6810" s="146" t="s">
        <v>14595</v>
      </c>
      <c r="G6810" s="146"/>
      <c r="H6810" s="146"/>
      <c r="I6810" s="146"/>
    </row>
    <row r="6811" spans="1:26" ht="15">
      <c r="A6811" s="149"/>
      <c r="B6811" s="149"/>
      <c r="C6811" s="149"/>
    </row>
    <row r="6812" spans="1:26" ht="15"/>
    <row r="6813" spans="1:26" ht="15"/>
    <row r="6814" spans="1:26" ht="15">
      <c r="B6814" s="145" t="s">
        <v>14596</v>
      </c>
      <c r="C6814" s="145"/>
      <c r="F6814" s="146" t="s">
        <v>14597</v>
      </c>
      <c r="G6814" s="146"/>
      <c r="H6814" s="146"/>
      <c r="I6814" s="146"/>
    </row>
    <row r="6815" spans="1:26" ht="15"/>
    <row r="6816" spans="1:26" ht="15">
      <c r="C6816" s="142" t="s">
        <v>14598</v>
      </c>
      <c r="D6816" s="142"/>
      <c r="F6816" s="154" t="s">
        <v>14599</v>
      </c>
      <c r="G6816" s="154"/>
      <c r="H6816" s="154"/>
      <c r="I6816" s="154"/>
      <c r="J6816" s="154"/>
      <c r="K6816" s="142" t="s">
        <v>9205</v>
      </c>
      <c r="L6816" s="142"/>
      <c r="M6816" s="144">
        <v>2.0499999999999998</v>
      </c>
      <c r="N6816" s="144"/>
      <c r="O6816" s="144"/>
      <c r="P6816" s="144"/>
      <c r="Q6816" s="144"/>
      <c r="R6816" s="144">
        <v>2.11</v>
      </c>
      <c r="S6816" s="144"/>
      <c r="T6816" s="144"/>
      <c r="U6816" s="144"/>
      <c r="V6816" s="144"/>
      <c r="W6816" s="144">
        <v>4.16</v>
      </c>
      <c r="X6816" s="144"/>
      <c r="Y6816" s="144"/>
      <c r="Z6816" s="144"/>
    </row>
    <row r="6817" spans="2:26" ht="15"/>
    <row r="6818" spans="2:26" ht="15">
      <c r="C6818" s="142" t="s">
        <v>14600</v>
      </c>
      <c r="D6818" s="142"/>
      <c r="F6818" s="154" t="s">
        <v>14601</v>
      </c>
      <c r="G6818" s="154"/>
      <c r="H6818" s="154"/>
      <c r="I6818" s="154"/>
      <c r="J6818" s="154"/>
      <c r="K6818" s="142" t="s">
        <v>9205</v>
      </c>
      <c r="L6818" s="142"/>
      <c r="M6818" s="144">
        <v>11.34</v>
      </c>
      <c r="N6818" s="144"/>
      <c r="O6818" s="144"/>
      <c r="P6818" s="144"/>
      <c r="Q6818" s="144"/>
      <c r="R6818" s="144">
        <v>2.11</v>
      </c>
      <c r="S6818" s="144"/>
      <c r="T6818" s="144"/>
      <c r="U6818" s="144"/>
      <c r="V6818" s="144"/>
      <c r="W6818" s="144">
        <v>13.450000000000001</v>
      </c>
      <c r="X6818" s="144"/>
      <c r="Y6818" s="144"/>
      <c r="Z6818" s="144"/>
    </row>
    <row r="6819" spans="2:26" ht="15"/>
    <row r="6820" spans="2:26" ht="15">
      <c r="C6820" s="142" t="s">
        <v>14602</v>
      </c>
      <c r="D6820" s="142"/>
      <c r="F6820" s="143" t="s">
        <v>14603</v>
      </c>
      <c r="G6820" s="143"/>
      <c r="H6820" s="143"/>
      <c r="I6820" s="143"/>
      <c r="J6820" s="143"/>
      <c r="K6820" s="142" t="s">
        <v>9304</v>
      </c>
      <c r="L6820" s="142"/>
      <c r="M6820" s="144">
        <v>88.34</v>
      </c>
      <c r="N6820" s="144"/>
      <c r="O6820" s="144"/>
      <c r="P6820" s="144"/>
      <c r="Q6820" s="144"/>
      <c r="R6820" s="144">
        <v>10.63</v>
      </c>
      <c r="S6820" s="144"/>
      <c r="T6820" s="144"/>
      <c r="U6820" s="144"/>
      <c r="V6820" s="144"/>
      <c r="W6820" s="144">
        <v>98.97</v>
      </c>
      <c r="X6820" s="144"/>
      <c r="Y6820" s="144"/>
      <c r="Z6820" s="144"/>
    </row>
    <row r="6821" spans="2:26" ht="15">
      <c r="F6821" s="143"/>
      <c r="G6821" s="143"/>
      <c r="H6821" s="143"/>
      <c r="I6821" s="143"/>
      <c r="J6821" s="143"/>
    </row>
    <row r="6822" spans="2:26" ht="15"/>
    <row r="6823" spans="2:26" ht="15">
      <c r="C6823" s="142" t="s">
        <v>14604</v>
      </c>
      <c r="D6823" s="142"/>
      <c r="F6823" s="154" t="s">
        <v>14605</v>
      </c>
      <c r="G6823" s="154"/>
      <c r="H6823" s="154"/>
      <c r="I6823" s="154"/>
      <c r="J6823" s="154"/>
      <c r="K6823" s="142" t="s">
        <v>9205</v>
      </c>
      <c r="L6823" s="142"/>
      <c r="M6823" s="144">
        <v>0.96</v>
      </c>
      <c r="N6823" s="144"/>
      <c r="O6823" s="144"/>
      <c r="P6823" s="144"/>
      <c r="Q6823" s="144"/>
      <c r="R6823" s="144">
        <v>2.11</v>
      </c>
      <c r="S6823" s="144"/>
      <c r="T6823" s="144"/>
      <c r="U6823" s="144"/>
      <c r="V6823" s="144"/>
      <c r="W6823" s="144">
        <v>3.0700000000000003</v>
      </c>
      <c r="X6823" s="144"/>
      <c r="Y6823" s="144"/>
      <c r="Z6823" s="144"/>
    </row>
    <row r="6824" spans="2:26" ht="15"/>
    <row r="6825" spans="2:26" ht="15">
      <c r="C6825" s="142" t="s">
        <v>14606</v>
      </c>
      <c r="D6825" s="142"/>
      <c r="F6825" s="143" t="s">
        <v>14607</v>
      </c>
      <c r="G6825" s="143"/>
      <c r="H6825" s="143"/>
      <c r="I6825" s="143"/>
      <c r="J6825" s="143"/>
      <c r="K6825" s="142" t="s">
        <v>9205</v>
      </c>
      <c r="L6825" s="142"/>
      <c r="M6825" s="144">
        <v>1.1200000000000001</v>
      </c>
      <c r="N6825" s="144"/>
      <c r="O6825" s="144"/>
      <c r="P6825" s="144"/>
      <c r="Q6825" s="144"/>
      <c r="R6825" s="144">
        <v>2.11</v>
      </c>
      <c r="S6825" s="144"/>
      <c r="T6825" s="144"/>
      <c r="U6825" s="144"/>
      <c r="V6825" s="144"/>
      <c r="W6825" s="144">
        <v>3.23</v>
      </c>
      <c r="X6825" s="144"/>
      <c r="Y6825" s="144"/>
      <c r="Z6825" s="144"/>
    </row>
    <row r="6826" spans="2:26" ht="15">
      <c r="F6826" s="143"/>
      <c r="G6826" s="143"/>
      <c r="H6826" s="143"/>
      <c r="I6826" s="143"/>
      <c r="J6826" s="143"/>
    </row>
    <row r="6827" spans="2:26" ht="15"/>
    <row r="6828" spans="2:26" ht="15"/>
    <row r="6829" spans="2:26" ht="15">
      <c r="B6829" s="145" t="s">
        <v>14608</v>
      </c>
      <c r="C6829" s="145"/>
      <c r="F6829" s="146" t="s">
        <v>14609</v>
      </c>
      <c r="G6829" s="146"/>
      <c r="H6829" s="146"/>
      <c r="I6829" s="146"/>
    </row>
    <row r="6830" spans="2:26" ht="15"/>
    <row r="6831" spans="2:26" ht="15">
      <c r="C6831" s="142" t="s">
        <v>14610</v>
      </c>
      <c r="D6831" s="142"/>
      <c r="F6831" s="154" t="s">
        <v>14611</v>
      </c>
      <c r="G6831" s="154"/>
      <c r="H6831" s="154"/>
      <c r="I6831" s="154"/>
      <c r="J6831" s="154"/>
      <c r="K6831" s="142" t="s">
        <v>9205</v>
      </c>
      <c r="L6831" s="142"/>
      <c r="M6831" s="144">
        <v>13.51</v>
      </c>
      <c r="N6831" s="144"/>
      <c r="O6831" s="144"/>
      <c r="P6831" s="144"/>
      <c r="Q6831" s="144"/>
      <c r="R6831" s="144">
        <v>2.2000000000000002</v>
      </c>
      <c r="S6831" s="144"/>
      <c r="T6831" s="144"/>
      <c r="U6831" s="144"/>
      <c r="V6831" s="144"/>
      <c r="W6831" s="144">
        <v>15.71</v>
      </c>
      <c r="X6831" s="144"/>
      <c r="Y6831" s="144"/>
      <c r="Z6831" s="144"/>
    </row>
    <row r="6832" spans="2:26" ht="15"/>
    <row r="6833" spans="3:26" ht="15">
      <c r="C6833" s="142" t="s">
        <v>14612</v>
      </c>
      <c r="D6833" s="142"/>
      <c r="F6833" s="154" t="s">
        <v>14613</v>
      </c>
      <c r="G6833" s="154"/>
      <c r="H6833" s="154"/>
      <c r="I6833" s="154"/>
      <c r="J6833" s="154"/>
      <c r="K6833" s="142" t="s">
        <v>9205</v>
      </c>
      <c r="L6833" s="142"/>
      <c r="M6833" s="144">
        <v>21.98</v>
      </c>
      <c r="N6833" s="144"/>
      <c r="O6833" s="144"/>
      <c r="P6833" s="144"/>
      <c r="Q6833" s="144"/>
      <c r="R6833" s="144">
        <v>2.2000000000000002</v>
      </c>
      <c r="S6833" s="144"/>
      <c r="T6833" s="144"/>
      <c r="U6833" s="144"/>
      <c r="V6833" s="144"/>
      <c r="W6833" s="144">
        <v>24.18</v>
      </c>
      <c r="X6833" s="144"/>
      <c r="Y6833" s="144"/>
      <c r="Z6833" s="144"/>
    </row>
    <row r="6834" spans="3:26" ht="15"/>
    <row r="6835" spans="3:26" ht="15">
      <c r="C6835" s="142" t="s">
        <v>14614</v>
      </c>
      <c r="D6835" s="142"/>
      <c r="F6835" s="154" t="s">
        <v>14615</v>
      </c>
      <c r="G6835" s="154"/>
      <c r="H6835" s="154"/>
      <c r="I6835" s="154"/>
      <c r="J6835" s="154"/>
      <c r="K6835" s="142" t="s">
        <v>9205</v>
      </c>
      <c r="L6835" s="142"/>
      <c r="M6835" s="144">
        <v>42.47</v>
      </c>
      <c r="N6835" s="144"/>
      <c r="O6835" s="144"/>
      <c r="P6835" s="144"/>
      <c r="Q6835" s="144"/>
      <c r="R6835" s="144">
        <v>2.2000000000000002</v>
      </c>
      <c r="S6835" s="144"/>
      <c r="T6835" s="144"/>
      <c r="U6835" s="144"/>
      <c r="V6835" s="144"/>
      <c r="W6835" s="144">
        <v>44.67</v>
      </c>
      <c r="X6835" s="144"/>
      <c r="Y6835" s="144"/>
      <c r="Z6835" s="144"/>
    </row>
    <row r="6836" spans="3:26" ht="15"/>
    <row r="6837" spans="3:26" ht="15">
      <c r="C6837" s="142" t="s">
        <v>14616</v>
      </c>
      <c r="D6837" s="142"/>
      <c r="F6837" s="154" t="s">
        <v>14617</v>
      </c>
      <c r="G6837" s="154"/>
      <c r="H6837" s="154"/>
      <c r="I6837" s="154"/>
      <c r="J6837" s="154"/>
      <c r="K6837" s="142" t="s">
        <v>9205</v>
      </c>
      <c r="L6837" s="142"/>
      <c r="M6837" s="144">
        <v>13.58</v>
      </c>
      <c r="N6837" s="144"/>
      <c r="O6837" s="144"/>
      <c r="P6837" s="144"/>
      <c r="Q6837" s="144"/>
      <c r="R6837" s="144">
        <v>2.2000000000000002</v>
      </c>
      <c r="S6837" s="144"/>
      <c r="T6837" s="144"/>
      <c r="U6837" s="144"/>
      <c r="V6837" s="144"/>
      <c r="W6837" s="144">
        <v>15.780000000000001</v>
      </c>
      <c r="X6837" s="144"/>
      <c r="Y6837" s="144"/>
      <c r="Z6837" s="144"/>
    </row>
    <row r="6838" spans="3:26" ht="15"/>
    <row r="6839" spans="3:26" ht="15">
      <c r="C6839" s="142" t="s">
        <v>14618</v>
      </c>
      <c r="D6839" s="142"/>
      <c r="F6839" s="154" t="s">
        <v>14619</v>
      </c>
      <c r="G6839" s="154"/>
      <c r="H6839" s="154"/>
      <c r="I6839" s="154"/>
      <c r="J6839" s="154"/>
      <c r="K6839" s="142" t="s">
        <v>9205</v>
      </c>
      <c r="L6839" s="142"/>
      <c r="M6839" s="144">
        <v>22.71</v>
      </c>
      <c r="N6839" s="144"/>
      <c r="O6839" s="144"/>
      <c r="P6839" s="144"/>
      <c r="Q6839" s="144"/>
      <c r="R6839" s="144">
        <v>2.2000000000000002</v>
      </c>
      <c r="S6839" s="144"/>
      <c r="T6839" s="144"/>
      <c r="U6839" s="144"/>
      <c r="V6839" s="144"/>
      <c r="W6839" s="144">
        <v>24.91</v>
      </c>
      <c r="X6839" s="144"/>
      <c r="Y6839" s="144"/>
      <c r="Z6839" s="144"/>
    </row>
    <row r="6840" spans="3:26" ht="15"/>
    <row r="6841" spans="3:26" ht="15">
      <c r="C6841" s="142" t="s">
        <v>14620</v>
      </c>
      <c r="D6841" s="142"/>
      <c r="F6841" s="154" t="s">
        <v>14621</v>
      </c>
      <c r="G6841" s="154"/>
      <c r="H6841" s="154"/>
      <c r="I6841" s="154"/>
      <c r="J6841" s="154"/>
      <c r="K6841" s="142" t="s">
        <v>9205</v>
      </c>
      <c r="L6841" s="142"/>
      <c r="M6841" s="144">
        <v>40.51</v>
      </c>
      <c r="N6841" s="144"/>
      <c r="O6841" s="144"/>
      <c r="P6841" s="144"/>
      <c r="Q6841" s="144"/>
      <c r="R6841" s="144">
        <v>2.2000000000000002</v>
      </c>
      <c r="S6841" s="144"/>
      <c r="T6841" s="144"/>
      <c r="U6841" s="144"/>
      <c r="V6841" s="144"/>
      <c r="W6841" s="144">
        <v>42.71</v>
      </c>
      <c r="X6841" s="144"/>
      <c r="Y6841" s="144"/>
      <c r="Z6841" s="144"/>
    </row>
    <row r="6842" spans="3:26" ht="15"/>
    <row r="6843" spans="3:26" ht="15">
      <c r="C6843" s="142" t="s">
        <v>14622</v>
      </c>
      <c r="D6843" s="142"/>
      <c r="F6843" s="154" t="s">
        <v>14623</v>
      </c>
      <c r="G6843" s="154"/>
      <c r="H6843" s="154"/>
      <c r="I6843" s="154"/>
      <c r="J6843" s="154"/>
      <c r="K6843" s="142" t="s">
        <v>9205</v>
      </c>
      <c r="L6843" s="142"/>
      <c r="M6843" s="144">
        <v>44.050000000000004</v>
      </c>
      <c r="N6843" s="144"/>
      <c r="O6843" s="144"/>
      <c r="P6843" s="144"/>
      <c r="Q6843" s="144"/>
      <c r="R6843" s="144">
        <v>2.2000000000000002</v>
      </c>
      <c r="S6843" s="144"/>
      <c r="T6843" s="144"/>
      <c r="U6843" s="144"/>
      <c r="V6843" s="144"/>
      <c r="W6843" s="144">
        <v>46.25</v>
      </c>
      <c r="X6843" s="144"/>
      <c r="Y6843" s="144"/>
      <c r="Z6843" s="144"/>
    </row>
    <row r="6844" spans="3:26" ht="15"/>
    <row r="6845" spans="3:26" ht="15">
      <c r="C6845" s="142" t="s">
        <v>14624</v>
      </c>
      <c r="D6845" s="142"/>
      <c r="F6845" s="154" t="s">
        <v>14625</v>
      </c>
      <c r="G6845" s="154"/>
      <c r="H6845" s="154"/>
      <c r="I6845" s="154"/>
      <c r="J6845" s="154"/>
      <c r="K6845" s="142" t="s">
        <v>9205</v>
      </c>
      <c r="L6845" s="142"/>
      <c r="M6845" s="144">
        <v>250.69</v>
      </c>
      <c r="N6845" s="144"/>
      <c r="O6845" s="144"/>
      <c r="P6845" s="144"/>
      <c r="Q6845" s="144"/>
      <c r="R6845" s="144">
        <v>2.2000000000000002</v>
      </c>
      <c r="S6845" s="144"/>
      <c r="T6845" s="144"/>
      <c r="U6845" s="144"/>
      <c r="V6845" s="144"/>
      <c r="W6845" s="144">
        <v>252.89000000000001</v>
      </c>
      <c r="X6845" s="144"/>
      <c r="Y6845" s="144"/>
      <c r="Z6845" s="144"/>
    </row>
    <row r="6846" spans="3:26" ht="15"/>
    <row r="6847" spans="3:26" ht="15">
      <c r="C6847" s="142" t="s">
        <v>14626</v>
      </c>
      <c r="D6847" s="142"/>
      <c r="F6847" s="143" t="s">
        <v>14627</v>
      </c>
      <c r="G6847" s="143"/>
      <c r="H6847" s="143"/>
      <c r="I6847" s="143"/>
      <c r="J6847" s="143"/>
      <c r="K6847" s="142" t="s">
        <v>9205</v>
      </c>
      <c r="L6847" s="142"/>
      <c r="M6847" s="144">
        <v>41.02</v>
      </c>
      <c r="N6847" s="144"/>
      <c r="O6847" s="144"/>
      <c r="P6847" s="144"/>
      <c r="Q6847" s="144"/>
      <c r="R6847" s="144">
        <v>2.2000000000000002</v>
      </c>
      <c r="S6847" s="144"/>
      <c r="T6847" s="144"/>
      <c r="U6847" s="144"/>
      <c r="V6847" s="144"/>
      <c r="W6847" s="144">
        <v>43.22</v>
      </c>
      <c r="X6847" s="144"/>
      <c r="Y6847" s="144"/>
      <c r="Z6847" s="144"/>
    </row>
    <row r="6848" spans="3:26" ht="15">
      <c r="F6848" s="143"/>
      <c r="G6848" s="143"/>
      <c r="H6848" s="143"/>
      <c r="I6848" s="143"/>
      <c r="J6848" s="143"/>
    </row>
    <row r="6849" spans="3:26" ht="15"/>
    <row r="6850" spans="3:26" ht="15">
      <c r="C6850" s="142" t="s">
        <v>14628</v>
      </c>
      <c r="D6850" s="142"/>
      <c r="F6850" s="154" t="s">
        <v>14629</v>
      </c>
      <c r="G6850" s="154"/>
      <c r="H6850" s="154"/>
      <c r="I6850" s="154"/>
      <c r="J6850" s="154"/>
      <c r="K6850" s="142" t="s">
        <v>9205</v>
      </c>
      <c r="L6850" s="142"/>
      <c r="M6850" s="144">
        <v>45.51</v>
      </c>
      <c r="N6850" s="144"/>
      <c r="O6850" s="144"/>
      <c r="P6850" s="144"/>
      <c r="Q6850" s="144"/>
      <c r="R6850" s="144">
        <v>2.2000000000000002</v>
      </c>
      <c r="S6850" s="144"/>
      <c r="T6850" s="144"/>
      <c r="U6850" s="144"/>
      <c r="V6850" s="144"/>
      <c r="W6850" s="144">
        <v>47.71</v>
      </c>
      <c r="X6850" s="144"/>
      <c r="Y6850" s="144"/>
      <c r="Z6850" s="144"/>
    </row>
    <row r="6851" spans="3:26" ht="15"/>
    <row r="6852" spans="3:26" ht="15">
      <c r="C6852" s="142" t="s">
        <v>14630</v>
      </c>
      <c r="D6852" s="142"/>
      <c r="F6852" s="154" t="s">
        <v>14631</v>
      </c>
      <c r="G6852" s="154"/>
      <c r="H6852" s="154"/>
      <c r="I6852" s="154"/>
      <c r="J6852" s="154"/>
      <c r="K6852" s="142" t="s">
        <v>9205</v>
      </c>
      <c r="L6852" s="142"/>
      <c r="M6852" s="144">
        <v>49.89</v>
      </c>
      <c r="N6852" s="144"/>
      <c r="O6852" s="144"/>
      <c r="P6852" s="144"/>
      <c r="Q6852" s="144"/>
      <c r="R6852" s="144">
        <v>2.2000000000000002</v>
      </c>
      <c r="S6852" s="144"/>
      <c r="T6852" s="144"/>
      <c r="U6852" s="144"/>
      <c r="V6852" s="144"/>
      <c r="W6852" s="144">
        <v>52.09</v>
      </c>
      <c r="X6852" s="144"/>
      <c r="Y6852" s="144"/>
      <c r="Z6852" s="144"/>
    </row>
    <row r="6853" spans="3:26" ht="15"/>
    <row r="6854" spans="3:26" ht="15">
      <c r="C6854" s="142" t="s">
        <v>14632</v>
      </c>
      <c r="D6854" s="142"/>
      <c r="F6854" s="154" t="s">
        <v>14633</v>
      </c>
      <c r="G6854" s="154"/>
      <c r="H6854" s="154"/>
      <c r="I6854" s="154"/>
      <c r="J6854" s="154"/>
      <c r="K6854" s="142" t="s">
        <v>9205</v>
      </c>
      <c r="L6854" s="142"/>
      <c r="M6854" s="144">
        <v>419.77</v>
      </c>
      <c r="N6854" s="144"/>
      <c r="O6854" s="144"/>
      <c r="P6854" s="144"/>
      <c r="Q6854" s="144"/>
      <c r="R6854" s="144">
        <v>2.2000000000000002</v>
      </c>
      <c r="S6854" s="144"/>
      <c r="T6854" s="144"/>
      <c r="U6854" s="144"/>
      <c r="V6854" s="144"/>
      <c r="W6854" s="144">
        <v>421.97</v>
      </c>
      <c r="X6854" s="144"/>
      <c r="Y6854" s="144"/>
      <c r="Z6854" s="144"/>
    </row>
    <row r="6855" spans="3:26" ht="15"/>
    <row r="6856" spans="3:26" ht="15">
      <c r="C6856" s="142" t="s">
        <v>14634</v>
      </c>
      <c r="D6856" s="142"/>
      <c r="F6856" s="154" t="s">
        <v>14635</v>
      </c>
      <c r="G6856" s="154"/>
      <c r="H6856" s="154"/>
      <c r="I6856" s="154"/>
      <c r="J6856" s="154"/>
      <c r="K6856" s="142" t="s">
        <v>9205</v>
      </c>
      <c r="L6856" s="142"/>
      <c r="M6856" s="144">
        <v>68.959999999999994</v>
      </c>
      <c r="N6856" s="144"/>
      <c r="O6856" s="144"/>
      <c r="P6856" s="144"/>
      <c r="Q6856" s="144"/>
      <c r="R6856" s="144">
        <v>2.2000000000000002</v>
      </c>
      <c r="S6856" s="144"/>
      <c r="T6856" s="144"/>
      <c r="U6856" s="144"/>
      <c r="V6856" s="144"/>
      <c r="W6856" s="144">
        <v>71.16</v>
      </c>
      <c r="X6856" s="144"/>
      <c r="Y6856" s="144"/>
      <c r="Z6856" s="144"/>
    </row>
    <row r="6857" spans="3:26" ht="15"/>
    <row r="6858" spans="3:26" ht="15">
      <c r="C6858" s="142" t="s">
        <v>14636</v>
      </c>
      <c r="D6858" s="142"/>
      <c r="F6858" s="154" t="s">
        <v>14637</v>
      </c>
      <c r="G6858" s="154"/>
      <c r="H6858" s="154"/>
      <c r="I6858" s="154"/>
      <c r="J6858" s="154"/>
      <c r="K6858" s="142" t="s">
        <v>9205</v>
      </c>
      <c r="L6858" s="142"/>
      <c r="M6858" s="144">
        <v>86</v>
      </c>
      <c r="N6858" s="144"/>
      <c r="O6858" s="144"/>
      <c r="P6858" s="144"/>
      <c r="Q6858" s="144"/>
      <c r="R6858" s="144">
        <v>2.2000000000000002</v>
      </c>
      <c r="S6858" s="144"/>
      <c r="T6858" s="144"/>
      <c r="U6858" s="144"/>
      <c r="V6858" s="144"/>
      <c r="W6858" s="144">
        <v>88.2</v>
      </c>
      <c r="X6858" s="144"/>
      <c r="Y6858" s="144"/>
      <c r="Z6858" s="144"/>
    </row>
    <row r="6859" spans="3:26" ht="15"/>
    <row r="6860" spans="3:26" ht="15">
      <c r="C6860" s="142" t="s">
        <v>14638</v>
      </c>
      <c r="D6860" s="142"/>
      <c r="F6860" s="154" t="s">
        <v>14639</v>
      </c>
      <c r="G6860" s="154"/>
      <c r="H6860" s="154"/>
      <c r="I6860" s="154"/>
      <c r="J6860" s="154"/>
      <c r="K6860" s="142" t="s">
        <v>9205</v>
      </c>
      <c r="L6860" s="142"/>
      <c r="M6860" s="144">
        <v>32.22</v>
      </c>
      <c r="N6860" s="144"/>
      <c r="O6860" s="144"/>
      <c r="P6860" s="144"/>
      <c r="Q6860" s="144"/>
      <c r="R6860" s="144">
        <v>2.2000000000000002</v>
      </c>
      <c r="S6860" s="144"/>
      <c r="T6860" s="144"/>
      <c r="U6860" s="144"/>
      <c r="V6860" s="144"/>
      <c r="W6860" s="144">
        <v>34.42</v>
      </c>
      <c r="X6860" s="144"/>
      <c r="Y6860" s="144"/>
      <c r="Z6860" s="144"/>
    </row>
    <row r="6861" spans="3:26" ht="15"/>
    <row r="6862" spans="3:26" ht="15">
      <c r="C6862" s="142" t="s">
        <v>14640</v>
      </c>
      <c r="D6862" s="142"/>
      <c r="F6862" s="154" t="s">
        <v>14641</v>
      </c>
      <c r="G6862" s="154"/>
      <c r="H6862" s="154"/>
      <c r="I6862" s="154"/>
      <c r="J6862" s="154"/>
      <c r="K6862" s="142" t="s">
        <v>9205</v>
      </c>
      <c r="L6862" s="142"/>
      <c r="M6862" s="144">
        <v>32.35</v>
      </c>
      <c r="N6862" s="144"/>
      <c r="O6862" s="144"/>
      <c r="P6862" s="144"/>
      <c r="Q6862" s="144"/>
      <c r="R6862" s="144">
        <v>2.2000000000000002</v>
      </c>
      <c r="S6862" s="144"/>
      <c r="T6862" s="144"/>
      <c r="U6862" s="144"/>
      <c r="V6862" s="144"/>
      <c r="W6862" s="144">
        <v>34.549999999999997</v>
      </c>
      <c r="X6862" s="144"/>
      <c r="Y6862" s="144"/>
      <c r="Z6862" s="144"/>
    </row>
    <row r="6863" spans="3:26" ht="15"/>
    <row r="6864" spans="3:26" ht="15">
      <c r="C6864" s="142" t="s">
        <v>14642</v>
      </c>
      <c r="D6864" s="142"/>
      <c r="F6864" s="154" t="s">
        <v>14643</v>
      </c>
      <c r="G6864" s="154"/>
      <c r="H6864" s="154"/>
      <c r="I6864" s="154"/>
      <c r="J6864" s="154"/>
      <c r="K6864" s="142" t="s">
        <v>9205</v>
      </c>
      <c r="L6864" s="142"/>
      <c r="M6864" s="144">
        <v>49.4</v>
      </c>
      <c r="N6864" s="144"/>
      <c r="O6864" s="144"/>
      <c r="P6864" s="144"/>
      <c r="Q6864" s="144"/>
      <c r="R6864" s="144">
        <v>2.2000000000000002</v>
      </c>
      <c r="S6864" s="144"/>
      <c r="T6864" s="144"/>
      <c r="U6864" s="144"/>
      <c r="V6864" s="144"/>
      <c r="W6864" s="144">
        <v>51.6</v>
      </c>
      <c r="X6864" s="144"/>
      <c r="Y6864" s="144"/>
      <c r="Z6864" s="144"/>
    </row>
    <row r="6865" spans="2:26" ht="15"/>
    <row r="6866" spans="2:26" ht="15"/>
    <row r="6867" spans="2:26" ht="15">
      <c r="B6867" s="145" t="s">
        <v>14644</v>
      </c>
      <c r="C6867" s="145"/>
      <c r="F6867" s="146" t="s">
        <v>14645</v>
      </c>
      <c r="G6867" s="146"/>
      <c r="H6867" s="146"/>
      <c r="I6867" s="146"/>
    </row>
    <row r="6868" spans="2:26" ht="15"/>
    <row r="6869" spans="2:26" ht="15">
      <c r="C6869" s="142" t="s">
        <v>14646</v>
      </c>
      <c r="D6869" s="142"/>
      <c r="F6869" s="154" t="s">
        <v>14647</v>
      </c>
      <c r="G6869" s="154"/>
      <c r="H6869" s="154"/>
      <c r="I6869" s="154"/>
      <c r="J6869" s="154"/>
      <c r="K6869" s="142" t="s">
        <v>9205</v>
      </c>
      <c r="L6869" s="142"/>
      <c r="M6869" s="144">
        <v>1.49</v>
      </c>
      <c r="N6869" s="144"/>
      <c r="O6869" s="144"/>
      <c r="P6869" s="144"/>
      <c r="Q6869" s="144"/>
      <c r="R6869" s="144">
        <v>2.2000000000000002</v>
      </c>
      <c r="S6869" s="144"/>
      <c r="T6869" s="144"/>
      <c r="U6869" s="144"/>
      <c r="V6869" s="144"/>
      <c r="W6869" s="144">
        <v>3.69</v>
      </c>
      <c r="X6869" s="144"/>
      <c r="Y6869" s="144"/>
      <c r="Z6869" s="144"/>
    </row>
    <row r="6870" spans="2:26" ht="15"/>
    <row r="6871" spans="2:26" ht="15">
      <c r="C6871" s="142" t="s">
        <v>14648</v>
      </c>
      <c r="D6871" s="142"/>
      <c r="F6871" s="154" t="s">
        <v>14649</v>
      </c>
      <c r="G6871" s="154"/>
      <c r="H6871" s="154"/>
      <c r="I6871" s="154"/>
      <c r="J6871" s="154"/>
      <c r="K6871" s="142" t="s">
        <v>9205</v>
      </c>
      <c r="L6871" s="142"/>
      <c r="M6871" s="144">
        <v>12.33</v>
      </c>
      <c r="N6871" s="144"/>
      <c r="O6871" s="144"/>
      <c r="P6871" s="144"/>
      <c r="Q6871" s="144"/>
      <c r="R6871" s="144">
        <v>2.2000000000000002</v>
      </c>
      <c r="S6871" s="144"/>
      <c r="T6871" s="144"/>
      <c r="U6871" s="144"/>
      <c r="V6871" s="144"/>
      <c r="W6871" s="144">
        <v>14.530000000000001</v>
      </c>
      <c r="X6871" s="144"/>
      <c r="Y6871" s="144"/>
      <c r="Z6871" s="144"/>
    </row>
    <row r="6872" spans="2:26" ht="15"/>
    <row r="6873" spans="2:26" ht="15">
      <c r="C6873" s="142" t="s">
        <v>14650</v>
      </c>
      <c r="D6873" s="142"/>
      <c r="F6873" s="154" t="s">
        <v>14651</v>
      </c>
      <c r="G6873" s="154"/>
      <c r="H6873" s="154"/>
      <c r="I6873" s="154"/>
      <c r="J6873" s="154"/>
      <c r="K6873" s="142" t="s">
        <v>9205</v>
      </c>
      <c r="L6873" s="142"/>
      <c r="M6873" s="144">
        <v>15.48</v>
      </c>
      <c r="N6873" s="144"/>
      <c r="O6873" s="144"/>
      <c r="P6873" s="144"/>
      <c r="Q6873" s="144"/>
      <c r="R6873" s="144">
        <v>2.2000000000000002</v>
      </c>
      <c r="S6873" s="144"/>
      <c r="T6873" s="144"/>
      <c r="U6873" s="144"/>
      <c r="V6873" s="144"/>
      <c r="W6873" s="144">
        <v>17.68</v>
      </c>
      <c r="X6873" s="144"/>
      <c r="Y6873" s="144"/>
      <c r="Z6873" s="144"/>
    </row>
    <row r="6874" spans="2:26" ht="15"/>
    <row r="6875" spans="2:26" ht="15">
      <c r="C6875" s="142" t="s">
        <v>14652</v>
      </c>
      <c r="D6875" s="142"/>
      <c r="F6875" s="154" t="s">
        <v>14653</v>
      </c>
      <c r="G6875" s="154"/>
      <c r="H6875" s="154"/>
      <c r="I6875" s="154"/>
      <c r="J6875" s="154"/>
      <c r="K6875" s="142" t="s">
        <v>9205</v>
      </c>
      <c r="L6875" s="142"/>
      <c r="M6875" s="144">
        <v>19.45</v>
      </c>
      <c r="N6875" s="144"/>
      <c r="O6875" s="144"/>
      <c r="P6875" s="144"/>
      <c r="Q6875" s="144"/>
      <c r="R6875" s="144">
        <v>2.2000000000000002</v>
      </c>
      <c r="S6875" s="144"/>
      <c r="T6875" s="144"/>
      <c r="U6875" s="144"/>
      <c r="V6875" s="144"/>
      <c r="W6875" s="144">
        <v>21.650000000000002</v>
      </c>
      <c r="X6875" s="144"/>
      <c r="Y6875" s="144"/>
      <c r="Z6875" s="144"/>
    </row>
    <row r="6876" spans="2:26" ht="15"/>
    <row r="6877" spans="2:26" ht="15">
      <c r="C6877" s="142" t="s">
        <v>14654</v>
      </c>
      <c r="D6877" s="142"/>
      <c r="F6877" s="154" t="s">
        <v>14655</v>
      </c>
      <c r="G6877" s="154"/>
      <c r="H6877" s="154"/>
      <c r="I6877" s="154"/>
      <c r="J6877" s="154"/>
      <c r="K6877" s="142" t="s">
        <v>9205</v>
      </c>
      <c r="L6877" s="142"/>
      <c r="M6877" s="144">
        <v>4.17</v>
      </c>
      <c r="N6877" s="144"/>
      <c r="O6877" s="144"/>
      <c r="P6877" s="144"/>
      <c r="Q6877" s="144"/>
      <c r="R6877" s="144">
        <v>2.2000000000000002</v>
      </c>
      <c r="S6877" s="144"/>
      <c r="T6877" s="144"/>
      <c r="U6877" s="144"/>
      <c r="V6877" s="144"/>
      <c r="W6877" s="144">
        <v>6.37</v>
      </c>
      <c r="X6877" s="144"/>
      <c r="Y6877" s="144"/>
      <c r="Z6877" s="144"/>
    </row>
    <row r="6878" spans="2:26" ht="15"/>
    <row r="6879" spans="2:26" ht="15">
      <c r="C6879" s="142" t="s">
        <v>14656</v>
      </c>
      <c r="D6879" s="142"/>
      <c r="F6879" s="154" t="s">
        <v>14657</v>
      </c>
      <c r="G6879" s="154"/>
      <c r="H6879" s="154"/>
      <c r="I6879" s="154"/>
      <c r="J6879" s="154"/>
      <c r="K6879" s="142" t="s">
        <v>9205</v>
      </c>
      <c r="L6879" s="142"/>
      <c r="M6879" s="144">
        <v>3.52</v>
      </c>
      <c r="N6879" s="144"/>
      <c r="O6879" s="144"/>
      <c r="P6879" s="144"/>
      <c r="Q6879" s="144"/>
      <c r="R6879" s="144">
        <v>2.2000000000000002</v>
      </c>
      <c r="S6879" s="144"/>
      <c r="T6879" s="144"/>
      <c r="U6879" s="144"/>
      <c r="V6879" s="144"/>
      <c r="W6879" s="144">
        <v>5.72</v>
      </c>
      <c r="X6879" s="144"/>
      <c r="Y6879" s="144"/>
      <c r="Z6879" s="144"/>
    </row>
    <row r="6880" spans="2:26" ht="15"/>
    <row r="6881" spans="2:26" ht="15">
      <c r="C6881" s="142" t="s">
        <v>14658</v>
      </c>
      <c r="D6881" s="142"/>
      <c r="F6881" s="154" t="s">
        <v>14659</v>
      </c>
      <c r="G6881" s="154"/>
      <c r="H6881" s="154"/>
      <c r="I6881" s="154"/>
      <c r="J6881" s="154"/>
      <c r="K6881" s="142" t="s">
        <v>9205</v>
      </c>
      <c r="L6881" s="142"/>
      <c r="M6881" s="144">
        <v>3.72</v>
      </c>
      <c r="N6881" s="144"/>
      <c r="O6881" s="144"/>
      <c r="P6881" s="144"/>
      <c r="Q6881" s="144"/>
      <c r="R6881" s="144">
        <v>2.2000000000000002</v>
      </c>
      <c r="S6881" s="144"/>
      <c r="T6881" s="144"/>
      <c r="U6881" s="144"/>
      <c r="V6881" s="144"/>
      <c r="W6881" s="144">
        <v>5.92</v>
      </c>
      <c r="X6881" s="144"/>
      <c r="Y6881" s="144"/>
      <c r="Z6881" s="144"/>
    </row>
    <row r="6882" spans="2:26" ht="15">
      <c r="C6882" s="142" t="s">
        <v>14660</v>
      </c>
      <c r="D6882" s="142"/>
      <c r="F6882" s="154" t="s">
        <v>14661</v>
      </c>
      <c r="G6882" s="154"/>
      <c r="H6882" s="154"/>
      <c r="I6882" s="154"/>
      <c r="J6882" s="154"/>
      <c r="K6882" s="142" t="s">
        <v>9205</v>
      </c>
      <c r="L6882" s="142"/>
      <c r="M6882" s="144">
        <v>4.16</v>
      </c>
      <c r="N6882" s="144"/>
      <c r="O6882" s="144"/>
      <c r="P6882" s="144"/>
      <c r="Q6882" s="144"/>
      <c r="R6882" s="144">
        <v>2.2000000000000002</v>
      </c>
      <c r="S6882" s="144"/>
      <c r="T6882" s="144"/>
      <c r="U6882" s="144"/>
      <c r="V6882" s="144"/>
      <c r="W6882" s="144">
        <v>6.36</v>
      </c>
      <c r="X6882" s="144"/>
      <c r="Y6882" s="144"/>
      <c r="Z6882" s="144"/>
    </row>
    <row r="6883" spans="2:26" ht="15"/>
    <row r="6884" spans="2:26" ht="15"/>
    <row r="6885" spans="2:26" ht="15">
      <c r="B6885" s="145" t="s">
        <v>14662</v>
      </c>
      <c r="C6885" s="145"/>
      <c r="F6885" s="146" t="s">
        <v>14663</v>
      </c>
      <c r="G6885" s="146"/>
      <c r="H6885" s="146"/>
      <c r="I6885" s="146"/>
    </row>
    <row r="6886" spans="2:26" ht="15"/>
    <row r="6887" spans="2:26" ht="15">
      <c r="C6887" s="142" t="s">
        <v>14664</v>
      </c>
      <c r="D6887" s="142"/>
      <c r="F6887" s="154" t="s">
        <v>14665</v>
      </c>
      <c r="G6887" s="154"/>
      <c r="H6887" s="154"/>
      <c r="I6887" s="154"/>
      <c r="J6887" s="154"/>
      <c r="K6887" s="142" t="s">
        <v>9205</v>
      </c>
      <c r="L6887" s="142"/>
      <c r="M6887" s="144">
        <v>8.36</v>
      </c>
      <c r="N6887" s="144"/>
      <c r="O6887" s="144"/>
      <c r="P6887" s="144"/>
      <c r="Q6887" s="144"/>
      <c r="R6887" s="144">
        <v>2.2000000000000002</v>
      </c>
      <c r="S6887" s="144"/>
      <c r="T6887" s="144"/>
      <c r="U6887" s="144"/>
      <c r="V6887" s="144"/>
      <c r="W6887" s="144">
        <v>10.56</v>
      </c>
      <c r="X6887" s="144"/>
      <c r="Y6887" s="144"/>
      <c r="Z6887" s="144"/>
    </row>
    <row r="6888" spans="2:26" ht="15"/>
    <row r="6889" spans="2:26" ht="15">
      <c r="C6889" s="142" t="s">
        <v>14666</v>
      </c>
      <c r="D6889" s="142"/>
      <c r="F6889" s="154" t="s">
        <v>14667</v>
      </c>
      <c r="G6889" s="154"/>
      <c r="H6889" s="154"/>
      <c r="I6889" s="154"/>
      <c r="J6889" s="154"/>
      <c r="K6889" s="142" t="s">
        <v>9205</v>
      </c>
      <c r="L6889" s="142"/>
      <c r="M6889" s="144">
        <v>3.2800000000000002</v>
      </c>
      <c r="N6889" s="144"/>
      <c r="O6889" s="144"/>
      <c r="P6889" s="144"/>
      <c r="Q6889" s="144"/>
      <c r="R6889" s="144">
        <v>2.2000000000000002</v>
      </c>
      <c r="S6889" s="144"/>
      <c r="T6889" s="144"/>
      <c r="U6889" s="144"/>
      <c r="V6889" s="144"/>
      <c r="W6889" s="144">
        <v>5.48</v>
      </c>
      <c r="X6889" s="144"/>
      <c r="Y6889" s="144"/>
      <c r="Z6889" s="144"/>
    </row>
    <row r="6890" spans="2:26" ht="15"/>
    <row r="6891" spans="2:26" ht="15">
      <c r="C6891" s="142" t="s">
        <v>14668</v>
      </c>
      <c r="D6891" s="142"/>
      <c r="F6891" s="154" t="s">
        <v>14669</v>
      </c>
      <c r="G6891" s="154"/>
      <c r="H6891" s="154"/>
      <c r="I6891" s="154"/>
      <c r="J6891" s="154"/>
      <c r="K6891" s="142" t="s">
        <v>9205</v>
      </c>
      <c r="L6891" s="142"/>
      <c r="M6891" s="144">
        <v>6.17</v>
      </c>
      <c r="N6891" s="144"/>
      <c r="O6891" s="144"/>
      <c r="P6891" s="144"/>
      <c r="Q6891" s="144"/>
      <c r="R6891" s="144">
        <v>2.2000000000000002</v>
      </c>
      <c r="S6891" s="144"/>
      <c r="T6891" s="144"/>
      <c r="U6891" s="144"/>
      <c r="V6891" s="144"/>
      <c r="W6891" s="144">
        <v>8.3699999999999992</v>
      </c>
      <c r="X6891" s="144"/>
      <c r="Y6891" s="144"/>
      <c r="Z6891" s="144"/>
    </row>
    <row r="6892" spans="2:26" ht="15"/>
    <row r="6893" spans="2:26" ht="15">
      <c r="C6893" s="142" t="s">
        <v>14670</v>
      </c>
      <c r="D6893" s="142"/>
      <c r="F6893" s="154" t="s">
        <v>14671</v>
      </c>
      <c r="G6893" s="154"/>
      <c r="H6893" s="154"/>
      <c r="I6893" s="154"/>
      <c r="J6893" s="154"/>
      <c r="K6893" s="142" t="s">
        <v>9205</v>
      </c>
      <c r="L6893" s="142"/>
      <c r="M6893" s="144">
        <v>4.28</v>
      </c>
      <c r="N6893" s="144"/>
      <c r="O6893" s="144"/>
      <c r="P6893" s="144"/>
      <c r="Q6893" s="144"/>
      <c r="R6893" s="144">
        <v>2.2000000000000002</v>
      </c>
      <c r="S6893" s="144"/>
      <c r="T6893" s="144"/>
      <c r="U6893" s="144"/>
      <c r="V6893" s="144"/>
      <c r="W6893" s="144">
        <v>6.48</v>
      </c>
      <c r="X6893" s="144"/>
      <c r="Y6893" s="144"/>
      <c r="Z6893" s="144"/>
    </row>
    <row r="6894" spans="2:26" ht="15"/>
    <row r="6895" spans="2:26" ht="15">
      <c r="C6895" s="142" t="s">
        <v>14672</v>
      </c>
      <c r="D6895" s="142"/>
      <c r="F6895" s="154" t="s">
        <v>14673</v>
      </c>
      <c r="G6895" s="154"/>
      <c r="H6895" s="154"/>
      <c r="I6895" s="154"/>
      <c r="J6895" s="154"/>
      <c r="K6895" s="142" t="s">
        <v>9205</v>
      </c>
      <c r="L6895" s="142"/>
      <c r="M6895" s="144">
        <v>6.37</v>
      </c>
      <c r="N6895" s="144"/>
      <c r="O6895" s="144"/>
      <c r="P6895" s="144"/>
      <c r="Q6895" s="144"/>
      <c r="R6895" s="144">
        <v>2.2000000000000002</v>
      </c>
      <c r="S6895" s="144"/>
      <c r="T6895" s="144"/>
      <c r="U6895" s="144"/>
      <c r="V6895" s="144"/>
      <c r="W6895" s="144">
        <v>8.57</v>
      </c>
      <c r="X6895" s="144"/>
      <c r="Y6895" s="144"/>
      <c r="Z6895" s="144"/>
    </row>
    <row r="6896" spans="2:26" ht="15"/>
    <row r="6897" spans="3:26" ht="15">
      <c r="C6897" s="142" t="s">
        <v>14674</v>
      </c>
      <c r="D6897" s="142"/>
      <c r="F6897" s="154" t="s">
        <v>14675</v>
      </c>
      <c r="G6897" s="154"/>
      <c r="H6897" s="154"/>
      <c r="I6897" s="154"/>
      <c r="J6897" s="154"/>
      <c r="K6897" s="142" t="s">
        <v>9205</v>
      </c>
      <c r="L6897" s="142"/>
      <c r="M6897" s="144">
        <v>3.96</v>
      </c>
      <c r="N6897" s="144"/>
      <c r="O6897" s="144"/>
      <c r="P6897" s="144"/>
      <c r="Q6897" s="144"/>
      <c r="R6897" s="144">
        <v>2.2000000000000002</v>
      </c>
      <c r="S6897" s="144"/>
      <c r="T6897" s="144"/>
      <c r="U6897" s="144"/>
      <c r="V6897" s="144"/>
      <c r="W6897" s="144">
        <v>6.16</v>
      </c>
      <c r="X6897" s="144"/>
      <c r="Y6897" s="144"/>
      <c r="Z6897" s="144"/>
    </row>
    <row r="6898" spans="3:26" ht="15"/>
    <row r="6899" spans="3:26" ht="15">
      <c r="C6899" s="142" t="s">
        <v>14676</v>
      </c>
      <c r="D6899" s="142"/>
      <c r="F6899" s="154" t="s">
        <v>14677</v>
      </c>
      <c r="G6899" s="154"/>
      <c r="H6899" s="154"/>
      <c r="I6899" s="154"/>
      <c r="J6899" s="154"/>
      <c r="K6899" s="142" t="s">
        <v>9205</v>
      </c>
      <c r="L6899" s="142"/>
      <c r="M6899" s="144">
        <v>4.37</v>
      </c>
      <c r="N6899" s="144"/>
      <c r="O6899" s="144"/>
      <c r="P6899" s="144"/>
      <c r="Q6899" s="144"/>
      <c r="R6899" s="144">
        <v>2.2000000000000002</v>
      </c>
      <c r="S6899" s="144"/>
      <c r="T6899" s="144"/>
      <c r="U6899" s="144"/>
      <c r="V6899" s="144"/>
      <c r="W6899" s="144">
        <v>6.57</v>
      </c>
      <c r="X6899" s="144"/>
      <c r="Y6899" s="144"/>
      <c r="Z6899" s="144"/>
    </row>
    <row r="6900" spans="3:26" ht="15"/>
    <row r="6901" spans="3:26" ht="15">
      <c r="C6901" s="142" t="s">
        <v>14678</v>
      </c>
      <c r="D6901" s="142"/>
      <c r="F6901" s="154" t="s">
        <v>14679</v>
      </c>
      <c r="G6901" s="154"/>
      <c r="H6901" s="154"/>
      <c r="I6901" s="154"/>
      <c r="J6901" s="154"/>
      <c r="K6901" s="142" t="s">
        <v>9205</v>
      </c>
      <c r="L6901" s="142"/>
      <c r="M6901" s="144">
        <v>10.870000000000001</v>
      </c>
      <c r="N6901" s="144"/>
      <c r="O6901" s="144"/>
      <c r="P6901" s="144"/>
      <c r="Q6901" s="144"/>
      <c r="R6901" s="144">
        <v>2.2000000000000002</v>
      </c>
      <c r="S6901" s="144"/>
      <c r="T6901" s="144"/>
      <c r="U6901" s="144"/>
      <c r="V6901" s="144"/>
      <c r="W6901" s="144">
        <v>13.07</v>
      </c>
      <c r="X6901" s="144"/>
      <c r="Y6901" s="144"/>
      <c r="Z6901" s="144"/>
    </row>
    <row r="6902" spans="3:26" ht="15"/>
    <row r="6903" spans="3:26" ht="15">
      <c r="C6903" s="142" t="s">
        <v>14680</v>
      </c>
      <c r="D6903" s="142"/>
      <c r="F6903" s="143" t="s">
        <v>14681</v>
      </c>
      <c r="G6903" s="143"/>
      <c r="H6903" s="143"/>
      <c r="I6903" s="143"/>
      <c r="J6903" s="143"/>
      <c r="K6903" s="142" t="s">
        <v>9205</v>
      </c>
      <c r="L6903" s="142"/>
      <c r="M6903" s="144">
        <v>7.0200000000000005</v>
      </c>
      <c r="N6903" s="144"/>
      <c r="O6903" s="144"/>
      <c r="P6903" s="144"/>
      <c r="Q6903" s="144"/>
      <c r="R6903" s="144">
        <v>2.2000000000000002</v>
      </c>
      <c r="S6903" s="144"/>
      <c r="T6903" s="144"/>
      <c r="U6903" s="144"/>
      <c r="V6903" s="144"/>
      <c r="W6903" s="144">
        <v>9.2200000000000006</v>
      </c>
      <c r="X6903" s="144"/>
      <c r="Y6903" s="144"/>
      <c r="Z6903" s="144"/>
    </row>
    <row r="6904" spans="3:26" ht="15">
      <c r="F6904" s="143"/>
      <c r="G6904" s="143"/>
      <c r="H6904" s="143"/>
      <c r="I6904" s="143"/>
      <c r="J6904" s="143"/>
    </row>
    <row r="6905" spans="3:26" ht="15"/>
    <row r="6906" spans="3:26" ht="15">
      <c r="C6906" s="142" t="s">
        <v>14682</v>
      </c>
      <c r="D6906" s="142"/>
      <c r="F6906" s="154" t="s">
        <v>14683</v>
      </c>
      <c r="G6906" s="154"/>
      <c r="H6906" s="154"/>
      <c r="I6906" s="154"/>
      <c r="J6906" s="154"/>
      <c r="K6906" s="142" t="s">
        <v>9205</v>
      </c>
      <c r="L6906" s="142"/>
      <c r="M6906" s="144">
        <v>14.32</v>
      </c>
      <c r="N6906" s="144"/>
      <c r="O6906" s="144"/>
      <c r="P6906" s="144"/>
      <c r="Q6906" s="144"/>
      <c r="R6906" s="144">
        <v>2.2000000000000002</v>
      </c>
      <c r="S6906" s="144"/>
      <c r="T6906" s="144"/>
      <c r="U6906" s="144"/>
      <c r="V6906" s="144"/>
      <c r="W6906" s="144">
        <v>16.52</v>
      </c>
      <c r="X6906" s="144"/>
      <c r="Y6906" s="144"/>
      <c r="Z6906" s="144"/>
    </row>
    <row r="6907" spans="3:26" ht="15"/>
    <row r="6908" spans="3:26" ht="15">
      <c r="C6908" s="142" t="s">
        <v>14684</v>
      </c>
      <c r="D6908" s="142"/>
      <c r="F6908" s="143" t="s">
        <v>14685</v>
      </c>
      <c r="G6908" s="143"/>
      <c r="H6908" s="143"/>
      <c r="I6908" s="143"/>
      <c r="J6908" s="143"/>
      <c r="K6908" s="142" t="s">
        <v>9205</v>
      </c>
      <c r="L6908" s="142"/>
      <c r="M6908" s="144">
        <v>7.0600000000000005</v>
      </c>
      <c r="N6908" s="144"/>
      <c r="O6908" s="144"/>
      <c r="P6908" s="144"/>
      <c r="Q6908" s="144"/>
      <c r="R6908" s="144">
        <v>2.2000000000000002</v>
      </c>
      <c r="S6908" s="144"/>
      <c r="T6908" s="144"/>
      <c r="U6908" s="144"/>
      <c r="V6908" s="144"/>
      <c r="W6908" s="144">
        <v>9.26</v>
      </c>
      <c r="X6908" s="144"/>
      <c r="Y6908" s="144"/>
      <c r="Z6908" s="144"/>
    </row>
    <row r="6909" spans="3:26" ht="15">
      <c r="F6909" s="143"/>
      <c r="G6909" s="143"/>
      <c r="H6909" s="143"/>
      <c r="I6909" s="143"/>
      <c r="J6909" s="143"/>
    </row>
    <row r="6910" spans="3:26" ht="15"/>
    <row r="6911" spans="3:26" ht="15">
      <c r="C6911" s="142" t="s">
        <v>14686</v>
      </c>
      <c r="D6911" s="142"/>
      <c r="F6911" s="143" t="s">
        <v>14687</v>
      </c>
      <c r="G6911" s="143"/>
      <c r="H6911" s="143"/>
      <c r="I6911" s="143"/>
      <c r="J6911" s="143"/>
      <c r="K6911" s="142" t="s">
        <v>9205</v>
      </c>
      <c r="L6911" s="142"/>
      <c r="M6911" s="144">
        <v>7.03</v>
      </c>
      <c r="N6911" s="144"/>
      <c r="O6911" s="144"/>
      <c r="P6911" s="144"/>
      <c r="Q6911" s="144"/>
      <c r="R6911" s="144">
        <v>2.2000000000000002</v>
      </c>
      <c r="S6911" s="144"/>
      <c r="T6911" s="144"/>
      <c r="U6911" s="144"/>
      <c r="V6911" s="144"/>
      <c r="W6911" s="144">
        <v>9.23</v>
      </c>
      <c r="X6911" s="144"/>
      <c r="Y6911" s="144"/>
      <c r="Z6911" s="144"/>
    </row>
    <row r="6912" spans="3:26" ht="15">
      <c r="F6912" s="143"/>
      <c r="G6912" s="143"/>
      <c r="H6912" s="143"/>
      <c r="I6912" s="143"/>
      <c r="J6912" s="143"/>
    </row>
    <row r="6913" spans="3:26" ht="15"/>
    <row r="6914" spans="3:26" ht="15">
      <c r="C6914" s="142" t="s">
        <v>14688</v>
      </c>
      <c r="D6914" s="142"/>
      <c r="F6914" s="143" t="s">
        <v>14689</v>
      </c>
      <c r="G6914" s="143"/>
      <c r="H6914" s="143"/>
      <c r="I6914" s="143"/>
      <c r="J6914" s="143"/>
      <c r="K6914" s="142" t="s">
        <v>9205</v>
      </c>
      <c r="L6914" s="142"/>
      <c r="M6914" s="144">
        <v>7.76</v>
      </c>
      <c r="N6914" s="144"/>
      <c r="O6914" s="144"/>
      <c r="P6914" s="144"/>
      <c r="Q6914" s="144"/>
      <c r="R6914" s="144">
        <v>2.2000000000000002</v>
      </c>
      <c r="S6914" s="144"/>
      <c r="T6914" s="144"/>
      <c r="U6914" s="144"/>
      <c r="V6914" s="144"/>
      <c r="W6914" s="144">
        <v>9.9600000000000009</v>
      </c>
      <c r="X6914" s="144"/>
      <c r="Y6914" s="144"/>
      <c r="Z6914" s="144"/>
    </row>
    <row r="6915" spans="3:26" ht="15">
      <c r="F6915" s="143"/>
      <c r="G6915" s="143"/>
      <c r="H6915" s="143"/>
      <c r="I6915" s="143"/>
      <c r="J6915" s="143"/>
    </row>
    <row r="6916" spans="3:26" ht="15"/>
    <row r="6917" spans="3:26" ht="15">
      <c r="C6917" s="142" t="s">
        <v>14690</v>
      </c>
      <c r="D6917" s="142"/>
      <c r="F6917" s="143" t="s">
        <v>14691</v>
      </c>
      <c r="G6917" s="143"/>
      <c r="H6917" s="143"/>
      <c r="I6917" s="143"/>
      <c r="J6917" s="143"/>
      <c r="K6917" s="142" t="s">
        <v>9205</v>
      </c>
      <c r="L6917" s="142"/>
      <c r="M6917" s="144">
        <v>8.8000000000000007</v>
      </c>
      <c r="N6917" s="144"/>
      <c r="O6917" s="144"/>
      <c r="P6917" s="144"/>
      <c r="Q6917" s="144"/>
      <c r="R6917" s="144">
        <v>2.2000000000000002</v>
      </c>
      <c r="S6917" s="144"/>
      <c r="T6917" s="144"/>
      <c r="U6917" s="144"/>
      <c r="V6917" s="144"/>
      <c r="W6917" s="144">
        <v>11</v>
      </c>
      <c r="X6917" s="144"/>
      <c r="Y6917" s="144"/>
      <c r="Z6917" s="144"/>
    </row>
    <row r="6918" spans="3:26" ht="15">
      <c r="F6918" s="143"/>
      <c r="G6918" s="143"/>
      <c r="H6918" s="143"/>
      <c r="I6918" s="143"/>
      <c r="J6918" s="143"/>
    </row>
    <row r="6919" spans="3:26" ht="15"/>
    <row r="6920" spans="3:26" ht="15">
      <c r="C6920" s="142" t="s">
        <v>14692</v>
      </c>
      <c r="D6920" s="142"/>
      <c r="F6920" s="143" t="s">
        <v>14693</v>
      </c>
      <c r="G6920" s="143"/>
      <c r="H6920" s="143"/>
      <c r="I6920" s="143"/>
      <c r="J6920" s="143"/>
      <c r="K6920" s="142" t="s">
        <v>9205</v>
      </c>
      <c r="L6920" s="142"/>
      <c r="M6920" s="144">
        <v>10.199999999999999</v>
      </c>
      <c r="N6920" s="144"/>
      <c r="O6920" s="144"/>
      <c r="P6920" s="144"/>
      <c r="Q6920" s="144"/>
      <c r="R6920" s="144">
        <v>2.2000000000000002</v>
      </c>
      <c r="S6920" s="144"/>
      <c r="T6920" s="144"/>
      <c r="U6920" s="144"/>
      <c r="V6920" s="144"/>
      <c r="W6920" s="144">
        <v>12.4</v>
      </c>
      <c r="X6920" s="144"/>
      <c r="Y6920" s="144"/>
      <c r="Z6920" s="144"/>
    </row>
    <row r="6921" spans="3:26" ht="15">
      <c r="F6921" s="143"/>
      <c r="G6921" s="143"/>
      <c r="H6921" s="143"/>
      <c r="I6921" s="143"/>
      <c r="J6921" s="143"/>
    </row>
    <row r="6922" spans="3:26" ht="15"/>
    <row r="6923" spans="3:26" ht="15">
      <c r="C6923" s="142" t="s">
        <v>14694</v>
      </c>
      <c r="D6923" s="142"/>
      <c r="F6923" s="143" t="s">
        <v>14695</v>
      </c>
      <c r="G6923" s="143"/>
      <c r="H6923" s="143"/>
      <c r="I6923" s="143"/>
      <c r="J6923" s="143"/>
      <c r="K6923" s="142" t="s">
        <v>9205</v>
      </c>
      <c r="L6923" s="142"/>
      <c r="M6923" s="144">
        <v>8.75</v>
      </c>
      <c r="N6923" s="144"/>
      <c r="O6923" s="144"/>
      <c r="P6923" s="144"/>
      <c r="Q6923" s="144"/>
      <c r="R6923" s="144">
        <v>2.2000000000000002</v>
      </c>
      <c r="S6923" s="144"/>
      <c r="T6923" s="144"/>
      <c r="U6923" s="144"/>
      <c r="V6923" s="144"/>
      <c r="W6923" s="144">
        <v>10.950000000000001</v>
      </c>
      <c r="X6923" s="144"/>
      <c r="Y6923" s="144"/>
      <c r="Z6923" s="144"/>
    </row>
    <row r="6924" spans="3:26" ht="15">
      <c r="F6924" s="143"/>
      <c r="G6924" s="143"/>
      <c r="H6924" s="143"/>
      <c r="I6924" s="143"/>
      <c r="J6924" s="143"/>
    </row>
    <row r="6925" spans="3:26" ht="15"/>
    <row r="6926" spans="3:26" ht="15">
      <c r="C6926" s="142" t="s">
        <v>14696</v>
      </c>
      <c r="D6926" s="142"/>
      <c r="F6926" s="154" t="s">
        <v>14697</v>
      </c>
      <c r="G6926" s="154"/>
      <c r="H6926" s="154"/>
      <c r="I6926" s="154"/>
      <c r="J6926" s="154"/>
      <c r="K6926" s="142" t="s">
        <v>9205</v>
      </c>
      <c r="L6926" s="142"/>
      <c r="M6926" s="144">
        <v>7.54</v>
      </c>
      <c r="N6926" s="144"/>
      <c r="O6926" s="144"/>
      <c r="P6926" s="144"/>
      <c r="Q6926" s="144"/>
      <c r="R6926" s="144">
        <v>2.2000000000000002</v>
      </c>
      <c r="S6926" s="144"/>
      <c r="T6926" s="144"/>
      <c r="U6926" s="144"/>
      <c r="V6926" s="144"/>
      <c r="W6926" s="144">
        <v>9.74</v>
      </c>
      <c r="X6926" s="144"/>
      <c r="Y6926" s="144"/>
      <c r="Z6926" s="144"/>
    </row>
    <row r="6927" spans="3:26" ht="15"/>
    <row r="6928" spans="3:26" ht="15">
      <c r="C6928" s="142" t="s">
        <v>14698</v>
      </c>
      <c r="D6928" s="142"/>
      <c r="F6928" s="154" t="s">
        <v>14699</v>
      </c>
      <c r="G6928" s="154"/>
      <c r="H6928" s="154"/>
      <c r="I6928" s="154"/>
      <c r="J6928" s="154"/>
      <c r="K6928" s="142" t="s">
        <v>9205</v>
      </c>
      <c r="L6928" s="142"/>
      <c r="M6928" s="144">
        <v>7.13</v>
      </c>
      <c r="N6928" s="144"/>
      <c r="O6928" s="144"/>
      <c r="P6928" s="144"/>
      <c r="Q6928" s="144"/>
      <c r="R6928" s="144">
        <v>2.2000000000000002</v>
      </c>
      <c r="S6928" s="144"/>
      <c r="T6928" s="144"/>
      <c r="U6928" s="144"/>
      <c r="V6928" s="144"/>
      <c r="W6928" s="144">
        <v>9.33</v>
      </c>
      <c r="X6928" s="144"/>
      <c r="Y6928" s="144"/>
      <c r="Z6928" s="144"/>
    </row>
    <row r="6929" spans="2:26" ht="15"/>
    <row r="6930" spans="2:26" ht="15">
      <c r="C6930" s="142" t="s">
        <v>14700</v>
      </c>
      <c r="D6930" s="142"/>
      <c r="F6930" s="154" t="s">
        <v>14701</v>
      </c>
      <c r="G6930" s="154"/>
      <c r="H6930" s="154"/>
      <c r="I6930" s="154"/>
      <c r="J6930" s="154"/>
      <c r="K6930" s="142" t="s">
        <v>9205</v>
      </c>
      <c r="L6930" s="142"/>
      <c r="M6930" s="144">
        <v>6.8900000000000006</v>
      </c>
      <c r="N6930" s="144"/>
      <c r="O6930" s="144"/>
      <c r="P6930" s="144"/>
      <c r="Q6930" s="144"/>
      <c r="R6930" s="144">
        <v>2.2000000000000002</v>
      </c>
      <c r="S6930" s="144"/>
      <c r="T6930" s="144"/>
      <c r="U6930" s="144"/>
      <c r="V6930" s="144"/>
      <c r="W6930" s="144">
        <v>9.09</v>
      </c>
      <c r="X6930" s="144"/>
      <c r="Y6930" s="144"/>
      <c r="Z6930" s="144"/>
    </row>
    <row r="6931" spans="2:26" ht="15"/>
    <row r="6932" spans="2:26" ht="15">
      <c r="C6932" s="142" t="s">
        <v>14702</v>
      </c>
      <c r="D6932" s="142"/>
      <c r="F6932" s="154" t="s">
        <v>14703</v>
      </c>
      <c r="G6932" s="154"/>
      <c r="H6932" s="154"/>
      <c r="I6932" s="154"/>
      <c r="J6932" s="154"/>
      <c r="K6932" s="142" t="s">
        <v>9205</v>
      </c>
      <c r="L6932" s="142"/>
      <c r="M6932" s="144">
        <v>17.420000000000002</v>
      </c>
      <c r="N6932" s="144"/>
      <c r="O6932" s="144"/>
      <c r="P6932" s="144"/>
      <c r="Q6932" s="144"/>
      <c r="R6932" s="144">
        <v>2.2000000000000002</v>
      </c>
      <c r="S6932" s="144"/>
      <c r="T6932" s="144"/>
      <c r="U6932" s="144"/>
      <c r="V6932" s="144"/>
      <c r="W6932" s="144">
        <v>19.62</v>
      </c>
      <c r="X6932" s="144"/>
      <c r="Y6932" s="144"/>
      <c r="Z6932" s="144"/>
    </row>
    <row r="6933" spans="2:26" ht="15"/>
    <row r="6934" spans="2:26" ht="15"/>
    <row r="6935" spans="2:26" ht="15">
      <c r="B6935" s="145" t="s">
        <v>14704</v>
      </c>
      <c r="C6935" s="145"/>
      <c r="F6935" s="147" t="s">
        <v>14705</v>
      </c>
      <c r="G6935" s="147"/>
      <c r="H6935" s="147"/>
      <c r="I6935" s="147"/>
    </row>
    <row r="6936" spans="2:26" ht="15">
      <c r="F6936" s="147"/>
      <c r="G6936" s="147"/>
      <c r="H6936" s="147"/>
      <c r="I6936" s="147"/>
    </row>
    <row r="6937" spans="2:26" ht="15"/>
    <row r="6938" spans="2:26" ht="15">
      <c r="C6938" s="142" t="s">
        <v>14706</v>
      </c>
      <c r="D6938" s="142"/>
      <c r="F6938" s="143" t="s">
        <v>14707</v>
      </c>
      <c r="G6938" s="143"/>
      <c r="H6938" s="143"/>
      <c r="I6938" s="143"/>
      <c r="J6938" s="143"/>
      <c r="K6938" s="142" t="s">
        <v>9205</v>
      </c>
      <c r="L6938" s="142"/>
      <c r="M6938" s="144">
        <v>11.67</v>
      </c>
      <c r="N6938" s="144"/>
      <c r="O6938" s="144"/>
      <c r="P6938" s="144"/>
      <c r="Q6938" s="144"/>
      <c r="R6938" s="144">
        <v>5.32</v>
      </c>
      <c r="S6938" s="144"/>
      <c r="T6938" s="144"/>
      <c r="U6938" s="144"/>
      <c r="V6938" s="144"/>
      <c r="W6938" s="144">
        <v>16.989999999999998</v>
      </c>
      <c r="X6938" s="144"/>
      <c r="Y6938" s="144"/>
      <c r="Z6938" s="144"/>
    </row>
    <row r="6939" spans="2:26" ht="15">
      <c r="F6939" s="143"/>
      <c r="G6939" s="143"/>
      <c r="H6939" s="143"/>
      <c r="I6939" s="143"/>
      <c r="J6939" s="143"/>
    </row>
    <row r="6940" spans="2:26" ht="15"/>
    <row r="6941" spans="2:26" ht="15">
      <c r="C6941" s="142" t="s">
        <v>14708</v>
      </c>
      <c r="D6941" s="142"/>
      <c r="F6941" s="143" t="s">
        <v>14709</v>
      </c>
      <c r="G6941" s="143"/>
      <c r="H6941" s="143"/>
      <c r="I6941" s="143"/>
      <c r="J6941" s="143"/>
      <c r="K6941" s="142" t="s">
        <v>9205</v>
      </c>
      <c r="L6941" s="142"/>
      <c r="M6941" s="144">
        <v>41.57</v>
      </c>
      <c r="N6941" s="144"/>
      <c r="O6941" s="144"/>
      <c r="P6941" s="144"/>
      <c r="Q6941" s="144"/>
      <c r="R6941" s="144">
        <v>5.32</v>
      </c>
      <c r="S6941" s="144"/>
      <c r="T6941" s="144"/>
      <c r="U6941" s="144"/>
      <c r="V6941" s="144"/>
      <c r="W6941" s="144">
        <v>46.89</v>
      </c>
      <c r="X6941" s="144"/>
      <c r="Y6941" s="144"/>
      <c r="Z6941" s="144"/>
    </row>
    <row r="6942" spans="2:26" ht="15">
      <c r="F6942" s="143"/>
      <c r="G6942" s="143"/>
      <c r="H6942" s="143"/>
      <c r="I6942" s="143"/>
      <c r="J6942" s="143"/>
    </row>
    <row r="6943" spans="2:26" ht="15"/>
    <row r="6944" spans="2:26" ht="15">
      <c r="C6944" s="142" t="s">
        <v>14710</v>
      </c>
      <c r="D6944" s="142"/>
      <c r="F6944" s="143" t="s">
        <v>14711</v>
      </c>
      <c r="G6944" s="143"/>
      <c r="H6944" s="143"/>
      <c r="I6944" s="143"/>
      <c r="J6944" s="143"/>
      <c r="K6944" s="142" t="s">
        <v>9205</v>
      </c>
      <c r="L6944" s="142"/>
      <c r="M6944" s="144">
        <v>49.31</v>
      </c>
      <c r="N6944" s="144"/>
      <c r="O6944" s="144"/>
      <c r="P6944" s="144"/>
      <c r="Q6944" s="144"/>
      <c r="R6944" s="144">
        <v>5.32</v>
      </c>
      <c r="S6944" s="144"/>
      <c r="T6944" s="144"/>
      <c r="U6944" s="144"/>
      <c r="V6944" s="144"/>
      <c r="W6944" s="144">
        <v>54.63</v>
      </c>
      <c r="X6944" s="144"/>
      <c r="Y6944" s="144"/>
      <c r="Z6944" s="144"/>
    </row>
    <row r="6945" spans="3:26" ht="15">
      <c r="F6945" s="143"/>
      <c r="G6945" s="143"/>
      <c r="H6945" s="143"/>
      <c r="I6945" s="143"/>
      <c r="J6945" s="143"/>
    </row>
    <row r="6946" spans="3:26" ht="15"/>
    <row r="6947" spans="3:26" ht="15">
      <c r="C6947" s="142" t="s">
        <v>14712</v>
      </c>
      <c r="D6947" s="142"/>
      <c r="F6947" s="143" t="s">
        <v>14713</v>
      </c>
      <c r="G6947" s="143"/>
      <c r="H6947" s="143"/>
      <c r="I6947" s="143"/>
      <c r="J6947" s="143"/>
      <c r="K6947" s="142" t="s">
        <v>9205</v>
      </c>
      <c r="L6947" s="142"/>
      <c r="M6947" s="144">
        <v>68.78</v>
      </c>
      <c r="N6947" s="144"/>
      <c r="O6947" s="144"/>
      <c r="P6947" s="144"/>
      <c r="Q6947" s="144"/>
      <c r="R6947" s="144">
        <v>5.32</v>
      </c>
      <c r="S6947" s="144"/>
      <c r="T6947" s="144"/>
      <c r="U6947" s="144"/>
      <c r="V6947" s="144"/>
      <c r="W6947" s="144">
        <v>74.099999999999994</v>
      </c>
      <c r="X6947" s="144"/>
      <c r="Y6947" s="144"/>
      <c r="Z6947" s="144"/>
    </row>
    <row r="6948" spans="3:26" ht="15">
      <c r="F6948" s="143"/>
      <c r="G6948" s="143"/>
      <c r="H6948" s="143"/>
      <c r="I6948" s="143"/>
      <c r="J6948" s="143"/>
    </row>
    <row r="6949" spans="3:26" ht="15"/>
    <row r="6950" spans="3:26" ht="15">
      <c r="C6950" s="142" t="s">
        <v>14714</v>
      </c>
      <c r="D6950" s="142"/>
      <c r="F6950" s="143" t="s">
        <v>14715</v>
      </c>
      <c r="G6950" s="143"/>
      <c r="H6950" s="143"/>
      <c r="I6950" s="143"/>
      <c r="J6950" s="143"/>
      <c r="K6950" s="142" t="s">
        <v>9205</v>
      </c>
      <c r="L6950" s="142"/>
      <c r="M6950" s="144">
        <v>81.2</v>
      </c>
      <c r="N6950" s="144"/>
      <c r="O6950" s="144"/>
      <c r="P6950" s="144"/>
      <c r="Q6950" s="144"/>
      <c r="R6950" s="144">
        <v>5.32</v>
      </c>
      <c r="S6950" s="144"/>
      <c r="T6950" s="144"/>
      <c r="U6950" s="144"/>
      <c r="V6950" s="144"/>
      <c r="W6950" s="144">
        <v>86.52</v>
      </c>
      <c r="X6950" s="144"/>
      <c r="Y6950" s="144"/>
      <c r="Z6950" s="144"/>
    </row>
    <row r="6951" spans="3:26" ht="15">
      <c r="F6951" s="143"/>
      <c r="G6951" s="143"/>
      <c r="H6951" s="143"/>
      <c r="I6951" s="143"/>
      <c r="J6951" s="143"/>
    </row>
    <row r="6952" spans="3:26" ht="15"/>
    <row r="6953" spans="3:26" ht="15">
      <c r="C6953" s="142" t="s">
        <v>14716</v>
      </c>
      <c r="D6953" s="142"/>
      <c r="F6953" s="143" t="s">
        <v>14717</v>
      </c>
      <c r="G6953" s="143"/>
      <c r="H6953" s="143"/>
      <c r="I6953" s="143"/>
      <c r="J6953" s="143"/>
      <c r="K6953" s="142" t="s">
        <v>9205</v>
      </c>
      <c r="L6953" s="142"/>
      <c r="M6953" s="144">
        <v>186.53</v>
      </c>
      <c r="N6953" s="144"/>
      <c r="O6953" s="144"/>
      <c r="P6953" s="144"/>
      <c r="Q6953" s="144"/>
      <c r="R6953" s="144">
        <v>5.32</v>
      </c>
      <c r="S6953" s="144"/>
      <c r="T6953" s="144"/>
      <c r="U6953" s="144"/>
      <c r="V6953" s="144"/>
      <c r="W6953" s="144">
        <v>191.85</v>
      </c>
      <c r="X6953" s="144"/>
      <c r="Y6953" s="144"/>
      <c r="Z6953" s="144"/>
    </row>
    <row r="6954" spans="3:26" ht="15">
      <c r="F6954" s="143"/>
      <c r="G6954" s="143"/>
      <c r="H6954" s="143"/>
      <c r="I6954" s="143"/>
      <c r="J6954" s="143"/>
    </row>
    <row r="6955" spans="3:26" ht="15"/>
    <row r="6956" spans="3:26" ht="15">
      <c r="C6956" s="142" t="s">
        <v>14718</v>
      </c>
      <c r="D6956" s="142"/>
      <c r="F6956" s="143" t="s">
        <v>14719</v>
      </c>
      <c r="G6956" s="143"/>
      <c r="H6956" s="143"/>
      <c r="I6956" s="143"/>
      <c r="J6956" s="143"/>
      <c r="K6956" s="142" t="s">
        <v>9205</v>
      </c>
      <c r="L6956" s="142"/>
      <c r="M6956" s="144">
        <v>48.6</v>
      </c>
      <c r="N6956" s="144"/>
      <c r="O6956" s="144"/>
      <c r="P6956" s="144"/>
      <c r="Q6956" s="144"/>
      <c r="R6956" s="144">
        <v>5.32</v>
      </c>
      <c r="S6956" s="144"/>
      <c r="T6956" s="144"/>
      <c r="U6956" s="144"/>
      <c r="V6956" s="144"/>
      <c r="W6956" s="144">
        <v>53.92</v>
      </c>
      <c r="X6956" s="144"/>
      <c r="Y6956" s="144"/>
      <c r="Z6956" s="144"/>
    </row>
    <row r="6957" spans="3:26" ht="15">
      <c r="F6957" s="143"/>
      <c r="G6957" s="143"/>
      <c r="H6957" s="143"/>
      <c r="I6957" s="143"/>
      <c r="J6957" s="143"/>
    </row>
    <row r="6958" spans="3:26" ht="15"/>
    <row r="6959" spans="3:26" ht="15">
      <c r="C6959" s="142" t="s">
        <v>14720</v>
      </c>
      <c r="D6959" s="142"/>
      <c r="F6959" s="143" t="s">
        <v>14721</v>
      </c>
      <c r="G6959" s="143"/>
      <c r="H6959" s="143"/>
      <c r="I6959" s="143"/>
      <c r="J6959" s="143"/>
      <c r="K6959" s="142" t="s">
        <v>9205</v>
      </c>
      <c r="L6959" s="142"/>
      <c r="M6959" s="144">
        <v>60.52</v>
      </c>
      <c r="N6959" s="144"/>
      <c r="O6959" s="144"/>
      <c r="P6959" s="144"/>
      <c r="Q6959" s="144"/>
      <c r="R6959" s="144">
        <v>5.32</v>
      </c>
      <c r="S6959" s="144"/>
      <c r="T6959" s="144"/>
      <c r="U6959" s="144"/>
      <c r="V6959" s="144"/>
      <c r="W6959" s="144">
        <v>65.84</v>
      </c>
      <c r="X6959" s="144"/>
      <c r="Y6959" s="144"/>
      <c r="Z6959" s="144"/>
    </row>
    <row r="6960" spans="3:26" ht="15">
      <c r="F6960" s="143"/>
      <c r="G6960" s="143"/>
      <c r="H6960" s="143"/>
      <c r="I6960" s="143"/>
      <c r="J6960" s="143"/>
    </row>
    <row r="6961" spans="2:26" ht="15"/>
    <row r="6962" spans="2:26" ht="15">
      <c r="C6962" s="142" t="s">
        <v>14722</v>
      </c>
      <c r="D6962" s="142"/>
      <c r="F6962" s="143" t="s">
        <v>14723</v>
      </c>
      <c r="G6962" s="143"/>
      <c r="H6962" s="143"/>
      <c r="I6962" s="143"/>
      <c r="J6962" s="143"/>
      <c r="K6962" s="142" t="s">
        <v>9205</v>
      </c>
      <c r="L6962" s="142"/>
      <c r="M6962" s="144">
        <v>62.29</v>
      </c>
      <c r="N6962" s="144"/>
      <c r="O6962" s="144"/>
      <c r="P6962" s="144"/>
      <c r="Q6962" s="144"/>
      <c r="R6962" s="144">
        <v>5.32</v>
      </c>
      <c r="S6962" s="144"/>
      <c r="T6962" s="144"/>
      <c r="U6962" s="144"/>
      <c r="V6962" s="144"/>
      <c r="W6962" s="144">
        <v>67.61</v>
      </c>
      <c r="X6962" s="144"/>
      <c r="Y6962" s="144"/>
      <c r="Z6962" s="144"/>
    </row>
    <row r="6963" spans="2:26" ht="15">
      <c r="F6963" s="143"/>
      <c r="G6963" s="143"/>
      <c r="H6963" s="143"/>
      <c r="I6963" s="143"/>
      <c r="J6963" s="143"/>
    </row>
    <row r="6964" spans="2:26" ht="15"/>
    <row r="6965" spans="2:26" ht="15">
      <c r="C6965" s="142" t="s">
        <v>14724</v>
      </c>
      <c r="D6965" s="142"/>
      <c r="F6965" s="143" t="s">
        <v>14725</v>
      </c>
      <c r="G6965" s="143"/>
      <c r="H6965" s="143"/>
      <c r="I6965" s="143"/>
      <c r="J6965" s="143"/>
      <c r="K6965" s="142" t="s">
        <v>9205</v>
      </c>
      <c r="L6965" s="142"/>
      <c r="M6965" s="144">
        <v>70.27</v>
      </c>
      <c r="N6965" s="144"/>
      <c r="O6965" s="144"/>
      <c r="P6965" s="144"/>
      <c r="Q6965" s="144"/>
      <c r="R6965" s="144">
        <v>5.32</v>
      </c>
      <c r="S6965" s="144"/>
      <c r="T6965" s="144"/>
      <c r="U6965" s="144"/>
      <c r="V6965" s="144"/>
      <c r="W6965" s="144">
        <v>75.59</v>
      </c>
      <c r="X6965" s="144"/>
      <c r="Y6965" s="144"/>
      <c r="Z6965" s="144"/>
    </row>
    <row r="6966" spans="2:26" ht="15">
      <c r="F6966" s="143"/>
      <c r="G6966" s="143"/>
      <c r="H6966" s="143"/>
      <c r="I6966" s="143"/>
      <c r="J6966" s="143"/>
    </row>
    <row r="6967" spans="2:26" ht="15"/>
    <row r="6968" spans="2:26" ht="15">
      <c r="C6968" s="142" t="s">
        <v>14726</v>
      </c>
      <c r="D6968" s="142"/>
      <c r="F6968" s="143" t="s">
        <v>14727</v>
      </c>
      <c r="G6968" s="143"/>
      <c r="H6968" s="143"/>
      <c r="I6968" s="143"/>
      <c r="J6968" s="143"/>
      <c r="K6968" s="142" t="s">
        <v>9205</v>
      </c>
      <c r="L6968" s="142"/>
      <c r="M6968" s="144">
        <v>417.66</v>
      </c>
      <c r="N6968" s="144"/>
      <c r="O6968" s="144"/>
      <c r="P6968" s="144"/>
      <c r="Q6968" s="144"/>
      <c r="R6968" s="144">
        <v>5.32</v>
      </c>
      <c r="S6968" s="144"/>
      <c r="T6968" s="144"/>
      <c r="U6968" s="144"/>
      <c r="V6968" s="144"/>
      <c r="W6968" s="144">
        <v>422.98</v>
      </c>
      <c r="X6968" s="144"/>
      <c r="Y6968" s="144"/>
      <c r="Z6968" s="144"/>
    </row>
    <row r="6969" spans="2:26" ht="15">
      <c r="F6969" s="143"/>
      <c r="G6969" s="143"/>
      <c r="H6969" s="143"/>
      <c r="I6969" s="143"/>
      <c r="J6969" s="143"/>
    </row>
    <row r="6970" spans="2:26" ht="15"/>
    <row r="6971" spans="2:26" ht="15"/>
    <row r="6972" spans="2:26" ht="15">
      <c r="B6972" s="145" t="s">
        <v>14728</v>
      </c>
      <c r="C6972" s="145"/>
      <c r="F6972" s="146" t="s">
        <v>14729</v>
      </c>
      <c r="G6972" s="146"/>
      <c r="H6972" s="146"/>
      <c r="I6972" s="146"/>
    </row>
    <row r="6973" spans="2:26" ht="15"/>
    <row r="6974" spans="2:26" ht="15">
      <c r="C6974" s="142" t="s">
        <v>14730</v>
      </c>
      <c r="D6974" s="142"/>
      <c r="F6974" s="143" t="s">
        <v>14731</v>
      </c>
      <c r="G6974" s="143"/>
      <c r="H6974" s="143"/>
      <c r="I6974" s="143"/>
      <c r="J6974" s="143"/>
      <c r="K6974" s="142" t="s">
        <v>9205</v>
      </c>
      <c r="L6974" s="142"/>
      <c r="M6974" s="144">
        <v>50.69</v>
      </c>
      <c r="N6974" s="144"/>
      <c r="O6974" s="144"/>
      <c r="P6974" s="144"/>
      <c r="Q6974" s="144"/>
      <c r="R6974" s="144">
        <v>5.32</v>
      </c>
      <c r="S6974" s="144"/>
      <c r="T6974" s="144"/>
      <c r="U6974" s="144"/>
      <c r="V6974" s="144"/>
      <c r="W6974" s="144">
        <v>56.01</v>
      </c>
      <c r="X6974" s="144"/>
      <c r="Y6974" s="144"/>
      <c r="Z6974" s="144"/>
    </row>
    <row r="6975" spans="2:26" ht="15">
      <c r="F6975" s="143"/>
      <c r="G6975" s="143"/>
      <c r="H6975" s="143"/>
      <c r="I6975" s="143"/>
      <c r="J6975" s="143"/>
    </row>
    <row r="6976" spans="2:26" ht="15">
      <c r="F6976" s="143"/>
      <c r="G6976" s="143"/>
      <c r="H6976" s="143"/>
      <c r="I6976" s="143"/>
      <c r="J6976" s="143"/>
    </row>
    <row r="6977" spans="3:26" ht="15"/>
    <row r="6978" spans="3:26" ht="15">
      <c r="C6978" s="142" t="s">
        <v>14732</v>
      </c>
      <c r="D6978" s="142"/>
      <c r="F6978" s="143" t="s">
        <v>14733</v>
      </c>
      <c r="G6978" s="143"/>
      <c r="H6978" s="143"/>
      <c r="I6978" s="143"/>
      <c r="J6978" s="143"/>
      <c r="K6978" s="142" t="s">
        <v>9205</v>
      </c>
      <c r="L6978" s="142"/>
      <c r="M6978" s="144">
        <v>22.96</v>
      </c>
      <c r="N6978" s="144"/>
      <c r="O6978" s="144"/>
      <c r="P6978" s="144"/>
      <c r="Q6978" s="144"/>
      <c r="R6978" s="144">
        <v>5.32</v>
      </c>
      <c r="S6978" s="144"/>
      <c r="T6978" s="144"/>
      <c r="U6978" s="144"/>
      <c r="V6978" s="144"/>
      <c r="W6978" s="144">
        <v>28.28</v>
      </c>
      <c r="X6978" s="144"/>
      <c r="Y6978" s="144"/>
      <c r="Z6978" s="144"/>
    </row>
    <row r="6979" spans="3:26" ht="15">
      <c r="F6979" s="143"/>
      <c r="G6979" s="143"/>
      <c r="H6979" s="143"/>
      <c r="I6979" s="143"/>
      <c r="J6979" s="143"/>
    </row>
    <row r="6980" spans="3:26" ht="15">
      <c r="F6980" s="143"/>
      <c r="G6980" s="143"/>
      <c r="H6980" s="143"/>
      <c r="I6980" s="143"/>
      <c r="J6980" s="143"/>
    </row>
    <row r="6981" spans="3:26" ht="15"/>
    <row r="6982" spans="3:26" ht="15">
      <c r="C6982" s="142" t="s">
        <v>14734</v>
      </c>
      <c r="D6982" s="142"/>
      <c r="F6982" s="143" t="s">
        <v>14735</v>
      </c>
      <c r="G6982" s="143"/>
      <c r="H6982" s="143"/>
      <c r="I6982" s="143"/>
      <c r="J6982" s="143"/>
      <c r="K6982" s="142" t="s">
        <v>9205</v>
      </c>
      <c r="L6982" s="142"/>
      <c r="M6982" s="144">
        <v>31.75</v>
      </c>
      <c r="N6982" s="144"/>
      <c r="O6982" s="144"/>
      <c r="P6982" s="144"/>
      <c r="Q6982" s="144"/>
      <c r="R6982" s="144">
        <v>5.32</v>
      </c>
      <c r="S6982" s="144"/>
      <c r="T6982" s="144"/>
      <c r="U6982" s="144"/>
      <c r="V6982" s="144"/>
      <c r="W6982" s="144">
        <v>37.07</v>
      </c>
      <c r="X6982" s="144"/>
      <c r="Y6982" s="144"/>
      <c r="Z6982" s="144"/>
    </row>
    <row r="6983" spans="3:26" ht="15">
      <c r="F6983" s="143"/>
      <c r="G6983" s="143"/>
      <c r="H6983" s="143"/>
      <c r="I6983" s="143"/>
      <c r="J6983" s="143"/>
    </row>
    <row r="6984" spans="3:26" ht="15"/>
    <row r="6985" spans="3:26" ht="15">
      <c r="C6985" s="142" t="s">
        <v>14736</v>
      </c>
      <c r="D6985" s="142"/>
      <c r="F6985" s="143" t="s">
        <v>14737</v>
      </c>
      <c r="G6985" s="143"/>
      <c r="H6985" s="143"/>
      <c r="I6985" s="143"/>
      <c r="J6985" s="143"/>
      <c r="K6985" s="142" t="s">
        <v>9205</v>
      </c>
      <c r="L6985" s="142"/>
      <c r="M6985" s="144">
        <v>93.52</v>
      </c>
      <c r="N6985" s="144"/>
      <c r="O6985" s="144"/>
      <c r="P6985" s="144"/>
      <c r="Q6985" s="144"/>
      <c r="R6985" s="144">
        <v>10.63</v>
      </c>
      <c r="S6985" s="144"/>
      <c r="T6985" s="144"/>
      <c r="U6985" s="144"/>
      <c r="V6985" s="144"/>
      <c r="W6985" s="144">
        <v>104.15</v>
      </c>
      <c r="X6985" s="144"/>
      <c r="Y6985" s="144"/>
      <c r="Z6985" s="144"/>
    </row>
    <row r="6986" spans="3:26" ht="15">
      <c r="F6986" s="143"/>
      <c r="G6986" s="143"/>
      <c r="H6986" s="143"/>
      <c r="I6986" s="143"/>
      <c r="J6986" s="143"/>
    </row>
    <row r="6987" spans="3:26" ht="15">
      <c r="F6987" s="143"/>
      <c r="G6987" s="143"/>
      <c r="H6987" s="143"/>
      <c r="I6987" s="143"/>
      <c r="J6987" s="143"/>
    </row>
    <row r="6988" spans="3:26" ht="15"/>
    <row r="6989" spans="3:26" ht="15">
      <c r="C6989" s="142" t="s">
        <v>14738</v>
      </c>
      <c r="D6989" s="142"/>
      <c r="F6989" s="143" t="s">
        <v>14739</v>
      </c>
      <c r="G6989" s="143"/>
      <c r="H6989" s="143"/>
      <c r="I6989" s="143"/>
      <c r="J6989" s="143"/>
      <c r="K6989" s="142" t="s">
        <v>9205</v>
      </c>
      <c r="L6989" s="142"/>
      <c r="M6989" s="144">
        <v>24.51</v>
      </c>
      <c r="N6989" s="144"/>
      <c r="O6989" s="144"/>
      <c r="P6989" s="144"/>
      <c r="Q6989" s="144"/>
      <c r="R6989" s="144">
        <v>5.32</v>
      </c>
      <c r="S6989" s="144"/>
      <c r="T6989" s="144"/>
      <c r="U6989" s="144"/>
      <c r="V6989" s="144"/>
      <c r="W6989" s="144">
        <v>29.830000000000002</v>
      </c>
      <c r="X6989" s="144"/>
      <c r="Y6989" s="144"/>
      <c r="Z6989" s="144"/>
    </row>
    <row r="6990" spans="3:26" ht="15">
      <c r="F6990" s="143"/>
      <c r="G6990" s="143"/>
      <c r="H6990" s="143"/>
      <c r="I6990" s="143"/>
      <c r="J6990" s="143"/>
    </row>
    <row r="6991" spans="3:26" ht="15">
      <c r="F6991" s="143"/>
      <c r="G6991" s="143"/>
      <c r="H6991" s="143"/>
      <c r="I6991" s="143"/>
      <c r="J6991" s="143"/>
    </row>
    <row r="6992" spans="3:26" ht="15"/>
    <row r="6993" spans="3:26" ht="15">
      <c r="C6993" s="142" t="s">
        <v>14740</v>
      </c>
      <c r="D6993" s="142"/>
      <c r="F6993" s="143" t="s">
        <v>14741</v>
      </c>
      <c r="G6993" s="143"/>
      <c r="H6993" s="143"/>
      <c r="I6993" s="143"/>
      <c r="J6993" s="143"/>
      <c r="K6993" s="142" t="s">
        <v>9205</v>
      </c>
      <c r="L6993" s="142"/>
      <c r="M6993" s="144">
        <v>10.14</v>
      </c>
      <c r="N6993" s="144"/>
      <c r="O6993" s="144"/>
      <c r="P6993" s="144"/>
      <c r="Q6993" s="144"/>
      <c r="R6993" s="144">
        <v>5.32</v>
      </c>
      <c r="S6993" s="144"/>
      <c r="T6993" s="144"/>
      <c r="U6993" s="144"/>
      <c r="V6993" s="144"/>
      <c r="W6993" s="144">
        <v>15.46</v>
      </c>
      <c r="X6993" s="144"/>
      <c r="Y6993" s="144"/>
      <c r="Z6993" s="144"/>
    </row>
    <row r="6994" spans="3:26" ht="15">
      <c r="F6994" s="143"/>
      <c r="G6994" s="143"/>
      <c r="H6994" s="143"/>
      <c r="I6994" s="143"/>
      <c r="J6994" s="143"/>
    </row>
    <row r="6995" spans="3:26" ht="15">
      <c r="F6995" s="143"/>
      <c r="G6995" s="143"/>
      <c r="H6995" s="143"/>
      <c r="I6995" s="143"/>
      <c r="J6995" s="143"/>
    </row>
    <row r="6996" spans="3:26" ht="15"/>
    <row r="6997" spans="3:26" ht="15">
      <c r="C6997" s="142" t="s">
        <v>14742</v>
      </c>
      <c r="D6997" s="142"/>
      <c r="F6997" s="143" t="s">
        <v>14743</v>
      </c>
      <c r="G6997" s="143"/>
      <c r="H6997" s="143"/>
      <c r="I6997" s="143"/>
      <c r="J6997" s="143"/>
      <c r="K6997" s="142" t="s">
        <v>9205</v>
      </c>
      <c r="L6997" s="142"/>
      <c r="M6997" s="144">
        <v>10.81</v>
      </c>
      <c r="N6997" s="144"/>
      <c r="O6997" s="144"/>
      <c r="P6997" s="144"/>
      <c r="Q6997" s="144"/>
      <c r="R6997" s="144">
        <v>5.32</v>
      </c>
      <c r="S6997" s="144"/>
      <c r="T6997" s="144"/>
      <c r="U6997" s="144"/>
      <c r="V6997" s="144"/>
      <c r="W6997" s="144">
        <v>16.13</v>
      </c>
      <c r="X6997" s="144"/>
      <c r="Y6997" s="144"/>
      <c r="Z6997" s="144"/>
    </row>
    <row r="6998" spans="3:26" ht="15">
      <c r="F6998" s="143"/>
      <c r="G6998" s="143"/>
      <c r="H6998" s="143"/>
      <c r="I6998" s="143"/>
      <c r="J6998" s="143"/>
    </row>
    <row r="6999" spans="3:26" ht="15">
      <c r="F6999" s="143"/>
      <c r="G6999" s="143"/>
      <c r="H6999" s="143"/>
      <c r="I6999" s="143"/>
      <c r="J6999" s="143"/>
    </row>
    <row r="7000" spans="3:26" ht="15"/>
    <row r="7001" spans="3:26" ht="15">
      <c r="C7001" s="142" t="s">
        <v>14744</v>
      </c>
      <c r="D7001" s="142"/>
      <c r="F7001" s="143" t="s">
        <v>14745</v>
      </c>
      <c r="G7001" s="143"/>
      <c r="H7001" s="143"/>
      <c r="I7001" s="143"/>
      <c r="J7001" s="143"/>
      <c r="K7001" s="142" t="s">
        <v>9205</v>
      </c>
      <c r="L7001" s="142"/>
      <c r="M7001" s="144">
        <v>12.43</v>
      </c>
      <c r="N7001" s="144"/>
      <c r="O7001" s="144"/>
      <c r="P7001" s="144"/>
      <c r="Q7001" s="144"/>
      <c r="R7001" s="144">
        <v>5.32</v>
      </c>
      <c r="S7001" s="144"/>
      <c r="T7001" s="144"/>
      <c r="U7001" s="144"/>
      <c r="V7001" s="144"/>
      <c r="W7001" s="144">
        <v>17.75</v>
      </c>
      <c r="X7001" s="144"/>
      <c r="Y7001" s="144"/>
      <c r="Z7001" s="144"/>
    </row>
    <row r="7002" spans="3:26" ht="15">
      <c r="F7002" s="143"/>
      <c r="G7002" s="143"/>
      <c r="H7002" s="143"/>
      <c r="I7002" s="143"/>
      <c r="J7002" s="143"/>
    </row>
    <row r="7003" spans="3:26" ht="15">
      <c r="F7003" s="143"/>
      <c r="G7003" s="143"/>
      <c r="H7003" s="143"/>
      <c r="I7003" s="143"/>
      <c r="J7003" s="143"/>
    </row>
    <row r="7004" spans="3:26" ht="15"/>
    <row r="7005" spans="3:26" ht="15">
      <c r="C7005" s="142" t="s">
        <v>14746</v>
      </c>
      <c r="D7005" s="142"/>
      <c r="F7005" s="143" t="s">
        <v>14747</v>
      </c>
      <c r="G7005" s="143"/>
      <c r="H7005" s="143"/>
      <c r="I7005" s="143"/>
      <c r="J7005" s="143"/>
      <c r="K7005" s="142" t="s">
        <v>9205</v>
      </c>
      <c r="L7005" s="142"/>
      <c r="M7005" s="144">
        <v>11.74</v>
      </c>
      <c r="N7005" s="144"/>
      <c r="O7005" s="144"/>
      <c r="P7005" s="144"/>
      <c r="Q7005" s="144"/>
      <c r="R7005" s="144">
        <v>5.32</v>
      </c>
      <c r="S7005" s="144"/>
      <c r="T7005" s="144"/>
      <c r="U7005" s="144"/>
      <c r="V7005" s="144"/>
      <c r="W7005" s="144">
        <v>17.059999999999999</v>
      </c>
      <c r="X7005" s="144"/>
      <c r="Y7005" s="144"/>
      <c r="Z7005" s="144"/>
    </row>
    <row r="7006" spans="3:26" ht="15">
      <c r="F7006" s="143"/>
      <c r="G7006" s="143"/>
      <c r="H7006" s="143"/>
      <c r="I7006" s="143"/>
      <c r="J7006" s="143"/>
    </row>
    <row r="7007" spans="3:26" ht="15">
      <c r="F7007" s="143"/>
      <c r="G7007" s="143"/>
      <c r="H7007" s="143"/>
      <c r="I7007" s="143"/>
      <c r="J7007" s="143"/>
    </row>
    <row r="7008" spans="3:26" ht="15"/>
    <row r="7009" spans="3:26" ht="15">
      <c r="C7009" s="142" t="s">
        <v>14748</v>
      </c>
      <c r="D7009" s="142"/>
      <c r="F7009" s="143" t="s">
        <v>14749</v>
      </c>
      <c r="G7009" s="143"/>
      <c r="H7009" s="143"/>
      <c r="I7009" s="143"/>
      <c r="J7009" s="143"/>
      <c r="K7009" s="142" t="s">
        <v>9205</v>
      </c>
      <c r="L7009" s="142"/>
      <c r="M7009" s="144">
        <v>11.790000000000001</v>
      </c>
      <c r="N7009" s="144"/>
      <c r="O7009" s="144"/>
      <c r="P7009" s="144"/>
      <c r="Q7009" s="144"/>
      <c r="R7009" s="144">
        <v>5.32</v>
      </c>
      <c r="S7009" s="144"/>
      <c r="T7009" s="144"/>
      <c r="U7009" s="144"/>
      <c r="V7009" s="144"/>
      <c r="W7009" s="144">
        <v>17.11</v>
      </c>
      <c r="X7009" s="144"/>
      <c r="Y7009" s="144"/>
      <c r="Z7009" s="144"/>
    </row>
    <row r="7010" spans="3:26" ht="15">
      <c r="F7010" s="143"/>
      <c r="G7010" s="143"/>
      <c r="H7010" s="143"/>
      <c r="I7010" s="143"/>
      <c r="J7010" s="143"/>
    </row>
    <row r="7011" spans="3:26" ht="15">
      <c r="F7011" s="143"/>
      <c r="G7011" s="143"/>
      <c r="H7011" s="143"/>
      <c r="I7011" s="143"/>
      <c r="J7011" s="143"/>
    </row>
    <row r="7012" spans="3:26" ht="15"/>
    <row r="7013" spans="3:26" ht="15">
      <c r="C7013" s="142" t="s">
        <v>14750</v>
      </c>
      <c r="D7013" s="142"/>
      <c r="F7013" s="143" t="s">
        <v>14751</v>
      </c>
      <c r="G7013" s="143"/>
      <c r="H7013" s="143"/>
      <c r="I7013" s="143"/>
      <c r="J7013" s="143"/>
      <c r="K7013" s="142" t="s">
        <v>9205</v>
      </c>
      <c r="L7013" s="142"/>
      <c r="M7013" s="144">
        <v>37.119999999999997</v>
      </c>
      <c r="N7013" s="144"/>
      <c r="O7013" s="144"/>
      <c r="P7013" s="144"/>
      <c r="Q7013" s="144"/>
      <c r="R7013" s="144">
        <v>5.32</v>
      </c>
      <c r="S7013" s="144"/>
      <c r="T7013" s="144"/>
      <c r="U7013" s="144"/>
      <c r="V7013" s="144"/>
      <c r="W7013" s="144">
        <v>42.44</v>
      </c>
      <c r="X7013" s="144"/>
      <c r="Y7013" s="144"/>
      <c r="Z7013" s="144"/>
    </row>
    <row r="7014" spans="3:26" ht="15">
      <c r="F7014" s="143"/>
      <c r="G7014" s="143"/>
      <c r="H7014" s="143"/>
      <c r="I7014" s="143"/>
      <c r="J7014" s="143"/>
    </row>
    <row r="7015" spans="3:26" ht="15">
      <c r="F7015" s="143"/>
      <c r="G7015" s="143"/>
      <c r="H7015" s="143"/>
      <c r="I7015" s="143"/>
      <c r="J7015" s="143"/>
    </row>
    <row r="7016" spans="3:26" ht="15"/>
    <row r="7017" spans="3:26" ht="15">
      <c r="C7017" s="142" t="s">
        <v>14752</v>
      </c>
      <c r="D7017" s="142"/>
      <c r="F7017" s="143" t="s">
        <v>14753</v>
      </c>
      <c r="G7017" s="143"/>
      <c r="H7017" s="143"/>
      <c r="I7017" s="143"/>
      <c r="J7017" s="143"/>
      <c r="K7017" s="142" t="s">
        <v>9205</v>
      </c>
      <c r="L7017" s="142"/>
      <c r="M7017" s="144">
        <v>16.8</v>
      </c>
      <c r="N7017" s="144"/>
      <c r="O7017" s="144"/>
      <c r="P7017" s="144"/>
      <c r="Q7017" s="144"/>
      <c r="R7017" s="144">
        <v>5.32</v>
      </c>
      <c r="S7017" s="144"/>
      <c r="T7017" s="144"/>
      <c r="U7017" s="144"/>
      <c r="V7017" s="144"/>
      <c r="W7017" s="144">
        <v>22.12</v>
      </c>
      <c r="X7017" s="144"/>
      <c r="Y7017" s="144"/>
      <c r="Z7017" s="144"/>
    </row>
    <row r="7018" spans="3:26" ht="15">
      <c r="F7018" s="143"/>
      <c r="G7018" s="143"/>
      <c r="H7018" s="143"/>
      <c r="I7018" s="143"/>
      <c r="J7018" s="143"/>
    </row>
    <row r="7019" spans="3:26" ht="15">
      <c r="F7019" s="143"/>
      <c r="G7019" s="143"/>
      <c r="H7019" s="143"/>
      <c r="I7019" s="143"/>
      <c r="J7019" s="143"/>
    </row>
    <row r="7020" spans="3:26" ht="15"/>
    <row r="7021" spans="3:26" ht="15">
      <c r="C7021" s="142" t="s">
        <v>14754</v>
      </c>
      <c r="D7021" s="142"/>
      <c r="F7021" s="143" t="s">
        <v>14755</v>
      </c>
      <c r="G7021" s="143"/>
      <c r="H7021" s="143"/>
      <c r="I7021" s="143"/>
      <c r="J7021" s="143"/>
      <c r="K7021" s="142" t="s">
        <v>9205</v>
      </c>
      <c r="L7021" s="142"/>
      <c r="M7021" s="144">
        <v>41.49</v>
      </c>
      <c r="N7021" s="144"/>
      <c r="O7021" s="144"/>
      <c r="P7021" s="144"/>
      <c r="Q7021" s="144"/>
      <c r="R7021" s="144">
        <v>5.32</v>
      </c>
      <c r="S7021" s="144"/>
      <c r="T7021" s="144"/>
      <c r="U7021" s="144"/>
      <c r="V7021" s="144"/>
      <c r="W7021" s="144">
        <v>46.81</v>
      </c>
      <c r="X7021" s="144"/>
      <c r="Y7021" s="144"/>
      <c r="Z7021" s="144"/>
    </row>
    <row r="7022" spans="3:26" ht="15">
      <c r="F7022" s="143"/>
      <c r="G7022" s="143"/>
      <c r="H7022" s="143"/>
      <c r="I7022" s="143"/>
      <c r="J7022" s="143"/>
    </row>
    <row r="7023" spans="3:26" ht="15">
      <c r="F7023" s="143"/>
      <c r="G7023" s="143"/>
      <c r="H7023" s="143"/>
      <c r="I7023" s="143"/>
      <c r="J7023" s="143"/>
    </row>
    <row r="7024" spans="3:26" ht="15"/>
    <row r="7025" spans="3:26" ht="15">
      <c r="C7025" s="142" t="s">
        <v>14756</v>
      </c>
      <c r="D7025" s="142"/>
      <c r="F7025" s="143" t="s">
        <v>14757</v>
      </c>
      <c r="G7025" s="143"/>
      <c r="H7025" s="143"/>
      <c r="I7025" s="143"/>
      <c r="J7025" s="143"/>
      <c r="K7025" s="142" t="s">
        <v>9205</v>
      </c>
      <c r="L7025" s="142"/>
      <c r="M7025" s="144">
        <v>15.99</v>
      </c>
      <c r="N7025" s="144"/>
      <c r="O7025" s="144"/>
      <c r="P7025" s="144"/>
      <c r="Q7025" s="144"/>
      <c r="R7025" s="144">
        <v>10.63</v>
      </c>
      <c r="S7025" s="144"/>
      <c r="T7025" s="144"/>
      <c r="U7025" s="144"/>
      <c r="V7025" s="144"/>
      <c r="W7025" s="144">
        <v>26.62</v>
      </c>
      <c r="X7025" s="144"/>
      <c r="Y7025" s="144"/>
      <c r="Z7025" s="144"/>
    </row>
    <row r="7026" spans="3:26" ht="15">
      <c r="F7026" s="143"/>
      <c r="G7026" s="143"/>
      <c r="H7026" s="143"/>
      <c r="I7026" s="143"/>
      <c r="J7026" s="143"/>
    </row>
    <row r="7027" spans="3:26" ht="15">
      <c r="F7027" s="143"/>
      <c r="G7027" s="143"/>
      <c r="H7027" s="143"/>
      <c r="I7027" s="143"/>
      <c r="J7027" s="143"/>
    </row>
    <row r="7028" spans="3:26" ht="15"/>
    <row r="7029" spans="3:26" ht="15">
      <c r="C7029" s="142" t="s">
        <v>14758</v>
      </c>
      <c r="D7029" s="142"/>
      <c r="F7029" s="143" t="s">
        <v>14759</v>
      </c>
      <c r="G7029" s="143"/>
      <c r="H7029" s="143"/>
      <c r="I7029" s="143"/>
      <c r="J7029" s="143"/>
      <c r="K7029" s="142" t="s">
        <v>9205</v>
      </c>
      <c r="L7029" s="142"/>
      <c r="M7029" s="144">
        <v>16.73</v>
      </c>
      <c r="N7029" s="144"/>
      <c r="O7029" s="144"/>
      <c r="P7029" s="144"/>
      <c r="Q7029" s="144"/>
      <c r="R7029" s="144">
        <v>10.63</v>
      </c>
      <c r="S7029" s="144"/>
      <c r="T7029" s="144"/>
      <c r="U7029" s="144"/>
      <c r="V7029" s="144"/>
      <c r="W7029" s="144">
        <v>27.36</v>
      </c>
      <c r="X7029" s="144"/>
      <c r="Y7029" s="144"/>
      <c r="Z7029" s="144"/>
    </row>
    <row r="7030" spans="3:26" ht="15">
      <c r="F7030" s="143"/>
      <c r="G7030" s="143"/>
      <c r="H7030" s="143"/>
      <c r="I7030" s="143"/>
      <c r="J7030" s="143"/>
    </row>
    <row r="7031" spans="3:26" ht="15">
      <c r="F7031" s="143"/>
      <c r="G7031" s="143"/>
      <c r="H7031" s="143"/>
      <c r="I7031" s="143"/>
      <c r="J7031" s="143"/>
    </row>
    <row r="7032" spans="3:26" ht="15"/>
    <row r="7033" spans="3:26" ht="15">
      <c r="C7033" s="142" t="s">
        <v>14760</v>
      </c>
      <c r="D7033" s="142"/>
      <c r="F7033" s="143" t="s">
        <v>14761</v>
      </c>
      <c r="G7033" s="143"/>
      <c r="H7033" s="143"/>
      <c r="I7033" s="143"/>
      <c r="J7033" s="143"/>
      <c r="K7033" s="142" t="s">
        <v>9205</v>
      </c>
      <c r="L7033" s="142"/>
      <c r="M7033" s="144">
        <v>54.21</v>
      </c>
      <c r="N7033" s="144"/>
      <c r="O7033" s="144"/>
      <c r="P7033" s="144"/>
      <c r="Q7033" s="144"/>
      <c r="R7033" s="144">
        <v>10.63</v>
      </c>
      <c r="S7033" s="144"/>
      <c r="T7033" s="144"/>
      <c r="U7033" s="144"/>
      <c r="V7033" s="144"/>
      <c r="W7033" s="144">
        <v>64.84</v>
      </c>
      <c r="X7033" s="144"/>
      <c r="Y7033" s="144"/>
      <c r="Z7033" s="144"/>
    </row>
    <row r="7034" spans="3:26" ht="15">
      <c r="F7034" s="143"/>
      <c r="G7034" s="143"/>
      <c r="H7034" s="143"/>
      <c r="I7034" s="143"/>
      <c r="J7034" s="143"/>
    </row>
    <row r="7035" spans="3:26" ht="15">
      <c r="F7035" s="143"/>
      <c r="G7035" s="143"/>
      <c r="H7035" s="143"/>
      <c r="I7035" s="143"/>
      <c r="J7035" s="143"/>
    </row>
    <row r="7036" spans="3:26" ht="15"/>
    <row r="7037" spans="3:26" ht="15">
      <c r="C7037" s="142" t="s">
        <v>14762</v>
      </c>
      <c r="D7037" s="142"/>
      <c r="F7037" s="143" t="s">
        <v>14763</v>
      </c>
      <c r="G7037" s="143"/>
      <c r="H7037" s="143"/>
      <c r="I7037" s="143"/>
      <c r="J7037" s="143"/>
      <c r="K7037" s="142" t="s">
        <v>9205</v>
      </c>
      <c r="L7037" s="142"/>
      <c r="M7037" s="144">
        <v>51.17</v>
      </c>
      <c r="N7037" s="144"/>
      <c r="O7037" s="144"/>
      <c r="P7037" s="144"/>
      <c r="Q7037" s="144"/>
      <c r="R7037" s="144">
        <v>10.63</v>
      </c>
      <c r="S7037" s="144"/>
      <c r="T7037" s="144"/>
      <c r="U7037" s="144"/>
      <c r="V7037" s="144"/>
      <c r="W7037" s="144">
        <v>61.800000000000004</v>
      </c>
      <c r="X7037" s="144"/>
      <c r="Y7037" s="144"/>
      <c r="Z7037" s="144"/>
    </row>
    <row r="7038" spans="3:26" ht="15">
      <c r="F7038" s="143"/>
      <c r="G7038" s="143"/>
      <c r="H7038" s="143"/>
      <c r="I7038" s="143"/>
      <c r="J7038" s="143"/>
    </row>
    <row r="7039" spans="3:26" ht="15">
      <c r="F7039" s="143"/>
      <c r="G7039" s="143"/>
      <c r="H7039" s="143"/>
      <c r="I7039" s="143"/>
      <c r="J7039" s="143"/>
    </row>
    <row r="7040" spans="3:26" ht="15"/>
    <row r="7041" spans="2:26" ht="15"/>
    <row r="7042" spans="2:26" ht="15">
      <c r="B7042" s="145" t="s">
        <v>14764</v>
      </c>
      <c r="C7042" s="145"/>
      <c r="F7042" s="146" t="s">
        <v>14765</v>
      </c>
      <c r="G7042" s="146"/>
      <c r="H7042" s="146"/>
      <c r="I7042" s="146"/>
    </row>
    <row r="7043" spans="2:26" ht="15"/>
    <row r="7044" spans="2:26" ht="15">
      <c r="C7044" s="142" t="s">
        <v>14766</v>
      </c>
      <c r="D7044" s="142"/>
      <c r="F7044" s="143" t="s">
        <v>14767</v>
      </c>
      <c r="G7044" s="143"/>
      <c r="H7044" s="143"/>
      <c r="I7044" s="143"/>
      <c r="J7044" s="143"/>
      <c r="K7044" s="142" t="s">
        <v>9205</v>
      </c>
      <c r="L7044" s="142"/>
      <c r="M7044" s="144">
        <v>28.38</v>
      </c>
      <c r="N7044" s="144"/>
      <c r="O7044" s="144"/>
      <c r="P7044" s="144"/>
      <c r="Q7044" s="144"/>
      <c r="R7044" s="144">
        <v>37.56</v>
      </c>
      <c r="S7044" s="144"/>
      <c r="T7044" s="144"/>
      <c r="U7044" s="144"/>
      <c r="V7044" s="144"/>
      <c r="W7044" s="144">
        <v>65.94</v>
      </c>
      <c r="X7044" s="144"/>
      <c r="Y7044" s="144"/>
      <c r="Z7044" s="144"/>
    </row>
    <row r="7045" spans="2:26" ht="15">
      <c r="F7045" s="143"/>
      <c r="G7045" s="143"/>
      <c r="H7045" s="143"/>
      <c r="I7045" s="143"/>
      <c r="J7045" s="143"/>
    </row>
    <row r="7046" spans="2:26" ht="15"/>
    <row r="7047" spans="2:26" ht="15">
      <c r="C7047" s="142" t="s">
        <v>14768</v>
      </c>
      <c r="D7047" s="142"/>
      <c r="F7047" s="143" t="s">
        <v>14769</v>
      </c>
      <c r="G7047" s="143"/>
      <c r="H7047" s="143"/>
      <c r="I7047" s="143"/>
      <c r="J7047" s="143"/>
      <c r="K7047" s="142" t="s">
        <v>9205</v>
      </c>
      <c r="L7047" s="142"/>
      <c r="M7047" s="144">
        <v>284.56</v>
      </c>
      <c r="N7047" s="144"/>
      <c r="O7047" s="144"/>
      <c r="P7047" s="144"/>
      <c r="Q7047" s="144"/>
      <c r="R7047" s="144">
        <v>37.56</v>
      </c>
      <c r="S7047" s="144"/>
      <c r="T7047" s="144"/>
      <c r="U7047" s="144"/>
      <c r="V7047" s="144"/>
      <c r="W7047" s="144">
        <v>322.12</v>
      </c>
      <c r="X7047" s="144"/>
      <c r="Y7047" s="144"/>
      <c r="Z7047" s="144"/>
    </row>
    <row r="7048" spans="2:26" ht="15">
      <c r="F7048" s="143"/>
      <c r="G7048" s="143"/>
      <c r="H7048" s="143"/>
      <c r="I7048" s="143"/>
      <c r="J7048" s="143"/>
    </row>
    <row r="7049" spans="2:26" ht="15"/>
    <row r="7050" spans="2:26" ht="15">
      <c r="C7050" s="142" t="s">
        <v>14770</v>
      </c>
      <c r="D7050" s="142"/>
      <c r="F7050" s="154" t="s">
        <v>14771</v>
      </c>
      <c r="G7050" s="154"/>
      <c r="H7050" s="154"/>
      <c r="I7050" s="154"/>
      <c r="J7050" s="154"/>
      <c r="K7050" s="142" t="s">
        <v>9205</v>
      </c>
      <c r="L7050" s="142"/>
      <c r="M7050" s="144">
        <v>171.86</v>
      </c>
      <c r="N7050" s="144"/>
      <c r="O7050" s="144"/>
      <c r="P7050" s="144"/>
      <c r="Q7050" s="144"/>
      <c r="R7050" s="144">
        <v>37.56</v>
      </c>
      <c r="S7050" s="144"/>
      <c r="T7050" s="144"/>
      <c r="U7050" s="144"/>
      <c r="V7050" s="144"/>
      <c r="W7050" s="144">
        <v>209.42000000000002</v>
      </c>
      <c r="X7050" s="144"/>
      <c r="Y7050" s="144"/>
      <c r="Z7050" s="144"/>
    </row>
    <row r="7051" spans="2:26" ht="15"/>
    <row r="7052" spans="2:26" ht="15">
      <c r="C7052" s="142" t="s">
        <v>14772</v>
      </c>
      <c r="D7052" s="142"/>
      <c r="F7052" s="143" t="s">
        <v>14773</v>
      </c>
      <c r="G7052" s="143"/>
      <c r="H7052" s="143"/>
      <c r="I7052" s="143"/>
      <c r="J7052" s="143"/>
      <c r="K7052" s="142" t="s">
        <v>9205</v>
      </c>
      <c r="L7052" s="142"/>
      <c r="M7052" s="144">
        <v>909.04</v>
      </c>
      <c r="N7052" s="144"/>
      <c r="O7052" s="144"/>
      <c r="P7052" s="144"/>
      <c r="Q7052" s="144"/>
      <c r="R7052" s="144">
        <v>169.43</v>
      </c>
      <c r="S7052" s="144"/>
      <c r="T7052" s="144"/>
      <c r="U7052" s="144"/>
      <c r="V7052" s="144"/>
      <c r="W7052" s="144">
        <v>1078.47</v>
      </c>
      <c r="X7052" s="144"/>
      <c r="Y7052" s="144"/>
      <c r="Z7052" s="144"/>
    </row>
    <row r="7053" spans="2:26" ht="15">
      <c r="F7053" s="143"/>
      <c r="G7053" s="143"/>
      <c r="H7053" s="143"/>
      <c r="I7053" s="143"/>
      <c r="J7053" s="143"/>
    </row>
    <row r="7054" spans="2:26" ht="15"/>
    <row r="7055" spans="2:26" ht="15">
      <c r="C7055" s="142" t="s">
        <v>14774</v>
      </c>
      <c r="D7055" s="142"/>
      <c r="F7055" s="143" t="s">
        <v>14775</v>
      </c>
      <c r="G7055" s="143"/>
      <c r="H7055" s="143"/>
      <c r="I7055" s="143"/>
      <c r="J7055" s="143"/>
      <c r="K7055" s="142" t="s">
        <v>9205</v>
      </c>
      <c r="L7055" s="142"/>
      <c r="M7055" s="144">
        <v>1286.29</v>
      </c>
      <c r="N7055" s="144"/>
      <c r="O7055" s="144"/>
      <c r="P7055" s="144"/>
      <c r="Q7055" s="144"/>
      <c r="R7055" s="144">
        <v>169.43</v>
      </c>
      <c r="S7055" s="144"/>
      <c r="T7055" s="144"/>
      <c r="U7055" s="144"/>
      <c r="V7055" s="144"/>
      <c r="W7055" s="144">
        <v>1455.72</v>
      </c>
      <c r="X7055" s="144"/>
      <c r="Y7055" s="144"/>
      <c r="Z7055" s="144"/>
    </row>
    <row r="7056" spans="2:26" ht="15">
      <c r="F7056" s="143"/>
      <c r="G7056" s="143"/>
      <c r="H7056" s="143"/>
      <c r="I7056" s="143"/>
      <c r="J7056" s="143"/>
    </row>
    <row r="7057" spans="3:26" ht="15"/>
    <row r="7058" spans="3:26" ht="15">
      <c r="C7058" s="142" t="s">
        <v>14776</v>
      </c>
      <c r="D7058" s="142"/>
      <c r="F7058" s="143" t="s">
        <v>14777</v>
      </c>
      <c r="G7058" s="143"/>
      <c r="H7058" s="143"/>
      <c r="I7058" s="143"/>
      <c r="J7058" s="143"/>
      <c r="K7058" s="142" t="s">
        <v>9205</v>
      </c>
      <c r="L7058" s="142"/>
      <c r="M7058" s="144">
        <v>1025.1199999999999</v>
      </c>
      <c r="N7058" s="144"/>
      <c r="O7058" s="144"/>
      <c r="P7058" s="144"/>
      <c r="Q7058" s="144"/>
      <c r="R7058" s="144">
        <v>169.43</v>
      </c>
      <c r="S7058" s="144"/>
      <c r="T7058" s="144"/>
      <c r="U7058" s="144"/>
      <c r="V7058" s="144"/>
      <c r="W7058" s="144">
        <v>1194.55</v>
      </c>
      <c r="X7058" s="144"/>
      <c r="Y7058" s="144"/>
      <c r="Z7058" s="144"/>
    </row>
    <row r="7059" spans="3:26" ht="15">
      <c r="F7059" s="143"/>
      <c r="G7059" s="143"/>
      <c r="H7059" s="143"/>
      <c r="I7059" s="143"/>
      <c r="J7059" s="143"/>
    </row>
    <row r="7060" spans="3:26" ht="15"/>
    <row r="7061" spans="3:26" ht="15">
      <c r="C7061" s="142" t="s">
        <v>14778</v>
      </c>
      <c r="D7061" s="142"/>
      <c r="F7061" s="143" t="s">
        <v>14779</v>
      </c>
      <c r="G7061" s="143"/>
      <c r="H7061" s="143"/>
      <c r="I7061" s="143"/>
      <c r="J7061" s="143"/>
      <c r="K7061" s="142" t="s">
        <v>9205</v>
      </c>
      <c r="L7061" s="142"/>
      <c r="M7061" s="144">
        <v>1227.9100000000001</v>
      </c>
      <c r="N7061" s="144"/>
      <c r="O7061" s="144"/>
      <c r="P7061" s="144"/>
      <c r="Q7061" s="144"/>
      <c r="R7061" s="144">
        <v>169.43</v>
      </c>
      <c r="S7061" s="144"/>
      <c r="T7061" s="144"/>
      <c r="U7061" s="144"/>
      <c r="V7061" s="144"/>
      <c r="W7061" s="144">
        <v>1397.34</v>
      </c>
      <c r="X7061" s="144"/>
      <c r="Y7061" s="144"/>
      <c r="Z7061" s="144"/>
    </row>
    <row r="7062" spans="3:26" ht="15">
      <c r="F7062" s="143"/>
      <c r="G7062" s="143"/>
      <c r="H7062" s="143"/>
      <c r="I7062" s="143"/>
      <c r="J7062" s="143"/>
    </row>
    <row r="7063" spans="3:26" ht="15"/>
    <row r="7064" spans="3:26" ht="15">
      <c r="C7064" s="142" t="s">
        <v>14780</v>
      </c>
      <c r="D7064" s="142"/>
      <c r="F7064" s="143" t="s">
        <v>14781</v>
      </c>
      <c r="G7064" s="143"/>
      <c r="H7064" s="143"/>
      <c r="I7064" s="143"/>
      <c r="J7064" s="143"/>
      <c r="K7064" s="142" t="s">
        <v>9205</v>
      </c>
      <c r="L7064" s="142"/>
      <c r="M7064" s="144">
        <v>2759.48</v>
      </c>
      <c r="N7064" s="144"/>
      <c r="O7064" s="144"/>
      <c r="P7064" s="144"/>
      <c r="Q7064" s="144"/>
      <c r="R7064" s="144">
        <v>62.410000000000004</v>
      </c>
      <c r="S7064" s="144"/>
      <c r="T7064" s="144"/>
      <c r="U7064" s="144"/>
      <c r="V7064" s="144"/>
      <c r="W7064" s="144">
        <v>2821.89</v>
      </c>
      <c r="X7064" s="144"/>
      <c r="Y7064" s="144"/>
      <c r="Z7064" s="144"/>
    </row>
    <row r="7065" spans="3:26" ht="15">
      <c r="F7065" s="143"/>
      <c r="G7065" s="143"/>
      <c r="H7065" s="143"/>
      <c r="I7065" s="143"/>
      <c r="J7065" s="143"/>
    </row>
    <row r="7066" spans="3:26" ht="15"/>
    <row r="7067" spans="3:26" ht="15">
      <c r="C7067" s="142" t="s">
        <v>14782</v>
      </c>
      <c r="D7067" s="142"/>
      <c r="F7067" s="143" t="s">
        <v>14783</v>
      </c>
      <c r="G7067" s="143"/>
      <c r="H7067" s="143"/>
      <c r="I7067" s="143"/>
      <c r="J7067" s="143"/>
      <c r="K7067" s="142" t="s">
        <v>9205</v>
      </c>
      <c r="L7067" s="142"/>
      <c r="M7067" s="144">
        <v>1234.6600000000001</v>
      </c>
      <c r="N7067" s="144"/>
      <c r="O7067" s="144"/>
      <c r="P7067" s="144"/>
      <c r="Q7067" s="144"/>
      <c r="R7067" s="144">
        <v>62.410000000000004</v>
      </c>
      <c r="S7067" s="144"/>
      <c r="T7067" s="144"/>
      <c r="U7067" s="144"/>
      <c r="V7067" s="144"/>
      <c r="W7067" s="144">
        <v>1297.07</v>
      </c>
      <c r="X7067" s="144"/>
      <c r="Y7067" s="144"/>
      <c r="Z7067" s="144"/>
    </row>
    <row r="7068" spans="3:26" ht="15">
      <c r="F7068" s="143"/>
      <c r="G7068" s="143"/>
      <c r="H7068" s="143"/>
      <c r="I7068" s="143"/>
      <c r="J7068" s="143"/>
    </row>
    <row r="7069" spans="3:26" ht="15"/>
    <row r="7070" spans="3:26" ht="15">
      <c r="C7070" s="142" t="s">
        <v>14784</v>
      </c>
      <c r="D7070" s="142"/>
      <c r="F7070" s="143" t="s">
        <v>14785</v>
      </c>
      <c r="G7070" s="143"/>
      <c r="H7070" s="143"/>
      <c r="I7070" s="143"/>
      <c r="J7070" s="143"/>
      <c r="K7070" s="142" t="s">
        <v>9205</v>
      </c>
      <c r="L7070" s="142"/>
      <c r="M7070" s="144">
        <v>989.97</v>
      </c>
      <c r="N7070" s="144"/>
      <c r="O7070" s="144"/>
      <c r="P7070" s="144"/>
      <c r="Q7070" s="144"/>
      <c r="R7070" s="144">
        <v>62.410000000000004</v>
      </c>
      <c r="S7070" s="144"/>
      <c r="T7070" s="144"/>
      <c r="U7070" s="144"/>
      <c r="V7070" s="144"/>
      <c r="W7070" s="144">
        <v>1052.3800000000001</v>
      </c>
      <c r="X7070" s="144"/>
      <c r="Y7070" s="144"/>
      <c r="Z7070" s="144"/>
    </row>
    <row r="7071" spans="3:26" ht="15">
      <c r="F7071" s="143"/>
      <c r="G7071" s="143"/>
      <c r="H7071" s="143"/>
      <c r="I7071" s="143"/>
      <c r="J7071" s="143"/>
    </row>
    <row r="7072" spans="3:26" ht="15"/>
    <row r="7073" spans="3:26" ht="15">
      <c r="C7073" s="142" t="s">
        <v>14786</v>
      </c>
      <c r="D7073" s="142"/>
      <c r="F7073" s="143" t="s">
        <v>14787</v>
      </c>
      <c r="G7073" s="143"/>
      <c r="H7073" s="143"/>
      <c r="I7073" s="143"/>
      <c r="J7073" s="143"/>
      <c r="K7073" s="142" t="s">
        <v>9205</v>
      </c>
      <c r="L7073" s="142"/>
      <c r="M7073" s="144">
        <v>1099.28</v>
      </c>
      <c r="N7073" s="144"/>
      <c r="O7073" s="144"/>
      <c r="P7073" s="144"/>
      <c r="Q7073" s="144"/>
      <c r="R7073" s="144">
        <v>62.410000000000004</v>
      </c>
      <c r="S7073" s="144"/>
      <c r="T7073" s="144"/>
      <c r="U7073" s="144"/>
      <c r="V7073" s="144"/>
      <c r="W7073" s="144">
        <v>1161.69</v>
      </c>
      <c r="X7073" s="144"/>
      <c r="Y7073" s="144"/>
      <c r="Z7073" s="144"/>
    </row>
    <row r="7074" spans="3:26" ht="15">
      <c r="F7074" s="143"/>
      <c r="G7074" s="143"/>
      <c r="H7074" s="143"/>
      <c r="I7074" s="143"/>
      <c r="J7074" s="143"/>
    </row>
    <row r="7075" spans="3:26" ht="15"/>
    <row r="7076" spans="3:26" ht="15">
      <c r="C7076" s="142" t="s">
        <v>14788</v>
      </c>
      <c r="D7076" s="142"/>
      <c r="F7076" s="143" t="s">
        <v>14789</v>
      </c>
      <c r="G7076" s="143"/>
      <c r="H7076" s="143"/>
      <c r="I7076" s="143"/>
      <c r="J7076" s="143"/>
      <c r="K7076" s="142" t="s">
        <v>9205</v>
      </c>
      <c r="L7076" s="142"/>
      <c r="M7076" s="144">
        <v>308.75</v>
      </c>
      <c r="N7076" s="144"/>
      <c r="O7076" s="144"/>
      <c r="P7076" s="144"/>
      <c r="Q7076" s="144"/>
      <c r="R7076" s="144">
        <v>40.31</v>
      </c>
      <c r="S7076" s="144"/>
      <c r="T7076" s="144"/>
      <c r="U7076" s="144"/>
      <c r="V7076" s="144"/>
      <c r="W7076" s="144">
        <v>349.06</v>
      </c>
      <c r="X7076" s="144"/>
      <c r="Y7076" s="144"/>
      <c r="Z7076" s="144"/>
    </row>
    <row r="7077" spans="3:26" ht="15">
      <c r="F7077" s="143"/>
      <c r="G7077" s="143"/>
      <c r="H7077" s="143"/>
      <c r="I7077" s="143"/>
      <c r="J7077" s="143"/>
    </row>
    <row r="7078" spans="3:26" ht="15"/>
    <row r="7079" spans="3:26" ht="15">
      <c r="C7079" s="142" t="s">
        <v>14790</v>
      </c>
      <c r="D7079" s="142"/>
      <c r="F7079" s="143" t="s">
        <v>14791</v>
      </c>
      <c r="G7079" s="143"/>
      <c r="H7079" s="143"/>
      <c r="I7079" s="143"/>
      <c r="J7079" s="143"/>
      <c r="K7079" s="142" t="s">
        <v>9205</v>
      </c>
      <c r="L7079" s="142"/>
      <c r="M7079" s="144">
        <v>352.28000000000003</v>
      </c>
      <c r="N7079" s="144"/>
      <c r="O7079" s="144"/>
      <c r="P7079" s="144"/>
      <c r="Q7079" s="144"/>
      <c r="R7079" s="144">
        <v>40.31</v>
      </c>
      <c r="S7079" s="144"/>
      <c r="T7079" s="144"/>
      <c r="U7079" s="144"/>
      <c r="V7079" s="144"/>
      <c r="W7079" s="144">
        <v>392.59000000000003</v>
      </c>
      <c r="X7079" s="144"/>
      <c r="Y7079" s="144"/>
      <c r="Z7079" s="144"/>
    </row>
    <row r="7080" spans="3:26" ht="15">
      <c r="F7080" s="143"/>
      <c r="G7080" s="143"/>
      <c r="H7080" s="143"/>
      <c r="I7080" s="143"/>
      <c r="J7080" s="143"/>
    </row>
    <row r="7081" spans="3:26" ht="15"/>
    <row r="7082" spans="3:26" ht="15">
      <c r="C7082" s="142" t="s">
        <v>14792</v>
      </c>
      <c r="D7082" s="142"/>
      <c r="F7082" s="143" t="s">
        <v>14793</v>
      </c>
      <c r="G7082" s="143"/>
      <c r="H7082" s="143"/>
      <c r="I7082" s="143"/>
      <c r="J7082" s="143"/>
      <c r="K7082" s="142" t="s">
        <v>9205</v>
      </c>
      <c r="L7082" s="142"/>
      <c r="M7082" s="144">
        <v>1646.32</v>
      </c>
      <c r="N7082" s="144"/>
      <c r="O7082" s="144"/>
      <c r="P7082" s="144"/>
      <c r="Q7082" s="144"/>
      <c r="R7082" s="144">
        <v>62.410000000000004</v>
      </c>
      <c r="S7082" s="144"/>
      <c r="T7082" s="144"/>
      <c r="U7082" s="144"/>
      <c r="V7082" s="144"/>
      <c r="W7082" s="144">
        <v>1708.73</v>
      </c>
      <c r="X7082" s="144"/>
      <c r="Y7082" s="144"/>
      <c r="Z7082" s="144"/>
    </row>
    <row r="7083" spans="3:26" ht="15">
      <c r="F7083" s="143"/>
      <c r="G7083" s="143"/>
      <c r="H7083" s="143"/>
      <c r="I7083" s="143"/>
      <c r="J7083" s="143"/>
    </row>
    <row r="7084" spans="3:26" ht="15"/>
    <row r="7085" spans="3:26" ht="15">
      <c r="C7085" s="142" t="s">
        <v>14794</v>
      </c>
      <c r="D7085" s="142"/>
      <c r="F7085" s="143" t="s">
        <v>14795</v>
      </c>
      <c r="G7085" s="143"/>
      <c r="H7085" s="143"/>
      <c r="I7085" s="143"/>
      <c r="J7085" s="143"/>
      <c r="K7085" s="142" t="s">
        <v>9205</v>
      </c>
      <c r="L7085" s="142"/>
      <c r="M7085" s="144">
        <v>675.01</v>
      </c>
      <c r="N7085" s="144"/>
      <c r="O7085" s="144"/>
      <c r="P7085" s="144"/>
      <c r="Q7085" s="144"/>
      <c r="R7085" s="144">
        <v>62.410000000000004</v>
      </c>
      <c r="S7085" s="144"/>
      <c r="T7085" s="144"/>
      <c r="U7085" s="144"/>
      <c r="V7085" s="144"/>
      <c r="W7085" s="144">
        <v>737.42</v>
      </c>
      <c r="X7085" s="144"/>
      <c r="Y7085" s="144"/>
      <c r="Z7085" s="144"/>
    </row>
    <row r="7086" spans="3:26" ht="15">
      <c r="F7086" s="143"/>
      <c r="G7086" s="143"/>
      <c r="H7086" s="143"/>
      <c r="I7086" s="143"/>
      <c r="J7086" s="143"/>
    </row>
    <row r="7087" spans="3:26" ht="15"/>
    <row r="7088" spans="3:26" ht="15">
      <c r="C7088" s="142" t="s">
        <v>14796</v>
      </c>
      <c r="D7088" s="142"/>
      <c r="F7088" s="143" t="s">
        <v>14797</v>
      </c>
      <c r="G7088" s="143"/>
      <c r="H7088" s="143"/>
      <c r="I7088" s="143"/>
      <c r="J7088" s="143"/>
      <c r="K7088" s="142" t="s">
        <v>9205</v>
      </c>
      <c r="L7088" s="142"/>
      <c r="M7088" s="144">
        <v>354.04</v>
      </c>
      <c r="N7088" s="144"/>
      <c r="O7088" s="144"/>
      <c r="P7088" s="144"/>
      <c r="Q7088" s="144"/>
      <c r="R7088" s="144">
        <v>40.31</v>
      </c>
      <c r="S7088" s="144"/>
      <c r="T7088" s="144"/>
      <c r="U7088" s="144"/>
      <c r="V7088" s="144"/>
      <c r="W7088" s="144">
        <v>394.35</v>
      </c>
      <c r="X7088" s="144"/>
      <c r="Y7088" s="144"/>
      <c r="Z7088" s="144"/>
    </row>
    <row r="7089" spans="2:26" ht="15">
      <c r="F7089" s="143"/>
      <c r="G7089" s="143"/>
      <c r="H7089" s="143"/>
      <c r="I7089" s="143"/>
      <c r="J7089" s="143"/>
    </row>
    <row r="7090" spans="2:26" ht="15"/>
    <row r="7091" spans="2:26" ht="15">
      <c r="C7091" s="142" t="s">
        <v>14798</v>
      </c>
      <c r="D7091" s="142"/>
      <c r="F7091" s="143" t="s">
        <v>14799</v>
      </c>
      <c r="G7091" s="143"/>
      <c r="H7091" s="143"/>
      <c r="I7091" s="143"/>
      <c r="J7091" s="143"/>
      <c r="K7091" s="142" t="s">
        <v>9205</v>
      </c>
      <c r="L7091" s="142"/>
      <c r="M7091" s="144">
        <v>1486.63</v>
      </c>
      <c r="N7091" s="144"/>
      <c r="O7091" s="144"/>
      <c r="P7091" s="144"/>
      <c r="Q7091" s="144"/>
      <c r="R7091" s="144">
        <v>169.43</v>
      </c>
      <c r="S7091" s="144"/>
      <c r="T7091" s="144"/>
      <c r="U7091" s="144"/>
      <c r="V7091" s="144"/>
      <c r="W7091" s="144">
        <v>1656.06</v>
      </c>
      <c r="X7091" s="144"/>
      <c r="Y7091" s="144"/>
      <c r="Z7091" s="144"/>
    </row>
    <row r="7092" spans="2:26" ht="15">
      <c r="F7092" s="143"/>
      <c r="G7092" s="143"/>
      <c r="H7092" s="143"/>
      <c r="I7092" s="143"/>
      <c r="J7092" s="143"/>
    </row>
    <row r="7093" spans="2:26" ht="15"/>
    <row r="7094" spans="2:26" ht="15"/>
    <row r="7095" spans="2:26" ht="15">
      <c r="B7095" s="145" t="s">
        <v>14800</v>
      </c>
      <c r="C7095" s="145"/>
      <c r="F7095" s="146" t="s">
        <v>14801</v>
      </c>
      <c r="G7095" s="146"/>
      <c r="H7095" s="146"/>
      <c r="I7095" s="146"/>
    </row>
    <row r="7096" spans="2:26" ht="15"/>
    <row r="7097" spans="2:26" ht="15">
      <c r="C7097" s="142" t="s">
        <v>14802</v>
      </c>
      <c r="D7097" s="142"/>
      <c r="F7097" s="154" t="s">
        <v>14803</v>
      </c>
      <c r="G7097" s="154"/>
      <c r="H7097" s="154"/>
      <c r="I7097" s="154"/>
      <c r="J7097" s="154"/>
      <c r="K7097" s="142" t="s">
        <v>9205</v>
      </c>
      <c r="L7097" s="142"/>
      <c r="M7097" s="144">
        <v>203.49</v>
      </c>
      <c r="N7097" s="144"/>
      <c r="O7097" s="144"/>
      <c r="P7097" s="144"/>
      <c r="Q7097" s="144"/>
      <c r="R7097" s="144">
        <v>7.97</v>
      </c>
      <c r="S7097" s="144"/>
      <c r="T7097" s="144"/>
      <c r="U7097" s="144"/>
      <c r="V7097" s="144"/>
      <c r="W7097" s="144">
        <v>211.46</v>
      </c>
      <c r="X7097" s="144"/>
      <c r="Y7097" s="144"/>
      <c r="Z7097" s="144"/>
    </row>
    <row r="7098" spans="2:26" ht="15"/>
    <row r="7099" spans="2:26" ht="15">
      <c r="C7099" s="142" t="s">
        <v>14804</v>
      </c>
      <c r="D7099" s="142"/>
      <c r="F7099" s="154" t="s">
        <v>14805</v>
      </c>
      <c r="G7099" s="154"/>
      <c r="H7099" s="154"/>
      <c r="I7099" s="154"/>
      <c r="J7099" s="154"/>
      <c r="K7099" s="142" t="s">
        <v>9205</v>
      </c>
      <c r="L7099" s="142"/>
      <c r="M7099" s="144">
        <v>185.89000000000001</v>
      </c>
      <c r="N7099" s="144"/>
      <c r="O7099" s="144"/>
      <c r="P7099" s="144"/>
      <c r="Q7099" s="144"/>
      <c r="R7099" s="144">
        <v>18.78</v>
      </c>
      <c r="S7099" s="144"/>
      <c r="T7099" s="144"/>
      <c r="U7099" s="144"/>
      <c r="V7099" s="144"/>
      <c r="W7099" s="144">
        <v>204.67000000000002</v>
      </c>
      <c r="X7099" s="144"/>
      <c r="Y7099" s="144"/>
      <c r="Z7099" s="144"/>
    </row>
    <row r="7100" spans="2:26" ht="15"/>
    <row r="7101" spans="2:26" ht="15">
      <c r="C7101" s="142" t="s">
        <v>14806</v>
      </c>
      <c r="D7101" s="142"/>
      <c r="F7101" s="154" t="s">
        <v>14807</v>
      </c>
      <c r="G7101" s="154"/>
      <c r="H7101" s="154"/>
      <c r="I7101" s="154"/>
      <c r="J7101" s="154"/>
      <c r="K7101" s="142" t="s">
        <v>9205</v>
      </c>
      <c r="L7101" s="142"/>
      <c r="M7101" s="144">
        <v>396.82</v>
      </c>
      <c r="N7101" s="144"/>
      <c r="O7101" s="144"/>
      <c r="P7101" s="144"/>
      <c r="Q7101" s="144"/>
      <c r="R7101" s="144">
        <v>18.78</v>
      </c>
      <c r="S7101" s="144"/>
      <c r="T7101" s="144"/>
      <c r="U7101" s="144"/>
      <c r="V7101" s="144"/>
      <c r="W7101" s="144">
        <v>415.6</v>
      </c>
      <c r="X7101" s="144"/>
      <c r="Y7101" s="144"/>
      <c r="Z7101" s="144"/>
    </row>
    <row r="7102" spans="2:26" ht="15"/>
    <row r="7103" spans="2:26" ht="15">
      <c r="C7103" s="142" t="s">
        <v>14808</v>
      </c>
      <c r="D7103" s="142"/>
      <c r="F7103" s="143" t="s">
        <v>14809</v>
      </c>
      <c r="G7103" s="143"/>
      <c r="H7103" s="143"/>
      <c r="I7103" s="143"/>
      <c r="J7103" s="143"/>
      <c r="K7103" s="142" t="s">
        <v>9205</v>
      </c>
      <c r="L7103" s="142"/>
      <c r="M7103" s="144">
        <v>152.47999999999999</v>
      </c>
      <c r="N7103" s="144"/>
      <c r="O7103" s="144"/>
      <c r="P7103" s="144"/>
      <c r="Q7103" s="144"/>
      <c r="R7103" s="144">
        <v>7.97</v>
      </c>
      <c r="S7103" s="144"/>
      <c r="T7103" s="144"/>
      <c r="U7103" s="144"/>
      <c r="V7103" s="144"/>
      <c r="W7103" s="144">
        <v>160.44999999999999</v>
      </c>
      <c r="X7103" s="144"/>
      <c r="Y7103" s="144"/>
      <c r="Z7103" s="144"/>
    </row>
    <row r="7104" spans="2:26" ht="15">
      <c r="F7104" s="143"/>
      <c r="G7104" s="143"/>
      <c r="H7104" s="143"/>
      <c r="I7104" s="143"/>
      <c r="J7104" s="143"/>
    </row>
    <row r="7105" spans="3:26" ht="15"/>
    <row r="7106" spans="3:26" ht="15">
      <c r="C7106" s="142" t="s">
        <v>14810</v>
      </c>
      <c r="D7106" s="142"/>
      <c r="F7106" s="143" t="s">
        <v>14811</v>
      </c>
      <c r="G7106" s="143"/>
      <c r="H7106" s="143"/>
      <c r="I7106" s="143"/>
      <c r="J7106" s="143"/>
      <c r="K7106" s="142" t="s">
        <v>9205</v>
      </c>
      <c r="L7106" s="142"/>
      <c r="M7106" s="144">
        <v>256.01</v>
      </c>
      <c r="N7106" s="144"/>
      <c r="O7106" s="144"/>
      <c r="P7106" s="144"/>
      <c r="Q7106" s="144"/>
      <c r="R7106" s="144">
        <v>18.78</v>
      </c>
      <c r="S7106" s="144"/>
      <c r="T7106" s="144"/>
      <c r="U7106" s="144"/>
      <c r="V7106" s="144"/>
      <c r="W7106" s="144">
        <v>274.79000000000002</v>
      </c>
      <c r="X7106" s="144"/>
      <c r="Y7106" s="144"/>
      <c r="Z7106" s="144"/>
    </row>
    <row r="7107" spans="3:26" ht="15">
      <c r="F7107" s="143"/>
      <c r="G7107" s="143"/>
      <c r="H7107" s="143"/>
      <c r="I7107" s="143"/>
      <c r="J7107" s="143"/>
    </row>
    <row r="7108" spans="3:26" ht="15"/>
    <row r="7109" spans="3:26" ht="15">
      <c r="C7109" s="142" t="s">
        <v>14812</v>
      </c>
      <c r="D7109" s="142"/>
      <c r="F7109" s="143" t="s">
        <v>14813</v>
      </c>
      <c r="G7109" s="143"/>
      <c r="H7109" s="143"/>
      <c r="I7109" s="143"/>
      <c r="J7109" s="143"/>
      <c r="K7109" s="142" t="s">
        <v>9205</v>
      </c>
      <c r="L7109" s="142"/>
      <c r="M7109" s="144">
        <v>218.77</v>
      </c>
      <c r="N7109" s="144"/>
      <c r="O7109" s="144"/>
      <c r="P7109" s="144"/>
      <c r="Q7109" s="144"/>
      <c r="R7109" s="144">
        <v>18.78</v>
      </c>
      <c r="S7109" s="144"/>
      <c r="T7109" s="144"/>
      <c r="U7109" s="144"/>
      <c r="V7109" s="144"/>
      <c r="W7109" s="144">
        <v>237.55</v>
      </c>
      <c r="X7109" s="144"/>
      <c r="Y7109" s="144"/>
      <c r="Z7109" s="144"/>
    </row>
    <row r="7110" spans="3:26" ht="15">
      <c r="F7110" s="143"/>
      <c r="G7110" s="143"/>
      <c r="H7110" s="143"/>
      <c r="I7110" s="143"/>
      <c r="J7110" s="143"/>
    </row>
    <row r="7111" spans="3:26" ht="15"/>
    <row r="7112" spans="3:26" ht="15">
      <c r="C7112" s="142" t="s">
        <v>14814</v>
      </c>
      <c r="D7112" s="142"/>
      <c r="F7112" s="143" t="s">
        <v>14815</v>
      </c>
      <c r="G7112" s="143"/>
      <c r="H7112" s="143"/>
      <c r="I7112" s="143"/>
      <c r="J7112" s="143"/>
      <c r="K7112" s="142" t="s">
        <v>9205</v>
      </c>
      <c r="L7112" s="142"/>
      <c r="M7112" s="144">
        <v>157.65</v>
      </c>
      <c r="N7112" s="144"/>
      <c r="O7112" s="144"/>
      <c r="P7112" s="144"/>
      <c r="Q7112" s="144"/>
      <c r="R7112" s="144">
        <v>18.78</v>
      </c>
      <c r="S7112" s="144"/>
      <c r="T7112" s="144"/>
      <c r="U7112" s="144"/>
      <c r="V7112" s="144"/>
      <c r="W7112" s="144">
        <v>176.43</v>
      </c>
      <c r="X7112" s="144"/>
      <c r="Y7112" s="144"/>
      <c r="Z7112" s="144"/>
    </row>
    <row r="7113" spans="3:26" ht="15">
      <c r="F7113" s="143"/>
      <c r="G7113" s="143"/>
      <c r="H7113" s="143"/>
      <c r="I7113" s="143"/>
      <c r="J7113" s="143"/>
    </row>
    <row r="7114" spans="3:26" ht="15"/>
    <row r="7115" spans="3:26" ht="15">
      <c r="C7115" s="142" t="s">
        <v>14816</v>
      </c>
      <c r="D7115" s="142"/>
      <c r="F7115" s="143" t="s">
        <v>14817</v>
      </c>
      <c r="G7115" s="143"/>
      <c r="H7115" s="143"/>
      <c r="I7115" s="143"/>
      <c r="J7115" s="143"/>
      <c r="K7115" s="142" t="s">
        <v>9205</v>
      </c>
      <c r="L7115" s="142"/>
      <c r="M7115" s="144">
        <v>358.72</v>
      </c>
      <c r="N7115" s="144"/>
      <c r="O7115" s="144"/>
      <c r="P7115" s="144"/>
      <c r="Q7115" s="144"/>
      <c r="R7115" s="144">
        <v>18.78</v>
      </c>
      <c r="S7115" s="144"/>
      <c r="T7115" s="144"/>
      <c r="U7115" s="144"/>
      <c r="V7115" s="144"/>
      <c r="W7115" s="144">
        <v>377.5</v>
      </c>
      <c r="X7115" s="144"/>
      <c r="Y7115" s="144"/>
      <c r="Z7115" s="144"/>
    </row>
    <row r="7116" spans="3:26" ht="15">
      <c r="F7116" s="143"/>
      <c r="G7116" s="143"/>
      <c r="H7116" s="143"/>
      <c r="I7116" s="143"/>
      <c r="J7116" s="143"/>
    </row>
    <row r="7117" spans="3:26" ht="15"/>
    <row r="7118" spans="3:26" ht="15">
      <c r="C7118" s="142" t="s">
        <v>14818</v>
      </c>
      <c r="D7118" s="142"/>
      <c r="F7118" s="154" t="s">
        <v>14819</v>
      </c>
      <c r="G7118" s="154"/>
      <c r="H7118" s="154"/>
      <c r="I7118" s="154"/>
      <c r="J7118" s="154"/>
      <c r="K7118" s="142" t="s">
        <v>9205</v>
      </c>
      <c r="L7118" s="142"/>
      <c r="M7118" s="144">
        <v>44.050000000000004</v>
      </c>
      <c r="N7118" s="144"/>
      <c r="O7118" s="144"/>
      <c r="P7118" s="144"/>
      <c r="Q7118" s="144"/>
      <c r="R7118" s="144">
        <v>7.97</v>
      </c>
      <c r="S7118" s="144"/>
      <c r="T7118" s="144"/>
      <c r="U7118" s="144"/>
      <c r="V7118" s="144"/>
      <c r="W7118" s="144">
        <v>52.02</v>
      </c>
      <c r="X7118" s="144"/>
      <c r="Y7118" s="144"/>
      <c r="Z7118" s="144"/>
    </row>
    <row r="7119" spans="3:26" ht="15"/>
    <row r="7120" spans="3:26" ht="15">
      <c r="C7120" s="142" t="s">
        <v>14820</v>
      </c>
      <c r="D7120" s="142"/>
      <c r="F7120" s="154" t="s">
        <v>14821</v>
      </c>
      <c r="G7120" s="154"/>
      <c r="H7120" s="154"/>
      <c r="I7120" s="154"/>
      <c r="J7120" s="154"/>
      <c r="K7120" s="142" t="s">
        <v>9205</v>
      </c>
      <c r="L7120" s="142"/>
      <c r="M7120" s="144">
        <v>56.02</v>
      </c>
      <c r="N7120" s="144"/>
      <c r="O7120" s="144"/>
      <c r="P7120" s="144"/>
      <c r="Q7120" s="144"/>
      <c r="R7120" s="144">
        <v>7.97</v>
      </c>
      <c r="S7120" s="144"/>
      <c r="T7120" s="144"/>
      <c r="U7120" s="144"/>
      <c r="V7120" s="144"/>
      <c r="W7120" s="144">
        <v>63.99</v>
      </c>
      <c r="X7120" s="144"/>
      <c r="Y7120" s="144"/>
      <c r="Z7120" s="144"/>
    </row>
    <row r="7121" spans="2:26" ht="15"/>
    <row r="7122" spans="2:26" ht="15">
      <c r="C7122" s="142" t="s">
        <v>14822</v>
      </c>
      <c r="D7122" s="142"/>
      <c r="F7122" s="154" t="s">
        <v>14823</v>
      </c>
      <c r="G7122" s="154"/>
      <c r="H7122" s="154"/>
      <c r="I7122" s="154"/>
      <c r="J7122" s="154"/>
      <c r="K7122" s="142" t="s">
        <v>9205</v>
      </c>
      <c r="L7122" s="142"/>
      <c r="M7122" s="144">
        <v>75.72</v>
      </c>
      <c r="N7122" s="144"/>
      <c r="O7122" s="144"/>
      <c r="P7122" s="144"/>
      <c r="Q7122" s="144"/>
      <c r="R7122" s="144">
        <v>7.97</v>
      </c>
      <c r="S7122" s="144"/>
      <c r="T7122" s="144"/>
      <c r="U7122" s="144"/>
      <c r="V7122" s="144"/>
      <c r="W7122" s="144">
        <v>83.69</v>
      </c>
      <c r="X7122" s="144"/>
      <c r="Y7122" s="144"/>
      <c r="Z7122" s="144"/>
    </row>
    <row r="7123" spans="2:26" ht="15"/>
    <row r="7124" spans="2:26" ht="15">
      <c r="C7124" s="142" t="s">
        <v>14824</v>
      </c>
      <c r="D7124" s="142"/>
      <c r="F7124" s="154" t="s">
        <v>14825</v>
      </c>
      <c r="G7124" s="154"/>
      <c r="H7124" s="154"/>
      <c r="I7124" s="154"/>
      <c r="J7124" s="154"/>
      <c r="K7124" s="142" t="s">
        <v>9205</v>
      </c>
      <c r="L7124" s="142"/>
      <c r="M7124" s="144">
        <v>91.23</v>
      </c>
      <c r="N7124" s="144"/>
      <c r="O7124" s="144"/>
      <c r="P7124" s="144"/>
      <c r="Q7124" s="144"/>
      <c r="R7124" s="144">
        <v>7.97</v>
      </c>
      <c r="S7124" s="144"/>
      <c r="T7124" s="144"/>
      <c r="U7124" s="144"/>
      <c r="V7124" s="144"/>
      <c r="W7124" s="144">
        <v>99.2</v>
      </c>
      <c r="X7124" s="144"/>
      <c r="Y7124" s="144"/>
      <c r="Z7124" s="144"/>
    </row>
    <row r="7125" spans="2:26" ht="15"/>
    <row r="7126" spans="2:26" ht="15"/>
    <row r="7127" spans="2:26" ht="15">
      <c r="B7127" s="145" t="s">
        <v>14826</v>
      </c>
      <c r="C7127" s="145"/>
      <c r="F7127" s="146" t="s">
        <v>14827</v>
      </c>
      <c r="G7127" s="146"/>
      <c r="H7127" s="146"/>
      <c r="I7127" s="146"/>
    </row>
    <row r="7128" spans="2:26" ht="15"/>
    <row r="7129" spans="2:26" ht="15">
      <c r="C7129" s="142" t="s">
        <v>14828</v>
      </c>
      <c r="D7129" s="142"/>
      <c r="F7129" s="143" t="s">
        <v>14829</v>
      </c>
      <c r="G7129" s="143"/>
      <c r="H7129" s="143"/>
      <c r="I7129" s="143"/>
      <c r="J7129" s="143"/>
      <c r="K7129" s="142" t="s">
        <v>9205</v>
      </c>
      <c r="L7129" s="142"/>
      <c r="M7129" s="144">
        <v>510.6</v>
      </c>
      <c r="N7129" s="144"/>
      <c r="O7129" s="144"/>
      <c r="P7129" s="144"/>
      <c r="Q7129" s="144"/>
      <c r="R7129" s="144">
        <v>13.290000000000001</v>
      </c>
      <c r="S7129" s="144"/>
      <c r="T7129" s="144"/>
      <c r="U7129" s="144"/>
      <c r="V7129" s="144"/>
      <c r="W7129" s="144">
        <v>523.89</v>
      </c>
      <c r="X7129" s="144"/>
      <c r="Y7129" s="144"/>
      <c r="Z7129" s="144"/>
    </row>
    <row r="7130" spans="2:26" ht="15">
      <c r="F7130" s="143"/>
      <c r="G7130" s="143"/>
      <c r="H7130" s="143"/>
      <c r="I7130" s="143"/>
      <c r="J7130" s="143"/>
    </row>
    <row r="7131" spans="2:26" ht="15"/>
    <row r="7132" spans="2:26" ht="15">
      <c r="C7132" s="142" t="s">
        <v>14830</v>
      </c>
      <c r="D7132" s="142"/>
      <c r="F7132" s="143" t="s">
        <v>14831</v>
      </c>
      <c r="G7132" s="143"/>
      <c r="H7132" s="143"/>
      <c r="I7132" s="143"/>
      <c r="J7132" s="143"/>
      <c r="K7132" s="142" t="s">
        <v>9205</v>
      </c>
      <c r="L7132" s="142"/>
      <c r="M7132" s="144">
        <v>674.73</v>
      </c>
      <c r="N7132" s="144"/>
      <c r="O7132" s="144"/>
      <c r="P7132" s="144"/>
      <c r="Q7132" s="144"/>
      <c r="R7132" s="144">
        <v>13.290000000000001</v>
      </c>
      <c r="S7132" s="144"/>
      <c r="T7132" s="144"/>
      <c r="U7132" s="144"/>
      <c r="V7132" s="144"/>
      <c r="W7132" s="144">
        <v>688.02</v>
      </c>
      <c r="X7132" s="144"/>
      <c r="Y7132" s="144"/>
      <c r="Z7132" s="144"/>
    </row>
    <row r="7133" spans="2:26" ht="15">
      <c r="F7133" s="143"/>
      <c r="G7133" s="143"/>
      <c r="H7133" s="143"/>
      <c r="I7133" s="143"/>
      <c r="J7133" s="143"/>
    </row>
    <row r="7134" spans="2:26" ht="15"/>
    <row r="7135" spans="2:26" ht="15">
      <c r="C7135" s="142" t="s">
        <v>14832</v>
      </c>
      <c r="D7135" s="142"/>
      <c r="F7135" s="143" t="s">
        <v>14833</v>
      </c>
      <c r="G7135" s="143"/>
      <c r="H7135" s="143"/>
      <c r="I7135" s="143"/>
      <c r="J7135" s="143"/>
      <c r="K7135" s="142" t="s">
        <v>9205</v>
      </c>
      <c r="L7135" s="142"/>
      <c r="M7135" s="144">
        <v>288.14</v>
      </c>
      <c r="N7135" s="144"/>
      <c r="O7135" s="144"/>
      <c r="P7135" s="144"/>
      <c r="Q7135" s="144"/>
      <c r="R7135" s="144">
        <v>13.290000000000001</v>
      </c>
      <c r="S7135" s="144"/>
      <c r="T7135" s="144"/>
      <c r="U7135" s="144"/>
      <c r="V7135" s="144"/>
      <c r="W7135" s="144">
        <v>301.43</v>
      </c>
      <c r="X7135" s="144"/>
      <c r="Y7135" s="144"/>
      <c r="Z7135" s="144"/>
    </row>
    <row r="7136" spans="2:26" ht="15">
      <c r="F7136" s="143"/>
      <c r="G7136" s="143"/>
      <c r="H7136" s="143"/>
      <c r="I7136" s="143"/>
      <c r="J7136" s="143"/>
    </row>
    <row r="7137" spans="3:26" ht="15"/>
    <row r="7138" spans="3:26" ht="15">
      <c r="C7138" s="142" t="s">
        <v>14834</v>
      </c>
      <c r="D7138" s="142"/>
      <c r="F7138" s="143" t="s">
        <v>14835</v>
      </c>
      <c r="G7138" s="143"/>
      <c r="H7138" s="143"/>
      <c r="I7138" s="143"/>
      <c r="J7138" s="143"/>
      <c r="K7138" s="142" t="s">
        <v>9205</v>
      </c>
      <c r="L7138" s="142"/>
      <c r="M7138" s="144">
        <v>239.99</v>
      </c>
      <c r="N7138" s="144"/>
      <c r="O7138" s="144"/>
      <c r="P7138" s="144"/>
      <c r="Q7138" s="144"/>
      <c r="R7138" s="144">
        <v>13.290000000000001</v>
      </c>
      <c r="S7138" s="144"/>
      <c r="T7138" s="144"/>
      <c r="U7138" s="144"/>
      <c r="V7138" s="144"/>
      <c r="W7138" s="144">
        <v>253.28</v>
      </c>
      <c r="X7138" s="144"/>
      <c r="Y7138" s="144"/>
      <c r="Z7138" s="144"/>
    </row>
    <row r="7139" spans="3:26" ht="15">
      <c r="F7139" s="143"/>
      <c r="G7139" s="143"/>
      <c r="H7139" s="143"/>
      <c r="I7139" s="143"/>
      <c r="J7139" s="143"/>
    </row>
    <row r="7140" spans="3:26" ht="15"/>
    <row r="7141" spans="3:26" ht="15">
      <c r="C7141" s="142" t="s">
        <v>14836</v>
      </c>
      <c r="D7141" s="142"/>
      <c r="F7141" s="143" t="s">
        <v>14837</v>
      </c>
      <c r="G7141" s="143"/>
      <c r="H7141" s="143"/>
      <c r="I7141" s="143"/>
      <c r="J7141" s="143"/>
      <c r="K7141" s="142" t="s">
        <v>9205</v>
      </c>
      <c r="L7141" s="142"/>
      <c r="M7141" s="144">
        <v>282.26</v>
      </c>
      <c r="N7141" s="144"/>
      <c r="O7141" s="144"/>
      <c r="P7141" s="144"/>
      <c r="Q7141" s="144"/>
      <c r="R7141" s="144">
        <v>13.290000000000001</v>
      </c>
      <c r="S7141" s="144"/>
      <c r="T7141" s="144"/>
      <c r="U7141" s="144"/>
      <c r="V7141" s="144"/>
      <c r="W7141" s="144">
        <v>295.55</v>
      </c>
      <c r="X7141" s="144"/>
      <c r="Y7141" s="144"/>
      <c r="Z7141" s="144"/>
    </row>
    <row r="7142" spans="3:26" ht="15">
      <c r="F7142" s="143"/>
      <c r="G7142" s="143"/>
      <c r="H7142" s="143"/>
      <c r="I7142" s="143"/>
      <c r="J7142" s="143"/>
    </row>
    <row r="7143" spans="3:26" ht="15"/>
    <row r="7144" spans="3:26" ht="15">
      <c r="C7144" s="142" t="s">
        <v>14838</v>
      </c>
      <c r="D7144" s="142"/>
      <c r="F7144" s="143" t="s">
        <v>14839</v>
      </c>
      <c r="G7144" s="143"/>
      <c r="H7144" s="143"/>
      <c r="I7144" s="143"/>
      <c r="J7144" s="143"/>
      <c r="K7144" s="142" t="s">
        <v>9205</v>
      </c>
      <c r="L7144" s="142"/>
      <c r="M7144" s="144">
        <v>202.03</v>
      </c>
      <c r="N7144" s="144"/>
      <c r="O7144" s="144"/>
      <c r="P7144" s="144"/>
      <c r="Q7144" s="144"/>
      <c r="R7144" s="144">
        <v>13.290000000000001</v>
      </c>
      <c r="S7144" s="144"/>
      <c r="T7144" s="144"/>
      <c r="U7144" s="144"/>
      <c r="V7144" s="144"/>
      <c r="W7144" s="144">
        <v>215.32</v>
      </c>
      <c r="X7144" s="144"/>
      <c r="Y7144" s="144"/>
      <c r="Z7144" s="144"/>
    </row>
    <row r="7145" spans="3:26" ht="15">
      <c r="F7145" s="143"/>
      <c r="G7145" s="143"/>
      <c r="H7145" s="143"/>
      <c r="I7145" s="143"/>
      <c r="J7145" s="143"/>
    </row>
    <row r="7146" spans="3:26" ht="15"/>
    <row r="7147" spans="3:26" ht="15">
      <c r="C7147" s="142" t="s">
        <v>14840</v>
      </c>
      <c r="D7147" s="142"/>
      <c r="F7147" s="154" t="s">
        <v>14841</v>
      </c>
      <c r="G7147" s="154"/>
      <c r="H7147" s="154"/>
      <c r="I7147" s="154"/>
      <c r="J7147" s="154"/>
      <c r="K7147" s="142" t="s">
        <v>9205</v>
      </c>
      <c r="L7147" s="142"/>
      <c r="M7147" s="144">
        <v>223.6</v>
      </c>
      <c r="N7147" s="144"/>
      <c r="O7147" s="144"/>
      <c r="P7147" s="144"/>
      <c r="Q7147" s="144"/>
      <c r="R7147" s="144">
        <v>13.290000000000001</v>
      </c>
      <c r="S7147" s="144"/>
      <c r="T7147" s="144"/>
      <c r="U7147" s="144"/>
      <c r="V7147" s="144"/>
      <c r="W7147" s="144">
        <v>236.89000000000001</v>
      </c>
      <c r="X7147" s="144"/>
      <c r="Y7147" s="144"/>
      <c r="Z7147" s="144"/>
    </row>
    <row r="7148" spans="3:26" ht="15"/>
    <row r="7149" spans="3:26" ht="15">
      <c r="C7149" s="142" t="s">
        <v>14842</v>
      </c>
      <c r="D7149" s="142"/>
      <c r="F7149" s="143" t="s">
        <v>14843</v>
      </c>
      <c r="G7149" s="143"/>
      <c r="H7149" s="143"/>
      <c r="I7149" s="143"/>
      <c r="J7149" s="143"/>
      <c r="K7149" s="142" t="s">
        <v>9205</v>
      </c>
      <c r="L7149" s="142"/>
      <c r="M7149" s="144">
        <v>245.27</v>
      </c>
      <c r="N7149" s="144"/>
      <c r="O7149" s="144"/>
      <c r="P7149" s="144"/>
      <c r="Q7149" s="144"/>
      <c r="R7149" s="144">
        <v>13.290000000000001</v>
      </c>
      <c r="S7149" s="144"/>
      <c r="T7149" s="144"/>
      <c r="U7149" s="144"/>
      <c r="V7149" s="144"/>
      <c r="W7149" s="144">
        <v>258.56</v>
      </c>
      <c r="X7149" s="144"/>
      <c r="Y7149" s="144"/>
      <c r="Z7149" s="144"/>
    </row>
    <row r="7150" spans="3:26" ht="15">
      <c r="F7150" s="143"/>
      <c r="G7150" s="143"/>
      <c r="H7150" s="143"/>
      <c r="I7150" s="143"/>
      <c r="J7150" s="143"/>
    </row>
    <row r="7151" spans="3:26" ht="15"/>
    <row r="7152" spans="3:26" ht="15"/>
    <row r="7153" spans="2:26" ht="15">
      <c r="B7153" s="145" t="s">
        <v>14844</v>
      </c>
      <c r="C7153" s="145"/>
      <c r="F7153" s="146" t="s">
        <v>14845</v>
      </c>
      <c r="G7153" s="146"/>
      <c r="H7153" s="146"/>
      <c r="I7153" s="146"/>
    </row>
    <row r="7154" spans="2:26" ht="15"/>
    <row r="7155" spans="2:26" ht="15">
      <c r="C7155" s="142" t="s">
        <v>14846</v>
      </c>
      <c r="D7155" s="142"/>
      <c r="F7155" s="154" t="s">
        <v>14847</v>
      </c>
      <c r="G7155" s="154"/>
      <c r="H7155" s="154"/>
      <c r="I7155" s="154"/>
      <c r="J7155" s="154"/>
      <c r="K7155" s="142" t="s">
        <v>9205</v>
      </c>
      <c r="L7155" s="142"/>
      <c r="M7155" s="144">
        <v>115.79</v>
      </c>
      <c r="N7155" s="144"/>
      <c r="O7155" s="144"/>
      <c r="P7155" s="144"/>
      <c r="Q7155" s="144"/>
      <c r="R7155" s="144">
        <v>10.63</v>
      </c>
      <c r="S7155" s="144"/>
      <c r="T7155" s="144"/>
      <c r="U7155" s="144"/>
      <c r="V7155" s="144"/>
      <c r="W7155" s="144">
        <v>126.42</v>
      </c>
      <c r="X7155" s="144"/>
      <c r="Y7155" s="144"/>
      <c r="Z7155" s="144"/>
    </row>
    <row r="7156" spans="2:26" ht="15"/>
    <row r="7157" spans="2:26" ht="15">
      <c r="C7157" s="142" t="s">
        <v>14848</v>
      </c>
      <c r="D7157" s="142"/>
      <c r="F7157" s="143" t="s">
        <v>14849</v>
      </c>
      <c r="G7157" s="143"/>
      <c r="H7157" s="143"/>
      <c r="I7157" s="143"/>
      <c r="J7157" s="143"/>
      <c r="K7157" s="142" t="s">
        <v>9205</v>
      </c>
      <c r="L7157" s="142"/>
      <c r="M7157" s="144">
        <v>114.42</v>
      </c>
      <c r="N7157" s="144"/>
      <c r="O7157" s="144"/>
      <c r="P7157" s="144"/>
      <c r="Q7157" s="144"/>
      <c r="R7157" s="144">
        <v>10.63</v>
      </c>
      <c r="S7157" s="144"/>
      <c r="T7157" s="144"/>
      <c r="U7157" s="144"/>
      <c r="V7157" s="144"/>
      <c r="W7157" s="144">
        <v>125.05</v>
      </c>
      <c r="X7157" s="144"/>
      <c r="Y7157" s="144"/>
      <c r="Z7157" s="144"/>
    </row>
    <row r="7158" spans="2:26" ht="15">
      <c r="F7158" s="143"/>
      <c r="G7158" s="143"/>
      <c r="H7158" s="143"/>
      <c r="I7158" s="143"/>
      <c r="J7158" s="143"/>
    </row>
    <row r="7159" spans="2:26" ht="15"/>
    <row r="7160" spans="2:26" ht="15">
      <c r="C7160" s="142" t="s">
        <v>14850</v>
      </c>
      <c r="D7160" s="142"/>
      <c r="F7160" s="143" t="s">
        <v>14851</v>
      </c>
      <c r="G7160" s="143"/>
      <c r="H7160" s="143"/>
      <c r="I7160" s="143"/>
      <c r="J7160" s="143"/>
      <c r="K7160" s="142" t="s">
        <v>9205</v>
      </c>
      <c r="L7160" s="142"/>
      <c r="M7160" s="144">
        <v>99.84</v>
      </c>
      <c r="N7160" s="144"/>
      <c r="O7160" s="144"/>
      <c r="P7160" s="144"/>
      <c r="Q7160" s="144"/>
      <c r="R7160" s="144">
        <v>10.63</v>
      </c>
      <c r="S7160" s="144"/>
      <c r="T7160" s="144"/>
      <c r="U7160" s="144"/>
      <c r="V7160" s="144"/>
      <c r="W7160" s="144">
        <v>110.47</v>
      </c>
      <c r="X7160" s="144"/>
      <c r="Y7160" s="144"/>
      <c r="Z7160" s="144"/>
    </row>
    <row r="7161" spans="2:26" ht="15">
      <c r="F7161" s="143"/>
      <c r="G7161" s="143"/>
      <c r="H7161" s="143"/>
      <c r="I7161" s="143"/>
      <c r="J7161" s="143"/>
    </row>
    <row r="7162" spans="2:26" ht="15"/>
    <row r="7163" spans="2:26" ht="15">
      <c r="C7163" s="142" t="s">
        <v>14852</v>
      </c>
      <c r="D7163" s="142"/>
      <c r="F7163" s="143" t="s">
        <v>14853</v>
      </c>
      <c r="G7163" s="143"/>
      <c r="H7163" s="143"/>
      <c r="I7163" s="143"/>
      <c r="J7163" s="143"/>
      <c r="K7163" s="142" t="s">
        <v>9205</v>
      </c>
      <c r="L7163" s="142"/>
      <c r="M7163" s="144">
        <v>192.77</v>
      </c>
      <c r="N7163" s="144"/>
      <c r="O7163" s="144"/>
      <c r="P7163" s="144"/>
      <c r="Q7163" s="144"/>
      <c r="R7163" s="144">
        <v>10.63</v>
      </c>
      <c r="S7163" s="144"/>
      <c r="T7163" s="144"/>
      <c r="U7163" s="144"/>
      <c r="V7163" s="144"/>
      <c r="W7163" s="144">
        <v>203.4</v>
      </c>
      <c r="X7163" s="144"/>
      <c r="Y7163" s="144"/>
      <c r="Z7163" s="144"/>
    </row>
    <row r="7164" spans="2:26" ht="15">
      <c r="F7164" s="143"/>
      <c r="G7164" s="143"/>
      <c r="H7164" s="143"/>
      <c r="I7164" s="143"/>
      <c r="J7164" s="143"/>
    </row>
    <row r="7165" spans="2:26" ht="15"/>
    <row r="7166" spans="2:26" ht="15">
      <c r="C7166" s="142" t="s">
        <v>14854</v>
      </c>
      <c r="D7166" s="142"/>
      <c r="F7166" s="154" t="s">
        <v>14855</v>
      </c>
      <c r="G7166" s="154"/>
      <c r="H7166" s="154"/>
      <c r="I7166" s="154"/>
      <c r="J7166" s="154"/>
      <c r="K7166" s="142" t="s">
        <v>9205</v>
      </c>
      <c r="L7166" s="142"/>
      <c r="M7166" s="144">
        <v>108.02</v>
      </c>
      <c r="N7166" s="144"/>
      <c r="O7166" s="144"/>
      <c r="P7166" s="144"/>
      <c r="Q7166" s="144"/>
      <c r="R7166" s="144">
        <v>10.63</v>
      </c>
      <c r="S7166" s="144"/>
      <c r="T7166" s="144"/>
      <c r="U7166" s="144"/>
      <c r="V7166" s="144"/>
      <c r="W7166" s="144">
        <v>118.65</v>
      </c>
      <c r="X7166" s="144"/>
      <c r="Y7166" s="144"/>
      <c r="Z7166" s="144"/>
    </row>
    <row r="7167" spans="2:26" ht="15"/>
    <row r="7168" spans="2:26" ht="15">
      <c r="C7168" s="142" t="s">
        <v>14856</v>
      </c>
      <c r="D7168" s="142"/>
      <c r="F7168" s="154" t="s">
        <v>14857</v>
      </c>
      <c r="G7168" s="154"/>
      <c r="H7168" s="154"/>
      <c r="I7168" s="154"/>
      <c r="J7168" s="154"/>
      <c r="K7168" s="142" t="s">
        <v>9205</v>
      </c>
      <c r="L7168" s="142"/>
      <c r="M7168" s="144">
        <v>96.66</v>
      </c>
      <c r="N7168" s="144"/>
      <c r="O7168" s="144"/>
      <c r="P7168" s="144"/>
      <c r="Q7168" s="144"/>
      <c r="R7168" s="144">
        <v>10.63</v>
      </c>
      <c r="S7168" s="144"/>
      <c r="T7168" s="144"/>
      <c r="U7168" s="144"/>
      <c r="V7168" s="144"/>
      <c r="W7168" s="144">
        <v>107.29</v>
      </c>
      <c r="X7168" s="144"/>
      <c r="Y7168" s="144"/>
      <c r="Z7168" s="144"/>
    </row>
    <row r="7169" spans="3:26" ht="15"/>
    <row r="7170" spans="3:26" ht="15">
      <c r="C7170" s="142" t="s">
        <v>14858</v>
      </c>
      <c r="D7170" s="142"/>
      <c r="F7170" s="143" t="s">
        <v>14859</v>
      </c>
      <c r="G7170" s="143"/>
      <c r="H7170" s="143"/>
      <c r="I7170" s="143"/>
      <c r="J7170" s="143"/>
      <c r="K7170" s="142" t="s">
        <v>9205</v>
      </c>
      <c r="L7170" s="142"/>
      <c r="M7170" s="144">
        <v>126.29</v>
      </c>
      <c r="N7170" s="144"/>
      <c r="O7170" s="144"/>
      <c r="P7170" s="144"/>
      <c r="Q7170" s="144"/>
      <c r="R7170" s="144">
        <v>10.63</v>
      </c>
      <c r="S7170" s="144"/>
      <c r="T7170" s="144"/>
      <c r="U7170" s="144"/>
      <c r="V7170" s="144"/>
      <c r="W7170" s="144">
        <v>136.91999999999999</v>
      </c>
      <c r="X7170" s="144"/>
      <c r="Y7170" s="144"/>
      <c r="Z7170" s="144"/>
    </row>
    <row r="7171" spans="3:26" ht="15">
      <c r="F7171" s="143"/>
      <c r="G7171" s="143"/>
      <c r="H7171" s="143"/>
      <c r="I7171" s="143"/>
      <c r="J7171" s="143"/>
    </row>
    <row r="7172" spans="3:26" ht="15">
      <c r="F7172" s="143"/>
      <c r="G7172" s="143"/>
      <c r="H7172" s="143"/>
      <c r="I7172" s="143"/>
      <c r="J7172" s="143"/>
    </row>
    <row r="7173" spans="3:26" ht="15"/>
    <row r="7174" spans="3:26" ht="15">
      <c r="C7174" s="142" t="s">
        <v>14860</v>
      </c>
      <c r="D7174" s="142"/>
      <c r="F7174" s="143" t="s">
        <v>14861</v>
      </c>
      <c r="G7174" s="143"/>
      <c r="H7174" s="143"/>
      <c r="I7174" s="143"/>
      <c r="J7174" s="143"/>
      <c r="K7174" s="142" t="s">
        <v>9205</v>
      </c>
      <c r="L7174" s="142"/>
      <c r="M7174" s="144">
        <v>126.29</v>
      </c>
      <c r="N7174" s="144"/>
      <c r="O7174" s="144"/>
      <c r="P7174" s="144"/>
      <c r="Q7174" s="144"/>
      <c r="R7174" s="144">
        <v>10.63</v>
      </c>
      <c r="S7174" s="144"/>
      <c r="T7174" s="144"/>
      <c r="U7174" s="144"/>
      <c r="V7174" s="144"/>
      <c r="W7174" s="144">
        <v>136.91999999999999</v>
      </c>
      <c r="X7174" s="144"/>
      <c r="Y7174" s="144"/>
      <c r="Z7174" s="144"/>
    </row>
    <row r="7175" spans="3:26" ht="15">
      <c r="F7175" s="143"/>
      <c r="G7175" s="143"/>
      <c r="H7175" s="143"/>
      <c r="I7175" s="143"/>
      <c r="J7175" s="143"/>
    </row>
    <row r="7176" spans="3:26" ht="15">
      <c r="F7176" s="143"/>
      <c r="G7176" s="143"/>
      <c r="H7176" s="143"/>
      <c r="I7176" s="143"/>
      <c r="J7176" s="143"/>
    </row>
    <row r="7177" spans="3:26" ht="15"/>
    <row r="7178" spans="3:26" ht="15">
      <c r="C7178" s="142" t="s">
        <v>14862</v>
      </c>
      <c r="D7178" s="142"/>
      <c r="F7178" s="143" t="s">
        <v>14863</v>
      </c>
      <c r="G7178" s="143"/>
      <c r="H7178" s="143"/>
      <c r="I7178" s="143"/>
      <c r="J7178" s="143"/>
      <c r="K7178" s="142" t="s">
        <v>9205</v>
      </c>
      <c r="L7178" s="142"/>
      <c r="M7178" s="144">
        <v>65.599999999999994</v>
      </c>
      <c r="N7178" s="144"/>
      <c r="O7178" s="144"/>
      <c r="P7178" s="144"/>
      <c r="Q7178" s="144"/>
      <c r="R7178" s="144">
        <v>10.63</v>
      </c>
      <c r="S7178" s="144"/>
      <c r="T7178" s="144"/>
      <c r="U7178" s="144"/>
      <c r="V7178" s="144"/>
      <c r="W7178" s="144">
        <v>76.23</v>
      </c>
      <c r="X7178" s="144"/>
      <c r="Y7178" s="144"/>
      <c r="Z7178" s="144"/>
    </row>
    <row r="7179" spans="3:26" ht="15">
      <c r="F7179" s="143"/>
      <c r="G7179" s="143"/>
      <c r="H7179" s="143"/>
      <c r="I7179" s="143"/>
      <c r="J7179" s="143"/>
    </row>
    <row r="7180" spans="3:26" ht="15"/>
    <row r="7181" spans="3:26" ht="15">
      <c r="C7181" s="142" t="s">
        <v>14864</v>
      </c>
      <c r="D7181" s="142"/>
      <c r="F7181" s="143" t="s">
        <v>14865</v>
      </c>
      <c r="G7181" s="143"/>
      <c r="H7181" s="143"/>
      <c r="I7181" s="143"/>
      <c r="J7181" s="143"/>
      <c r="K7181" s="142" t="s">
        <v>9205</v>
      </c>
      <c r="L7181" s="142"/>
      <c r="M7181" s="144">
        <v>65.33</v>
      </c>
      <c r="N7181" s="144"/>
      <c r="O7181" s="144"/>
      <c r="P7181" s="144"/>
      <c r="Q7181" s="144"/>
      <c r="R7181" s="144">
        <v>10.63</v>
      </c>
      <c r="S7181" s="144"/>
      <c r="T7181" s="144"/>
      <c r="U7181" s="144"/>
      <c r="V7181" s="144"/>
      <c r="W7181" s="144">
        <v>75.959999999999994</v>
      </c>
      <c r="X7181" s="144"/>
      <c r="Y7181" s="144"/>
      <c r="Z7181" s="144"/>
    </row>
    <row r="7182" spans="3:26" ht="15">
      <c r="F7182" s="143"/>
      <c r="G7182" s="143"/>
      <c r="H7182" s="143"/>
      <c r="I7182" s="143"/>
      <c r="J7182" s="143"/>
    </row>
    <row r="7183" spans="3:26" ht="15"/>
    <row r="7184" spans="3:26" ht="15"/>
    <row r="7185" spans="2:26" ht="15">
      <c r="B7185" s="145" t="s">
        <v>14866</v>
      </c>
      <c r="C7185" s="145"/>
      <c r="F7185" s="146" t="s">
        <v>14867</v>
      </c>
      <c r="G7185" s="146"/>
      <c r="H7185" s="146"/>
      <c r="I7185" s="146"/>
    </row>
    <row r="7186" spans="2:26" ht="15"/>
    <row r="7187" spans="2:26" ht="15">
      <c r="C7187" s="142" t="s">
        <v>14868</v>
      </c>
      <c r="D7187" s="142"/>
      <c r="F7187" s="143" t="s">
        <v>14869</v>
      </c>
      <c r="G7187" s="143"/>
      <c r="H7187" s="143"/>
      <c r="I7187" s="143"/>
      <c r="J7187" s="143"/>
      <c r="K7187" s="142" t="s">
        <v>9205</v>
      </c>
      <c r="L7187" s="142"/>
      <c r="M7187" s="144">
        <v>119.71000000000001</v>
      </c>
      <c r="N7187" s="144"/>
      <c r="O7187" s="144"/>
      <c r="P7187" s="144"/>
      <c r="Q7187" s="144"/>
      <c r="R7187" s="144">
        <v>10.63</v>
      </c>
      <c r="S7187" s="144"/>
      <c r="T7187" s="144"/>
      <c r="U7187" s="144"/>
      <c r="V7187" s="144"/>
      <c r="W7187" s="144">
        <v>130.34</v>
      </c>
      <c r="X7187" s="144"/>
      <c r="Y7187" s="144"/>
      <c r="Z7187" s="144"/>
    </row>
    <row r="7188" spans="2:26" ht="15">
      <c r="F7188" s="143"/>
      <c r="G7188" s="143"/>
      <c r="H7188" s="143"/>
      <c r="I7188" s="143"/>
      <c r="J7188" s="143"/>
    </row>
    <row r="7189" spans="2:26" ht="15"/>
    <row r="7190" spans="2:26" ht="15">
      <c r="C7190" s="142" t="s">
        <v>14870</v>
      </c>
      <c r="D7190" s="142"/>
      <c r="F7190" s="143" t="s">
        <v>14871</v>
      </c>
      <c r="G7190" s="143"/>
      <c r="H7190" s="143"/>
      <c r="I7190" s="143"/>
      <c r="J7190" s="143"/>
      <c r="K7190" s="142" t="s">
        <v>9205</v>
      </c>
      <c r="L7190" s="142"/>
      <c r="M7190" s="144">
        <v>58.24</v>
      </c>
      <c r="N7190" s="144"/>
      <c r="O7190" s="144"/>
      <c r="P7190" s="144"/>
      <c r="Q7190" s="144"/>
      <c r="R7190" s="144">
        <v>10.63</v>
      </c>
      <c r="S7190" s="144"/>
      <c r="T7190" s="144"/>
      <c r="U7190" s="144"/>
      <c r="V7190" s="144"/>
      <c r="W7190" s="144">
        <v>68.87</v>
      </c>
      <c r="X7190" s="144"/>
      <c r="Y7190" s="144"/>
      <c r="Z7190" s="144"/>
    </row>
    <row r="7191" spans="2:26" ht="15">
      <c r="F7191" s="143"/>
      <c r="G7191" s="143"/>
      <c r="H7191" s="143"/>
      <c r="I7191" s="143"/>
      <c r="J7191" s="143"/>
    </row>
    <row r="7192" spans="2:26" ht="15">
      <c r="F7192" s="143"/>
      <c r="G7192" s="143"/>
      <c r="H7192" s="143"/>
      <c r="I7192" s="143"/>
      <c r="J7192" s="143"/>
    </row>
    <row r="7193" spans="2:26" ht="15"/>
    <row r="7194" spans="2:26" ht="15">
      <c r="C7194" s="142" t="s">
        <v>14872</v>
      </c>
      <c r="D7194" s="142"/>
      <c r="F7194" s="143" t="s">
        <v>14873</v>
      </c>
      <c r="G7194" s="143"/>
      <c r="H7194" s="143"/>
      <c r="I7194" s="143"/>
      <c r="J7194" s="143"/>
      <c r="K7194" s="142" t="s">
        <v>9205</v>
      </c>
      <c r="L7194" s="142"/>
      <c r="M7194" s="144">
        <v>22.52</v>
      </c>
      <c r="N7194" s="144"/>
      <c r="O7194" s="144"/>
      <c r="P7194" s="144"/>
      <c r="Q7194" s="144"/>
      <c r="R7194" s="144">
        <v>10.63</v>
      </c>
      <c r="S7194" s="144"/>
      <c r="T7194" s="144"/>
      <c r="U7194" s="144"/>
      <c r="V7194" s="144"/>
      <c r="W7194" s="144">
        <v>33.15</v>
      </c>
      <c r="X7194" s="144"/>
      <c r="Y7194" s="144"/>
      <c r="Z7194" s="144"/>
    </row>
    <row r="7195" spans="2:26" ht="15">
      <c r="F7195" s="143"/>
      <c r="G7195" s="143"/>
      <c r="H7195" s="143"/>
      <c r="I7195" s="143"/>
      <c r="J7195" s="143"/>
    </row>
    <row r="7196" spans="2:26" ht="15"/>
    <row r="7197" spans="2:26" ht="15">
      <c r="C7197" s="142" t="s">
        <v>14874</v>
      </c>
      <c r="D7197" s="142"/>
      <c r="F7197" s="143" t="s">
        <v>14875</v>
      </c>
      <c r="G7197" s="143"/>
      <c r="H7197" s="143"/>
      <c r="I7197" s="143"/>
      <c r="J7197" s="143"/>
      <c r="K7197" s="142" t="s">
        <v>9205</v>
      </c>
      <c r="L7197" s="142"/>
      <c r="M7197" s="144">
        <v>32.67</v>
      </c>
      <c r="N7197" s="144"/>
      <c r="O7197" s="144"/>
      <c r="P7197" s="144"/>
      <c r="Q7197" s="144"/>
      <c r="R7197" s="144">
        <v>10.63</v>
      </c>
      <c r="S7197" s="144"/>
      <c r="T7197" s="144"/>
      <c r="U7197" s="144"/>
      <c r="V7197" s="144"/>
      <c r="W7197" s="144">
        <v>43.300000000000004</v>
      </c>
      <c r="X7197" s="144"/>
      <c r="Y7197" s="144"/>
      <c r="Z7197" s="144"/>
    </row>
    <row r="7198" spans="2:26" ht="15">
      <c r="F7198" s="143"/>
      <c r="G7198" s="143"/>
      <c r="H7198" s="143"/>
      <c r="I7198" s="143"/>
      <c r="J7198" s="143"/>
    </row>
    <row r="7199" spans="2:26" ht="15"/>
    <row r="7200" spans="2:26" ht="15">
      <c r="C7200" s="142" t="s">
        <v>14876</v>
      </c>
      <c r="D7200" s="142"/>
      <c r="F7200" s="143" t="s">
        <v>14877</v>
      </c>
      <c r="G7200" s="143"/>
      <c r="H7200" s="143"/>
      <c r="I7200" s="143"/>
      <c r="J7200" s="143"/>
      <c r="K7200" s="142" t="s">
        <v>9205</v>
      </c>
      <c r="L7200" s="142"/>
      <c r="M7200" s="144">
        <v>39.47</v>
      </c>
      <c r="N7200" s="144"/>
      <c r="O7200" s="144"/>
      <c r="P7200" s="144"/>
      <c r="Q7200" s="144"/>
      <c r="R7200" s="144">
        <v>10.63</v>
      </c>
      <c r="S7200" s="144"/>
      <c r="T7200" s="144"/>
      <c r="U7200" s="144"/>
      <c r="V7200" s="144"/>
      <c r="W7200" s="144">
        <v>50.1</v>
      </c>
      <c r="X7200" s="144"/>
      <c r="Y7200" s="144"/>
      <c r="Z7200" s="144"/>
    </row>
    <row r="7201" spans="3:26" ht="15">
      <c r="F7201" s="143"/>
      <c r="G7201" s="143"/>
      <c r="H7201" s="143"/>
      <c r="I7201" s="143"/>
      <c r="J7201" s="143"/>
    </row>
    <row r="7202" spans="3:26" ht="15"/>
    <row r="7203" spans="3:26" ht="15">
      <c r="C7203" s="142" t="s">
        <v>14878</v>
      </c>
      <c r="D7203" s="142"/>
      <c r="F7203" s="143" t="s">
        <v>14879</v>
      </c>
      <c r="G7203" s="143"/>
      <c r="H7203" s="143"/>
      <c r="I7203" s="143"/>
      <c r="J7203" s="143"/>
      <c r="K7203" s="142" t="s">
        <v>9205</v>
      </c>
      <c r="L7203" s="142"/>
      <c r="M7203" s="144">
        <v>153.13999999999999</v>
      </c>
      <c r="N7203" s="144"/>
      <c r="O7203" s="144"/>
      <c r="P7203" s="144"/>
      <c r="Q7203" s="144"/>
      <c r="R7203" s="144">
        <v>10.63</v>
      </c>
      <c r="S7203" s="144"/>
      <c r="T7203" s="144"/>
      <c r="U7203" s="144"/>
      <c r="V7203" s="144"/>
      <c r="W7203" s="144">
        <v>163.77000000000001</v>
      </c>
      <c r="X7203" s="144"/>
      <c r="Y7203" s="144"/>
      <c r="Z7203" s="144"/>
    </row>
    <row r="7204" spans="3:26" ht="15">
      <c r="F7204" s="143"/>
      <c r="G7204" s="143"/>
      <c r="H7204" s="143"/>
      <c r="I7204" s="143"/>
      <c r="J7204" s="143"/>
    </row>
    <row r="7205" spans="3:26" ht="15"/>
    <row r="7206" spans="3:26" ht="15">
      <c r="C7206" s="142" t="s">
        <v>14880</v>
      </c>
      <c r="D7206" s="142"/>
      <c r="F7206" s="143" t="s">
        <v>14881</v>
      </c>
      <c r="G7206" s="143"/>
      <c r="H7206" s="143"/>
      <c r="I7206" s="143"/>
      <c r="J7206" s="143"/>
      <c r="K7206" s="142" t="s">
        <v>9205</v>
      </c>
      <c r="L7206" s="142"/>
      <c r="M7206" s="144">
        <v>40.22</v>
      </c>
      <c r="N7206" s="144"/>
      <c r="O7206" s="144"/>
      <c r="P7206" s="144"/>
      <c r="Q7206" s="144"/>
      <c r="R7206" s="144">
        <v>10.63</v>
      </c>
      <c r="S7206" s="144"/>
      <c r="T7206" s="144"/>
      <c r="U7206" s="144"/>
      <c r="V7206" s="144"/>
      <c r="W7206" s="144">
        <v>50.85</v>
      </c>
      <c r="X7206" s="144"/>
      <c r="Y7206" s="144"/>
      <c r="Z7206" s="144"/>
    </row>
    <row r="7207" spans="3:26" ht="15">
      <c r="F7207" s="143"/>
      <c r="G7207" s="143"/>
      <c r="H7207" s="143"/>
      <c r="I7207" s="143"/>
      <c r="J7207" s="143"/>
    </row>
    <row r="7208" spans="3:26" ht="15"/>
    <row r="7209" spans="3:26" ht="15">
      <c r="C7209" s="142" t="s">
        <v>14882</v>
      </c>
      <c r="D7209" s="142"/>
      <c r="F7209" s="143" t="s">
        <v>14883</v>
      </c>
      <c r="G7209" s="143"/>
      <c r="H7209" s="143"/>
      <c r="I7209" s="143"/>
      <c r="J7209" s="143"/>
      <c r="K7209" s="142" t="s">
        <v>9205</v>
      </c>
      <c r="L7209" s="142"/>
      <c r="M7209" s="144">
        <v>43.75</v>
      </c>
      <c r="N7209" s="144"/>
      <c r="O7209" s="144"/>
      <c r="P7209" s="144"/>
      <c r="Q7209" s="144"/>
      <c r="R7209" s="144">
        <v>10.63</v>
      </c>
      <c r="S7209" s="144"/>
      <c r="T7209" s="144"/>
      <c r="U7209" s="144"/>
      <c r="V7209" s="144"/>
      <c r="W7209" s="144">
        <v>54.38</v>
      </c>
      <c r="X7209" s="144"/>
      <c r="Y7209" s="144"/>
      <c r="Z7209" s="144"/>
    </row>
    <row r="7210" spans="3:26" ht="15">
      <c r="F7210" s="143"/>
      <c r="G7210" s="143"/>
      <c r="H7210" s="143"/>
      <c r="I7210" s="143"/>
      <c r="J7210" s="143"/>
    </row>
    <row r="7211" spans="3:26" ht="15"/>
    <row r="7212" spans="3:26" ht="15">
      <c r="C7212" s="142" t="s">
        <v>14884</v>
      </c>
      <c r="D7212" s="142"/>
      <c r="F7212" s="143" t="s">
        <v>14885</v>
      </c>
      <c r="G7212" s="143"/>
      <c r="H7212" s="143"/>
      <c r="I7212" s="143"/>
      <c r="J7212" s="143"/>
      <c r="K7212" s="142" t="s">
        <v>9205</v>
      </c>
      <c r="L7212" s="142"/>
      <c r="M7212" s="144">
        <v>31.63</v>
      </c>
      <c r="N7212" s="144"/>
      <c r="O7212" s="144"/>
      <c r="P7212" s="144"/>
      <c r="Q7212" s="144"/>
      <c r="R7212" s="144">
        <v>10.63</v>
      </c>
      <c r="S7212" s="144"/>
      <c r="T7212" s="144"/>
      <c r="U7212" s="144"/>
      <c r="V7212" s="144"/>
      <c r="W7212" s="144">
        <v>42.26</v>
      </c>
      <c r="X7212" s="144"/>
      <c r="Y7212" s="144"/>
      <c r="Z7212" s="144"/>
    </row>
    <row r="7213" spans="3:26" ht="15">
      <c r="F7213" s="143"/>
      <c r="G7213" s="143"/>
      <c r="H7213" s="143"/>
      <c r="I7213" s="143"/>
      <c r="J7213" s="143"/>
    </row>
    <row r="7214" spans="3:26" ht="15">
      <c r="F7214" s="143"/>
      <c r="G7214" s="143"/>
      <c r="H7214" s="143"/>
      <c r="I7214" s="143"/>
      <c r="J7214" s="143"/>
    </row>
    <row r="7215" spans="3:26" ht="15"/>
    <row r="7216" spans="3:26" ht="15">
      <c r="C7216" s="142" t="s">
        <v>14886</v>
      </c>
      <c r="D7216" s="142"/>
      <c r="F7216" s="143" t="s">
        <v>14887</v>
      </c>
      <c r="G7216" s="143"/>
      <c r="H7216" s="143"/>
      <c r="I7216" s="143"/>
      <c r="J7216" s="143"/>
      <c r="K7216" s="142" t="s">
        <v>9205</v>
      </c>
      <c r="L7216" s="142"/>
      <c r="M7216" s="144">
        <v>139.77000000000001</v>
      </c>
      <c r="N7216" s="144"/>
      <c r="O7216" s="144"/>
      <c r="P7216" s="144"/>
      <c r="Q7216" s="144"/>
      <c r="R7216" s="144">
        <v>10.63</v>
      </c>
      <c r="S7216" s="144"/>
      <c r="T7216" s="144"/>
      <c r="U7216" s="144"/>
      <c r="V7216" s="144"/>
      <c r="W7216" s="144">
        <v>150.4</v>
      </c>
      <c r="X7216" s="144"/>
      <c r="Y7216" s="144"/>
      <c r="Z7216" s="144"/>
    </row>
    <row r="7217" spans="3:26" ht="15">
      <c r="F7217" s="143"/>
      <c r="G7217" s="143"/>
      <c r="H7217" s="143"/>
      <c r="I7217" s="143"/>
      <c r="J7217" s="143"/>
    </row>
    <row r="7218" spans="3:26" ht="15"/>
    <row r="7219" spans="3:26" ht="15">
      <c r="C7219" s="142" t="s">
        <v>14888</v>
      </c>
      <c r="D7219" s="142"/>
      <c r="F7219" s="143" t="s">
        <v>14889</v>
      </c>
      <c r="G7219" s="143"/>
      <c r="H7219" s="143"/>
      <c r="I7219" s="143"/>
      <c r="J7219" s="143"/>
      <c r="K7219" s="142" t="s">
        <v>9205</v>
      </c>
      <c r="L7219" s="142"/>
      <c r="M7219" s="144">
        <v>295.45999999999998</v>
      </c>
      <c r="N7219" s="144"/>
      <c r="O7219" s="144"/>
      <c r="P7219" s="144"/>
      <c r="Q7219" s="144"/>
      <c r="R7219" s="144">
        <v>7.97</v>
      </c>
      <c r="S7219" s="144"/>
      <c r="T7219" s="144"/>
      <c r="U7219" s="144"/>
      <c r="V7219" s="144"/>
      <c r="W7219" s="144">
        <v>303.43</v>
      </c>
      <c r="X7219" s="144"/>
      <c r="Y7219" s="144"/>
      <c r="Z7219" s="144"/>
    </row>
    <row r="7220" spans="3:26" ht="15">
      <c r="F7220" s="143"/>
      <c r="G7220" s="143"/>
      <c r="H7220" s="143"/>
      <c r="I7220" s="143"/>
      <c r="J7220" s="143"/>
    </row>
    <row r="7221" spans="3:26" ht="15"/>
    <row r="7222" spans="3:26" ht="15">
      <c r="C7222" s="142" t="s">
        <v>14890</v>
      </c>
      <c r="D7222" s="142"/>
      <c r="F7222" s="143" t="s">
        <v>14891</v>
      </c>
      <c r="G7222" s="143"/>
      <c r="H7222" s="143"/>
      <c r="I7222" s="143"/>
      <c r="J7222" s="143"/>
      <c r="K7222" s="142" t="s">
        <v>9205</v>
      </c>
      <c r="L7222" s="142"/>
      <c r="M7222" s="144">
        <v>55.52</v>
      </c>
      <c r="N7222" s="144"/>
      <c r="O7222" s="144"/>
      <c r="P7222" s="144"/>
      <c r="Q7222" s="144"/>
      <c r="R7222" s="144">
        <v>13.290000000000001</v>
      </c>
      <c r="S7222" s="144"/>
      <c r="T7222" s="144"/>
      <c r="U7222" s="144"/>
      <c r="V7222" s="144"/>
      <c r="W7222" s="144">
        <v>68.81</v>
      </c>
      <c r="X7222" s="144"/>
      <c r="Y7222" s="144"/>
      <c r="Z7222" s="144"/>
    </row>
    <row r="7223" spans="3:26" ht="15">
      <c r="F7223" s="143"/>
      <c r="G7223" s="143"/>
      <c r="H7223" s="143"/>
      <c r="I7223" s="143"/>
      <c r="J7223" s="143"/>
    </row>
    <row r="7224" spans="3:26" ht="15"/>
    <row r="7225" spans="3:26" ht="15">
      <c r="C7225" s="142" t="s">
        <v>14892</v>
      </c>
      <c r="D7225" s="142"/>
      <c r="F7225" s="143" t="s">
        <v>14893</v>
      </c>
      <c r="G7225" s="143"/>
      <c r="H7225" s="143"/>
      <c r="I7225" s="143"/>
      <c r="J7225" s="143"/>
      <c r="K7225" s="142" t="s">
        <v>9205</v>
      </c>
      <c r="L7225" s="142"/>
      <c r="M7225" s="144">
        <v>70.8</v>
      </c>
      <c r="N7225" s="144"/>
      <c r="O7225" s="144"/>
      <c r="P7225" s="144"/>
      <c r="Q7225" s="144"/>
      <c r="R7225" s="144">
        <v>13.290000000000001</v>
      </c>
      <c r="S7225" s="144"/>
      <c r="T7225" s="144"/>
      <c r="U7225" s="144"/>
      <c r="V7225" s="144"/>
      <c r="W7225" s="144">
        <v>84.09</v>
      </c>
      <c r="X7225" s="144"/>
      <c r="Y7225" s="144"/>
      <c r="Z7225" s="144"/>
    </row>
    <row r="7226" spans="3:26" ht="15">
      <c r="F7226" s="143"/>
      <c r="G7226" s="143"/>
      <c r="H7226" s="143"/>
      <c r="I7226" s="143"/>
      <c r="J7226" s="143"/>
    </row>
    <row r="7227" spans="3:26" ht="15"/>
    <row r="7228" spans="3:26" ht="15">
      <c r="C7228" s="142" t="s">
        <v>14894</v>
      </c>
      <c r="D7228" s="142"/>
      <c r="F7228" s="143" t="s">
        <v>14895</v>
      </c>
      <c r="G7228" s="143"/>
      <c r="H7228" s="143"/>
      <c r="I7228" s="143"/>
      <c r="J7228" s="143"/>
      <c r="K7228" s="142" t="s">
        <v>9205</v>
      </c>
      <c r="L7228" s="142"/>
      <c r="M7228" s="144">
        <v>84.91</v>
      </c>
      <c r="N7228" s="144"/>
      <c r="O7228" s="144"/>
      <c r="P7228" s="144"/>
      <c r="Q7228" s="144"/>
      <c r="R7228" s="144">
        <v>10.63</v>
      </c>
      <c r="S7228" s="144"/>
      <c r="T7228" s="144"/>
      <c r="U7228" s="144"/>
      <c r="V7228" s="144"/>
      <c r="W7228" s="144">
        <v>95.54</v>
      </c>
      <c r="X7228" s="144"/>
      <c r="Y7228" s="144"/>
      <c r="Z7228" s="144"/>
    </row>
    <row r="7229" spans="3:26" ht="15">
      <c r="F7229" s="143"/>
      <c r="G7229" s="143"/>
      <c r="H7229" s="143"/>
      <c r="I7229" s="143"/>
      <c r="J7229" s="143"/>
    </row>
    <row r="7230" spans="3:26" ht="15"/>
    <row r="7231" spans="3:26" ht="15">
      <c r="C7231" s="142" t="s">
        <v>14896</v>
      </c>
      <c r="D7231" s="142"/>
      <c r="F7231" s="143" t="s">
        <v>14897</v>
      </c>
      <c r="G7231" s="143"/>
      <c r="H7231" s="143"/>
      <c r="I7231" s="143"/>
      <c r="J7231" s="143"/>
      <c r="K7231" s="142" t="s">
        <v>9205</v>
      </c>
      <c r="L7231" s="142"/>
      <c r="M7231" s="144">
        <v>63.07</v>
      </c>
      <c r="N7231" s="144"/>
      <c r="O7231" s="144"/>
      <c r="P7231" s="144"/>
      <c r="Q7231" s="144"/>
      <c r="R7231" s="144">
        <v>10.63</v>
      </c>
      <c r="S7231" s="144"/>
      <c r="T7231" s="144"/>
      <c r="U7231" s="144"/>
      <c r="V7231" s="144"/>
      <c r="W7231" s="144">
        <v>73.7</v>
      </c>
      <c r="X7231" s="144"/>
      <c r="Y7231" s="144"/>
      <c r="Z7231" s="144"/>
    </row>
    <row r="7232" spans="3:26" ht="15">
      <c r="F7232" s="143"/>
      <c r="G7232" s="143"/>
      <c r="H7232" s="143"/>
      <c r="I7232" s="143"/>
      <c r="J7232" s="143"/>
    </row>
    <row r="7233" spans="3:26" ht="15"/>
    <row r="7234" spans="3:26" ht="15">
      <c r="C7234" s="142" t="s">
        <v>14898</v>
      </c>
      <c r="D7234" s="142"/>
      <c r="F7234" s="143" t="s">
        <v>14899</v>
      </c>
      <c r="G7234" s="143"/>
      <c r="H7234" s="143"/>
      <c r="I7234" s="143"/>
      <c r="J7234" s="143"/>
      <c r="K7234" s="142" t="s">
        <v>9205</v>
      </c>
      <c r="L7234" s="142"/>
      <c r="M7234" s="144">
        <v>57.06</v>
      </c>
      <c r="N7234" s="144"/>
      <c r="O7234" s="144"/>
      <c r="P7234" s="144"/>
      <c r="Q7234" s="144"/>
      <c r="R7234" s="144">
        <v>10.63</v>
      </c>
      <c r="S7234" s="144"/>
      <c r="T7234" s="144"/>
      <c r="U7234" s="144"/>
      <c r="V7234" s="144"/>
      <c r="W7234" s="144">
        <v>67.69</v>
      </c>
      <c r="X7234" s="144"/>
      <c r="Y7234" s="144"/>
      <c r="Z7234" s="144"/>
    </row>
    <row r="7235" spans="3:26" ht="15">
      <c r="F7235" s="143"/>
      <c r="G7235" s="143"/>
      <c r="H7235" s="143"/>
      <c r="I7235" s="143"/>
      <c r="J7235" s="143"/>
    </row>
    <row r="7236" spans="3:26" ht="15"/>
    <row r="7237" spans="3:26" ht="15">
      <c r="C7237" s="142" t="s">
        <v>14900</v>
      </c>
      <c r="D7237" s="142"/>
      <c r="F7237" s="143" t="s">
        <v>14901</v>
      </c>
      <c r="G7237" s="143"/>
      <c r="H7237" s="143"/>
      <c r="I7237" s="143"/>
      <c r="J7237" s="143"/>
      <c r="K7237" s="142" t="s">
        <v>9205</v>
      </c>
      <c r="L7237" s="142"/>
      <c r="M7237" s="144">
        <v>81.44</v>
      </c>
      <c r="N7237" s="144"/>
      <c r="O7237" s="144"/>
      <c r="P7237" s="144"/>
      <c r="Q7237" s="144"/>
      <c r="R7237" s="144">
        <v>10.63</v>
      </c>
      <c r="S7237" s="144"/>
      <c r="T7237" s="144"/>
      <c r="U7237" s="144"/>
      <c r="V7237" s="144"/>
      <c r="W7237" s="144">
        <v>92.070000000000007</v>
      </c>
      <c r="X7237" s="144"/>
      <c r="Y7237" s="144"/>
      <c r="Z7237" s="144"/>
    </row>
    <row r="7238" spans="3:26" ht="15">
      <c r="F7238" s="143"/>
      <c r="G7238" s="143"/>
      <c r="H7238" s="143"/>
      <c r="I7238" s="143"/>
      <c r="J7238" s="143"/>
    </row>
    <row r="7239" spans="3:26" ht="15"/>
    <row r="7240" spans="3:26" ht="15">
      <c r="C7240" s="142" t="s">
        <v>14902</v>
      </c>
      <c r="D7240" s="142"/>
      <c r="F7240" s="143" t="s">
        <v>14903</v>
      </c>
      <c r="G7240" s="143"/>
      <c r="H7240" s="143"/>
      <c r="I7240" s="143"/>
      <c r="J7240" s="143"/>
      <c r="K7240" s="142" t="s">
        <v>9205</v>
      </c>
      <c r="L7240" s="142"/>
      <c r="M7240" s="144">
        <v>163.61000000000001</v>
      </c>
      <c r="N7240" s="144"/>
      <c r="O7240" s="144"/>
      <c r="P7240" s="144"/>
      <c r="Q7240" s="144"/>
      <c r="R7240" s="144">
        <v>10.63</v>
      </c>
      <c r="S7240" s="144"/>
      <c r="T7240" s="144"/>
      <c r="U7240" s="144"/>
      <c r="V7240" s="144"/>
      <c r="W7240" s="144">
        <v>174.24</v>
      </c>
      <c r="X7240" s="144"/>
      <c r="Y7240" s="144"/>
      <c r="Z7240" s="144"/>
    </row>
    <row r="7241" spans="3:26" ht="15">
      <c r="F7241" s="143"/>
      <c r="G7241" s="143"/>
      <c r="H7241" s="143"/>
      <c r="I7241" s="143"/>
      <c r="J7241" s="143"/>
    </row>
    <row r="7242" spans="3:26" ht="15">
      <c r="F7242" s="143"/>
      <c r="G7242" s="143"/>
      <c r="H7242" s="143"/>
      <c r="I7242" s="143"/>
      <c r="J7242" s="143"/>
    </row>
    <row r="7243" spans="3:26" ht="15"/>
    <row r="7244" spans="3:26" ht="15">
      <c r="C7244" s="142" t="s">
        <v>14904</v>
      </c>
      <c r="D7244" s="142"/>
      <c r="F7244" s="143" t="s">
        <v>14905</v>
      </c>
      <c r="G7244" s="143"/>
      <c r="H7244" s="143"/>
      <c r="I7244" s="143"/>
      <c r="J7244" s="143"/>
      <c r="K7244" s="142" t="s">
        <v>9205</v>
      </c>
      <c r="L7244" s="142"/>
      <c r="M7244" s="144">
        <v>120.66</v>
      </c>
      <c r="N7244" s="144"/>
      <c r="O7244" s="144"/>
      <c r="P7244" s="144"/>
      <c r="Q7244" s="144"/>
      <c r="R7244" s="144">
        <v>10.63</v>
      </c>
      <c r="S7244" s="144"/>
      <c r="T7244" s="144"/>
      <c r="U7244" s="144"/>
      <c r="V7244" s="144"/>
      <c r="W7244" s="144">
        <v>131.29</v>
      </c>
      <c r="X7244" s="144"/>
      <c r="Y7244" s="144"/>
      <c r="Z7244" s="144"/>
    </row>
    <row r="7245" spans="3:26" ht="15">
      <c r="F7245" s="143"/>
      <c r="G7245" s="143"/>
      <c r="H7245" s="143"/>
      <c r="I7245" s="143"/>
      <c r="J7245" s="143"/>
    </row>
    <row r="7246" spans="3:26" ht="15">
      <c r="F7246" s="143"/>
      <c r="G7246" s="143"/>
      <c r="H7246" s="143"/>
      <c r="I7246" s="143"/>
      <c r="J7246" s="143"/>
    </row>
    <row r="7247" spans="3:26" ht="15"/>
    <row r="7248" spans="3:26" ht="15">
      <c r="C7248" s="142" t="s">
        <v>14906</v>
      </c>
      <c r="D7248" s="142"/>
      <c r="F7248" s="143" t="s">
        <v>14907</v>
      </c>
      <c r="G7248" s="143"/>
      <c r="H7248" s="143"/>
      <c r="I7248" s="143"/>
      <c r="J7248" s="143"/>
      <c r="K7248" s="142" t="s">
        <v>9205</v>
      </c>
      <c r="L7248" s="142"/>
      <c r="M7248" s="144">
        <v>77.64</v>
      </c>
      <c r="N7248" s="144"/>
      <c r="O7248" s="144"/>
      <c r="P7248" s="144"/>
      <c r="Q7248" s="144"/>
      <c r="R7248" s="144">
        <v>10.63</v>
      </c>
      <c r="S7248" s="144"/>
      <c r="T7248" s="144"/>
      <c r="U7248" s="144"/>
      <c r="V7248" s="144"/>
      <c r="W7248" s="144">
        <v>88.27</v>
      </c>
      <c r="X7248" s="144"/>
      <c r="Y7248" s="144"/>
      <c r="Z7248" s="144"/>
    </row>
    <row r="7249" spans="3:26" ht="15">
      <c r="F7249" s="143"/>
      <c r="G7249" s="143"/>
      <c r="H7249" s="143"/>
      <c r="I7249" s="143"/>
      <c r="J7249" s="143"/>
    </row>
    <row r="7250" spans="3:26" ht="15"/>
    <row r="7251" spans="3:26" ht="15">
      <c r="C7251" s="142" t="s">
        <v>14908</v>
      </c>
      <c r="D7251" s="142"/>
      <c r="F7251" s="143" t="s">
        <v>14909</v>
      </c>
      <c r="G7251" s="143"/>
      <c r="H7251" s="143"/>
      <c r="I7251" s="143"/>
      <c r="J7251" s="143"/>
      <c r="K7251" s="142" t="s">
        <v>9205</v>
      </c>
      <c r="L7251" s="142"/>
      <c r="M7251" s="144">
        <v>70.55</v>
      </c>
      <c r="N7251" s="144"/>
      <c r="O7251" s="144"/>
      <c r="P7251" s="144"/>
      <c r="Q7251" s="144"/>
      <c r="R7251" s="144">
        <v>10.63</v>
      </c>
      <c r="S7251" s="144"/>
      <c r="T7251" s="144"/>
      <c r="U7251" s="144"/>
      <c r="V7251" s="144"/>
      <c r="W7251" s="144">
        <v>81.180000000000007</v>
      </c>
      <c r="X7251" s="144"/>
      <c r="Y7251" s="144"/>
      <c r="Z7251" s="144"/>
    </row>
    <row r="7252" spans="3:26" ht="15">
      <c r="F7252" s="143"/>
      <c r="G7252" s="143"/>
      <c r="H7252" s="143"/>
      <c r="I7252" s="143"/>
      <c r="J7252" s="143"/>
    </row>
    <row r="7253" spans="3:26" ht="15">
      <c r="F7253" s="143"/>
      <c r="G7253" s="143"/>
      <c r="H7253" s="143"/>
      <c r="I7253" s="143"/>
      <c r="J7253" s="143"/>
    </row>
    <row r="7254" spans="3:26" ht="15"/>
    <row r="7255" spans="3:26" ht="15">
      <c r="C7255" s="142" t="s">
        <v>14910</v>
      </c>
      <c r="D7255" s="142"/>
      <c r="F7255" s="143" t="s">
        <v>14911</v>
      </c>
      <c r="G7255" s="143"/>
      <c r="H7255" s="143"/>
      <c r="I7255" s="143"/>
      <c r="J7255" s="143"/>
      <c r="K7255" s="142" t="s">
        <v>9205</v>
      </c>
      <c r="L7255" s="142"/>
      <c r="M7255" s="144">
        <v>45.63</v>
      </c>
      <c r="N7255" s="144"/>
      <c r="O7255" s="144"/>
      <c r="P7255" s="144"/>
      <c r="Q7255" s="144"/>
      <c r="R7255" s="144">
        <v>10.63</v>
      </c>
      <c r="S7255" s="144"/>
      <c r="T7255" s="144"/>
      <c r="U7255" s="144"/>
      <c r="V7255" s="144"/>
      <c r="W7255" s="144">
        <v>56.26</v>
      </c>
      <c r="X7255" s="144"/>
      <c r="Y7255" s="144"/>
      <c r="Z7255" s="144"/>
    </row>
    <row r="7256" spans="3:26" ht="15">
      <c r="F7256" s="143"/>
      <c r="G7256" s="143"/>
      <c r="H7256" s="143"/>
      <c r="I7256" s="143"/>
      <c r="J7256" s="143"/>
    </row>
    <row r="7257" spans="3:26" ht="15">
      <c r="F7257" s="143"/>
      <c r="G7257" s="143"/>
      <c r="H7257" s="143"/>
      <c r="I7257" s="143"/>
      <c r="J7257" s="143"/>
    </row>
    <row r="7258" spans="3:26" ht="15"/>
    <row r="7259" spans="3:26" ht="15">
      <c r="C7259" s="142" t="s">
        <v>14912</v>
      </c>
      <c r="D7259" s="142"/>
      <c r="F7259" s="143" t="s">
        <v>14913</v>
      </c>
      <c r="G7259" s="143"/>
      <c r="H7259" s="143"/>
      <c r="I7259" s="143"/>
      <c r="J7259" s="143"/>
      <c r="K7259" s="142" t="s">
        <v>9205</v>
      </c>
      <c r="L7259" s="142"/>
      <c r="M7259" s="144">
        <v>88.710000000000008</v>
      </c>
      <c r="N7259" s="144"/>
      <c r="O7259" s="144"/>
      <c r="P7259" s="144"/>
      <c r="Q7259" s="144"/>
      <c r="R7259" s="144">
        <v>7.97</v>
      </c>
      <c r="S7259" s="144"/>
      <c r="T7259" s="144"/>
      <c r="U7259" s="144"/>
      <c r="V7259" s="144"/>
      <c r="W7259" s="144">
        <v>96.68</v>
      </c>
      <c r="X7259" s="144"/>
      <c r="Y7259" s="144"/>
      <c r="Z7259" s="144"/>
    </row>
    <row r="7260" spans="3:26" ht="15">
      <c r="F7260" s="143"/>
      <c r="G7260" s="143"/>
      <c r="H7260" s="143"/>
      <c r="I7260" s="143"/>
      <c r="J7260" s="143"/>
    </row>
    <row r="7261" spans="3:26" ht="15">
      <c r="F7261" s="143"/>
      <c r="G7261" s="143"/>
      <c r="H7261" s="143"/>
      <c r="I7261" s="143"/>
      <c r="J7261" s="143"/>
    </row>
    <row r="7262" spans="3:26" ht="15"/>
    <row r="7263" spans="3:26" ht="15">
      <c r="C7263" s="142" t="s">
        <v>14914</v>
      </c>
      <c r="D7263" s="142"/>
      <c r="F7263" s="143" t="s">
        <v>14915</v>
      </c>
      <c r="G7263" s="143"/>
      <c r="H7263" s="143"/>
      <c r="I7263" s="143"/>
      <c r="J7263" s="143"/>
      <c r="K7263" s="142" t="s">
        <v>9205</v>
      </c>
      <c r="L7263" s="142"/>
      <c r="M7263" s="144">
        <v>119.46000000000001</v>
      </c>
      <c r="N7263" s="144"/>
      <c r="O7263" s="144"/>
      <c r="P7263" s="144"/>
      <c r="Q7263" s="144"/>
      <c r="R7263" s="144">
        <v>7.97</v>
      </c>
      <c r="S7263" s="144"/>
      <c r="T7263" s="144"/>
      <c r="U7263" s="144"/>
      <c r="V7263" s="144"/>
      <c r="W7263" s="144">
        <v>127.43</v>
      </c>
      <c r="X7263" s="144"/>
      <c r="Y7263" s="144"/>
      <c r="Z7263" s="144"/>
    </row>
    <row r="7264" spans="3:26" ht="15">
      <c r="F7264" s="143"/>
      <c r="G7264" s="143"/>
      <c r="H7264" s="143"/>
      <c r="I7264" s="143"/>
      <c r="J7264" s="143"/>
    </row>
    <row r="7265" spans="3:26" ht="15"/>
    <row r="7266" spans="3:26" ht="15">
      <c r="C7266" s="142" t="s">
        <v>14916</v>
      </c>
      <c r="D7266" s="142"/>
      <c r="F7266" s="143" t="s">
        <v>14917</v>
      </c>
      <c r="G7266" s="143"/>
      <c r="H7266" s="143"/>
      <c r="I7266" s="143"/>
      <c r="J7266" s="143"/>
      <c r="K7266" s="142" t="s">
        <v>9205</v>
      </c>
      <c r="L7266" s="142"/>
      <c r="M7266" s="144">
        <v>82.84</v>
      </c>
      <c r="N7266" s="144"/>
      <c r="O7266" s="144"/>
      <c r="P7266" s="144"/>
      <c r="Q7266" s="144"/>
      <c r="R7266" s="144">
        <v>10.63</v>
      </c>
      <c r="S7266" s="144"/>
      <c r="T7266" s="144"/>
      <c r="U7266" s="144"/>
      <c r="V7266" s="144"/>
      <c r="W7266" s="144">
        <v>93.47</v>
      </c>
      <c r="X7266" s="144"/>
      <c r="Y7266" s="144"/>
      <c r="Z7266" s="144"/>
    </row>
    <row r="7267" spans="3:26" ht="15">
      <c r="F7267" s="143"/>
      <c r="G7267" s="143"/>
      <c r="H7267" s="143"/>
      <c r="I7267" s="143"/>
      <c r="J7267" s="143"/>
    </row>
    <row r="7268" spans="3:26" ht="15"/>
    <row r="7269" spans="3:26" ht="15">
      <c r="C7269" s="142" t="s">
        <v>14918</v>
      </c>
      <c r="D7269" s="142"/>
      <c r="F7269" s="143" t="s">
        <v>14919</v>
      </c>
      <c r="G7269" s="143"/>
      <c r="H7269" s="143"/>
      <c r="I7269" s="143"/>
      <c r="J7269" s="143"/>
      <c r="K7269" s="142" t="s">
        <v>9205</v>
      </c>
      <c r="L7269" s="142"/>
      <c r="M7269" s="144">
        <v>215.41</v>
      </c>
      <c r="N7269" s="144"/>
      <c r="O7269" s="144"/>
      <c r="P7269" s="144"/>
      <c r="Q7269" s="144"/>
      <c r="R7269" s="144">
        <v>10.63</v>
      </c>
      <c r="S7269" s="144"/>
      <c r="T7269" s="144"/>
      <c r="U7269" s="144"/>
      <c r="V7269" s="144"/>
      <c r="W7269" s="144">
        <v>226.04</v>
      </c>
      <c r="X7269" s="144"/>
      <c r="Y7269" s="144"/>
      <c r="Z7269" s="144"/>
    </row>
    <row r="7270" spans="3:26" ht="15">
      <c r="F7270" s="143"/>
      <c r="G7270" s="143"/>
      <c r="H7270" s="143"/>
      <c r="I7270" s="143"/>
      <c r="J7270" s="143"/>
    </row>
    <row r="7271" spans="3:26" ht="15"/>
    <row r="7272" spans="3:26" ht="15">
      <c r="C7272" s="142" t="s">
        <v>14920</v>
      </c>
      <c r="D7272" s="142"/>
      <c r="F7272" s="143" t="s">
        <v>14921</v>
      </c>
      <c r="G7272" s="143"/>
      <c r="H7272" s="143"/>
      <c r="I7272" s="143"/>
      <c r="J7272" s="143"/>
      <c r="K7272" s="142" t="s">
        <v>9205</v>
      </c>
      <c r="L7272" s="142"/>
      <c r="M7272" s="144">
        <v>100.43</v>
      </c>
      <c r="N7272" s="144"/>
      <c r="O7272" s="144"/>
      <c r="P7272" s="144"/>
      <c r="Q7272" s="144"/>
      <c r="R7272" s="144">
        <v>10.63</v>
      </c>
      <c r="S7272" s="144"/>
      <c r="T7272" s="144"/>
      <c r="U7272" s="144"/>
      <c r="V7272" s="144"/>
      <c r="W7272" s="144">
        <v>111.06</v>
      </c>
      <c r="X7272" s="144"/>
      <c r="Y7272" s="144"/>
      <c r="Z7272" s="144"/>
    </row>
    <row r="7273" spans="3:26" ht="15">
      <c r="F7273" s="143"/>
      <c r="G7273" s="143"/>
      <c r="H7273" s="143"/>
      <c r="I7273" s="143"/>
      <c r="J7273" s="143"/>
    </row>
    <row r="7274" spans="3:26" ht="15"/>
    <row r="7275" spans="3:26" ht="15">
      <c r="C7275" s="142" t="s">
        <v>14922</v>
      </c>
      <c r="D7275" s="142"/>
      <c r="F7275" s="143" t="s">
        <v>14923</v>
      </c>
      <c r="G7275" s="143"/>
      <c r="H7275" s="143"/>
      <c r="I7275" s="143"/>
      <c r="J7275" s="143"/>
      <c r="K7275" s="142" t="s">
        <v>9205</v>
      </c>
      <c r="L7275" s="142"/>
      <c r="M7275" s="144">
        <v>39.76</v>
      </c>
      <c r="N7275" s="144"/>
      <c r="O7275" s="144"/>
      <c r="P7275" s="144"/>
      <c r="Q7275" s="144"/>
      <c r="R7275" s="144">
        <v>13.290000000000001</v>
      </c>
      <c r="S7275" s="144"/>
      <c r="T7275" s="144"/>
      <c r="U7275" s="144"/>
      <c r="V7275" s="144"/>
      <c r="W7275" s="144">
        <v>53.050000000000004</v>
      </c>
      <c r="X7275" s="144"/>
      <c r="Y7275" s="144"/>
      <c r="Z7275" s="144"/>
    </row>
    <row r="7276" spans="3:26" ht="15">
      <c r="F7276" s="143"/>
      <c r="G7276" s="143"/>
      <c r="H7276" s="143"/>
      <c r="I7276" s="143"/>
      <c r="J7276" s="143"/>
    </row>
    <row r="7277" spans="3:26" ht="15"/>
    <row r="7278" spans="3:26" ht="15">
      <c r="C7278" s="142" t="s">
        <v>14924</v>
      </c>
      <c r="D7278" s="142"/>
      <c r="F7278" s="143" t="s">
        <v>14925</v>
      </c>
      <c r="G7278" s="143"/>
      <c r="H7278" s="143"/>
      <c r="I7278" s="143"/>
      <c r="J7278" s="143"/>
      <c r="K7278" s="142" t="s">
        <v>9205</v>
      </c>
      <c r="L7278" s="142"/>
      <c r="M7278" s="144">
        <v>53.53</v>
      </c>
      <c r="N7278" s="144"/>
      <c r="O7278" s="144"/>
      <c r="P7278" s="144"/>
      <c r="Q7278" s="144"/>
      <c r="R7278" s="144">
        <v>13.290000000000001</v>
      </c>
      <c r="S7278" s="144"/>
      <c r="T7278" s="144"/>
      <c r="U7278" s="144"/>
      <c r="V7278" s="144"/>
      <c r="W7278" s="144">
        <v>66.819999999999993</v>
      </c>
      <c r="X7278" s="144"/>
      <c r="Y7278" s="144"/>
      <c r="Z7278" s="144"/>
    </row>
    <row r="7279" spans="3:26" ht="15">
      <c r="F7279" s="143"/>
      <c r="G7279" s="143"/>
      <c r="H7279" s="143"/>
      <c r="I7279" s="143"/>
      <c r="J7279" s="143"/>
    </row>
    <row r="7280" spans="3:26" ht="15"/>
    <row r="7281" spans="3:26" ht="15">
      <c r="C7281" s="142" t="s">
        <v>14926</v>
      </c>
      <c r="D7281" s="142"/>
      <c r="F7281" s="143" t="s">
        <v>14927</v>
      </c>
      <c r="G7281" s="143"/>
      <c r="H7281" s="143"/>
      <c r="I7281" s="143"/>
      <c r="J7281" s="143"/>
      <c r="K7281" s="142" t="s">
        <v>9205</v>
      </c>
      <c r="L7281" s="142"/>
      <c r="M7281" s="144">
        <v>101.36</v>
      </c>
      <c r="N7281" s="144"/>
      <c r="O7281" s="144"/>
      <c r="P7281" s="144"/>
      <c r="Q7281" s="144"/>
      <c r="R7281" s="144">
        <v>13.290000000000001</v>
      </c>
      <c r="S7281" s="144"/>
      <c r="T7281" s="144"/>
      <c r="U7281" s="144"/>
      <c r="V7281" s="144"/>
      <c r="W7281" s="144">
        <v>114.65</v>
      </c>
      <c r="X7281" s="144"/>
      <c r="Y7281" s="144"/>
      <c r="Z7281" s="144"/>
    </row>
    <row r="7282" spans="3:26" ht="15">
      <c r="F7282" s="143"/>
      <c r="G7282" s="143"/>
      <c r="H7282" s="143"/>
      <c r="I7282" s="143"/>
      <c r="J7282" s="143"/>
    </row>
    <row r="7283" spans="3:26" ht="15"/>
    <row r="7284" spans="3:26" ht="15">
      <c r="C7284" s="142" t="s">
        <v>14928</v>
      </c>
      <c r="D7284" s="142"/>
      <c r="F7284" s="143" t="s">
        <v>14929</v>
      </c>
      <c r="G7284" s="143"/>
      <c r="H7284" s="143"/>
      <c r="I7284" s="143"/>
      <c r="J7284" s="143"/>
      <c r="K7284" s="142" t="s">
        <v>9205</v>
      </c>
      <c r="L7284" s="142"/>
      <c r="M7284" s="144">
        <v>115.3</v>
      </c>
      <c r="N7284" s="144"/>
      <c r="O7284" s="144"/>
      <c r="P7284" s="144"/>
      <c r="Q7284" s="144"/>
      <c r="R7284" s="144">
        <v>13.290000000000001</v>
      </c>
      <c r="S7284" s="144"/>
      <c r="T7284" s="144"/>
      <c r="U7284" s="144"/>
      <c r="V7284" s="144"/>
      <c r="W7284" s="144">
        <v>128.59</v>
      </c>
      <c r="X7284" s="144"/>
      <c r="Y7284" s="144"/>
      <c r="Z7284" s="144"/>
    </row>
    <row r="7285" spans="3:26" ht="15">
      <c r="F7285" s="143"/>
      <c r="G7285" s="143"/>
      <c r="H7285" s="143"/>
      <c r="I7285" s="143"/>
      <c r="J7285" s="143"/>
    </row>
    <row r="7286" spans="3:26" ht="15"/>
    <row r="7287" spans="3:26" ht="15">
      <c r="C7287" s="142" t="s">
        <v>14930</v>
      </c>
      <c r="D7287" s="142"/>
      <c r="F7287" s="143" t="s">
        <v>14931</v>
      </c>
      <c r="G7287" s="143"/>
      <c r="H7287" s="143"/>
      <c r="I7287" s="143"/>
      <c r="J7287" s="143"/>
      <c r="K7287" s="142" t="s">
        <v>9205</v>
      </c>
      <c r="L7287" s="142"/>
      <c r="M7287" s="144">
        <v>52.88</v>
      </c>
      <c r="N7287" s="144"/>
      <c r="O7287" s="144"/>
      <c r="P7287" s="144"/>
      <c r="Q7287" s="144"/>
      <c r="R7287" s="144">
        <v>13.290000000000001</v>
      </c>
      <c r="S7287" s="144"/>
      <c r="T7287" s="144"/>
      <c r="U7287" s="144"/>
      <c r="V7287" s="144"/>
      <c r="W7287" s="144">
        <v>66.17</v>
      </c>
      <c r="X7287" s="144"/>
      <c r="Y7287" s="144"/>
      <c r="Z7287" s="144"/>
    </row>
    <row r="7288" spans="3:26" ht="15">
      <c r="F7288" s="143"/>
      <c r="G7288" s="143"/>
      <c r="H7288" s="143"/>
      <c r="I7288" s="143"/>
      <c r="J7288" s="143"/>
    </row>
    <row r="7289" spans="3:26" ht="15"/>
    <row r="7290" spans="3:26" ht="15">
      <c r="C7290" s="142" t="s">
        <v>14932</v>
      </c>
      <c r="D7290" s="142"/>
      <c r="F7290" s="143" t="s">
        <v>14933</v>
      </c>
      <c r="G7290" s="143"/>
      <c r="H7290" s="143"/>
      <c r="I7290" s="143"/>
      <c r="J7290" s="143"/>
      <c r="K7290" s="142" t="s">
        <v>9205</v>
      </c>
      <c r="L7290" s="142"/>
      <c r="M7290" s="144">
        <v>77.5</v>
      </c>
      <c r="N7290" s="144"/>
      <c r="O7290" s="144"/>
      <c r="P7290" s="144"/>
      <c r="Q7290" s="144"/>
      <c r="R7290" s="144">
        <v>13.290000000000001</v>
      </c>
      <c r="S7290" s="144"/>
      <c r="T7290" s="144"/>
      <c r="U7290" s="144"/>
      <c r="V7290" s="144"/>
      <c r="W7290" s="144">
        <v>90.79</v>
      </c>
      <c r="X7290" s="144"/>
      <c r="Y7290" s="144"/>
      <c r="Z7290" s="144"/>
    </row>
    <row r="7291" spans="3:26" ht="15">
      <c r="F7291" s="143"/>
      <c r="G7291" s="143"/>
      <c r="H7291" s="143"/>
      <c r="I7291" s="143"/>
      <c r="J7291" s="143"/>
    </row>
    <row r="7292" spans="3:26" ht="15">
      <c r="F7292" s="143"/>
      <c r="G7292" s="143"/>
      <c r="H7292" s="143"/>
      <c r="I7292" s="143"/>
      <c r="J7292" s="143"/>
    </row>
    <row r="7293" spans="3:26" ht="15"/>
    <row r="7294" spans="3:26" ht="15">
      <c r="C7294" s="142" t="s">
        <v>14934</v>
      </c>
      <c r="D7294" s="142"/>
      <c r="F7294" s="143" t="s">
        <v>14935</v>
      </c>
      <c r="G7294" s="143"/>
      <c r="H7294" s="143"/>
      <c r="I7294" s="143"/>
      <c r="J7294" s="143"/>
      <c r="K7294" s="142" t="s">
        <v>9205</v>
      </c>
      <c r="L7294" s="142"/>
      <c r="M7294" s="144">
        <v>51.410000000000004</v>
      </c>
      <c r="N7294" s="144"/>
      <c r="O7294" s="144"/>
      <c r="P7294" s="144"/>
      <c r="Q7294" s="144"/>
      <c r="R7294" s="144">
        <v>13.290000000000001</v>
      </c>
      <c r="S7294" s="144"/>
      <c r="T7294" s="144"/>
      <c r="U7294" s="144"/>
      <c r="V7294" s="144"/>
      <c r="W7294" s="144">
        <v>64.7</v>
      </c>
      <c r="X7294" s="144"/>
      <c r="Y7294" s="144"/>
      <c r="Z7294" s="144"/>
    </row>
    <row r="7295" spans="3:26" ht="15">
      <c r="F7295" s="143"/>
      <c r="G7295" s="143"/>
      <c r="H7295" s="143"/>
      <c r="I7295" s="143"/>
      <c r="J7295" s="143"/>
    </row>
    <row r="7296" spans="3:26" ht="15"/>
    <row r="7297" spans="3:26" ht="15">
      <c r="C7297" s="142" t="s">
        <v>14936</v>
      </c>
      <c r="D7297" s="142"/>
      <c r="F7297" s="143" t="s">
        <v>14937</v>
      </c>
      <c r="G7297" s="143"/>
      <c r="H7297" s="143"/>
      <c r="I7297" s="143"/>
      <c r="J7297" s="143"/>
      <c r="K7297" s="142" t="s">
        <v>9205</v>
      </c>
      <c r="L7297" s="142"/>
      <c r="M7297" s="144">
        <v>111.41</v>
      </c>
      <c r="N7297" s="144"/>
      <c r="O7297" s="144"/>
      <c r="P7297" s="144"/>
      <c r="Q7297" s="144"/>
      <c r="R7297" s="144">
        <v>13.290000000000001</v>
      </c>
      <c r="S7297" s="144"/>
      <c r="T7297" s="144"/>
      <c r="U7297" s="144"/>
      <c r="V7297" s="144"/>
      <c r="W7297" s="144">
        <v>124.7</v>
      </c>
      <c r="X7297" s="144"/>
      <c r="Y7297" s="144"/>
      <c r="Z7297" s="144"/>
    </row>
    <row r="7298" spans="3:26" ht="15">
      <c r="F7298" s="143"/>
      <c r="G7298" s="143"/>
      <c r="H7298" s="143"/>
      <c r="I7298" s="143"/>
      <c r="J7298" s="143"/>
    </row>
    <row r="7299" spans="3:26" ht="15"/>
    <row r="7300" spans="3:26" ht="15">
      <c r="C7300" s="142" t="s">
        <v>14938</v>
      </c>
      <c r="D7300" s="142"/>
      <c r="F7300" s="143" t="s">
        <v>14939</v>
      </c>
      <c r="G7300" s="143"/>
      <c r="H7300" s="143"/>
      <c r="I7300" s="143"/>
      <c r="J7300" s="143"/>
      <c r="K7300" s="142" t="s">
        <v>9205</v>
      </c>
      <c r="L7300" s="142"/>
      <c r="M7300" s="144">
        <v>79.39</v>
      </c>
      <c r="N7300" s="144"/>
      <c r="O7300" s="144"/>
      <c r="P7300" s="144"/>
      <c r="Q7300" s="144"/>
      <c r="R7300" s="144">
        <v>13.290000000000001</v>
      </c>
      <c r="S7300" s="144"/>
      <c r="T7300" s="144"/>
      <c r="U7300" s="144"/>
      <c r="V7300" s="144"/>
      <c r="W7300" s="144">
        <v>92.68</v>
      </c>
      <c r="X7300" s="144"/>
      <c r="Y7300" s="144"/>
      <c r="Z7300" s="144"/>
    </row>
    <row r="7301" spans="3:26" ht="15">
      <c r="F7301" s="143"/>
      <c r="G7301" s="143"/>
      <c r="H7301" s="143"/>
      <c r="I7301" s="143"/>
      <c r="J7301" s="143"/>
    </row>
    <row r="7302" spans="3:26" ht="15"/>
    <row r="7303" spans="3:26" ht="15">
      <c r="C7303" s="142" t="s">
        <v>14940</v>
      </c>
      <c r="D7303" s="142"/>
      <c r="F7303" s="143" t="s">
        <v>14941</v>
      </c>
      <c r="G7303" s="143"/>
      <c r="H7303" s="143"/>
      <c r="I7303" s="143"/>
      <c r="J7303" s="143"/>
      <c r="K7303" s="142" t="s">
        <v>9205</v>
      </c>
      <c r="L7303" s="142"/>
      <c r="M7303" s="144">
        <v>243.6</v>
      </c>
      <c r="N7303" s="144"/>
      <c r="O7303" s="144"/>
      <c r="P7303" s="144"/>
      <c r="Q7303" s="144"/>
      <c r="R7303" s="144">
        <v>13.290000000000001</v>
      </c>
      <c r="S7303" s="144"/>
      <c r="T7303" s="144"/>
      <c r="U7303" s="144"/>
      <c r="V7303" s="144"/>
      <c r="W7303" s="144">
        <v>256.89</v>
      </c>
      <c r="X7303" s="144"/>
      <c r="Y7303" s="144"/>
      <c r="Z7303" s="144"/>
    </row>
    <row r="7304" spans="3:26" ht="15">
      <c r="F7304" s="143"/>
      <c r="G7304" s="143"/>
      <c r="H7304" s="143"/>
      <c r="I7304" s="143"/>
      <c r="J7304" s="143"/>
    </row>
    <row r="7305" spans="3:26" ht="15"/>
    <row r="7306" spans="3:26" ht="15">
      <c r="C7306" s="142" t="s">
        <v>14942</v>
      </c>
      <c r="D7306" s="142"/>
      <c r="F7306" s="143" t="s">
        <v>14943</v>
      </c>
      <c r="G7306" s="143"/>
      <c r="H7306" s="143"/>
      <c r="I7306" s="143"/>
      <c r="J7306" s="143"/>
      <c r="K7306" s="142" t="s">
        <v>9205</v>
      </c>
      <c r="L7306" s="142"/>
      <c r="M7306" s="144">
        <v>177.85</v>
      </c>
      <c r="N7306" s="144"/>
      <c r="O7306" s="144"/>
      <c r="P7306" s="144"/>
      <c r="Q7306" s="144"/>
      <c r="R7306" s="144">
        <v>10.63</v>
      </c>
      <c r="S7306" s="144"/>
      <c r="T7306" s="144"/>
      <c r="U7306" s="144"/>
      <c r="V7306" s="144"/>
      <c r="W7306" s="144">
        <v>188.48</v>
      </c>
      <c r="X7306" s="144"/>
      <c r="Y7306" s="144"/>
      <c r="Z7306" s="144"/>
    </row>
    <row r="7307" spans="3:26" ht="15">
      <c r="F7307" s="143"/>
      <c r="G7307" s="143"/>
      <c r="H7307" s="143"/>
      <c r="I7307" s="143"/>
      <c r="J7307" s="143"/>
    </row>
    <row r="7308" spans="3:26" ht="15"/>
    <row r="7309" spans="3:26" ht="15">
      <c r="C7309" s="142" t="s">
        <v>14944</v>
      </c>
      <c r="D7309" s="142"/>
      <c r="F7309" s="143" t="s">
        <v>14945</v>
      </c>
      <c r="G7309" s="143"/>
      <c r="H7309" s="143"/>
      <c r="I7309" s="143"/>
      <c r="J7309" s="143"/>
      <c r="K7309" s="142" t="s">
        <v>9205</v>
      </c>
      <c r="L7309" s="142"/>
      <c r="M7309" s="144">
        <v>166.83</v>
      </c>
      <c r="N7309" s="144"/>
      <c r="O7309" s="144"/>
      <c r="P7309" s="144"/>
      <c r="Q7309" s="144"/>
      <c r="R7309" s="144">
        <v>10.63</v>
      </c>
      <c r="S7309" s="144"/>
      <c r="T7309" s="144"/>
      <c r="U7309" s="144"/>
      <c r="V7309" s="144"/>
      <c r="W7309" s="144">
        <v>177.46</v>
      </c>
      <c r="X7309" s="144"/>
      <c r="Y7309" s="144"/>
      <c r="Z7309" s="144"/>
    </row>
    <row r="7310" spans="3:26" ht="15">
      <c r="F7310" s="143"/>
      <c r="G7310" s="143"/>
      <c r="H7310" s="143"/>
      <c r="I7310" s="143"/>
      <c r="J7310" s="143"/>
    </row>
    <row r="7311" spans="3:26" ht="15"/>
    <row r="7312" spans="3:26" ht="15">
      <c r="C7312" s="142" t="s">
        <v>14946</v>
      </c>
      <c r="D7312" s="142"/>
      <c r="F7312" s="143" t="s">
        <v>14947</v>
      </c>
      <c r="G7312" s="143"/>
      <c r="H7312" s="143"/>
      <c r="I7312" s="143"/>
      <c r="J7312" s="143"/>
      <c r="K7312" s="142" t="s">
        <v>9205</v>
      </c>
      <c r="L7312" s="142"/>
      <c r="M7312" s="144">
        <v>166.83</v>
      </c>
      <c r="N7312" s="144"/>
      <c r="O7312" s="144"/>
      <c r="P7312" s="144"/>
      <c r="Q7312" s="144"/>
      <c r="R7312" s="144">
        <v>10.63</v>
      </c>
      <c r="S7312" s="144"/>
      <c r="T7312" s="144"/>
      <c r="U7312" s="144"/>
      <c r="V7312" s="144"/>
      <c r="W7312" s="144">
        <v>177.46</v>
      </c>
      <c r="X7312" s="144"/>
      <c r="Y7312" s="144"/>
      <c r="Z7312" s="144"/>
    </row>
    <row r="7313" spans="3:26" ht="15">
      <c r="F7313" s="143"/>
      <c r="G7313" s="143"/>
      <c r="H7313" s="143"/>
      <c r="I7313" s="143"/>
      <c r="J7313" s="143"/>
    </row>
    <row r="7314" spans="3:26" ht="15">
      <c r="F7314" s="143"/>
      <c r="G7314" s="143"/>
      <c r="H7314" s="143"/>
      <c r="I7314" s="143"/>
      <c r="J7314" s="143"/>
    </row>
    <row r="7315" spans="3:26" ht="15"/>
    <row r="7316" spans="3:26" ht="15">
      <c r="C7316" s="142" t="s">
        <v>14948</v>
      </c>
      <c r="D7316" s="142"/>
      <c r="F7316" s="143" t="s">
        <v>14949</v>
      </c>
      <c r="G7316" s="143"/>
      <c r="H7316" s="143"/>
      <c r="I7316" s="143"/>
      <c r="J7316" s="143"/>
      <c r="K7316" s="142" t="s">
        <v>9205</v>
      </c>
      <c r="L7316" s="142"/>
      <c r="M7316" s="144">
        <v>50.34</v>
      </c>
      <c r="N7316" s="144"/>
      <c r="O7316" s="144"/>
      <c r="P7316" s="144"/>
      <c r="Q7316" s="144"/>
      <c r="R7316" s="144">
        <v>10.63</v>
      </c>
      <c r="S7316" s="144"/>
      <c r="T7316" s="144"/>
      <c r="U7316" s="144"/>
      <c r="V7316" s="144"/>
      <c r="W7316" s="144">
        <v>60.97</v>
      </c>
      <c r="X7316" s="144"/>
      <c r="Y7316" s="144"/>
      <c r="Z7316" s="144"/>
    </row>
    <row r="7317" spans="3:26" ht="15">
      <c r="F7317" s="143"/>
      <c r="G7317" s="143"/>
      <c r="H7317" s="143"/>
      <c r="I7317" s="143"/>
      <c r="J7317" s="143"/>
    </row>
    <row r="7318" spans="3:26" ht="15"/>
    <row r="7319" spans="3:26" ht="15">
      <c r="C7319" s="142" t="s">
        <v>14950</v>
      </c>
      <c r="D7319" s="142"/>
      <c r="F7319" s="143" t="s">
        <v>14951</v>
      </c>
      <c r="G7319" s="143"/>
      <c r="H7319" s="143"/>
      <c r="I7319" s="143"/>
      <c r="J7319" s="143"/>
      <c r="K7319" s="142" t="s">
        <v>9205</v>
      </c>
      <c r="L7319" s="142"/>
      <c r="M7319" s="144">
        <v>243.21</v>
      </c>
      <c r="N7319" s="144"/>
      <c r="O7319" s="144"/>
      <c r="P7319" s="144"/>
      <c r="Q7319" s="144"/>
      <c r="R7319" s="144">
        <v>10.63</v>
      </c>
      <c r="S7319" s="144"/>
      <c r="T7319" s="144"/>
      <c r="U7319" s="144"/>
      <c r="V7319" s="144"/>
      <c r="W7319" s="144">
        <v>253.84</v>
      </c>
      <c r="X7319" s="144"/>
      <c r="Y7319" s="144"/>
      <c r="Z7319" s="144"/>
    </row>
    <row r="7320" spans="3:26" ht="15">
      <c r="F7320" s="143"/>
      <c r="G7320" s="143"/>
      <c r="H7320" s="143"/>
      <c r="I7320" s="143"/>
      <c r="J7320" s="143"/>
    </row>
    <row r="7321" spans="3:26" ht="15">
      <c r="F7321" s="143"/>
      <c r="G7321" s="143"/>
      <c r="H7321" s="143"/>
      <c r="I7321" s="143"/>
      <c r="J7321" s="143"/>
    </row>
    <row r="7322" spans="3:26" ht="15"/>
    <row r="7323" spans="3:26" ht="15">
      <c r="C7323" s="142" t="s">
        <v>14952</v>
      </c>
      <c r="D7323" s="142"/>
      <c r="F7323" s="143" t="s">
        <v>14953</v>
      </c>
      <c r="G7323" s="143"/>
      <c r="H7323" s="143"/>
      <c r="I7323" s="143"/>
      <c r="J7323" s="143"/>
      <c r="K7323" s="142" t="s">
        <v>9205</v>
      </c>
      <c r="L7323" s="142"/>
      <c r="M7323" s="144">
        <v>167.71</v>
      </c>
      <c r="N7323" s="144"/>
      <c r="O7323" s="144"/>
      <c r="P7323" s="144"/>
      <c r="Q7323" s="144"/>
      <c r="R7323" s="144">
        <v>10.63</v>
      </c>
      <c r="S7323" s="144"/>
      <c r="T7323" s="144"/>
      <c r="U7323" s="144"/>
      <c r="V7323" s="144"/>
      <c r="W7323" s="144">
        <v>178.34</v>
      </c>
      <c r="X7323" s="144"/>
      <c r="Y7323" s="144"/>
      <c r="Z7323" s="144"/>
    </row>
    <row r="7324" spans="3:26" ht="15">
      <c r="F7324" s="143"/>
      <c r="G7324" s="143"/>
      <c r="H7324" s="143"/>
      <c r="I7324" s="143"/>
      <c r="J7324" s="143"/>
    </row>
    <row r="7325" spans="3:26" ht="15">
      <c r="F7325" s="143"/>
      <c r="G7325" s="143"/>
      <c r="H7325" s="143"/>
      <c r="I7325" s="143"/>
      <c r="J7325" s="143"/>
    </row>
    <row r="7326" spans="3:26" ht="15"/>
    <row r="7327" spans="3:26" ht="15">
      <c r="C7327" s="142" t="s">
        <v>14954</v>
      </c>
      <c r="D7327" s="142"/>
      <c r="F7327" s="143" t="s">
        <v>14955</v>
      </c>
      <c r="G7327" s="143"/>
      <c r="H7327" s="143"/>
      <c r="I7327" s="143"/>
      <c r="J7327" s="143"/>
      <c r="K7327" s="142" t="s">
        <v>9205</v>
      </c>
      <c r="L7327" s="142"/>
      <c r="M7327" s="144">
        <v>192.83</v>
      </c>
      <c r="N7327" s="144"/>
      <c r="O7327" s="144"/>
      <c r="P7327" s="144"/>
      <c r="Q7327" s="144"/>
      <c r="R7327" s="144">
        <v>10.63</v>
      </c>
      <c r="S7327" s="144"/>
      <c r="T7327" s="144"/>
      <c r="U7327" s="144"/>
      <c r="V7327" s="144"/>
      <c r="W7327" s="144">
        <v>203.46</v>
      </c>
      <c r="X7327" s="144"/>
      <c r="Y7327" s="144"/>
      <c r="Z7327" s="144"/>
    </row>
    <row r="7328" spans="3:26" ht="15">
      <c r="F7328" s="143"/>
      <c r="G7328" s="143"/>
      <c r="H7328" s="143"/>
      <c r="I7328" s="143"/>
      <c r="J7328" s="143"/>
    </row>
    <row r="7329" spans="2:26" ht="15"/>
    <row r="7330" spans="2:26" ht="15">
      <c r="C7330" s="142" t="s">
        <v>14956</v>
      </c>
      <c r="D7330" s="142"/>
      <c r="F7330" s="143" t="s">
        <v>14957</v>
      </c>
      <c r="G7330" s="143"/>
      <c r="H7330" s="143"/>
      <c r="I7330" s="143"/>
      <c r="J7330" s="143"/>
      <c r="K7330" s="142" t="s">
        <v>9205</v>
      </c>
      <c r="L7330" s="142"/>
      <c r="M7330" s="144">
        <v>179.95000000000002</v>
      </c>
      <c r="N7330" s="144"/>
      <c r="O7330" s="144"/>
      <c r="P7330" s="144"/>
      <c r="Q7330" s="144"/>
      <c r="R7330" s="144">
        <v>10.63</v>
      </c>
      <c r="S7330" s="144"/>
      <c r="T7330" s="144"/>
      <c r="U7330" s="144"/>
      <c r="V7330" s="144"/>
      <c r="W7330" s="144">
        <v>190.58</v>
      </c>
      <c r="X7330" s="144"/>
      <c r="Y7330" s="144"/>
      <c r="Z7330" s="144"/>
    </row>
    <row r="7331" spans="2:26" ht="15">
      <c r="F7331" s="143"/>
      <c r="G7331" s="143"/>
      <c r="H7331" s="143"/>
      <c r="I7331" s="143"/>
      <c r="J7331" s="143"/>
    </row>
    <row r="7332" spans="2:26" ht="15"/>
    <row r="7333" spans="2:26" ht="15"/>
    <row r="7334" spans="2:26" ht="15">
      <c r="B7334" s="145" t="s">
        <v>14958</v>
      </c>
      <c r="C7334" s="145"/>
      <c r="F7334" s="146" t="s">
        <v>14959</v>
      </c>
      <c r="G7334" s="146"/>
      <c r="H7334" s="146"/>
      <c r="I7334" s="146"/>
    </row>
    <row r="7335" spans="2:26" ht="15"/>
    <row r="7336" spans="2:26" ht="15">
      <c r="C7336" s="142" t="s">
        <v>14960</v>
      </c>
      <c r="D7336" s="142"/>
      <c r="F7336" s="143" t="s">
        <v>14961</v>
      </c>
      <c r="G7336" s="143"/>
      <c r="H7336" s="143"/>
      <c r="I7336" s="143"/>
      <c r="J7336" s="143"/>
      <c r="K7336" s="142" t="s">
        <v>9205</v>
      </c>
      <c r="L7336" s="142"/>
      <c r="M7336" s="144">
        <v>14.450000000000001</v>
      </c>
      <c r="N7336" s="144"/>
      <c r="O7336" s="144"/>
      <c r="P7336" s="144"/>
      <c r="Q7336" s="144"/>
      <c r="R7336" s="144">
        <v>7.97</v>
      </c>
      <c r="S7336" s="144"/>
      <c r="T7336" s="144"/>
      <c r="U7336" s="144"/>
      <c r="V7336" s="144"/>
      <c r="W7336" s="144">
        <v>22.42</v>
      </c>
      <c r="X7336" s="144"/>
      <c r="Y7336" s="144"/>
      <c r="Z7336" s="144"/>
    </row>
    <row r="7337" spans="2:26" ht="15">
      <c r="F7337" s="143"/>
      <c r="G7337" s="143"/>
      <c r="H7337" s="143"/>
      <c r="I7337" s="143"/>
      <c r="J7337" s="143"/>
    </row>
    <row r="7338" spans="2:26" ht="15"/>
    <row r="7339" spans="2:26" ht="15">
      <c r="C7339" s="142" t="s">
        <v>14962</v>
      </c>
      <c r="D7339" s="142"/>
      <c r="F7339" s="143" t="s">
        <v>14963</v>
      </c>
      <c r="G7339" s="143"/>
      <c r="H7339" s="143"/>
      <c r="I7339" s="143"/>
      <c r="J7339" s="143"/>
      <c r="K7339" s="142" t="s">
        <v>9205</v>
      </c>
      <c r="L7339" s="142"/>
      <c r="M7339" s="144">
        <v>25.7</v>
      </c>
      <c r="N7339" s="144"/>
      <c r="O7339" s="144"/>
      <c r="P7339" s="144"/>
      <c r="Q7339" s="144"/>
      <c r="R7339" s="144">
        <v>7.97</v>
      </c>
      <c r="S7339" s="144"/>
      <c r="T7339" s="144"/>
      <c r="U7339" s="144"/>
      <c r="V7339" s="144"/>
      <c r="W7339" s="144">
        <v>33.67</v>
      </c>
      <c r="X7339" s="144"/>
      <c r="Y7339" s="144"/>
      <c r="Z7339" s="144"/>
    </row>
    <row r="7340" spans="2:26" ht="15">
      <c r="F7340" s="143"/>
      <c r="G7340" s="143"/>
      <c r="H7340" s="143"/>
      <c r="I7340" s="143"/>
      <c r="J7340" s="143"/>
    </row>
    <row r="7341" spans="2:26" ht="15"/>
    <row r="7342" spans="2:26" ht="15">
      <c r="C7342" s="142" t="s">
        <v>14964</v>
      </c>
      <c r="D7342" s="142"/>
      <c r="F7342" s="143" t="s">
        <v>14965</v>
      </c>
      <c r="G7342" s="143"/>
      <c r="H7342" s="143"/>
      <c r="I7342" s="143"/>
      <c r="J7342" s="143"/>
      <c r="K7342" s="142" t="s">
        <v>9205</v>
      </c>
      <c r="L7342" s="142"/>
      <c r="M7342" s="144">
        <v>370.67</v>
      </c>
      <c r="N7342" s="144"/>
      <c r="O7342" s="144"/>
      <c r="P7342" s="144"/>
      <c r="Q7342" s="144"/>
      <c r="R7342" s="144">
        <v>7.97</v>
      </c>
      <c r="S7342" s="144"/>
      <c r="T7342" s="144"/>
      <c r="U7342" s="144"/>
      <c r="V7342" s="144"/>
      <c r="W7342" s="144">
        <v>378.64</v>
      </c>
      <c r="X7342" s="144"/>
      <c r="Y7342" s="144"/>
      <c r="Z7342" s="144"/>
    </row>
    <row r="7343" spans="2:26" ht="15">
      <c r="F7343" s="143"/>
      <c r="G7343" s="143"/>
      <c r="H7343" s="143"/>
      <c r="I7343" s="143"/>
      <c r="J7343" s="143"/>
    </row>
    <row r="7344" spans="2:26" ht="15">
      <c r="F7344" s="143"/>
      <c r="G7344" s="143"/>
      <c r="H7344" s="143"/>
      <c r="I7344" s="143"/>
      <c r="J7344" s="143"/>
    </row>
    <row r="7345" spans="2:26" ht="15"/>
    <row r="7346" spans="2:26" ht="15">
      <c r="C7346" s="142" t="s">
        <v>14966</v>
      </c>
      <c r="D7346" s="142"/>
      <c r="F7346" s="143" t="s">
        <v>14967</v>
      </c>
      <c r="G7346" s="143"/>
      <c r="H7346" s="143"/>
      <c r="I7346" s="143"/>
      <c r="J7346" s="143"/>
      <c r="K7346" s="142" t="s">
        <v>9205</v>
      </c>
      <c r="L7346" s="142"/>
      <c r="M7346" s="144">
        <v>83.58</v>
      </c>
      <c r="N7346" s="144"/>
      <c r="O7346" s="144"/>
      <c r="P7346" s="144"/>
      <c r="Q7346" s="144"/>
      <c r="R7346" s="144">
        <v>7.97</v>
      </c>
      <c r="S7346" s="144"/>
      <c r="T7346" s="144"/>
      <c r="U7346" s="144"/>
      <c r="V7346" s="144"/>
      <c r="W7346" s="144">
        <v>91.55</v>
      </c>
      <c r="X7346" s="144"/>
      <c r="Y7346" s="144"/>
      <c r="Z7346" s="144"/>
    </row>
    <row r="7347" spans="2:26" ht="15">
      <c r="F7347" s="143"/>
      <c r="G7347" s="143"/>
      <c r="H7347" s="143"/>
      <c r="I7347" s="143"/>
      <c r="J7347" s="143"/>
    </row>
    <row r="7348" spans="2:26" ht="15">
      <c r="F7348" s="143"/>
      <c r="G7348" s="143"/>
      <c r="H7348" s="143"/>
      <c r="I7348" s="143"/>
      <c r="J7348" s="143"/>
    </row>
    <row r="7349" spans="2:26" ht="15"/>
    <row r="7350" spans="2:26" ht="15"/>
    <row r="7351" spans="2:26" ht="15">
      <c r="B7351" s="145" t="s">
        <v>14968</v>
      </c>
      <c r="C7351" s="145"/>
      <c r="F7351" s="146" t="s">
        <v>10456</v>
      </c>
      <c r="G7351" s="146"/>
      <c r="H7351" s="146"/>
      <c r="I7351" s="146"/>
    </row>
    <row r="7352" spans="2:26" ht="15"/>
    <row r="7353" spans="2:26" ht="15">
      <c r="C7353" s="142" t="s">
        <v>14969</v>
      </c>
      <c r="D7353" s="142"/>
      <c r="F7353" s="143" t="s">
        <v>14970</v>
      </c>
      <c r="G7353" s="143"/>
      <c r="H7353" s="143"/>
      <c r="I7353" s="143"/>
      <c r="J7353" s="143"/>
      <c r="K7353" s="142" t="s">
        <v>9205</v>
      </c>
      <c r="L7353" s="142"/>
      <c r="M7353" s="144">
        <v>0.22</v>
      </c>
      <c r="N7353" s="144"/>
      <c r="O7353" s="144"/>
      <c r="P7353" s="144"/>
      <c r="Q7353" s="144"/>
      <c r="R7353" s="144">
        <v>10.63</v>
      </c>
      <c r="S7353" s="144"/>
      <c r="T7353" s="144"/>
      <c r="U7353" s="144"/>
      <c r="V7353" s="144"/>
      <c r="W7353" s="144">
        <v>10.85</v>
      </c>
      <c r="X7353" s="144"/>
      <c r="Y7353" s="144"/>
      <c r="Z7353" s="144"/>
    </row>
    <row r="7354" spans="2:26" ht="15">
      <c r="F7354" s="143"/>
      <c r="G7354" s="143"/>
      <c r="H7354" s="143"/>
      <c r="I7354" s="143"/>
      <c r="J7354" s="143"/>
    </row>
    <row r="7355" spans="2:26" ht="15"/>
    <row r="7356" spans="2:26" ht="15">
      <c r="C7356" s="142" t="s">
        <v>14971</v>
      </c>
      <c r="D7356" s="142"/>
      <c r="F7356" s="143" t="s">
        <v>14972</v>
      </c>
      <c r="G7356" s="143"/>
      <c r="H7356" s="143"/>
      <c r="I7356" s="143"/>
      <c r="J7356" s="143"/>
      <c r="K7356" s="142" t="s">
        <v>9205</v>
      </c>
      <c r="L7356" s="142"/>
      <c r="M7356" s="144">
        <v>58.77</v>
      </c>
      <c r="N7356" s="144"/>
      <c r="O7356" s="144"/>
      <c r="P7356" s="144"/>
      <c r="Q7356" s="144"/>
      <c r="R7356" s="144">
        <v>10.63</v>
      </c>
      <c r="S7356" s="144"/>
      <c r="T7356" s="144"/>
      <c r="U7356" s="144"/>
      <c r="V7356" s="144"/>
      <c r="W7356" s="144">
        <v>69.400000000000006</v>
      </c>
      <c r="X7356" s="144"/>
      <c r="Y7356" s="144"/>
      <c r="Z7356" s="144"/>
    </row>
    <row r="7357" spans="2:26" ht="15">
      <c r="F7357" s="143"/>
      <c r="G7357" s="143"/>
      <c r="H7357" s="143"/>
      <c r="I7357" s="143"/>
      <c r="J7357" s="143"/>
    </row>
    <row r="7358" spans="2:26" ht="15"/>
    <row r="7359" spans="2:26" ht="15">
      <c r="C7359" s="142" t="s">
        <v>14973</v>
      </c>
      <c r="D7359" s="142"/>
      <c r="F7359" s="143" t="s">
        <v>14974</v>
      </c>
      <c r="G7359" s="143"/>
      <c r="H7359" s="143"/>
      <c r="I7359" s="143"/>
      <c r="J7359" s="143"/>
      <c r="K7359" s="142" t="s">
        <v>9320</v>
      </c>
      <c r="L7359" s="142"/>
      <c r="M7359" s="144">
        <v>19.55</v>
      </c>
      <c r="N7359" s="144"/>
      <c r="O7359" s="144"/>
      <c r="P7359" s="144"/>
      <c r="Q7359" s="144"/>
      <c r="R7359" s="144">
        <v>19.93</v>
      </c>
      <c r="S7359" s="144"/>
      <c r="T7359" s="144"/>
      <c r="U7359" s="144"/>
      <c r="V7359" s="144"/>
      <c r="W7359" s="144">
        <v>39.479999999999997</v>
      </c>
      <c r="X7359" s="144"/>
      <c r="Y7359" s="144"/>
      <c r="Z7359" s="144"/>
    </row>
    <row r="7360" spans="2:26" ht="15">
      <c r="F7360" s="143"/>
      <c r="G7360" s="143"/>
      <c r="H7360" s="143"/>
      <c r="I7360" s="143"/>
      <c r="J7360" s="143"/>
    </row>
    <row r="7361" spans="2:26" ht="15"/>
    <row r="7362" spans="2:26" ht="15">
      <c r="C7362" s="142" t="s">
        <v>14975</v>
      </c>
      <c r="D7362" s="142"/>
      <c r="F7362" s="143" t="s">
        <v>14976</v>
      </c>
      <c r="G7362" s="143"/>
      <c r="H7362" s="143"/>
      <c r="I7362" s="143"/>
      <c r="J7362" s="143"/>
      <c r="K7362" s="142" t="s">
        <v>9304</v>
      </c>
      <c r="L7362" s="142"/>
      <c r="M7362" s="144">
        <v>72.959999999999994</v>
      </c>
      <c r="N7362" s="144"/>
      <c r="O7362" s="144"/>
      <c r="P7362" s="144"/>
      <c r="Q7362" s="144"/>
      <c r="R7362" s="144">
        <v>3.7600000000000002</v>
      </c>
      <c r="S7362" s="144"/>
      <c r="T7362" s="144"/>
      <c r="U7362" s="144"/>
      <c r="V7362" s="144"/>
      <c r="W7362" s="144">
        <v>76.72</v>
      </c>
      <c r="X7362" s="144"/>
      <c r="Y7362" s="144"/>
      <c r="Z7362" s="144"/>
    </row>
    <row r="7363" spans="2:26" ht="15">
      <c r="F7363" s="143"/>
      <c r="G7363" s="143"/>
      <c r="H7363" s="143"/>
      <c r="I7363" s="143"/>
      <c r="J7363" s="143"/>
    </row>
    <row r="7364" spans="2:26" ht="15"/>
    <row r="7365" spans="2:26" ht="15">
      <c r="C7365" s="142" t="s">
        <v>14977</v>
      </c>
      <c r="D7365" s="142"/>
      <c r="F7365" s="143" t="s">
        <v>14978</v>
      </c>
      <c r="G7365" s="143"/>
      <c r="H7365" s="143"/>
      <c r="I7365" s="143"/>
      <c r="J7365" s="143"/>
      <c r="K7365" s="142" t="s">
        <v>9304</v>
      </c>
      <c r="L7365" s="142"/>
      <c r="M7365" s="144">
        <v>69.55</v>
      </c>
      <c r="N7365" s="144"/>
      <c r="O7365" s="144"/>
      <c r="P7365" s="144"/>
      <c r="Q7365" s="144"/>
      <c r="R7365" s="144">
        <v>3.7600000000000002</v>
      </c>
      <c r="S7365" s="144"/>
      <c r="T7365" s="144"/>
      <c r="U7365" s="144"/>
      <c r="V7365" s="144"/>
      <c r="W7365" s="144">
        <v>73.31</v>
      </c>
      <c r="X7365" s="144"/>
      <c r="Y7365" s="144"/>
      <c r="Z7365" s="144"/>
    </row>
    <row r="7366" spans="2:26" ht="15">
      <c r="F7366" s="143"/>
      <c r="G7366" s="143"/>
      <c r="H7366" s="143"/>
      <c r="I7366" s="143"/>
      <c r="J7366" s="143"/>
    </row>
    <row r="7367" spans="2:26" ht="15"/>
    <row r="7368" spans="2:26" ht="15">
      <c r="C7368" s="142" t="s">
        <v>14979</v>
      </c>
      <c r="D7368" s="142"/>
      <c r="F7368" s="143" t="s">
        <v>14980</v>
      </c>
      <c r="G7368" s="143"/>
      <c r="H7368" s="143"/>
      <c r="I7368" s="143"/>
      <c r="J7368" s="143"/>
      <c r="K7368" s="142" t="s">
        <v>9205</v>
      </c>
      <c r="L7368" s="142"/>
      <c r="M7368" s="144">
        <v>4.54</v>
      </c>
      <c r="N7368" s="144"/>
      <c r="O7368" s="144"/>
      <c r="P7368" s="144"/>
      <c r="Q7368" s="144"/>
      <c r="R7368" s="144">
        <v>2.2000000000000002</v>
      </c>
      <c r="S7368" s="144"/>
      <c r="T7368" s="144"/>
      <c r="U7368" s="144"/>
      <c r="V7368" s="144"/>
      <c r="W7368" s="144">
        <v>6.74</v>
      </c>
      <c r="X7368" s="144"/>
      <c r="Y7368" s="144"/>
      <c r="Z7368" s="144"/>
    </row>
    <row r="7369" spans="2:26" ht="15">
      <c r="F7369" s="143"/>
      <c r="G7369" s="143"/>
      <c r="H7369" s="143"/>
      <c r="I7369" s="143"/>
      <c r="J7369" s="143"/>
    </row>
    <row r="7370" spans="2:26" ht="15"/>
    <row r="7371" spans="2:26" ht="15"/>
    <row r="7372" spans="2:26" ht="15">
      <c r="B7372" s="145" t="s">
        <v>14981</v>
      </c>
      <c r="C7372" s="145"/>
      <c r="F7372" s="146" t="s">
        <v>14982</v>
      </c>
      <c r="G7372" s="146"/>
      <c r="H7372" s="146"/>
      <c r="I7372" s="146"/>
    </row>
    <row r="7373" spans="2:26" ht="15"/>
    <row r="7374" spans="2:26" ht="15">
      <c r="C7374" s="142" t="s">
        <v>14983</v>
      </c>
      <c r="D7374" s="142"/>
      <c r="F7374" s="154" t="s">
        <v>14984</v>
      </c>
      <c r="G7374" s="154"/>
      <c r="H7374" s="154"/>
      <c r="I7374" s="154"/>
      <c r="J7374" s="154"/>
      <c r="K7374" s="142" t="s">
        <v>9320</v>
      </c>
      <c r="L7374" s="142"/>
      <c r="M7374" s="144">
        <v>105</v>
      </c>
      <c r="N7374" s="144"/>
      <c r="O7374" s="144"/>
      <c r="P7374" s="144"/>
      <c r="Q7374" s="144"/>
      <c r="R7374" s="144">
        <v>24.37</v>
      </c>
      <c r="S7374" s="144"/>
      <c r="T7374" s="144"/>
      <c r="U7374" s="144"/>
      <c r="V7374" s="144"/>
      <c r="W7374" s="144">
        <v>129.37</v>
      </c>
      <c r="X7374" s="144"/>
      <c r="Y7374" s="144"/>
      <c r="Z7374" s="144"/>
    </row>
    <row r="7375" spans="2:26" ht="15"/>
    <row r="7376" spans="2:26" ht="15">
      <c r="C7376" s="142" t="s">
        <v>14985</v>
      </c>
      <c r="D7376" s="142"/>
      <c r="F7376" s="143" t="s">
        <v>14986</v>
      </c>
      <c r="G7376" s="143"/>
      <c r="H7376" s="143"/>
      <c r="I7376" s="143"/>
      <c r="J7376" s="143"/>
      <c r="K7376" s="142" t="s">
        <v>9205</v>
      </c>
      <c r="L7376" s="142"/>
      <c r="M7376" s="144">
        <v>209</v>
      </c>
      <c r="N7376" s="144"/>
      <c r="O7376" s="144"/>
      <c r="P7376" s="144"/>
      <c r="Q7376" s="144"/>
      <c r="R7376" s="144">
        <v>13.75</v>
      </c>
      <c r="S7376" s="144"/>
      <c r="T7376" s="144"/>
      <c r="U7376" s="144"/>
      <c r="V7376" s="144"/>
      <c r="W7376" s="144">
        <v>222.75</v>
      </c>
      <c r="X7376" s="144"/>
      <c r="Y7376" s="144"/>
      <c r="Z7376" s="144"/>
    </row>
    <row r="7377" spans="1:26" ht="15">
      <c r="F7377" s="143"/>
      <c r="G7377" s="143"/>
      <c r="H7377" s="143"/>
      <c r="I7377" s="143"/>
      <c r="J7377" s="143"/>
    </row>
    <row r="7378" spans="1:26" ht="15"/>
    <row r="7379" spans="1:26" ht="15"/>
    <row r="7380" spans="1:26" ht="15">
      <c r="A7380" s="149" t="s">
        <v>14987</v>
      </c>
      <c r="B7380" s="149"/>
      <c r="C7380" s="149"/>
      <c r="F7380" s="146" t="s">
        <v>14988</v>
      </c>
      <c r="G7380" s="146"/>
      <c r="H7380" s="146"/>
      <c r="I7380" s="146"/>
    </row>
    <row r="7381" spans="1:26" ht="15">
      <c r="A7381" s="149"/>
      <c r="B7381" s="149"/>
      <c r="C7381" s="149"/>
    </row>
    <row r="7382" spans="1:26" ht="15"/>
    <row r="7383" spans="1:26" ht="15"/>
    <row r="7384" spans="1:26" ht="15">
      <c r="B7384" s="145" t="s">
        <v>14989</v>
      </c>
      <c r="C7384" s="145"/>
      <c r="F7384" s="146" t="s">
        <v>14990</v>
      </c>
      <c r="G7384" s="146"/>
      <c r="H7384" s="146"/>
      <c r="I7384" s="146"/>
    </row>
    <row r="7385" spans="1:26" ht="15"/>
    <row r="7386" spans="1:26" ht="15">
      <c r="C7386" s="142" t="s">
        <v>14991</v>
      </c>
      <c r="D7386" s="142"/>
      <c r="F7386" s="143" t="s">
        <v>14992</v>
      </c>
      <c r="G7386" s="143"/>
      <c r="H7386" s="143"/>
      <c r="I7386" s="143"/>
      <c r="J7386" s="143"/>
      <c r="K7386" s="142" t="s">
        <v>9205</v>
      </c>
      <c r="L7386" s="142"/>
      <c r="M7386" s="144">
        <v>38.4</v>
      </c>
      <c r="N7386" s="144"/>
      <c r="O7386" s="144"/>
      <c r="P7386" s="144"/>
      <c r="Q7386" s="144"/>
      <c r="R7386" s="144">
        <v>6.65</v>
      </c>
      <c r="S7386" s="144"/>
      <c r="T7386" s="144"/>
      <c r="U7386" s="144"/>
      <c r="V7386" s="144"/>
      <c r="W7386" s="144">
        <v>45.050000000000004</v>
      </c>
      <c r="X7386" s="144"/>
      <c r="Y7386" s="144"/>
      <c r="Z7386" s="144"/>
    </row>
    <row r="7387" spans="1:26" ht="15">
      <c r="F7387" s="143"/>
      <c r="G7387" s="143"/>
      <c r="H7387" s="143"/>
      <c r="I7387" s="143"/>
      <c r="J7387" s="143"/>
    </row>
    <row r="7388" spans="1:26" ht="15"/>
    <row r="7389" spans="1:26" ht="15">
      <c r="C7389" s="142" t="s">
        <v>14993</v>
      </c>
      <c r="D7389" s="142"/>
      <c r="F7389" s="143" t="s">
        <v>14994</v>
      </c>
      <c r="G7389" s="143"/>
      <c r="H7389" s="143"/>
      <c r="I7389" s="143"/>
      <c r="J7389" s="143"/>
      <c r="K7389" s="142" t="s">
        <v>9205</v>
      </c>
      <c r="L7389" s="142"/>
      <c r="M7389" s="144">
        <v>42.01</v>
      </c>
      <c r="N7389" s="144"/>
      <c r="O7389" s="144"/>
      <c r="P7389" s="144"/>
      <c r="Q7389" s="144"/>
      <c r="R7389" s="144">
        <v>6.65</v>
      </c>
      <c r="S7389" s="144"/>
      <c r="T7389" s="144"/>
      <c r="U7389" s="144"/>
      <c r="V7389" s="144"/>
      <c r="W7389" s="144">
        <v>48.660000000000004</v>
      </c>
      <c r="X7389" s="144"/>
      <c r="Y7389" s="144"/>
      <c r="Z7389" s="144"/>
    </row>
    <row r="7390" spans="1:26" ht="15">
      <c r="F7390" s="143"/>
      <c r="G7390" s="143"/>
      <c r="H7390" s="143"/>
      <c r="I7390" s="143"/>
      <c r="J7390" s="143"/>
    </row>
    <row r="7391" spans="1:26" ht="15"/>
    <row r="7392" spans="1:26" ht="15">
      <c r="C7392" s="142" t="s">
        <v>14995</v>
      </c>
      <c r="D7392" s="142"/>
      <c r="F7392" s="143" t="s">
        <v>14996</v>
      </c>
      <c r="G7392" s="143"/>
      <c r="H7392" s="143"/>
      <c r="I7392" s="143"/>
      <c r="J7392" s="143"/>
      <c r="K7392" s="142" t="s">
        <v>9205</v>
      </c>
      <c r="L7392" s="142"/>
      <c r="M7392" s="144">
        <v>6.25</v>
      </c>
      <c r="N7392" s="144"/>
      <c r="O7392" s="144"/>
      <c r="P7392" s="144"/>
      <c r="Q7392" s="144"/>
      <c r="R7392" s="144">
        <v>6.65</v>
      </c>
      <c r="S7392" s="144"/>
      <c r="T7392" s="144"/>
      <c r="U7392" s="144"/>
      <c r="V7392" s="144"/>
      <c r="W7392" s="144">
        <v>12.9</v>
      </c>
      <c r="X7392" s="144"/>
      <c r="Y7392" s="144"/>
      <c r="Z7392" s="144"/>
    </row>
    <row r="7393" spans="2:26" ht="15">
      <c r="F7393" s="143"/>
      <c r="G7393" s="143"/>
      <c r="H7393" s="143"/>
      <c r="I7393" s="143"/>
      <c r="J7393" s="143"/>
    </row>
    <row r="7394" spans="2:26" ht="15"/>
    <row r="7395" spans="2:26" ht="15">
      <c r="C7395" s="142" t="s">
        <v>14997</v>
      </c>
      <c r="D7395" s="142"/>
      <c r="F7395" s="154" t="s">
        <v>14998</v>
      </c>
      <c r="G7395" s="154"/>
      <c r="H7395" s="154"/>
      <c r="I7395" s="154"/>
      <c r="J7395" s="154"/>
      <c r="K7395" s="142" t="s">
        <v>9205</v>
      </c>
      <c r="L7395" s="142"/>
      <c r="M7395" s="144">
        <v>23.86</v>
      </c>
      <c r="N7395" s="144"/>
      <c r="O7395" s="144"/>
      <c r="P7395" s="144"/>
      <c r="Q7395" s="144"/>
      <c r="R7395" s="144">
        <v>6.65</v>
      </c>
      <c r="S7395" s="144"/>
      <c r="T7395" s="144"/>
      <c r="U7395" s="144"/>
      <c r="V7395" s="144"/>
      <c r="W7395" s="144">
        <v>30.51</v>
      </c>
      <c r="X7395" s="144"/>
      <c r="Y7395" s="144"/>
      <c r="Z7395" s="144"/>
    </row>
    <row r="7396" spans="2:26" ht="15"/>
    <row r="7397" spans="2:26" ht="15">
      <c r="C7397" s="142" t="s">
        <v>14999</v>
      </c>
      <c r="D7397" s="142"/>
      <c r="F7397" s="154" t="s">
        <v>15000</v>
      </c>
      <c r="G7397" s="154"/>
      <c r="H7397" s="154"/>
      <c r="I7397" s="154"/>
      <c r="J7397" s="154"/>
      <c r="K7397" s="142" t="s">
        <v>9205</v>
      </c>
      <c r="L7397" s="142"/>
      <c r="M7397" s="144">
        <v>20.18</v>
      </c>
      <c r="N7397" s="144"/>
      <c r="O7397" s="144"/>
      <c r="P7397" s="144"/>
      <c r="Q7397" s="144"/>
      <c r="R7397" s="144">
        <v>6.65</v>
      </c>
      <c r="S7397" s="144"/>
      <c r="T7397" s="144"/>
      <c r="U7397" s="144"/>
      <c r="V7397" s="144"/>
      <c r="W7397" s="144">
        <v>26.830000000000002</v>
      </c>
      <c r="X7397" s="144"/>
      <c r="Y7397" s="144"/>
      <c r="Z7397" s="144"/>
    </row>
    <row r="7398" spans="2:26" ht="15"/>
    <row r="7399" spans="2:26" ht="15">
      <c r="C7399" s="142" t="s">
        <v>15001</v>
      </c>
      <c r="D7399" s="142"/>
      <c r="F7399" s="154" t="s">
        <v>15002</v>
      </c>
      <c r="G7399" s="154"/>
      <c r="H7399" s="154"/>
      <c r="I7399" s="154"/>
      <c r="J7399" s="154"/>
      <c r="K7399" s="142" t="s">
        <v>9205</v>
      </c>
      <c r="L7399" s="142"/>
      <c r="M7399" s="144">
        <v>5.48</v>
      </c>
      <c r="N7399" s="144"/>
      <c r="O7399" s="144"/>
      <c r="P7399" s="144"/>
      <c r="Q7399" s="144"/>
      <c r="R7399" s="144">
        <v>6.65</v>
      </c>
      <c r="S7399" s="144"/>
      <c r="T7399" s="144"/>
      <c r="U7399" s="144"/>
      <c r="V7399" s="144"/>
      <c r="W7399" s="144">
        <v>12.13</v>
      </c>
      <c r="X7399" s="144"/>
      <c r="Y7399" s="144"/>
      <c r="Z7399" s="144"/>
    </row>
    <row r="7400" spans="2:26" ht="15"/>
    <row r="7401" spans="2:26" ht="15">
      <c r="C7401" s="142" t="s">
        <v>15003</v>
      </c>
      <c r="D7401" s="142"/>
      <c r="F7401" s="154" t="s">
        <v>15004</v>
      </c>
      <c r="G7401" s="154"/>
      <c r="H7401" s="154"/>
      <c r="I7401" s="154"/>
      <c r="J7401" s="154"/>
      <c r="K7401" s="142" t="s">
        <v>9205</v>
      </c>
      <c r="L7401" s="142"/>
      <c r="M7401" s="144">
        <v>4.57</v>
      </c>
      <c r="N7401" s="144"/>
      <c r="O7401" s="144"/>
      <c r="P7401" s="144"/>
      <c r="Q7401" s="144"/>
      <c r="R7401" s="144">
        <v>6.65</v>
      </c>
      <c r="S7401" s="144"/>
      <c r="T7401" s="144"/>
      <c r="U7401" s="144"/>
      <c r="V7401" s="144"/>
      <c r="W7401" s="144">
        <v>11.22</v>
      </c>
      <c r="X7401" s="144"/>
      <c r="Y7401" s="144"/>
      <c r="Z7401" s="144"/>
    </row>
    <row r="7402" spans="2:26" ht="15"/>
    <row r="7403" spans="2:26" ht="15">
      <c r="C7403" s="142" t="s">
        <v>15005</v>
      </c>
      <c r="D7403" s="142"/>
      <c r="F7403" s="154" t="s">
        <v>15006</v>
      </c>
      <c r="G7403" s="154"/>
      <c r="H7403" s="154"/>
      <c r="I7403" s="154"/>
      <c r="J7403" s="154"/>
      <c r="K7403" s="142" t="s">
        <v>9205</v>
      </c>
      <c r="L7403" s="142"/>
      <c r="M7403" s="144">
        <v>3.2800000000000002</v>
      </c>
      <c r="N7403" s="144"/>
      <c r="O7403" s="144"/>
      <c r="P7403" s="144"/>
      <c r="Q7403" s="144"/>
      <c r="R7403" s="144">
        <v>6.65</v>
      </c>
      <c r="S7403" s="144"/>
      <c r="T7403" s="144"/>
      <c r="U7403" s="144"/>
      <c r="V7403" s="144"/>
      <c r="W7403" s="144">
        <v>9.93</v>
      </c>
      <c r="X7403" s="144"/>
      <c r="Y7403" s="144"/>
      <c r="Z7403" s="144"/>
    </row>
    <row r="7404" spans="2:26" ht="15"/>
    <row r="7405" spans="2:26" ht="15"/>
    <row r="7406" spans="2:26" ht="15">
      <c r="B7406" s="145" t="s">
        <v>15007</v>
      </c>
      <c r="C7406" s="145"/>
      <c r="F7406" s="146" t="s">
        <v>15008</v>
      </c>
      <c r="G7406" s="146"/>
      <c r="H7406" s="146"/>
      <c r="I7406" s="146"/>
    </row>
    <row r="7407" spans="2:26" ht="15"/>
    <row r="7408" spans="2:26" ht="15">
      <c r="C7408" s="142" t="s">
        <v>15009</v>
      </c>
      <c r="D7408" s="142"/>
      <c r="F7408" s="154" t="s">
        <v>15010</v>
      </c>
      <c r="G7408" s="154"/>
      <c r="H7408" s="154"/>
      <c r="I7408" s="154"/>
      <c r="J7408" s="154"/>
      <c r="K7408" s="142" t="s">
        <v>9205</v>
      </c>
      <c r="L7408" s="142"/>
      <c r="M7408" s="144">
        <v>2.54</v>
      </c>
      <c r="N7408" s="144"/>
      <c r="O7408" s="144"/>
      <c r="P7408" s="144"/>
      <c r="Q7408" s="144"/>
      <c r="R7408" s="144">
        <v>6.65</v>
      </c>
      <c r="S7408" s="144"/>
      <c r="T7408" s="144"/>
      <c r="U7408" s="144"/>
      <c r="V7408" s="144"/>
      <c r="W7408" s="144">
        <v>9.19</v>
      </c>
      <c r="X7408" s="144"/>
      <c r="Y7408" s="144"/>
      <c r="Z7408" s="144"/>
    </row>
    <row r="7409" spans="3:26" ht="15"/>
    <row r="7410" spans="3:26" ht="15">
      <c r="C7410" s="142" t="s">
        <v>15011</v>
      </c>
      <c r="D7410" s="142"/>
      <c r="F7410" s="154" t="s">
        <v>15012</v>
      </c>
      <c r="G7410" s="154"/>
      <c r="H7410" s="154"/>
      <c r="I7410" s="154"/>
      <c r="J7410" s="154"/>
      <c r="K7410" s="142" t="s">
        <v>9205</v>
      </c>
      <c r="L7410" s="142"/>
      <c r="M7410" s="144">
        <v>7.3</v>
      </c>
      <c r="N7410" s="144"/>
      <c r="O7410" s="144"/>
      <c r="P7410" s="144"/>
      <c r="Q7410" s="144"/>
      <c r="R7410" s="144">
        <v>6.65</v>
      </c>
      <c r="S7410" s="144"/>
      <c r="T7410" s="144"/>
      <c r="U7410" s="144"/>
      <c r="V7410" s="144"/>
      <c r="W7410" s="144">
        <v>13.950000000000001</v>
      </c>
      <c r="X7410" s="144"/>
      <c r="Y7410" s="144"/>
      <c r="Z7410" s="144"/>
    </row>
    <row r="7411" spans="3:26" ht="15"/>
    <row r="7412" spans="3:26" ht="15">
      <c r="C7412" s="142" t="s">
        <v>15013</v>
      </c>
      <c r="D7412" s="142"/>
      <c r="F7412" s="154" t="s">
        <v>15014</v>
      </c>
      <c r="G7412" s="154"/>
      <c r="H7412" s="154"/>
      <c r="I7412" s="154"/>
      <c r="J7412" s="154"/>
      <c r="K7412" s="142" t="s">
        <v>9205</v>
      </c>
      <c r="L7412" s="142"/>
      <c r="M7412" s="144">
        <v>3.58</v>
      </c>
      <c r="N7412" s="144"/>
      <c r="O7412" s="144"/>
      <c r="P7412" s="144"/>
      <c r="Q7412" s="144"/>
      <c r="R7412" s="144">
        <v>6.65</v>
      </c>
      <c r="S7412" s="144"/>
      <c r="T7412" s="144"/>
      <c r="U7412" s="144"/>
      <c r="V7412" s="144"/>
      <c r="W7412" s="144">
        <v>10.23</v>
      </c>
      <c r="X7412" s="144"/>
      <c r="Y7412" s="144"/>
      <c r="Z7412" s="144"/>
    </row>
    <row r="7413" spans="3:26" ht="15"/>
    <row r="7414" spans="3:26" ht="15">
      <c r="C7414" s="142" t="s">
        <v>15015</v>
      </c>
      <c r="D7414" s="142"/>
      <c r="F7414" s="154" t="s">
        <v>15016</v>
      </c>
      <c r="G7414" s="154"/>
      <c r="H7414" s="154"/>
      <c r="I7414" s="154"/>
      <c r="J7414" s="154"/>
      <c r="K7414" s="142" t="s">
        <v>9205</v>
      </c>
      <c r="L7414" s="142"/>
      <c r="M7414" s="144">
        <v>2.59</v>
      </c>
      <c r="N7414" s="144"/>
      <c r="O7414" s="144"/>
      <c r="P7414" s="144"/>
      <c r="Q7414" s="144"/>
      <c r="R7414" s="144">
        <v>6.65</v>
      </c>
      <c r="S7414" s="144"/>
      <c r="T7414" s="144"/>
      <c r="U7414" s="144"/>
      <c r="V7414" s="144"/>
      <c r="W7414" s="144">
        <v>9.24</v>
      </c>
      <c r="X7414" s="144"/>
      <c r="Y7414" s="144"/>
      <c r="Z7414" s="144"/>
    </row>
    <row r="7415" spans="3:26" ht="15"/>
    <row r="7416" spans="3:26" ht="15">
      <c r="C7416" s="142" t="s">
        <v>15017</v>
      </c>
      <c r="D7416" s="142"/>
      <c r="F7416" s="154" t="s">
        <v>15018</v>
      </c>
      <c r="G7416" s="154"/>
      <c r="H7416" s="154"/>
      <c r="I7416" s="154"/>
      <c r="J7416" s="154"/>
      <c r="K7416" s="142" t="s">
        <v>9205</v>
      </c>
      <c r="L7416" s="142"/>
      <c r="M7416" s="144">
        <v>3.29</v>
      </c>
      <c r="N7416" s="144"/>
      <c r="O7416" s="144"/>
      <c r="P7416" s="144"/>
      <c r="Q7416" s="144"/>
      <c r="R7416" s="144">
        <v>6.65</v>
      </c>
      <c r="S7416" s="144"/>
      <c r="T7416" s="144"/>
      <c r="U7416" s="144"/>
      <c r="V7416" s="144"/>
      <c r="W7416" s="144">
        <v>9.94</v>
      </c>
      <c r="X7416" s="144"/>
      <c r="Y7416" s="144"/>
      <c r="Z7416" s="144"/>
    </row>
    <row r="7417" spans="3:26" ht="15"/>
    <row r="7418" spans="3:26" ht="15">
      <c r="C7418" s="142" t="s">
        <v>15019</v>
      </c>
      <c r="D7418" s="142"/>
      <c r="F7418" s="154" t="s">
        <v>15020</v>
      </c>
      <c r="G7418" s="154"/>
      <c r="H7418" s="154"/>
      <c r="I7418" s="154"/>
      <c r="J7418" s="154"/>
      <c r="K7418" s="142" t="s">
        <v>9205</v>
      </c>
      <c r="L7418" s="142"/>
      <c r="M7418" s="144">
        <v>3.63</v>
      </c>
      <c r="N7418" s="144"/>
      <c r="O7418" s="144"/>
      <c r="P7418" s="144"/>
      <c r="Q7418" s="144"/>
      <c r="R7418" s="144">
        <v>6.65</v>
      </c>
      <c r="S7418" s="144"/>
      <c r="T7418" s="144"/>
      <c r="U7418" s="144"/>
      <c r="V7418" s="144"/>
      <c r="W7418" s="144">
        <v>10.28</v>
      </c>
      <c r="X7418" s="144"/>
      <c r="Y7418" s="144"/>
      <c r="Z7418" s="144"/>
    </row>
    <row r="7419" spans="3:26" ht="15"/>
    <row r="7420" spans="3:26" ht="15">
      <c r="C7420" s="142" t="s">
        <v>15021</v>
      </c>
      <c r="D7420" s="142"/>
      <c r="F7420" s="154" t="s">
        <v>15022</v>
      </c>
      <c r="G7420" s="154"/>
      <c r="H7420" s="154"/>
      <c r="I7420" s="154"/>
      <c r="J7420" s="154"/>
      <c r="K7420" s="142" t="s">
        <v>9205</v>
      </c>
      <c r="L7420" s="142"/>
      <c r="M7420" s="144">
        <v>6.6000000000000005</v>
      </c>
      <c r="N7420" s="144"/>
      <c r="O7420" s="144"/>
      <c r="P7420" s="144"/>
      <c r="Q7420" s="144"/>
      <c r="R7420" s="144">
        <v>6.65</v>
      </c>
      <c r="S7420" s="144"/>
      <c r="T7420" s="144"/>
      <c r="U7420" s="144"/>
      <c r="V7420" s="144"/>
      <c r="W7420" s="144">
        <v>13.25</v>
      </c>
      <c r="X7420" s="144"/>
      <c r="Y7420" s="144"/>
      <c r="Z7420" s="144"/>
    </row>
    <row r="7421" spans="3:26" ht="15"/>
    <row r="7422" spans="3:26" ht="15">
      <c r="C7422" s="142" t="s">
        <v>15023</v>
      </c>
      <c r="D7422" s="142"/>
      <c r="F7422" s="143" t="s">
        <v>15024</v>
      </c>
      <c r="G7422" s="143"/>
      <c r="H7422" s="143"/>
      <c r="I7422" s="143"/>
      <c r="J7422" s="143"/>
      <c r="K7422" s="142" t="s">
        <v>9205</v>
      </c>
      <c r="L7422" s="142"/>
      <c r="M7422" s="144">
        <v>8.89</v>
      </c>
      <c r="N7422" s="144"/>
      <c r="O7422" s="144"/>
      <c r="P7422" s="144"/>
      <c r="Q7422" s="144"/>
      <c r="R7422" s="144">
        <v>6.65</v>
      </c>
      <c r="S7422" s="144"/>
      <c r="T7422" s="144"/>
      <c r="U7422" s="144"/>
      <c r="V7422" s="144"/>
      <c r="W7422" s="144">
        <v>15.540000000000001</v>
      </c>
      <c r="X7422" s="144"/>
      <c r="Y7422" s="144"/>
      <c r="Z7422" s="144"/>
    </row>
    <row r="7423" spans="3:26" ht="15">
      <c r="F7423" s="143"/>
      <c r="G7423" s="143"/>
      <c r="H7423" s="143"/>
      <c r="I7423" s="143"/>
      <c r="J7423" s="143"/>
    </row>
    <row r="7424" spans="3:26" ht="15"/>
    <row r="7425" spans="2:26" ht="15">
      <c r="C7425" s="142" t="s">
        <v>15025</v>
      </c>
      <c r="D7425" s="142"/>
      <c r="F7425" s="154" t="s">
        <v>15026</v>
      </c>
      <c r="G7425" s="154"/>
      <c r="H7425" s="154"/>
      <c r="I7425" s="154"/>
      <c r="J7425" s="154"/>
      <c r="K7425" s="142" t="s">
        <v>9205</v>
      </c>
      <c r="L7425" s="142"/>
      <c r="M7425" s="144">
        <v>3.88</v>
      </c>
      <c r="N7425" s="144"/>
      <c r="O7425" s="144"/>
      <c r="P7425" s="144"/>
      <c r="Q7425" s="144"/>
      <c r="R7425" s="144">
        <v>6.65</v>
      </c>
      <c r="S7425" s="144"/>
      <c r="T7425" s="144"/>
      <c r="U7425" s="144"/>
      <c r="V7425" s="144"/>
      <c r="W7425" s="144">
        <v>10.53</v>
      </c>
      <c r="X7425" s="144"/>
      <c r="Y7425" s="144"/>
      <c r="Z7425" s="144"/>
    </row>
    <row r="7426" spans="2:26" ht="15"/>
    <row r="7427" spans="2:26" ht="15"/>
    <row r="7428" spans="2:26" ht="15">
      <c r="B7428" s="145" t="s">
        <v>15027</v>
      </c>
      <c r="C7428" s="145"/>
      <c r="F7428" s="146" t="s">
        <v>15028</v>
      </c>
      <c r="G7428" s="146"/>
      <c r="H7428" s="146"/>
      <c r="I7428" s="146"/>
    </row>
    <row r="7429" spans="2:26" ht="15"/>
    <row r="7430" spans="2:26" ht="15">
      <c r="C7430" s="142" t="s">
        <v>15029</v>
      </c>
      <c r="D7430" s="142"/>
      <c r="F7430" s="143" t="s">
        <v>15030</v>
      </c>
      <c r="G7430" s="143"/>
      <c r="H7430" s="143"/>
      <c r="I7430" s="143"/>
      <c r="J7430" s="143"/>
      <c r="K7430" s="142" t="s">
        <v>9205</v>
      </c>
      <c r="L7430" s="142"/>
      <c r="M7430" s="144">
        <v>5.49</v>
      </c>
      <c r="N7430" s="144"/>
      <c r="O7430" s="144"/>
      <c r="P7430" s="144"/>
      <c r="Q7430" s="144"/>
      <c r="R7430" s="144">
        <v>6.65</v>
      </c>
      <c r="S7430" s="144"/>
      <c r="T7430" s="144"/>
      <c r="U7430" s="144"/>
      <c r="V7430" s="144"/>
      <c r="W7430" s="144">
        <v>12.14</v>
      </c>
      <c r="X7430" s="144"/>
      <c r="Y7430" s="144"/>
      <c r="Z7430" s="144"/>
    </row>
    <row r="7431" spans="2:26" ht="15">
      <c r="F7431" s="143"/>
      <c r="G7431" s="143"/>
      <c r="H7431" s="143"/>
      <c r="I7431" s="143"/>
      <c r="J7431" s="143"/>
    </row>
    <row r="7432" spans="2:26" ht="15"/>
    <row r="7433" spans="2:26" ht="15">
      <c r="C7433" s="142" t="s">
        <v>15031</v>
      </c>
      <c r="D7433" s="142"/>
      <c r="F7433" s="143" t="s">
        <v>15032</v>
      </c>
      <c r="G7433" s="143"/>
      <c r="H7433" s="143"/>
      <c r="I7433" s="143"/>
      <c r="J7433" s="143"/>
      <c r="K7433" s="142" t="s">
        <v>9205</v>
      </c>
      <c r="L7433" s="142"/>
      <c r="M7433" s="144">
        <v>7.71</v>
      </c>
      <c r="N7433" s="144"/>
      <c r="O7433" s="144"/>
      <c r="P7433" s="144"/>
      <c r="Q7433" s="144"/>
      <c r="R7433" s="144">
        <v>6.65</v>
      </c>
      <c r="S7433" s="144"/>
      <c r="T7433" s="144"/>
      <c r="U7433" s="144"/>
      <c r="V7433" s="144"/>
      <c r="W7433" s="144">
        <v>14.36</v>
      </c>
      <c r="X7433" s="144"/>
      <c r="Y7433" s="144"/>
      <c r="Z7433" s="144"/>
    </row>
    <row r="7434" spans="2:26" ht="15">
      <c r="F7434" s="143"/>
      <c r="G7434" s="143"/>
      <c r="H7434" s="143"/>
      <c r="I7434" s="143"/>
      <c r="J7434" s="143"/>
    </row>
    <row r="7435" spans="2:26" ht="15"/>
    <row r="7436" spans="2:26" ht="15">
      <c r="C7436" s="142" t="s">
        <v>15033</v>
      </c>
      <c r="D7436" s="142"/>
      <c r="F7436" s="143" t="s">
        <v>15034</v>
      </c>
      <c r="G7436" s="143"/>
      <c r="H7436" s="143"/>
      <c r="I7436" s="143"/>
      <c r="J7436" s="143"/>
      <c r="K7436" s="142" t="s">
        <v>9205</v>
      </c>
      <c r="L7436" s="142"/>
      <c r="M7436" s="144">
        <v>6.62</v>
      </c>
      <c r="N7436" s="144"/>
      <c r="O7436" s="144"/>
      <c r="P7436" s="144"/>
      <c r="Q7436" s="144"/>
      <c r="R7436" s="144">
        <v>6.65</v>
      </c>
      <c r="S7436" s="144"/>
      <c r="T7436" s="144"/>
      <c r="U7436" s="144"/>
      <c r="V7436" s="144"/>
      <c r="W7436" s="144">
        <v>13.27</v>
      </c>
      <c r="X7436" s="144"/>
      <c r="Y7436" s="144"/>
      <c r="Z7436" s="144"/>
    </row>
    <row r="7437" spans="2:26" ht="15">
      <c r="F7437" s="143"/>
      <c r="G7437" s="143"/>
      <c r="H7437" s="143"/>
      <c r="I7437" s="143"/>
      <c r="J7437" s="143"/>
    </row>
    <row r="7438" spans="2:26" ht="15"/>
    <row r="7439" spans="2:26" ht="15">
      <c r="C7439" s="142" t="s">
        <v>15035</v>
      </c>
      <c r="D7439" s="142"/>
      <c r="F7439" s="143" t="s">
        <v>15036</v>
      </c>
      <c r="G7439" s="143"/>
      <c r="H7439" s="143"/>
      <c r="I7439" s="143"/>
      <c r="J7439" s="143"/>
      <c r="K7439" s="142" t="s">
        <v>9205</v>
      </c>
      <c r="L7439" s="142"/>
      <c r="M7439" s="144">
        <v>9.06</v>
      </c>
      <c r="N7439" s="144"/>
      <c r="O7439" s="144"/>
      <c r="P7439" s="144"/>
      <c r="Q7439" s="144"/>
      <c r="R7439" s="144">
        <v>6.65</v>
      </c>
      <c r="S7439" s="144"/>
      <c r="T7439" s="144"/>
      <c r="U7439" s="144"/>
      <c r="V7439" s="144"/>
      <c r="W7439" s="144">
        <v>15.71</v>
      </c>
      <c r="X7439" s="144"/>
      <c r="Y7439" s="144"/>
      <c r="Z7439" s="144"/>
    </row>
    <row r="7440" spans="2:26" ht="15">
      <c r="F7440" s="143"/>
      <c r="G7440" s="143"/>
      <c r="H7440" s="143"/>
      <c r="I7440" s="143"/>
      <c r="J7440" s="143"/>
    </row>
    <row r="7441" spans="2:26" ht="15"/>
    <row r="7442" spans="2:26" ht="15"/>
    <row r="7443" spans="2:26" ht="15">
      <c r="B7443" s="145" t="s">
        <v>15037</v>
      </c>
      <c r="C7443" s="145"/>
      <c r="F7443" s="146" t="s">
        <v>15038</v>
      </c>
      <c r="G7443" s="146"/>
      <c r="H7443" s="146"/>
      <c r="I7443" s="146"/>
    </row>
    <row r="7444" spans="2:26" ht="15"/>
    <row r="7445" spans="2:26" ht="15">
      <c r="C7445" s="142" t="s">
        <v>15039</v>
      </c>
      <c r="D7445" s="142"/>
      <c r="F7445" s="154" t="s">
        <v>15040</v>
      </c>
      <c r="G7445" s="154"/>
      <c r="H7445" s="154"/>
      <c r="I7445" s="154"/>
      <c r="J7445" s="154"/>
      <c r="K7445" s="142" t="s">
        <v>9205</v>
      </c>
      <c r="L7445" s="142"/>
      <c r="M7445" s="144">
        <v>6.0200000000000005</v>
      </c>
      <c r="N7445" s="144"/>
      <c r="O7445" s="144"/>
      <c r="P7445" s="144"/>
      <c r="Q7445" s="144"/>
      <c r="R7445" s="144">
        <v>6.65</v>
      </c>
      <c r="S7445" s="144"/>
      <c r="T7445" s="144"/>
      <c r="U7445" s="144"/>
      <c r="V7445" s="144"/>
      <c r="W7445" s="144">
        <v>12.67</v>
      </c>
      <c r="X7445" s="144"/>
      <c r="Y7445" s="144"/>
      <c r="Z7445" s="144"/>
    </row>
    <row r="7446" spans="2:26" ht="15"/>
    <row r="7447" spans="2:26" ht="15">
      <c r="C7447" s="142" t="s">
        <v>15041</v>
      </c>
      <c r="D7447" s="142"/>
      <c r="F7447" s="154" t="s">
        <v>15042</v>
      </c>
      <c r="G7447" s="154"/>
      <c r="H7447" s="154"/>
      <c r="I7447" s="154"/>
      <c r="J7447" s="154"/>
      <c r="K7447" s="142" t="s">
        <v>9205</v>
      </c>
      <c r="L7447" s="142"/>
      <c r="M7447" s="144">
        <v>4.9400000000000004</v>
      </c>
      <c r="N7447" s="144"/>
      <c r="O7447" s="144"/>
      <c r="P7447" s="144"/>
      <c r="Q7447" s="144"/>
      <c r="R7447" s="144">
        <v>6.65</v>
      </c>
      <c r="S7447" s="144"/>
      <c r="T7447" s="144"/>
      <c r="U7447" s="144"/>
      <c r="V7447" s="144"/>
      <c r="W7447" s="144">
        <v>11.59</v>
      </c>
      <c r="X7447" s="144"/>
      <c r="Y7447" s="144"/>
      <c r="Z7447" s="144"/>
    </row>
    <row r="7448" spans="2:26" ht="15"/>
    <row r="7449" spans="2:26" ht="15">
      <c r="C7449" s="142" t="s">
        <v>15043</v>
      </c>
      <c r="D7449" s="142"/>
      <c r="F7449" s="154" t="s">
        <v>15044</v>
      </c>
      <c r="G7449" s="154"/>
      <c r="H7449" s="154"/>
      <c r="I7449" s="154"/>
      <c r="J7449" s="154"/>
      <c r="K7449" s="142" t="s">
        <v>9205</v>
      </c>
      <c r="L7449" s="142"/>
      <c r="M7449" s="144">
        <v>29.21</v>
      </c>
      <c r="N7449" s="144"/>
      <c r="O7449" s="144"/>
      <c r="P7449" s="144"/>
      <c r="Q7449" s="144"/>
      <c r="R7449" s="144">
        <v>6.65</v>
      </c>
      <c r="S7449" s="144"/>
      <c r="T7449" s="144"/>
      <c r="U7449" s="144"/>
      <c r="V7449" s="144"/>
      <c r="W7449" s="144">
        <v>35.86</v>
      </c>
      <c r="X7449" s="144"/>
      <c r="Y7449" s="144"/>
      <c r="Z7449" s="144"/>
    </row>
    <row r="7450" spans="2:26" ht="15"/>
    <row r="7451" spans="2:26" ht="15">
      <c r="C7451" s="142" t="s">
        <v>15045</v>
      </c>
      <c r="D7451" s="142"/>
      <c r="F7451" s="154" t="s">
        <v>15046</v>
      </c>
      <c r="G7451" s="154"/>
      <c r="H7451" s="154"/>
      <c r="I7451" s="154"/>
      <c r="J7451" s="154"/>
      <c r="K7451" s="142" t="s">
        <v>9205</v>
      </c>
      <c r="L7451" s="142"/>
      <c r="M7451" s="144">
        <v>80.040000000000006</v>
      </c>
      <c r="N7451" s="144"/>
      <c r="O7451" s="144"/>
      <c r="P7451" s="144"/>
      <c r="Q7451" s="144"/>
      <c r="R7451" s="144">
        <v>7.97</v>
      </c>
      <c r="S7451" s="144"/>
      <c r="T7451" s="144"/>
      <c r="U7451" s="144"/>
      <c r="V7451" s="144"/>
      <c r="W7451" s="144">
        <v>88.01</v>
      </c>
      <c r="X7451" s="144"/>
      <c r="Y7451" s="144"/>
      <c r="Z7451" s="144"/>
    </row>
    <row r="7452" spans="2:26" ht="15"/>
    <row r="7453" spans="2:26" ht="15">
      <c r="C7453" s="142" t="s">
        <v>15047</v>
      </c>
      <c r="D7453" s="142"/>
      <c r="F7453" s="154" t="s">
        <v>15048</v>
      </c>
      <c r="G7453" s="154"/>
      <c r="H7453" s="154"/>
      <c r="I7453" s="154"/>
      <c r="J7453" s="154"/>
      <c r="K7453" s="142" t="s">
        <v>9205</v>
      </c>
      <c r="L7453" s="142"/>
      <c r="M7453" s="144">
        <v>71.61</v>
      </c>
      <c r="N7453" s="144"/>
      <c r="O7453" s="144"/>
      <c r="P7453" s="144"/>
      <c r="Q7453" s="144"/>
      <c r="R7453" s="144">
        <v>7.97</v>
      </c>
      <c r="S7453" s="144"/>
      <c r="T7453" s="144"/>
      <c r="U7453" s="144"/>
      <c r="V7453" s="144"/>
      <c r="W7453" s="144">
        <v>79.58</v>
      </c>
      <c r="X7453" s="144"/>
      <c r="Y7453" s="144"/>
      <c r="Z7453" s="144"/>
    </row>
    <row r="7454" spans="2:26" ht="15"/>
    <row r="7455" spans="2:26" ht="15">
      <c r="C7455" s="142" t="s">
        <v>15049</v>
      </c>
      <c r="D7455" s="142"/>
      <c r="F7455" s="154" t="s">
        <v>15050</v>
      </c>
      <c r="G7455" s="154"/>
      <c r="H7455" s="154"/>
      <c r="I7455" s="154"/>
      <c r="J7455" s="154"/>
      <c r="K7455" s="142" t="s">
        <v>9304</v>
      </c>
      <c r="L7455" s="142"/>
      <c r="M7455" s="144">
        <v>31.61</v>
      </c>
      <c r="N7455" s="144"/>
      <c r="O7455" s="144"/>
      <c r="P7455" s="144"/>
      <c r="Q7455" s="144"/>
      <c r="R7455" s="144">
        <v>7.97</v>
      </c>
      <c r="S7455" s="144"/>
      <c r="T7455" s="144"/>
      <c r="U7455" s="144"/>
      <c r="V7455" s="144"/>
      <c r="W7455" s="144">
        <v>39.58</v>
      </c>
      <c r="X7455" s="144"/>
      <c r="Y7455" s="144"/>
      <c r="Z7455" s="144"/>
    </row>
    <row r="7456" spans="2:26" ht="15"/>
    <row r="7457" spans="2:26" ht="15">
      <c r="C7457" s="142" t="s">
        <v>15051</v>
      </c>
      <c r="D7457" s="142"/>
      <c r="F7457" s="154" t="s">
        <v>15052</v>
      </c>
      <c r="G7457" s="154"/>
      <c r="H7457" s="154"/>
      <c r="I7457" s="154"/>
      <c r="J7457" s="154"/>
      <c r="K7457" s="142" t="s">
        <v>9205</v>
      </c>
      <c r="L7457" s="142"/>
      <c r="M7457" s="144">
        <v>8.6</v>
      </c>
      <c r="N7457" s="144"/>
      <c r="O7457" s="144"/>
      <c r="P7457" s="144"/>
      <c r="Q7457" s="144"/>
      <c r="R7457" s="144">
        <v>6.65</v>
      </c>
      <c r="S7457" s="144"/>
      <c r="T7457" s="144"/>
      <c r="U7457" s="144"/>
      <c r="V7457" s="144"/>
      <c r="W7457" s="144">
        <v>15.25</v>
      </c>
      <c r="X7457" s="144"/>
      <c r="Y7457" s="144"/>
      <c r="Z7457" s="144"/>
    </row>
    <row r="7458" spans="2:26" ht="15"/>
    <row r="7459" spans="2:26" ht="15">
      <c r="C7459" s="142" t="s">
        <v>15053</v>
      </c>
      <c r="D7459" s="142"/>
      <c r="F7459" s="154" t="s">
        <v>15054</v>
      </c>
      <c r="G7459" s="154"/>
      <c r="H7459" s="154"/>
      <c r="I7459" s="154"/>
      <c r="J7459" s="154"/>
      <c r="K7459" s="142" t="s">
        <v>9205</v>
      </c>
      <c r="L7459" s="142"/>
      <c r="M7459" s="144">
        <v>14.61</v>
      </c>
      <c r="N7459" s="144"/>
      <c r="O7459" s="144"/>
      <c r="P7459" s="144"/>
      <c r="Q7459" s="144"/>
      <c r="R7459" s="144">
        <v>6.65</v>
      </c>
      <c r="S7459" s="144"/>
      <c r="T7459" s="144"/>
      <c r="U7459" s="144"/>
      <c r="V7459" s="144"/>
      <c r="W7459" s="144">
        <v>21.26</v>
      </c>
      <c r="X7459" s="144"/>
      <c r="Y7459" s="144"/>
      <c r="Z7459" s="144"/>
    </row>
    <row r="7460" spans="2:26" ht="15"/>
    <row r="7461" spans="2:26" ht="15"/>
    <row r="7462" spans="2:26" ht="15">
      <c r="B7462" s="145" t="s">
        <v>15055</v>
      </c>
      <c r="C7462" s="145"/>
      <c r="F7462" s="146" t="s">
        <v>15056</v>
      </c>
      <c r="G7462" s="146"/>
      <c r="H7462" s="146"/>
      <c r="I7462" s="146"/>
    </row>
    <row r="7463" spans="2:26" ht="15"/>
    <row r="7464" spans="2:26" ht="15">
      <c r="C7464" s="142" t="s">
        <v>15057</v>
      </c>
      <c r="D7464" s="142"/>
      <c r="F7464" s="154" t="s">
        <v>15058</v>
      </c>
      <c r="G7464" s="154"/>
      <c r="H7464" s="154"/>
      <c r="I7464" s="154"/>
      <c r="J7464" s="154"/>
      <c r="K7464" s="142" t="s">
        <v>9205</v>
      </c>
      <c r="L7464" s="142"/>
      <c r="M7464" s="144">
        <v>20.66</v>
      </c>
      <c r="N7464" s="144"/>
      <c r="O7464" s="144"/>
      <c r="P7464" s="144"/>
      <c r="Q7464" s="144"/>
      <c r="R7464" s="144">
        <v>6.65</v>
      </c>
      <c r="S7464" s="144"/>
      <c r="T7464" s="144"/>
      <c r="U7464" s="144"/>
      <c r="V7464" s="144"/>
      <c r="W7464" s="144">
        <v>27.310000000000002</v>
      </c>
      <c r="X7464" s="144"/>
      <c r="Y7464" s="144"/>
      <c r="Z7464" s="144"/>
    </row>
    <row r="7465" spans="2:26" ht="15"/>
    <row r="7466" spans="2:26" ht="15">
      <c r="C7466" s="142" t="s">
        <v>15059</v>
      </c>
      <c r="D7466" s="142"/>
      <c r="F7466" s="143" t="s">
        <v>15060</v>
      </c>
      <c r="G7466" s="143"/>
      <c r="H7466" s="143"/>
      <c r="I7466" s="143"/>
      <c r="J7466" s="143"/>
      <c r="K7466" s="142" t="s">
        <v>9205</v>
      </c>
      <c r="L7466" s="142"/>
      <c r="M7466" s="144">
        <v>7.0600000000000005</v>
      </c>
      <c r="N7466" s="144"/>
      <c r="O7466" s="144"/>
      <c r="P7466" s="144"/>
      <c r="Q7466" s="144"/>
      <c r="R7466" s="144">
        <v>6.65</v>
      </c>
      <c r="S7466" s="144"/>
      <c r="T7466" s="144"/>
      <c r="U7466" s="144"/>
      <c r="V7466" s="144"/>
      <c r="W7466" s="144">
        <v>13.71</v>
      </c>
      <c r="X7466" s="144"/>
      <c r="Y7466" s="144"/>
      <c r="Z7466" s="144"/>
    </row>
    <row r="7467" spans="2:26" ht="15">
      <c r="F7467" s="143"/>
      <c r="G7467" s="143"/>
      <c r="H7467" s="143"/>
      <c r="I7467" s="143"/>
      <c r="J7467" s="143"/>
    </row>
    <row r="7468" spans="2:26" ht="15"/>
    <row r="7469" spans="2:26" ht="15">
      <c r="C7469" s="142" t="s">
        <v>15061</v>
      </c>
      <c r="D7469" s="142"/>
      <c r="F7469" s="154" t="s">
        <v>15062</v>
      </c>
      <c r="G7469" s="154"/>
      <c r="H7469" s="154"/>
      <c r="I7469" s="154"/>
      <c r="J7469" s="154"/>
      <c r="K7469" s="142" t="s">
        <v>9205</v>
      </c>
      <c r="L7469" s="142"/>
      <c r="M7469" s="144">
        <v>39.83</v>
      </c>
      <c r="N7469" s="144"/>
      <c r="O7469" s="144"/>
      <c r="P7469" s="144"/>
      <c r="Q7469" s="144"/>
      <c r="R7469" s="144">
        <v>6.65</v>
      </c>
      <c r="S7469" s="144"/>
      <c r="T7469" s="144"/>
      <c r="U7469" s="144"/>
      <c r="V7469" s="144"/>
      <c r="W7469" s="144">
        <v>46.480000000000004</v>
      </c>
      <c r="X7469" s="144"/>
      <c r="Y7469" s="144"/>
      <c r="Z7469" s="144"/>
    </row>
    <row r="7470" spans="2:26" ht="15"/>
    <row r="7471" spans="2:26" ht="15">
      <c r="C7471" s="142" t="s">
        <v>15063</v>
      </c>
      <c r="D7471" s="142"/>
      <c r="F7471" s="154" t="s">
        <v>15064</v>
      </c>
      <c r="G7471" s="154"/>
      <c r="H7471" s="154"/>
      <c r="I7471" s="154"/>
      <c r="J7471" s="154"/>
      <c r="K7471" s="142" t="s">
        <v>9205</v>
      </c>
      <c r="L7471" s="142"/>
      <c r="M7471" s="144">
        <v>30.650000000000002</v>
      </c>
      <c r="N7471" s="144"/>
      <c r="O7471" s="144"/>
      <c r="P7471" s="144"/>
      <c r="Q7471" s="144"/>
      <c r="R7471" s="144">
        <v>6.65</v>
      </c>
      <c r="S7471" s="144"/>
      <c r="T7471" s="144"/>
      <c r="U7471" s="144"/>
      <c r="V7471" s="144"/>
      <c r="W7471" s="144">
        <v>37.299999999999997</v>
      </c>
      <c r="X7471" s="144"/>
      <c r="Y7471" s="144"/>
      <c r="Z7471" s="144"/>
    </row>
    <row r="7472" spans="2:26" ht="15"/>
    <row r="7473" spans="3:26" ht="15">
      <c r="C7473" s="142" t="s">
        <v>15065</v>
      </c>
      <c r="D7473" s="142"/>
      <c r="F7473" s="154" t="s">
        <v>15066</v>
      </c>
      <c r="G7473" s="154"/>
      <c r="H7473" s="154"/>
      <c r="I7473" s="154"/>
      <c r="J7473" s="154"/>
      <c r="K7473" s="142" t="s">
        <v>9205</v>
      </c>
      <c r="L7473" s="142"/>
      <c r="M7473" s="144">
        <v>64.17</v>
      </c>
      <c r="N7473" s="144"/>
      <c r="O7473" s="144"/>
      <c r="P7473" s="144"/>
      <c r="Q7473" s="144"/>
      <c r="R7473" s="144">
        <v>6.65</v>
      </c>
      <c r="S7473" s="144"/>
      <c r="T7473" s="144"/>
      <c r="U7473" s="144"/>
      <c r="V7473" s="144"/>
      <c r="W7473" s="144">
        <v>70.819999999999993</v>
      </c>
      <c r="X7473" s="144"/>
      <c r="Y7473" s="144"/>
      <c r="Z7473" s="144"/>
    </row>
    <row r="7474" spans="3:26" ht="15"/>
    <row r="7475" spans="3:26" ht="15">
      <c r="C7475" s="142" t="s">
        <v>15067</v>
      </c>
      <c r="D7475" s="142"/>
      <c r="F7475" s="154" t="s">
        <v>15068</v>
      </c>
      <c r="G7475" s="154"/>
      <c r="H7475" s="154"/>
      <c r="I7475" s="154"/>
      <c r="J7475" s="154"/>
      <c r="K7475" s="142" t="s">
        <v>9205</v>
      </c>
      <c r="L7475" s="142"/>
      <c r="M7475" s="144">
        <v>10.51</v>
      </c>
      <c r="N7475" s="144"/>
      <c r="O7475" s="144"/>
      <c r="P7475" s="144"/>
      <c r="Q7475" s="144"/>
      <c r="R7475" s="144">
        <v>26.57</v>
      </c>
      <c r="S7475" s="144"/>
      <c r="T7475" s="144"/>
      <c r="U7475" s="144"/>
      <c r="V7475" s="144"/>
      <c r="W7475" s="144">
        <v>37.08</v>
      </c>
      <c r="X7475" s="144"/>
      <c r="Y7475" s="144"/>
      <c r="Z7475" s="144"/>
    </row>
    <row r="7476" spans="3:26" ht="15"/>
    <row r="7477" spans="3:26" ht="15">
      <c r="C7477" s="142" t="s">
        <v>15069</v>
      </c>
      <c r="D7477" s="142"/>
      <c r="F7477" s="154" t="s">
        <v>15070</v>
      </c>
      <c r="G7477" s="154"/>
      <c r="H7477" s="154"/>
      <c r="I7477" s="154"/>
      <c r="J7477" s="154"/>
      <c r="K7477" s="142" t="s">
        <v>9205</v>
      </c>
      <c r="L7477" s="142"/>
      <c r="M7477" s="144">
        <v>9.6199999999999992</v>
      </c>
      <c r="N7477" s="144"/>
      <c r="O7477" s="144"/>
      <c r="P7477" s="144"/>
      <c r="Q7477" s="144"/>
      <c r="R7477" s="144">
        <v>2.66</v>
      </c>
      <c r="S7477" s="144"/>
      <c r="T7477" s="144"/>
      <c r="U7477" s="144"/>
      <c r="V7477" s="144"/>
      <c r="W7477" s="144">
        <v>12.280000000000001</v>
      </c>
      <c r="X7477" s="144"/>
      <c r="Y7477" s="144"/>
      <c r="Z7477" s="144"/>
    </row>
    <row r="7478" spans="3:26" ht="15"/>
    <row r="7479" spans="3:26" ht="15">
      <c r="C7479" s="142" t="s">
        <v>15071</v>
      </c>
      <c r="D7479" s="142"/>
      <c r="F7479" s="154" t="s">
        <v>15072</v>
      </c>
      <c r="G7479" s="154"/>
      <c r="H7479" s="154"/>
      <c r="I7479" s="154"/>
      <c r="J7479" s="154"/>
      <c r="K7479" s="142" t="s">
        <v>9205</v>
      </c>
      <c r="L7479" s="142"/>
      <c r="M7479" s="144">
        <v>13.19</v>
      </c>
      <c r="N7479" s="144"/>
      <c r="O7479" s="144"/>
      <c r="P7479" s="144"/>
      <c r="Q7479" s="144"/>
      <c r="R7479" s="144">
        <v>2.66</v>
      </c>
      <c r="S7479" s="144"/>
      <c r="T7479" s="144"/>
      <c r="U7479" s="144"/>
      <c r="V7479" s="144"/>
      <c r="W7479" s="144">
        <v>15.85</v>
      </c>
      <c r="X7479" s="144"/>
      <c r="Y7479" s="144"/>
      <c r="Z7479" s="144"/>
    </row>
    <row r="7480" spans="3:26" ht="15"/>
    <row r="7481" spans="3:26" ht="15">
      <c r="C7481" s="142" t="s">
        <v>15073</v>
      </c>
      <c r="D7481" s="142"/>
      <c r="F7481" s="154" t="s">
        <v>15074</v>
      </c>
      <c r="G7481" s="154"/>
      <c r="H7481" s="154"/>
      <c r="I7481" s="154"/>
      <c r="J7481" s="154"/>
      <c r="K7481" s="142" t="s">
        <v>9205</v>
      </c>
      <c r="L7481" s="142"/>
      <c r="M7481" s="144">
        <v>3.33</v>
      </c>
      <c r="N7481" s="144"/>
      <c r="O7481" s="144"/>
      <c r="P7481" s="144"/>
      <c r="Q7481" s="144"/>
      <c r="R7481" s="144">
        <v>2.66</v>
      </c>
      <c r="S7481" s="144"/>
      <c r="T7481" s="144"/>
      <c r="U7481" s="144"/>
      <c r="V7481" s="144"/>
      <c r="W7481" s="144">
        <v>5.99</v>
      </c>
      <c r="X7481" s="144"/>
      <c r="Y7481" s="144"/>
      <c r="Z7481" s="144"/>
    </row>
    <row r="7482" spans="3:26" ht="15"/>
    <row r="7483" spans="3:26" ht="15">
      <c r="C7483" s="142" t="s">
        <v>15075</v>
      </c>
      <c r="D7483" s="142"/>
      <c r="F7483" s="154" t="s">
        <v>15076</v>
      </c>
      <c r="G7483" s="154"/>
      <c r="H7483" s="154"/>
      <c r="I7483" s="154"/>
      <c r="J7483" s="154"/>
      <c r="K7483" s="142" t="s">
        <v>9205</v>
      </c>
      <c r="L7483" s="142"/>
      <c r="M7483" s="144">
        <v>1.87</v>
      </c>
      <c r="N7483" s="144"/>
      <c r="O7483" s="144"/>
      <c r="P7483" s="144"/>
      <c r="Q7483" s="144"/>
      <c r="R7483" s="144">
        <v>2.66</v>
      </c>
      <c r="S7483" s="144"/>
      <c r="T7483" s="144"/>
      <c r="U7483" s="144"/>
      <c r="V7483" s="144"/>
      <c r="W7483" s="144">
        <v>4.53</v>
      </c>
      <c r="X7483" s="144"/>
      <c r="Y7483" s="144"/>
      <c r="Z7483" s="144"/>
    </row>
    <row r="7484" spans="3:26" ht="15"/>
    <row r="7485" spans="3:26" ht="15">
      <c r="C7485" s="142" t="s">
        <v>15077</v>
      </c>
      <c r="D7485" s="142"/>
      <c r="F7485" s="154" t="s">
        <v>15078</v>
      </c>
      <c r="G7485" s="154"/>
      <c r="H7485" s="154"/>
      <c r="I7485" s="154"/>
      <c r="J7485" s="154"/>
      <c r="K7485" s="142" t="s">
        <v>9304</v>
      </c>
      <c r="L7485" s="142"/>
      <c r="M7485" s="144">
        <v>6.19</v>
      </c>
      <c r="N7485" s="144"/>
      <c r="O7485" s="144"/>
      <c r="P7485" s="144"/>
      <c r="Q7485" s="144"/>
      <c r="R7485" s="144">
        <v>10.63</v>
      </c>
      <c r="S7485" s="144"/>
      <c r="T7485" s="144"/>
      <c r="U7485" s="144"/>
      <c r="V7485" s="144"/>
      <c r="W7485" s="144">
        <v>16.82</v>
      </c>
      <c r="X7485" s="144"/>
      <c r="Y7485" s="144"/>
      <c r="Z7485" s="144"/>
    </row>
    <row r="7486" spans="3:26" ht="15"/>
    <row r="7487" spans="3:26" ht="15">
      <c r="C7487" s="142" t="s">
        <v>15079</v>
      </c>
      <c r="D7487" s="142"/>
      <c r="F7487" s="154" t="s">
        <v>15080</v>
      </c>
      <c r="G7487" s="154"/>
      <c r="H7487" s="154"/>
      <c r="I7487" s="154"/>
      <c r="J7487" s="154"/>
      <c r="K7487" s="142" t="s">
        <v>9205</v>
      </c>
      <c r="L7487" s="142"/>
      <c r="M7487" s="144">
        <v>8.73</v>
      </c>
      <c r="N7487" s="144"/>
      <c r="O7487" s="144"/>
      <c r="P7487" s="144"/>
      <c r="Q7487" s="144"/>
      <c r="R7487" s="144">
        <v>6.65</v>
      </c>
      <c r="S7487" s="144"/>
      <c r="T7487" s="144"/>
      <c r="U7487" s="144"/>
      <c r="V7487" s="144"/>
      <c r="W7487" s="144">
        <v>15.38</v>
      </c>
      <c r="X7487" s="144"/>
      <c r="Y7487" s="144"/>
      <c r="Z7487" s="144"/>
    </row>
    <row r="7488" spans="3:26" ht="15"/>
    <row r="7489" spans="3:26" ht="15">
      <c r="C7489" s="142" t="s">
        <v>15081</v>
      </c>
      <c r="D7489" s="142"/>
      <c r="F7489" s="154" t="s">
        <v>15082</v>
      </c>
      <c r="G7489" s="154"/>
      <c r="H7489" s="154"/>
      <c r="I7489" s="154"/>
      <c r="J7489" s="154"/>
      <c r="K7489" s="142" t="s">
        <v>9205</v>
      </c>
      <c r="L7489" s="142"/>
      <c r="M7489" s="144">
        <v>82.17</v>
      </c>
      <c r="N7489" s="144"/>
      <c r="O7489" s="144"/>
      <c r="P7489" s="144"/>
      <c r="Q7489" s="144"/>
      <c r="R7489" s="144">
        <v>13.290000000000001</v>
      </c>
      <c r="S7489" s="144"/>
      <c r="T7489" s="144"/>
      <c r="U7489" s="144"/>
      <c r="V7489" s="144"/>
      <c r="W7489" s="144">
        <v>95.460000000000008</v>
      </c>
      <c r="X7489" s="144"/>
      <c r="Y7489" s="144"/>
      <c r="Z7489" s="144"/>
    </row>
    <row r="7490" spans="3:26" ht="15"/>
    <row r="7491" spans="3:26" ht="15">
      <c r="C7491" s="142" t="s">
        <v>15083</v>
      </c>
      <c r="D7491" s="142"/>
      <c r="F7491" s="154" t="s">
        <v>15084</v>
      </c>
      <c r="G7491" s="154"/>
      <c r="H7491" s="154"/>
      <c r="I7491" s="154"/>
      <c r="J7491" s="154"/>
      <c r="K7491" s="142" t="s">
        <v>9205</v>
      </c>
      <c r="L7491" s="142"/>
      <c r="M7491" s="144">
        <v>47</v>
      </c>
      <c r="N7491" s="144"/>
      <c r="O7491" s="144"/>
      <c r="P7491" s="144"/>
      <c r="Q7491" s="144"/>
      <c r="R7491" s="144">
        <v>13.290000000000001</v>
      </c>
      <c r="S7491" s="144"/>
      <c r="T7491" s="144"/>
      <c r="U7491" s="144"/>
      <c r="V7491" s="144"/>
      <c r="W7491" s="144">
        <v>60.29</v>
      </c>
      <c r="X7491" s="144"/>
      <c r="Y7491" s="144"/>
      <c r="Z7491" s="144"/>
    </row>
    <row r="7492" spans="3:26" ht="15"/>
    <row r="7493" spans="3:26" ht="15">
      <c r="C7493" s="142" t="s">
        <v>15085</v>
      </c>
      <c r="D7493" s="142"/>
      <c r="F7493" s="154" t="s">
        <v>15086</v>
      </c>
      <c r="G7493" s="154"/>
      <c r="H7493" s="154"/>
      <c r="I7493" s="154"/>
      <c r="J7493" s="154"/>
      <c r="K7493" s="142" t="s">
        <v>9205</v>
      </c>
      <c r="L7493" s="142"/>
      <c r="M7493" s="144">
        <v>58.59</v>
      </c>
      <c r="N7493" s="144"/>
      <c r="O7493" s="144"/>
      <c r="P7493" s="144"/>
      <c r="Q7493" s="144"/>
      <c r="R7493" s="144">
        <v>13.290000000000001</v>
      </c>
      <c r="S7493" s="144"/>
      <c r="T7493" s="144"/>
      <c r="U7493" s="144"/>
      <c r="V7493" s="144"/>
      <c r="W7493" s="144">
        <v>71.88</v>
      </c>
      <c r="X7493" s="144"/>
      <c r="Y7493" s="144"/>
      <c r="Z7493" s="144"/>
    </row>
    <row r="7494" spans="3:26" ht="15"/>
    <row r="7495" spans="3:26" ht="15">
      <c r="C7495" s="142" t="s">
        <v>15087</v>
      </c>
      <c r="D7495" s="142"/>
      <c r="F7495" s="154" t="s">
        <v>15088</v>
      </c>
      <c r="G7495" s="154"/>
      <c r="H7495" s="154"/>
      <c r="I7495" s="154"/>
      <c r="J7495" s="154"/>
      <c r="K7495" s="142" t="s">
        <v>9205</v>
      </c>
      <c r="L7495" s="142"/>
      <c r="M7495" s="144">
        <v>26.68</v>
      </c>
      <c r="N7495" s="144"/>
      <c r="O7495" s="144"/>
      <c r="P7495" s="144"/>
      <c r="Q7495" s="144"/>
      <c r="R7495" s="144">
        <v>6.65</v>
      </c>
      <c r="S7495" s="144"/>
      <c r="T7495" s="144"/>
      <c r="U7495" s="144"/>
      <c r="V7495" s="144"/>
      <c r="W7495" s="144">
        <v>33.33</v>
      </c>
      <c r="X7495" s="144"/>
      <c r="Y7495" s="144"/>
      <c r="Z7495" s="144"/>
    </row>
    <row r="7496" spans="3:26" ht="15"/>
    <row r="7497" spans="3:26" ht="15">
      <c r="C7497" s="142" t="s">
        <v>15089</v>
      </c>
      <c r="D7497" s="142"/>
      <c r="F7497" s="154" t="s">
        <v>15090</v>
      </c>
      <c r="G7497" s="154"/>
      <c r="H7497" s="154"/>
      <c r="I7497" s="154"/>
      <c r="J7497" s="154"/>
      <c r="K7497" s="142" t="s">
        <v>9205</v>
      </c>
      <c r="L7497" s="142"/>
      <c r="M7497" s="144">
        <v>1.6600000000000001</v>
      </c>
      <c r="N7497" s="144"/>
      <c r="O7497" s="144"/>
      <c r="P7497" s="144"/>
      <c r="Q7497" s="144"/>
      <c r="R7497" s="144">
        <v>5.32</v>
      </c>
      <c r="S7497" s="144"/>
      <c r="T7497" s="144"/>
      <c r="U7497" s="144"/>
      <c r="V7497" s="144"/>
      <c r="W7497" s="144">
        <v>6.98</v>
      </c>
      <c r="X7497" s="144"/>
      <c r="Y7497" s="144"/>
      <c r="Z7497" s="144"/>
    </row>
    <row r="7498" spans="3:26" ht="15"/>
    <row r="7499" spans="3:26" ht="15">
      <c r="C7499" s="142" t="s">
        <v>15091</v>
      </c>
      <c r="D7499" s="142"/>
      <c r="F7499" s="154" t="s">
        <v>15092</v>
      </c>
      <c r="G7499" s="154"/>
      <c r="H7499" s="154"/>
      <c r="I7499" s="154"/>
      <c r="J7499" s="154"/>
      <c r="K7499" s="142" t="s">
        <v>9205</v>
      </c>
      <c r="L7499" s="142"/>
      <c r="M7499" s="144">
        <v>5.21</v>
      </c>
      <c r="N7499" s="144"/>
      <c r="O7499" s="144"/>
      <c r="P7499" s="144"/>
      <c r="Q7499" s="144"/>
      <c r="R7499" s="144">
        <v>6.65</v>
      </c>
      <c r="S7499" s="144"/>
      <c r="T7499" s="144"/>
      <c r="U7499" s="144"/>
      <c r="V7499" s="144"/>
      <c r="W7499" s="144">
        <v>11.86</v>
      </c>
      <c r="X7499" s="144"/>
      <c r="Y7499" s="144"/>
      <c r="Z7499" s="144"/>
    </row>
    <row r="7500" spans="3:26" ht="15"/>
    <row r="7501" spans="3:26" ht="15">
      <c r="C7501" s="142" t="s">
        <v>15093</v>
      </c>
      <c r="D7501" s="142"/>
      <c r="F7501" s="143" t="s">
        <v>15094</v>
      </c>
      <c r="G7501" s="143"/>
      <c r="H7501" s="143"/>
      <c r="I7501" s="143"/>
      <c r="J7501" s="143"/>
      <c r="K7501" s="142" t="s">
        <v>9304</v>
      </c>
      <c r="L7501" s="142"/>
      <c r="M7501" s="144">
        <v>5.6000000000000005</v>
      </c>
      <c r="N7501" s="144"/>
      <c r="O7501" s="144"/>
      <c r="P7501" s="144"/>
      <c r="Q7501" s="144"/>
      <c r="R7501" s="144">
        <v>13.290000000000001</v>
      </c>
      <c r="S7501" s="144"/>
      <c r="T7501" s="144"/>
      <c r="U7501" s="144"/>
      <c r="V7501" s="144"/>
      <c r="W7501" s="144">
        <v>18.89</v>
      </c>
      <c r="X7501" s="144"/>
      <c r="Y7501" s="144"/>
      <c r="Z7501" s="144"/>
    </row>
    <row r="7502" spans="3:26" ht="15">
      <c r="F7502" s="143"/>
      <c r="G7502" s="143"/>
      <c r="H7502" s="143"/>
      <c r="I7502" s="143"/>
      <c r="J7502" s="143"/>
    </row>
    <row r="7503" spans="3:26" ht="15"/>
    <row r="7504" spans="3:26" ht="15">
      <c r="C7504" s="142" t="s">
        <v>15095</v>
      </c>
      <c r="D7504" s="142"/>
      <c r="F7504" s="154" t="s">
        <v>15096</v>
      </c>
      <c r="G7504" s="154"/>
      <c r="H7504" s="154"/>
      <c r="I7504" s="154"/>
      <c r="J7504" s="154"/>
      <c r="K7504" s="142" t="s">
        <v>9205</v>
      </c>
      <c r="L7504" s="142"/>
      <c r="M7504" s="144">
        <v>5.19</v>
      </c>
      <c r="N7504" s="144"/>
      <c r="O7504" s="144"/>
      <c r="P7504" s="144"/>
      <c r="Q7504" s="144"/>
      <c r="R7504" s="144">
        <v>6.65</v>
      </c>
      <c r="S7504" s="144"/>
      <c r="T7504" s="144"/>
      <c r="U7504" s="144"/>
      <c r="V7504" s="144"/>
      <c r="W7504" s="144">
        <v>11.84</v>
      </c>
      <c r="X7504" s="144"/>
      <c r="Y7504" s="144"/>
      <c r="Z7504" s="144"/>
    </row>
    <row r="7505" spans="3:26" ht="15"/>
    <row r="7506" spans="3:26" ht="15">
      <c r="C7506" s="142" t="s">
        <v>15097</v>
      </c>
      <c r="D7506" s="142"/>
      <c r="F7506" s="143" t="s">
        <v>15098</v>
      </c>
      <c r="G7506" s="143"/>
      <c r="H7506" s="143"/>
      <c r="I7506" s="143"/>
      <c r="J7506" s="143"/>
      <c r="K7506" s="142" t="s">
        <v>9205</v>
      </c>
      <c r="L7506" s="142"/>
      <c r="M7506" s="144">
        <v>18.07</v>
      </c>
      <c r="N7506" s="144"/>
      <c r="O7506" s="144"/>
      <c r="P7506" s="144"/>
      <c r="Q7506" s="144"/>
      <c r="R7506" s="144">
        <v>5.32</v>
      </c>
      <c r="S7506" s="144"/>
      <c r="T7506" s="144"/>
      <c r="U7506" s="144"/>
      <c r="V7506" s="144"/>
      <c r="W7506" s="144">
        <v>23.39</v>
      </c>
      <c r="X7506" s="144"/>
      <c r="Y7506" s="144"/>
      <c r="Z7506" s="144"/>
    </row>
    <row r="7507" spans="3:26" ht="15">
      <c r="F7507" s="143"/>
      <c r="G7507" s="143"/>
      <c r="H7507" s="143"/>
      <c r="I7507" s="143"/>
      <c r="J7507" s="143"/>
    </row>
    <row r="7508" spans="3:26" ht="15"/>
    <row r="7509" spans="3:26" ht="15">
      <c r="C7509" s="142" t="s">
        <v>15099</v>
      </c>
      <c r="D7509" s="142"/>
      <c r="F7509" s="154" t="s">
        <v>15100</v>
      </c>
      <c r="G7509" s="154"/>
      <c r="H7509" s="154"/>
      <c r="I7509" s="154"/>
      <c r="J7509" s="154"/>
      <c r="K7509" s="142" t="s">
        <v>9205</v>
      </c>
      <c r="L7509" s="142"/>
      <c r="M7509" s="144">
        <v>4.9800000000000004</v>
      </c>
      <c r="N7509" s="144"/>
      <c r="O7509" s="144"/>
      <c r="P7509" s="144"/>
      <c r="Q7509" s="144"/>
      <c r="R7509" s="144">
        <v>6.65</v>
      </c>
      <c r="S7509" s="144"/>
      <c r="T7509" s="144"/>
      <c r="U7509" s="144"/>
      <c r="V7509" s="144"/>
      <c r="W7509" s="144">
        <v>11.63</v>
      </c>
      <c r="X7509" s="144"/>
      <c r="Y7509" s="144"/>
      <c r="Z7509" s="144"/>
    </row>
    <row r="7510" spans="3:26" ht="15"/>
    <row r="7511" spans="3:26" ht="15">
      <c r="C7511" s="142" t="s">
        <v>15101</v>
      </c>
      <c r="D7511" s="142"/>
      <c r="F7511" s="143" t="s">
        <v>15102</v>
      </c>
      <c r="G7511" s="143"/>
      <c r="H7511" s="143"/>
      <c r="I7511" s="143"/>
      <c r="J7511" s="143"/>
      <c r="K7511" s="142" t="s">
        <v>9205</v>
      </c>
      <c r="L7511" s="142"/>
      <c r="M7511" s="144">
        <v>3.19</v>
      </c>
      <c r="N7511" s="144"/>
      <c r="O7511" s="144"/>
      <c r="P7511" s="144"/>
      <c r="Q7511" s="144"/>
      <c r="R7511" s="144">
        <v>6.65</v>
      </c>
      <c r="S7511" s="144"/>
      <c r="T7511" s="144"/>
      <c r="U7511" s="144"/>
      <c r="V7511" s="144"/>
      <c r="W7511" s="144">
        <v>9.84</v>
      </c>
      <c r="X7511" s="144"/>
      <c r="Y7511" s="144"/>
      <c r="Z7511" s="144"/>
    </row>
    <row r="7512" spans="3:26" ht="15">
      <c r="F7512" s="143"/>
      <c r="G7512" s="143"/>
      <c r="H7512" s="143"/>
      <c r="I7512" s="143"/>
      <c r="J7512" s="143"/>
    </row>
    <row r="7513" spans="3:26" ht="15"/>
    <row r="7514" spans="3:26" ht="15">
      <c r="C7514" s="142" t="s">
        <v>15103</v>
      </c>
      <c r="D7514" s="142"/>
      <c r="F7514" s="154" t="s">
        <v>15104</v>
      </c>
      <c r="G7514" s="154"/>
      <c r="H7514" s="154"/>
      <c r="I7514" s="154"/>
      <c r="J7514" s="154"/>
      <c r="K7514" s="142" t="s">
        <v>9205</v>
      </c>
      <c r="L7514" s="142"/>
      <c r="M7514" s="144">
        <v>22.94</v>
      </c>
      <c r="N7514" s="144"/>
      <c r="O7514" s="144"/>
      <c r="P7514" s="144"/>
      <c r="Q7514" s="144"/>
      <c r="R7514" s="144">
        <v>1.33</v>
      </c>
      <c r="S7514" s="144"/>
      <c r="T7514" s="144"/>
      <c r="U7514" s="144"/>
      <c r="V7514" s="144"/>
      <c r="W7514" s="144">
        <v>24.27</v>
      </c>
      <c r="X7514" s="144"/>
      <c r="Y7514" s="144"/>
      <c r="Z7514" s="144"/>
    </row>
    <row r="7515" spans="3:26" ht="15"/>
    <row r="7516" spans="3:26" ht="15">
      <c r="C7516" s="142" t="s">
        <v>15105</v>
      </c>
      <c r="D7516" s="142"/>
      <c r="F7516" s="143" t="s">
        <v>15106</v>
      </c>
      <c r="G7516" s="143"/>
      <c r="H7516" s="143"/>
      <c r="I7516" s="143"/>
      <c r="J7516" s="143"/>
      <c r="K7516" s="142" t="s">
        <v>9205</v>
      </c>
      <c r="L7516" s="142"/>
      <c r="M7516" s="144">
        <v>10.94</v>
      </c>
      <c r="N7516" s="144"/>
      <c r="O7516" s="144"/>
      <c r="P7516" s="144"/>
      <c r="Q7516" s="144"/>
      <c r="R7516" s="144">
        <v>6.65</v>
      </c>
      <c r="S7516" s="144"/>
      <c r="T7516" s="144"/>
      <c r="U7516" s="144"/>
      <c r="V7516" s="144"/>
      <c r="W7516" s="144">
        <v>17.59</v>
      </c>
      <c r="X7516" s="144"/>
      <c r="Y7516" s="144"/>
      <c r="Z7516" s="144"/>
    </row>
    <row r="7517" spans="3:26" ht="15">
      <c r="F7517" s="143"/>
      <c r="G7517" s="143"/>
      <c r="H7517" s="143"/>
      <c r="I7517" s="143"/>
      <c r="J7517" s="143"/>
    </row>
    <row r="7518" spans="3:26" ht="15"/>
    <row r="7519" spans="3:26" ht="15">
      <c r="C7519" s="142" t="s">
        <v>15107</v>
      </c>
      <c r="D7519" s="142"/>
      <c r="F7519" s="143" t="s">
        <v>15108</v>
      </c>
      <c r="G7519" s="143"/>
      <c r="H7519" s="143"/>
      <c r="I7519" s="143"/>
      <c r="J7519" s="143"/>
      <c r="K7519" s="142" t="s">
        <v>9205</v>
      </c>
      <c r="L7519" s="142"/>
      <c r="M7519" s="144">
        <v>19.46</v>
      </c>
      <c r="N7519" s="144"/>
      <c r="O7519" s="144"/>
      <c r="P7519" s="144"/>
      <c r="Q7519" s="144"/>
      <c r="R7519" s="144">
        <v>6.65</v>
      </c>
      <c r="S7519" s="144"/>
      <c r="T7519" s="144"/>
      <c r="U7519" s="144"/>
      <c r="V7519" s="144"/>
      <c r="W7519" s="144">
        <v>26.11</v>
      </c>
      <c r="X7519" s="144"/>
      <c r="Y7519" s="144"/>
      <c r="Z7519" s="144"/>
    </row>
    <row r="7520" spans="3:26" ht="15">
      <c r="F7520" s="143"/>
      <c r="G7520" s="143"/>
      <c r="H7520" s="143"/>
      <c r="I7520" s="143"/>
      <c r="J7520" s="143"/>
    </row>
    <row r="7521" spans="3:26" ht="15"/>
    <row r="7522" spans="3:26" ht="15">
      <c r="C7522" s="142" t="s">
        <v>15109</v>
      </c>
      <c r="D7522" s="142"/>
      <c r="F7522" s="143" t="s">
        <v>15110</v>
      </c>
      <c r="G7522" s="143"/>
      <c r="H7522" s="143"/>
      <c r="I7522" s="143"/>
      <c r="J7522" s="143"/>
      <c r="K7522" s="142" t="s">
        <v>9205</v>
      </c>
      <c r="L7522" s="142"/>
      <c r="M7522" s="144">
        <v>27.44</v>
      </c>
      <c r="N7522" s="144"/>
      <c r="O7522" s="144"/>
      <c r="P7522" s="144"/>
      <c r="Q7522" s="144"/>
      <c r="R7522" s="144">
        <v>6.65</v>
      </c>
      <c r="S7522" s="144"/>
      <c r="T7522" s="144"/>
      <c r="U7522" s="144"/>
      <c r="V7522" s="144"/>
      <c r="W7522" s="144">
        <v>34.090000000000003</v>
      </c>
      <c r="X7522" s="144"/>
      <c r="Y7522" s="144"/>
      <c r="Z7522" s="144"/>
    </row>
    <row r="7523" spans="3:26" ht="15">
      <c r="F7523" s="143"/>
      <c r="G7523" s="143"/>
      <c r="H7523" s="143"/>
      <c r="I7523" s="143"/>
      <c r="J7523" s="143"/>
    </row>
    <row r="7524" spans="3:26" ht="15"/>
    <row r="7525" spans="3:26" ht="15">
      <c r="C7525" s="142" t="s">
        <v>15111</v>
      </c>
      <c r="D7525" s="142"/>
      <c r="F7525" s="143" t="s">
        <v>15112</v>
      </c>
      <c r="G7525" s="143"/>
      <c r="H7525" s="143"/>
      <c r="I7525" s="143"/>
      <c r="J7525" s="143"/>
      <c r="K7525" s="142" t="s">
        <v>9304</v>
      </c>
      <c r="L7525" s="142"/>
      <c r="M7525" s="144">
        <v>144.16</v>
      </c>
      <c r="N7525" s="144"/>
      <c r="O7525" s="144"/>
      <c r="P7525" s="144"/>
      <c r="Q7525" s="144"/>
      <c r="R7525" s="144">
        <v>13.290000000000001</v>
      </c>
      <c r="S7525" s="144"/>
      <c r="T7525" s="144"/>
      <c r="U7525" s="144"/>
      <c r="V7525" s="144"/>
      <c r="W7525" s="144">
        <v>157.44999999999999</v>
      </c>
      <c r="X7525" s="144"/>
      <c r="Y7525" s="144"/>
      <c r="Z7525" s="144"/>
    </row>
    <row r="7526" spans="3:26" ht="15">
      <c r="F7526" s="143"/>
      <c r="G7526" s="143"/>
      <c r="H7526" s="143"/>
      <c r="I7526" s="143"/>
      <c r="J7526" s="143"/>
    </row>
    <row r="7527" spans="3:26" ht="15"/>
    <row r="7528" spans="3:26" ht="15">
      <c r="C7528" s="142" t="s">
        <v>15113</v>
      </c>
      <c r="D7528" s="142"/>
      <c r="F7528" s="143" t="s">
        <v>15114</v>
      </c>
      <c r="G7528" s="143"/>
      <c r="H7528" s="143"/>
      <c r="I7528" s="143"/>
      <c r="J7528" s="143"/>
      <c r="K7528" s="142" t="s">
        <v>9205</v>
      </c>
      <c r="L7528" s="142"/>
      <c r="M7528" s="144">
        <v>243.71</v>
      </c>
      <c r="N7528" s="144"/>
      <c r="O7528" s="144"/>
      <c r="P7528" s="144"/>
      <c r="Q7528" s="144"/>
      <c r="R7528" s="144">
        <v>26.57</v>
      </c>
      <c r="S7528" s="144"/>
      <c r="T7528" s="144"/>
      <c r="U7528" s="144"/>
      <c r="V7528" s="144"/>
      <c r="W7528" s="144">
        <v>270.27999999999997</v>
      </c>
      <c r="X7528" s="144"/>
      <c r="Y7528" s="144"/>
      <c r="Z7528" s="144"/>
    </row>
    <row r="7529" spans="3:26" ht="15">
      <c r="F7529" s="143"/>
      <c r="G7529" s="143"/>
      <c r="H7529" s="143"/>
      <c r="I7529" s="143"/>
      <c r="J7529" s="143"/>
    </row>
    <row r="7530" spans="3:26" ht="15"/>
    <row r="7531" spans="3:26" ht="15">
      <c r="C7531" s="142" t="s">
        <v>15115</v>
      </c>
      <c r="D7531" s="142"/>
      <c r="F7531" s="143" t="s">
        <v>15116</v>
      </c>
      <c r="G7531" s="143"/>
      <c r="H7531" s="143"/>
      <c r="I7531" s="143"/>
      <c r="J7531" s="143"/>
      <c r="K7531" s="142" t="s">
        <v>9205</v>
      </c>
      <c r="L7531" s="142"/>
      <c r="M7531" s="144">
        <v>175.81</v>
      </c>
      <c r="N7531" s="144"/>
      <c r="O7531" s="144"/>
      <c r="P7531" s="144"/>
      <c r="Q7531" s="144"/>
      <c r="R7531" s="144">
        <v>26.57</v>
      </c>
      <c r="S7531" s="144"/>
      <c r="T7531" s="144"/>
      <c r="U7531" s="144"/>
      <c r="V7531" s="144"/>
      <c r="W7531" s="144">
        <v>202.38</v>
      </c>
      <c r="X7531" s="144"/>
      <c r="Y7531" s="144"/>
      <c r="Z7531" s="144"/>
    </row>
    <row r="7532" spans="3:26" ht="15">
      <c r="F7532" s="143"/>
      <c r="G7532" s="143"/>
      <c r="H7532" s="143"/>
      <c r="I7532" s="143"/>
      <c r="J7532" s="143"/>
    </row>
    <row r="7533" spans="3:26" ht="15"/>
    <row r="7534" spans="3:26" ht="15">
      <c r="C7534" s="142" t="s">
        <v>15117</v>
      </c>
      <c r="D7534" s="142"/>
      <c r="F7534" s="154" t="s">
        <v>15118</v>
      </c>
      <c r="G7534" s="154"/>
      <c r="H7534" s="154"/>
      <c r="I7534" s="154"/>
      <c r="J7534" s="154"/>
      <c r="K7534" s="142" t="s">
        <v>9205</v>
      </c>
      <c r="L7534" s="142"/>
      <c r="M7534" s="144">
        <v>0.95000000000000007</v>
      </c>
      <c r="N7534" s="144"/>
      <c r="O7534" s="144"/>
      <c r="P7534" s="144"/>
      <c r="Q7534" s="144"/>
      <c r="R7534" s="144">
        <v>1.1000000000000001</v>
      </c>
      <c r="S7534" s="144"/>
      <c r="T7534" s="144"/>
      <c r="U7534" s="144"/>
      <c r="V7534" s="144"/>
      <c r="W7534" s="144">
        <v>2.0499999999999998</v>
      </c>
      <c r="X7534" s="144"/>
      <c r="Y7534" s="144"/>
      <c r="Z7534" s="144"/>
    </row>
    <row r="7535" spans="3:26" ht="15"/>
    <row r="7536" spans="3:26" ht="15">
      <c r="C7536" s="142" t="s">
        <v>15119</v>
      </c>
      <c r="D7536" s="142"/>
      <c r="F7536" s="154" t="s">
        <v>15120</v>
      </c>
      <c r="G7536" s="154"/>
      <c r="H7536" s="154"/>
      <c r="I7536" s="154"/>
      <c r="J7536" s="154"/>
      <c r="K7536" s="142" t="s">
        <v>9205</v>
      </c>
      <c r="L7536" s="142"/>
      <c r="M7536" s="144">
        <v>1.1599999999999999</v>
      </c>
      <c r="N7536" s="144"/>
      <c r="O7536" s="144"/>
      <c r="P7536" s="144"/>
      <c r="Q7536" s="144"/>
      <c r="R7536" s="144">
        <v>1.1000000000000001</v>
      </c>
      <c r="S7536" s="144"/>
      <c r="T7536" s="144"/>
      <c r="U7536" s="144"/>
      <c r="V7536" s="144"/>
      <c r="W7536" s="144">
        <v>2.2599999999999998</v>
      </c>
      <c r="X7536" s="144"/>
      <c r="Y7536" s="144"/>
      <c r="Z7536" s="144"/>
    </row>
    <row r="7537" spans="3:26" ht="15"/>
    <row r="7538" spans="3:26" ht="15">
      <c r="C7538" s="142" t="s">
        <v>15121</v>
      </c>
      <c r="D7538" s="142"/>
      <c r="F7538" s="143" t="s">
        <v>15122</v>
      </c>
      <c r="G7538" s="143"/>
      <c r="H7538" s="143"/>
      <c r="I7538" s="143"/>
      <c r="J7538" s="143"/>
      <c r="K7538" s="142" t="s">
        <v>9205</v>
      </c>
      <c r="L7538" s="142"/>
      <c r="M7538" s="144">
        <v>2.98</v>
      </c>
      <c r="N7538" s="144"/>
      <c r="O7538" s="144"/>
      <c r="P7538" s="144"/>
      <c r="Q7538" s="144"/>
      <c r="R7538" s="144">
        <v>6.65</v>
      </c>
      <c r="S7538" s="144"/>
      <c r="T7538" s="144"/>
      <c r="U7538" s="144"/>
      <c r="V7538" s="144"/>
      <c r="W7538" s="144">
        <v>9.6300000000000008</v>
      </c>
      <c r="X7538" s="144"/>
      <c r="Y7538" s="144"/>
      <c r="Z7538" s="144"/>
    </row>
    <row r="7539" spans="3:26" ht="15">
      <c r="F7539" s="143"/>
      <c r="G7539" s="143"/>
      <c r="H7539" s="143"/>
      <c r="I7539" s="143"/>
      <c r="J7539" s="143"/>
    </row>
    <row r="7540" spans="3:26" ht="15"/>
    <row r="7541" spans="3:26" ht="15">
      <c r="C7541" s="142" t="s">
        <v>15123</v>
      </c>
      <c r="D7541" s="142"/>
      <c r="F7541" s="143" t="s">
        <v>15124</v>
      </c>
      <c r="G7541" s="143"/>
      <c r="H7541" s="143"/>
      <c r="I7541" s="143"/>
      <c r="J7541" s="143"/>
      <c r="K7541" s="142" t="s">
        <v>9205</v>
      </c>
      <c r="L7541" s="142"/>
      <c r="M7541" s="144">
        <v>2.68</v>
      </c>
      <c r="N7541" s="144"/>
      <c r="O7541" s="144"/>
      <c r="P7541" s="144"/>
      <c r="Q7541" s="144"/>
      <c r="R7541" s="144">
        <v>6.65</v>
      </c>
      <c r="S7541" s="144"/>
      <c r="T7541" s="144"/>
      <c r="U7541" s="144"/>
      <c r="V7541" s="144"/>
      <c r="W7541" s="144">
        <v>9.33</v>
      </c>
      <c r="X7541" s="144"/>
      <c r="Y7541" s="144"/>
      <c r="Z7541" s="144"/>
    </row>
    <row r="7542" spans="3:26" ht="15">
      <c r="F7542" s="143"/>
      <c r="G7542" s="143"/>
      <c r="H7542" s="143"/>
      <c r="I7542" s="143"/>
      <c r="J7542" s="143"/>
    </row>
    <row r="7543" spans="3:26" ht="15"/>
    <row r="7544" spans="3:26" ht="15">
      <c r="C7544" s="142" t="s">
        <v>15125</v>
      </c>
      <c r="D7544" s="142"/>
      <c r="F7544" s="143" t="s">
        <v>15126</v>
      </c>
      <c r="G7544" s="143"/>
      <c r="H7544" s="143"/>
      <c r="I7544" s="143"/>
      <c r="J7544" s="143"/>
      <c r="K7544" s="142" t="s">
        <v>9304</v>
      </c>
      <c r="L7544" s="142"/>
      <c r="M7544" s="144">
        <v>3.0100000000000002</v>
      </c>
      <c r="N7544" s="144"/>
      <c r="O7544" s="144"/>
      <c r="P7544" s="144"/>
      <c r="Q7544" s="144"/>
      <c r="R7544" s="144">
        <v>13.290000000000001</v>
      </c>
      <c r="S7544" s="144"/>
      <c r="T7544" s="144"/>
      <c r="U7544" s="144"/>
      <c r="V7544" s="144"/>
      <c r="W7544" s="144">
        <v>16.3</v>
      </c>
      <c r="X7544" s="144"/>
      <c r="Y7544" s="144"/>
      <c r="Z7544" s="144"/>
    </row>
    <row r="7545" spans="3:26" ht="15">
      <c r="F7545" s="143"/>
      <c r="G7545" s="143"/>
      <c r="H7545" s="143"/>
      <c r="I7545" s="143"/>
      <c r="J7545" s="143"/>
    </row>
    <row r="7546" spans="3:26" ht="15"/>
    <row r="7547" spans="3:26" ht="15">
      <c r="C7547" s="142" t="s">
        <v>15127</v>
      </c>
      <c r="D7547" s="142"/>
      <c r="F7547" s="154" t="s">
        <v>15128</v>
      </c>
      <c r="G7547" s="154"/>
      <c r="H7547" s="154"/>
      <c r="I7547" s="154"/>
      <c r="J7547" s="154"/>
      <c r="K7547" s="142" t="s">
        <v>9205</v>
      </c>
      <c r="L7547" s="142"/>
      <c r="M7547" s="144">
        <v>7.72</v>
      </c>
      <c r="N7547" s="144"/>
      <c r="O7547" s="144"/>
      <c r="P7547" s="144"/>
      <c r="Q7547" s="144"/>
      <c r="R7547" s="144">
        <v>2.66</v>
      </c>
      <c r="S7547" s="144"/>
      <c r="T7547" s="144"/>
      <c r="U7547" s="144"/>
      <c r="V7547" s="144"/>
      <c r="W7547" s="144">
        <v>10.38</v>
      </c>
      <c r="X7547" s="144"/>
      <c r="Y7547" s="144"/>
      <c r="Z7547" s="144"/>
    </row>
    <row r="7548" spans="3:26" ht="15"/>
    <row r="7549" spans="3:26" ht="15">
      <c r="C7549" s="142" t="s">
        <v>15129</v>
      </c>
      <c r="D7549" s="142"/>
      <c r="F7549" s="154" t="s">
        <v>15130</v>
      </c>
      <c r="G7549" s="154"/>
      <c r="H7549" s="154"/>
      <c r="I7549" s="154"/>
      <c r="J7549" s="154"/>
      <c r="K7549" s="142" t="s">
        <v>9205</v>
      </c>
      <c r="L7549" s="142"/>
      <c r="M7549" s="144">
        <v>204.56</v>
      </c>
      <c r="N7549" s="144"/>
      <c r="O7549" s="144"/>
      <c r="P7549" s="144"/>
      <c r="Q7549" s="144"/>
      <c r="R7549" s="144">
        <v>6.65</v>
      </c>
      <c r="S7549" s="144"/>
      <c r="T7549" s="144"/>
      <c r="U7549" s="144"/>
      <c r="V7549" s="144"/>
      <c r="W7549" s="144">
        <v>211.21</v>
      </c>
      <c r="X7549" s="144"/>
      <c r="Y7549" s="144"/>
      <c r="Z7549" s="144"/>
    </row>
    <row r="7550" spans="3:26" ht="15"/>
    <row r="7551" spans="3:26" ht="15">
      <c r="C7551" s="142" t="s">
        <v>15131</v>
      </c>
      <c r="D7551" s="142"/>
      <c r="F7551" s="154" t="s">
        <v>15132</v>
      </c>
      <c r="G7551" s="154"/>
      <c r="H7551" s="154"/>
      <c r="I7551" s="154"/>
      <c r="J7551" s="154"/>
      <c r="K7551" s="142" t="s">
        <v>9205</v>
      </c>
      <c r="L7551" s="142"/>
      <c r="M7551" s="144">
        <v>221.5</v>
      </c>
      <c r="N7551" s="144"/>
      <c r="O7551" s="144"/>
      <c r="P7551" s="144"/>
      <c r="Q7551" s="144"/>
      <c r="R7551" s="144">
        <v>6.65</v>
      </c>
      <c r="S7551" s="144"/>
      <c r="T7551" s="144"/>
      <c r="U7551" s="144"/>
      <c r="V7551" s="144"/>
      <c r="W7551" s="144">
        <v>228.15</v>
      </c>
      <c r="X7551" s="144"/>
      <c r="Y7551" s="144"/>
      <c r="Z7551" s="144"/>
    </row>
    <row r="7552" spans="3:26" ht="15"/>
    <row r="7553" spans="3:26" ht="15">
      <c r="C7553" s="142" t="s">
        <v>15133</v>
      </c>
      <c r="D7553" s="142"/>
      <c r="F7553" s="143" t="s">
        <v>15134</v>
      </c>
      <c r="G7553" s="143"/>
      <c r="H7553" s="143"/>
      <c r="I7553" s="143"/>
      <c r="J7553" s="143"/>
      <c r="K7553" s="142" t="s">
        <v>9205</v>
      </c>
      <c r="L7553" s="142"/>
      <c r="M7553" s="144">
        <v>2.98</v>
      </c>
      <c r="N7553" s="144"/>
      <c r="O7553" s="144"/>
      <c r="P7553" s="144"/>
      <c r="Q7553" s="144"/>
      <c r="R7553" s="144">
        <v>6.65</v>
      </c>
      <c r="S7553" s="144"/>
      <c r="T7553" s="144"/>
      <c r="U7553" s="144"/>
      <c r="V7553" s="144"/>
      <c r="W7553" s="144">
        <v>9.6300000000000008</v>
      </c>
      <c r="X7553" s="144"/>
      <c r="Y7553" s="144"/>
      <c r="Z7553" s="144"/>
    </row>
    <row r="7554" spans="3:26" ht="15">
      <c r="F7554" s="143"/>
      <c r="G7554" s="143"/>
      <c r="H7554" s="143"/>
      <c r="I7554" s="143"/>
      <c r="J7554" s="143"/>
    </row>
    <row r="7555" spans="3:26" ht="15"/>
    <row r="7556" spans="3:26" ht="15">
      <c r="C7556" s="142" t="s">
        <v>15135</v>
      </c>
      <c r="D7556" s="142"/>
      <c r="F7556" s="154" t="s">
        <v>15136</v>
      </c>
      <c r="G7556" s="154"/>
      <c r="H7556" s="154"/>
      <c r="I7556" s="154"/>
      <c r="J7556" s="154"/>
      <c r="K7556" s="142" t="s">
        <v>9205</v>
      </c>
      <c r="L7556" s="142"/>
      <c r="M7556" s="144">
        <v>2.29</v>
      </c>
      <c r="N7556" s="144"/>
      <c r="O7556" s="144"/>
      <c r="P7556" s="144"/>
      <c r="Q7556" s="144"/>
      <c r="R7556" s="144">
        <v>6.65</v>
      </c>
      <c r="S7556" s="144"/>
      <c r="T7556" s="144"/>
      <c r="U7556" s="144"/>
      <c r="V7556" s="144"/>
      <c r="W7556" s="144">
        <v>8.94</v>
      </c>
      <c r="X7556" s="144"/>
      <c r="Y7556" s="144"/>
      <c r="Z7556" s="144"/>
    </row>
    <row r="7557" spans="3:26" ht="15"/>
    <row r="7558" spans="3:26" ht="15">
      <c r="C7558" s="142" t="s">
        <v>15137</v>
      </c>
      <c r="D7558" s="142"/>
      <c r="F7558" s="154" t="s">
        <v>15138</v>
      </c>
      <c r="G7558" s="154"/>
      <c r="H7558" s="154"/>
      <c r="I7558" s="154"/>
      <c r="J7558" s="154"/>
      <c r="K7558" s="142" t="s">
        <v>9205</v>
      </c>
      <c r="L7558" s="142"/>
      <c r="M7558" s="144">
        <v>15.620000000000001</v>
      </c>
      <c r="N7558" s="144"/>
      <c r="O7558" s="144"/>
      <c r="P7558" s="144"/>
      <c r="Q7558" s="144"/>
      <c r="R7558" s="144">
        <v>13.290000000000001</v>
      </c>
      <c r="S7558" s="144"/>
      <c r="T7558" s="144"/>
      <c r="U7558" s="144"/>
      <c r="V7558" s="144"/>
      <c r="W7558" s="144">
        <v>28.91</v>
      </c>
      <c r="X7558" s="144"/>
      <c r="Y7558" s="144"/>
      <c r="Z7558" s="144"/>
    </row>
    <row r="7559" spans="3:26" ht="15"/>
    <row r="7560" spans="3:26" ht="15">
      <c r="C7560" s="142" t="s">
        <v>15139</v>
      </c>
      <c r="D7560" s="142"/>
      <c r="F7560" s="143" t="s">
        <v>15140</v>
      </c>
      <c r="G7560" s="143"/>
      <c r="H7560" s="143"/>
      <c r="I7560" s="143"/>
      <c r="J7560" s="143"/>
      <c r="K7560" s="142" t="s">
        <v>9304</v>
      </c>
      <c r="L7560" s="142"/>
      <c r="M7560" s="144">
        <v>129.84</v>
      </c>
      <c r="N7560" s="144"/>
      <c r="O7560" s="144"/>
      <c r="P7560" s="144"/>
      <c r="Q7560" s="144"/>
      <c r="R7560" s="144">
        <v>6.65</v>
      </c>
      <c r="S7560" s="144"/>
      <c r="T7560" s="144"/>
      <c r="U7560" s="144"/>
      <c r="V7560" s="144"/>
      <c r="W7560" s="144">
        <v>136.49</v>
      </c>
      <c r="X7560" s="144"/>
      <c r="Y7560" s="144"/>
      <c r="Z7560" s="144"/>
    </row>
    <row r="7561" spans="3:26" ht="15">
      <c r="F7561" s="143"/>
      <c r="G7561" s="143"/>
      <c r="H7561" s="143"/>
      <c r="I7561" s="143"/>
      <c r="J7561" s="143"/>
    </row>
    <row r="7562" spans="3:26" ht="15"/>
    <row r="7563" spans="3:26" ht="15">
      <c r="C7563" s="142" t="s">
        <v>15141</v>
      </c>
      <c r="D7563" s="142"/>
      <c r="F7563" s="154" t="s">
        <v>15142</v>
      </c>
      <c r="G7563" s="154"/>
      <c r="H7563" s="154"/>
      <c r="I7563" s="154"/>
      <c r="J7563" s="154"/>
      <c r="K7563" s="142" t="s">
        <v>9205</v>
      </c>
      <c r="L7563" s="142"/>
      <c r="M7563" s="144">
        <v>29.42</v>
      </c>
      <c r="N7563" s="144"/>
      <c r="O7563" s="144"/>
      <c r="P7563" s="144"/>
      <c r="Q7563" s="144"/>
      <c r="R7563" s="144">
        <v>6.65</v>
      </c>
      <c r="S7563" s="144"/>
      <c r="T7563" s="144"/>
      <c r="U7563" s="144"/>
      <c r="V7563" s="144"/>
      <c r="W7563" s="144">
        <v>36.07</v>
      </c>
      <c r="X7563" s="144"/>
      <c r="Y7563" s="144"/>
      <c r="Z7563" s="144"/>
    </row>
    <row r="7564" spans="3:26" ht="15"/>
    <row r="7565" spans="3:26" ht="15">
      <c r="C7565" s="142" t="s">
        <v>15143</v>
      </c>
      <c r="D7565" s="142"/>
      <c r="F7565" s="154" t="s">
        <v>15144</v>
      </c>
      <c r="G7565" s="154"/>
      <c r="H7565" s="154"/>
      <c r="I7565" s="154"/>
      <c r="J7565" s="154"/>
      <c r="K7565" s="142" t="s">
        <v>9205</v>
      </c>
      <c r="L7565" s="142"/>
      <c r="M7565" s="144">
        <v>32.56</v>
      </c>
      <c r="N7565" s="144"/>
      <c r="O7565" s="144"/>
      <c r="P7565" s="144"/>
      <c r="Q7565" s="144"/>
      <c r="R7565" s="144">
        <v>6.65</v>
      </c>
      <c r="S7565" s="144"/>
      <c r="T7565" s="144"/>
      <c r="U7565" s="144"/>
      <c r="V7565" s="144"/>
      <c r="W7565" s="144">
        <v>39.21</v>
      </c>
      <c r="X7565" s="144"/>
      <c r="Y7565" s="144"/>
      <c r="Z7565" s="144"/>
    </row>
    <row r="7566" spans="3:26" ht="15"/>
    <row r="7567" spans="3:26" ht="15">
      <c r="C7567" s="142" t="s">
        <v>15145</v>
      </c>
      <c r="D7567" s="142"/>
      <c r="F7567" s="154" t="s">
        <v>15146</v>
      </c>
      <c r="G7567" s="154"/>
      <c r="H7567" s="154"/>
      <c r="I7567" s="154"/>
      <c r="J7567" s="154"/>
      <c r="K7567" s="142" t="s">
        <v>9205</v>
      </c>
      <c r="L7567" s="142"/>
      <c r="M7567" s="144">
        <v>1.73</v>
      </c>
      <c r="N7567" s="144"/>
      <c r="O7567" s="144"/>
      <c r="P7567" s="144"/>
      <c r="Q7567" s="144"/>
      <c r="R7567" s="144">
        <v>6.65</v>
      </c>
      <c r="S7567" s="144"/>
      <c r="T7567" s="144"/>
      <c r="U7567" s="144"/>
      <c r="V7567" s="144"/>
      <c r="W7567" s="144">
        <v>8.3800000000000008</v>
      </c>
      <c r="X7567" s="144"/>
      <c r="Y7567" s="144"/>
      <c r="Z7567" s="144"/>
    </row>
    <row r="7568" spans="3:26" ht="15"/>
    <row r="7569" spans="3:26" ht="15">
      <c r="C7569" s="142" t="s">
        <v>15147</v>
      </c>
      <c r="D7569" s="142"/>
      <c r="F7569" s="154" t="s">
        <v>15148</v>
      </c>
      <c r="G7569" s="154"/>
      <c r="H7569" s="154"/>
      <c r="I7569" s="154"/>
      <c r="J7569" s="154"/>
      <c r="K7569" s="142" t="s">
        <v>9205</v>
      </c>
      <c r="L7569" s="142"/>
      <c r="M7569" s="144">
        <v>2.1800000000000002</v>
      </c>
      <c r="N7569" s="144"/>
      <c r="O7569" s="144"/>
      <c r="P7569" s="144"/>
      <c r="Q7569" s="144"/>
      <c r="R7569" s="144">
        <v>6.65</v>
      </c>
      <c r="S7569" s="144"/>
      <c r="T7569" s="144"/>
      <c r="U7569" s="144"/>
      <c r="V7569" s="144"/>
      <c r="W7569" s="144">
        <v>8.83</v>
      </c>
      <c r="X7569" s="144"/>
      <c r="Y7569" s="144"/>
      <c r="Z7569" s="144"/>
    </row>
    <row r="7570" spans="3:26" ht="15"/>
    <row r="7571" spans="3:26" ht="15">
      <c r="C7571" s="142" t="s">
        <v>15149</v>
      </c>
      <c r="D7571" s="142"/>
      <c r="F7571" s="154" t="s">
        <v>15150</v>
      </c>
      <c r="G7571" s="154"/>
      <c r="H7571" s="154"/>
      <c r="I7571" s="154"/>
      <c r="J7571" s="154"/>
      <c r="K7571" s="142" t="s">
        <v>9205</v>
      </c>
      <c r="L7571" s="142"/>
      <c r="M7571" s="144">
        <v>3.02</v>
      </c>
      <c r="N7571" s="144"/>
      <c r="O7571" s="144"/>
      <c r="P7571" s="144"/>
      <c r="Q7571" s="144"/>
      <c r="R7571" s="144">
        <v>6.65</v>
      </c>
      <c r="S7571" s="144"/>
      <c r="T7571" s="144"/>
      <c r="U7571" s="144"/>
      <c r="V7571" s="144"/>
      <c r="W7571" s="144">
        <v>9.67</v>
      </c>
      <c r="X7571" s="144"/>
      <c r="Y7571" s="144"/>
      <c r="Z7571" s="144"/>
    </row>
    <row r="7572" spans="3:26" ht="15"/>
    <row r="7573" spans="3:26" ht="15">
      <c r="C7573" s="142" t="s">
        <v>15151</v>
      </c>
      <c r="D7573" s="142"/>
      <c r="F7573" s="154" t="s">
        <v>15152</v>
      </c>
      <c r="G7573" s="154"/>
      <c r="H7573" s="154"/>
      <c r="I7573" s="154"/>
      <c r="J7573" s="154"/>
      <c r="K7573" s="142" t="s">
        <v>9205</v>
      </c>
      <c r="L7573" s="142"/>
      <c r="M7573" s="144">
        <v>3.84</v>
      </c>
      <c r="N7573" s="144"/>
      <c r="O7573" s="144"/>
      <c r="P7573" s="144"/>
      <c r="Q7573" s="144"/>
      <c r="R7573" s="144">
        <v>6.65</v>
      </c>
      <c r="S7573" s="144"/>
      <c r="T7573" s="144"/>
      <c r="U7573" s="144"/>
      <c r="V7573" s="144"/>
      <c r="W7573" s="144">
        <v>10.49</v>
      </c>
      <c r="X7573" s="144"/>
      <c r="Y7573" s="144"/>
      <c r="Z7573" s="144"/>
    </row>
    <row r="7574" spans="3:26" ht="15"/>
    <row r="7575" spans="3:26" ht="15">
      <c r="C7575" s="142" t="s">
        <v>15153</v>
      </c>
      <c r="D7575" s="142"/>
      <c r="F7575" s="154" t="s">
        <v>15154</v>
      </c>
      <c r="G7575" s="154"/>
      <c r="H7575" s="154"/>
      <c r="I7575" s="154"/>
      <c r="J7575" s="154"/>
      <c r="K7575" s="142" t="s">
        <v>9205</v>
      </c>
      <c r="L7575" s="142"/>
      <c r="M7575" s="144">
        <v>4.88</v>
      </c>
      <c r="N7575" s="144"/>
      <c r="O7575" s="144"/>
      <c r="P7575" s="144"/>
      <c r="Q7575" s="144"/>
      <c r="R7575" s="144">
        <v>6.65</v>
      </c>
      <c r="S7575" s="144"/>
      <c r="T7575" s="144"/>
      <c r="U7575" s="144"/>
      <c r="V7575" s="144"/>
      <c r="W7575" s="144">
        <v>11.53</v>
      </c>
      <c r="X7575" s="144"/>
      <c r="Y7575" s="144"/>
      <c r="Z7575" s="144"/>
    </row>
    <row r="7576" spans="3:26" ht="15"/>
    <row r="7577" spans="3:26" ht="15">
      <c r="C7577" s="142" t="s">
        <v>15155</v>
      </c>
      <c r="D7577" s="142"/>
      <c r="F7577" s="154" t="s">
        <v>15156</v>
      </c>
      <c r="G7577" s="154"/>
      <c r="H7577" s="154"/>
      <c r="I7577" s="154"/>
      <c r="J7577" s="154"/>
      <c r="K7577" s="142" t="s">
        <v>9205</v>
      </c>
      <c r="L7577" s="142"/>
      <c r="M7577" s="144">
        <v>6.36</v>
      </c>
      <c r="N7577" s="144"/>
      <c r="O7577" s="144"/>
      <c r="P7577" s="144"/>
      <c r="Q7577" s="144"/>
      <c r="R7577" s="144">
        <v>6.65</v>
      </c>
      <c r="S7577" s="144"/>
      <c r="T7577" s="144"/>
      <c r="U7577" s="144"/>
      <c r="V7577" s="144"/>
      <c r="W7577" s="144">
        <v>13.01</v>
      </c>
      <c r="X7577" s="144"/>
      <c r="Y7577" s="144"/>
      <c r="Z7577" s="144"/>
    </row>
    <row r="7578" spans="3:26" ht="15"/>
    <row r="7579" spans="3:26" ht="15">
      <c r="C7579" s="142" t="s">
        <v>15157</v>
      </c>
      <c r="D7579" s="142"/>
      <c r="F7579" s="143" t="s">
        <v>15158</v>
      </c>
      <c r="G7579" s="143"/>
      <c r="H7579" s="143"/>
      <c r="I7579" s="143"/>
      <c r="J7579" s="143"/>
      <c r="K7579" s="142" t="s">
        <v>9205</v>
      </c>
      <c r="L7579" s="142"/>
      <c r="M7579" s="144">
        <v>23.51</v>
      </c>
      <c r="N7579" s="144"/>
      <c r="O7579" s="144"/>
      <c r="P7579" s="144"/>
      <c r="Q7579" s="144"/>
      <c r="R7579" s="144">
        <v>6.65</v>
      </c>
      <c r="S7579" s="144"/>
      <c r="T7579" s="144"/>
      <c r="U7579" s="144"/>
      <c r="V7579" s="144"/>
      <c r="W7579" s="144">
        <v>30.16</v>
      </c>
      <c r="X7579" s="144"/>
      <c r="Y7579" s="144"/>
      <c r="Z7579" s="144"/>
    </row>
    <row r="7580" spans="3:26" ht="15">
      <c r="F7580" s="143"/>
      <c r="G7580" s="143"/>
      <c r="H7580" s="143"/>
      <c r="I7580" s="143"/>
      <c r="J7580" s="143"/>
    </row>
    <row r="7581" spans="3:26" ht="15"/>
    <row r="7582" spans="3:26" ht="15">
      <c r="C7582" s="142" t="s">
        <v>15159</v>
      </c>
      <c r="D7582" s="142"/>
      <c r="F7582" s="154" t="s">
        <v>15160</v>
      </c>
      <c r="G7582" s="154"/>
      <c r="H7582" s="154"/>
      <c r="I7582" s="154"/>
      <c r="J7582" s="154"/>
      <c r="K7582" s="142" t="s">
        <v>9205</v>
      </c>
      <c r="L7582" s="142"/>
      <c r="M7582" s="144">
        <v>133</v>
      </c>
      <c r="N7582" s="144"/>
      <c r="O7582" s="144"/>
      <c r="P7582" s="144"/>
      <c r="Q7582" s="144"/>
      <c r="R7582" s="144">
        <v>26.57</v>
      </c>
      <c r="S7582" s="144"/>
      <c r="T7582" s="144"/>
      <c r="U7582" s="144"/>
      <c r="V7582" s="144"/>
      <c r="W7582" s="144">
        <v>159.57</v>
      </c>
      <c r="X7582" s="144"/>
      <c r="Y7582" s="144"/>
      <c r="Z7582" s="144"/>
    </row>
    <row r="7583" spans="3:26" ht="15"/>
    <row r="7584" spans="3:26" ht="15">
      <c r="C7584" s="142" t="s">
        <v>15161</v>
      </c>
      <c r="D7584" s="142"/>
      <c r="F7584" s="143" t="s">
        <v>15162</v>
      </c>
      <c r="G7584" s="143"/>
      <c r="H7584" s="143"/>
      <c r="I7584" s="143"/>
      <c r="J7584" s="143"/>
      <c r="K7584" s="142" t="s">
        <v>9248</v>
      </c>
      <c r="L7584" s="142"/>
      <c r="M7584" s="144">
        <v>86.42</v>
      </c>
      <c r="N7584" s="144"/>
      <c r="O7584" s="144"/>
      <c r="P7584" s="144"/>
      <c r="Q7584" s="144"/>
      <c r="R7584" s="144">
        <v>2.75</v>
      </c>
      <c r="S7584" s="144"/>
      <c r="T7584" s="144"/>
      <c r="U7584" s="144"/>
      <c r="V7584" s="144"/>
      <c r="W7584" s="144">
        <v>89.17</v>
      </c>
      <c r="X7584" s="144"/>
      <c r="Y7584" s="144"/>
      <c r="Z7584" s="144"/>
    </row>
    <row r="7585" spans="2:26" ht="15">
      <c r="F7585" s="143"/>
      <c r="G7585" s="143"/>
      <c r="H7585" s="143"/>
      <c r="I7585" s="143"/>
      <c r="J7585" s="143"/>
    </row>
    <row r="7586" spans="2:26" ht="15"/>
    <row r="7587" spans="2:26" ht="15">
      <c r="C7587" s="142" t="s">
        <v>15163</v>
      </c>
      <c r="D7587" s="142"/>
      <c r="F7587" s="143" t="s">
        <v>15164</v>
      </c>
      <c r="G7587" s="143"/>
      <c r="H7587" s="143"/>
      <c r="I7587" s="143"/>
      <c r="J7587" s="143"/>
      <c r="K7587" s="142" t="s">
        <v>9205</v>
      </c>
      <c r="L7587" s="142"/>
      <c r="M7587" s="144">
        <v>63.38</v>
      </c>
      <c r="N7587" s="144"/>
      <c r="O7587" s="144"/>
      <c r="P7587" s="144"/>
      <c r="Q7587" s="144"/>
      <c r="R7587" s="144">
        <v>1.5</v>
      </c>
      <c r="S7587" s="144"/>
      <c r="T7587" s="144"/>
      <c r="U7587" s="144"/>
      <c r="V7587" s="144"/>
      <c r="W7587" s="144">
        <v>64.88</v>
      </c>
      <c r="X7587" s="144"/>
      <c r="Y7587" s="144"/>
      <c r="Z7587" s="144"/>
    </row>
    <row r="7588" spans="2:26" ht="15">
      <c r="F7588" s="143"/>
      <c r="G7588" s="143"/>
      <c r="H7588" s="143"/>
      <c r="I7588" s="143"/>
      <c r="J7588" s="143"/>
    </row>
    <row r="7589" spans="2:26" ht="15"/>
    <row r="7590" spans="2:26" ht="15"/>
    <row r="7591" spans="2:26" ht="15">
      <c r="B7591" s="145" t="s">
        <v>15165</v>
      </c>
      <c r="C7591" s="145"/>
      <c r="F7591" s="146" t="s">
        <v>10456</v>
      </c>
      <c r="G7591" s="146"/>
      <c r="H7591" s="146"/>
      <c r="I7591" s="146"/>
    </row>
    <row r="7592" spans="2:26" ht="15"/>
    <row r="7593" spans="2:26" ht="15">
      <c r="C7593" s="142" t="s">
        <v>15166</v>
      </c>
      <c r="D7593" s="142"/>
      <c r="F7593" s="143" t="s">
        <v>15167</v>
      </c>
      <c r="G7593" s="143"/>
      <c r="H7593" s="143"/>
      <c r="I7593" s="143"/>
      <c r="J7593" s="143"/>
      <c r="K7593" s="142" t="s">
        <v>9205</v>
      </c>
      <c r="L7593" s="142"/>
      <c r="M7593" s="144">
        <v>6.28</v>
      </c>
      <c r="N7593" s="144"/>
      <c r="O7593" s="144"/>
      <c r="P7593" s="144"/>
      <c r="Q7593" s="144"/>
      <c r="R7593" s="144">
        <v>13.290000000000001</v>
      </c>
      <c r="S7593" s="144"/>
      <c r="T7593" s="144"/>
      <c r="U7593" s="144"/>
      <c r="V7593" s="144"/>
      <c r="W7593" s="144">
        <v>19.57</v>
      </c>
      <c r="X7593" s="144"/>
      <c r="Y7593" s="144"/>
      <c r="Z7593" s="144"/>
    </row>
    <row r="7594" spans="2:26" ht="15">
      <c r="F7594" s="143"/>
      <c r="G7594" s="143"/>
      <c r="H7594" s="143"/>
      <c r="I7594" s="143"/>
      <c r="J7594" s="143"/>
    </row>
    <row r="7595" spans="2:26" ht="15"/>
    <row r="7596" spans="2:26" ht="15">
      <c r="C7596" s="142" t="s">
        <v>15168</v>
      </c>
      <c r="D7596" s="142"/>
      <c r="F7596" s="143" t="s">
        <v>15169</v>
      </c>
      <c r="G7596" s="143"/>
      <c r="H7596" s="143"/>
      <c r="I7596" s="143"/>
      <c r="J7596" s="143"/>
      <c r="K7596" s="142" t="s">
        <v>9205</v>
      </c>
      <c r="L7596" s="142"/>
      <c r="M7596" s="144">
        <v>11.1</v>
      </c>
      <c r="N7596" s="144"/>
      <c r="O7596" s="144"/>
      <c r="P7596" s="144"/>
      <c r="Q7596" s="144"/>
      <c r="R7596" s="144">
        <v>13.290000000000001</v>
      </c>
      <c r="S7596" s="144"/>
      <c r="T7596" s="144"/>
      <c r="U7596" s="144"/>
      <c r="V7596" s="144"/>
      <c r="W7596" s="144">
        <v>24.39</v>
      </c>
      <c r="X7596" s="144"/>
      <c r="Y7596" s="144"/>
      <c r="Z7596" s="144"/>
    </row>
    <row r="7597" spans="2:26" ht="15">
      <c r="F7597" s="143"/>
      <c r="G7597" s="143"/>
      <c r="H7597" s="143"/>
      <c r="I7597" s="143"/>
      <c r="J7597" s="143"/>
    </row>
    <row r="7598" spans="2:26" ht="15"/>
    <row r="7599" spans="2:26" ht="15">
      <c r="C7599" s="142" t="s">
        <v>15170</v>
      </c>
      <c r="D7599" s="142"/>
      <c r="F7599" s="143" t="s">
        <v>15171</v>
      </c>
      <c r="G7599" s="143"/>
      <c r="H7599" s="143"/>
      <c r="I7599" s="143"/>
      <c r="J7599" s="143"/>
      <c r="K7599" s="142" t="s">
        <v>9205</v>
      </c>
      <c r="L7599" s="142"/>
      <c r="M7599" s="144">
        <v>19.09</v>
      </c>
      <c r="N7599" s="144"/>
      <c r="O7599" s="144"/>
      <c r="P7599" s="144"/>
      <c r="Q7599" s="144"/>
      <c r="R7599" s="144">
        <v>13.290000000000001</v>
      </c>
      <c r="S7599" s="144"/>
      <c r="T7599" s="144"/>
      <c r="U7599" s="144"/>
      <c r="V7599" s="144"/>
      <c r="W7599" s="144">
        <v>32.380000000000003</v>
      </c>
      <c r="X7599" s="144"/>
      <c r="Y7599" s="144"/>
      <c r="Z7599" s="144"/>
    </row>
    <row r="7600" spans="2:26" ht="15">
      <c r="F7600" s="143"/>
      <c r="G7600" s="143"/>
      <c r="H7600" s="143"/>
      <c r="I7600" s="143"/>
      <c r="J7600" s="143"/>
    </row>
    <row r="7601" spans="3:26" ht="15"/>
    <row r="7602" spans="3:26" ht="15">
      <c r="C7602" s="142" t="s">
        <v>15172</v>
      </c>
      <c r="D7602" s="142"/>
      <c r="F7602" s="143" t="s">
        <v>15173</v>
      </c>
      <c r="G7602" s="143"/>
      <c r="H7602" s="143"/>
      <c r="I7602" s="143"/>
      <c r="J7602" s="143"/>
      <c r="K7602" s="142" t="s">
        <v>9205</v>
      </c>
      <c r="L7602" s="142"/>
      <c r="M7602" s="144">
        <v>10.83</v>
      </c>
      <c r="N7602" s="144"/>
      <c r="O7602" s="144"/>
      <c r="P7602" s="144"/>
      <c r="Q7602" s="144"/>
      <c r="R7602" s="144">
        <v>13.290000000000001</v>
      </c>
      <c r="S7602" s="144"/>
      <c r="T7602" s="144"/>
      <c r="U7602" s="144"/>
      <c r="V7602" s="144"/>
      <c r="W7602" s="144">
        <v>24.12</v>
      </c>
      <c r="X7602" s="144"/>
      <c r="Y7602" s="144"/>
      <c r="Z7602" s="144"/>
    </row>
    <row r="7603" spans="3:26" ht="15">
      <c r="F7603" s="143"/>
      <c r="G7603" s="143"/>
      <c r="H7603" s="143"/>
      <c r="I7603" s="143"/>
      <c r="J7603" s="143"/>
    </row>
    <row r="7604" spans="3:26" ht="15"/>
    <row r="7605" spans="3:26" ht="15">
      <c r="C7605" s="142" t="s">
        <v>15174</v>
      </c>
      <c r="D7605" s="142"/>
      <c r="F7605" s="143" t="s">
        <v>15175</v>
      </c>
      <c r="G7605" s="143"/>
      <c r="H7605" s="143"/>
      <c r="I7605" s="143"/>
      <c r="J7605" s="143"/>
      <c r="K7605" s="142" t="s">
        <v>9205</v>
      </c>
      <c r="L7605" s="142"/>
      <c r="M7605" s="144">
        <v>10.82</v>
      </c>
      <c r="N7605" s="144"/>
      <c r="O7605" s="144"/>
      <c r="P7605" s="144"/>
      <c r="Q7605" s="144"/>
      <c r="R7605" s="144">
        <v>13.290000000000001</v>
      </c>
      <c r="S7605" s="144"/>
      <c r="T7605" s="144"/>
      <c r="U7605" s="144"/>
      <c r="V7605" s="144"/>
      <c r="W7605" s="144">
        <v>24.11</v>
      </c>
      <c r="X7605" s="144"/>
      <c r="Y7605" s="144"/>
      <c r="Z7605" s="144"/>
    </row>
    <row r="7606" spans="3:26" ht="15">
      <c r="F7606" s="143"/>
      <c r="G7606" s="143"/>
      <c r="H7606" s="143"/>
      <c r="I7606" s="143"/>
      <c r="J7606" s="143"/>
    </row>
    <row r="7607" spans="3:26" ht="15"/>
    <row r="7608" spans="3:26" ht="15">
      <c r="C7608" s="142" t="s">
        <v>15176</v>
      </c>
      <c r="D7608" s="142"/>
      <c r="F7608" s="143" t="s">
        <v>15177</v>
      </c>
      <c r="G7608" s="143"/>
      <c r="H7608" s="143"/>
      <c r="I7608" s="143"/>
      <c r="J7608" s="143"/>
      <c r="K7608" s="142" t="s">
        <v>9205</v>
      </c>
      <c r="L7608" s="142"/>
      <c r="M7608" s="144">
        <v>18.899999999999999</v>
      </c>
      <c r="N7608" s="144"/>
      <c r="O7608" s="144"/>
      <c r="P7608" s="144"/>
      <c r="Q7608" s="144"/>
      <c r="R7608" s="144">
        <v>13.290000000000001</v>
      </c>
      <c r="S7608" s="144"/>
      <c r="T7608" s="144"/>
      <c r="U7608" s="144"/>
      <c r="V7608" s="144"/>
      <c r="W7608" s="144">
        <v>32.19</v>
      </c>
      <c r="X7608" s="144"/>
      <c r="Y7608" s="144"/>
      <c r="Z7608" s="144"/>
    </row>
    <row r="7609" spans="3:26" ht="15">
      <c r="F7609" s="143"/>
      <c r="G7609" s="143"/>
      <c r="H7609" s="143"/>
      <c r="I7609" s="143"/>
      <c r="J7609" s="143"/>
    </row>
    <row r="7610" spans="3:26" ht="15"/>
    <row r="7611" spans="3:26" ht="15">
      <c r="C7611" s="142" t="s">
        <v>15178</v>
      </c>
      <c r="D7611" s="142"/>
      <c r="F7611" s="143" t="s">
        <v>15179</v>
      </c>
      <c r="G7611" s="143"/>
      <c r="H7611" s="143"/>
      <c r="I7611" s="143"/>
      <c r="J7611" s="143"/>
      <c r="K7611" s="142" t="s">
        <v>9205</v>
      </c>
      <c r="L7611" s="142"/>
      <c r="M7611" s="144">
        <v>19.02</v>
      </c>
      <c r="N7611" s="144"/>
      <c r="O7611" s="144"/>
      <c r="P7611" s="144"/>
      <c r="Q7611" s="144"/>
      <c r="R7611" s="144">
        <v>13.290000000000001</v>
      </c>
      <c r="S7611" s="144"/>
      <c r="T7611" s="144"/>
      <c r="U7611" s="144"/>
      <c r="V7611" s="144"/>
      <c r="W7611" s="144">
        <v>32.31</v>
      </c>
      <c r="X7611" s="144"/>
      <c r="Y7611" s="144"/>
      <c r="Z7611" s="144"/>
    </row>
    <row r="7612" spans="3:26" ht="15">
      <c r="F7612" s="143"/>
      <c r="G7612" s="143"/>
      <c r="H7612" s="143"/>
      <c r="I7612" s="143"/>
      <c r="J7612" s="143"/>
    </row>
    <row r="7613" spans="3:26" ht="15"/>
    <row r="7614" spans="3:26" ht="15">
      <c r="C7614" s="142" t="s">
        <v>15180</v>
      </c>
      <c r="D7614" s="142"/>
      <c r="F7614" s="143" t="s">
        <v>15181</v>
      </c>
      <c r="G7614" s="143"/>
      <c r="H7614" s="143"/>
      <c r="I7614" s="143"/>
      <c r="J7614" s="143"/>
      <c r="K7614" s="142" t="s">
        <v>9205</v>
      </c>
      <c r="L7614" s="142"/>
      <c r="M7614" s="144">
        <v>6.3900000000000006</v>
      </c>
      <c r="N7614" s="144"/>
      <c r="O7614" s="144"/>
      <c r="P7614" s="144"/>
      <c r="Q7614" s="144"/>
      <c r="R7614" s="144">
        <v>13.290000000000001</v>
      </c>
      <c r="S7614" s="144"/>
      <c r="T7614" s="144"/>
      <c r="U7614" s="144"/>
      <c r="V7614" s="144"/>
      <c r="W7614" s="144">
        <v>19.68</v>
      </c>
      <c r="X7614" s="144"/>
      <c r="Y7614" s="144"/>
      <c r="Z7614" s="144"/>
    </row>
    <row r="7615" spans="3:26" ht="15">
      <c r="F7615" s="143"/>
      <c r="G7615" s="143"/>
      <c r="H7615" s="143"/>
      <c r="I7615" s="143"/>
      <c r="J7615" s="143"/>
    </row>
    <row r="7616" spans="3:26" ht="15"/>
    <row r="7617" spans="3:26" ht="15">
      <c r="C7617" s="142" t="s">
        <v>15182</v>
      </c>
      <c r="D7617" s="142"/>
      <c r="F7617" s="143" t="s">
        <v>15183</v>
      </c>
      <c r="G7617" s="143"/>
      <c r="H7617" s="143"/>
      <c r="I7617" s="143"/>
      <c r="J7617" s="143"/>
      <c r="K7617" s="142" t="s">
        <v>9205</v>
      </c>
      <c r="L7617" s="142"/>
      <c r="M7617" s="144">
        <v>11.01</v>
      </c>
      <c r="N7617" s="144"/>
      <c r="O7617" s="144"/>
      <c r="P7617" s="144"/>
      <c r="Q7617" s="144"/>
      <c r="R7617" s="144">
        <v>13.290000000000001</v>
      </c>
      <c r="S7617" s="144"/>
      <c r="T7617" s="144"/>
      <c r="U7617" s="144"/>
      <c r="V7617" s="144"/>
      <c r="W7617" s="144">
        <v>24.3</v>
      </c>
      <c r="X7617" s="144"/>
      <c r="Y7617" s="144"/>
      <c r="Z7617" s="144"/>
    </row>
    <row r="7618" spans="3:26" ht="15">
      <c r="F7618" s="143"/>
      <c r="G7618" s="143"/>
      <c r="H7618" s="143"/>
      <c r="I7618" s="143"/>
      <c r="J7618" s="143"/>
    </row>
    <row r="7619" spans="3:26" ht="15"/>
    <row r="7620" spans="3:26" ht="15">
      <c r="C7620" s="142" t="s">
        <v>15184</v>
      </c>
      <c r="D7620" s="142"/>
      <c r="F7620" s="143" t="s">
        <v>15185</v>
      </c>
      <c r="G7620" s="143"/>
      <c r="H7620" s="143"/>
      <c r="I7620" s="143"/>
      <c r="J7620" s="143"/>
      <c r="K7620" s="142" t="s">
        <v>9205</v>
      </c>
      <c r="L7620" s="142"/>
      <c r="M7620" s="144">
        <v>6.23</v>
      </c>
      <c r="N7620" s="144"/>
      <c r="O7620" s="144"/>
      <c r="P7620" s="144"/>
      <c r="Q7620" s="144"/>
      <c r="R7620" s="144">
        <v>13.290000000000001</v>
      </c>
      <c r="S7620" s="144"/>
      <c r="T7620" s="144"/>
      <c r="U7620" s="144"/>
      <c r="V7620" s="144"/>
      <c r="W7620" s="144">
        <v>19.52</v>
      </c>
      <c r="X7620" s="144"/>
      <c r="Y7620" s="144"/>
      <c r="Z7620" s="144"/>
    </row>
    <row r="7621" spans="3:26" ht="15">
      <c r="F7621" s="143"/>
      <c r="G7621" s="143"/>
      <c r="H7621" s="143"/>
      <c r="I7621" s="143"/>
      <c r="J7621" s="143"/>
    </row>
    <row r="7622" spans="3:26" ht="15"/>
    <row r="7623" spans="3:26" ht="15">
      <c r="C7623" s="142" t="s">
        <v>15186</v>
      </c>
      <c r="D7623" s="142"/>
      <c r="F7623" s="143" t="s">
        <v>15187</v>
      </c>
      <c r="G7623" s="143"/>
      <c r="H7623" s="143"/>
      <c r="I7623" s="143"/>
      <c r="J7623" s="143"/>
      <c r="K7623" s="142" t="s">
        <v>9205</v>
      </c>
      <c r="L7623" s="142"/>
      <c r="M7623" s="144">
        <v>11.01</v>
      </c>
      <c r="N7623" s="144"/>
      <c r="O7623" s="144"/>
      <c r="P7623" s="144"/>
      <c r="Q7623" s="144"/>
      <c r="R7623" s="144">
        <v>13.290000000000001</v>
      </c>
      <c r="S7623" s="144"/>
      <c r="T7623" s="144"/>
      <c r="U7623" s="144"/>
      <c r="V7623" s="144"/>
      <c r="W7623" s="144">
        <v>24.3</v>
      </c>
      <c r="X7623" s="144"/>
      <c r="Y7623" s="144"/>
      <c r="Z7623" s="144"/>
    </row>
    <row r="7624" spans="3:26" ht="15">
      <c r="F7624" s="143"/>
      <c r="G7624" s="143"/>
      <c r="H7624" s="143"/>
      <c r="I7624" s="143"/>
      <c r="J7624" s="143"/>
    </row>
    <row r="7625" spans="3:26" ht="15"/>
    <row r="7626" spans="3:26" ht="15">
      <c r="C7626" s="142" t="s">
        <v>15188</v>
      </c>
      <c r="D7626" s="142"/>
      <c r="F7626" s="143" t="s">
        <v>15189</v>
      </c>
      <c r="G7626" s="143"/>
      <c r="H7626" s="143"/>
      <c r="I7626" s="143"/>
      <c r="J7626" s="143"/>
      <c r="K7626" s="142" t="s">
        <v>9205</v>
      </c>
      <c r="L7626" s="142"/>
      <c r="M7626" s="144">
        <v>19.45</v>
      </c>
      <c r="N7626" s="144"/>
      <c r="O7626" s="144"/>
      <c r="P7626" s="144"/>
      <c r="Q7626" s="144"/>
      <c r="R7626" s="144">
        <v>13.290000000000001</v>
      </c>
      <c r="S7626" s="144"/>
      <c r="T7626" s="144"/>
      <c r="U7626" s="144"/>
      <c r="V7626" s="144"/>
      <c r="W7626" s="144">
        <v>32.74</v>
      </c>
      <c r="X7626" s="144"/>
      <c r="Y7626" s="144"/>
      <c r="Z7626" s="144"/>
    </row>
    <row r="7627" spans="3:26" ht="15">
      <c r="F7627" s="143"/>
      <c r="G7627" s="143"/>
      <c r="H7627" s="143"/>
      <c r="I7627" s="143"/>
      <c r="J7627" s="143"/>
    </row>
    <row r="7628" spans="3:26" ht="15"/>
    <row r="7629" spans="3:26" ht="15">
      <c r="C7629" s="142" t="s">
        <v>15190</v>
      </c>
      <c r="D7629" s="142"/>
      <c r="F7629" s="143" t="s">
        <v>15191</v>
      </c>
      <c r="G7629" s="143"/>
      <c r="H7629" s="143"/>
      <c r="I7629" s="143"/>
      <c r="J7629" s="143"/>
      <c r="K7629" s="142" t="s">
        <v>9205</v>
      </c>
      <c r="L7629" s="142"/>
      <c r="M7629" s="144">
        <v>19.45</v>
      </c>
      <c r="N7629" s="144"/>
      <c r="O7629" s="144"/>
      <c r="P7629" s="144"/>
      <c r="Q7629" s="144"/>
      <c r="R7629" s="144">
        <v>13.290000000000001</v>
      </c>
      <c r="S7629" s="144"/>
      <c r="T7629" s="144"/>
      <c r="U7629" s="144"/>
      <c r="V7629" s="144"/>
      <c r="W7629" s="144">
        <v>32.74</v>
      </c>
      <c r="X7629" s="144"/>
      <c r="Y7629" s="144"/>
      <c r="Z7629" s="144"/>
    </row>
    <row r="7630" spans="3:26" ht="15">
      <c r="F7630" s="143"/>
      <c r="G7630" s="143"/>
      <c r="H7630" s="143"/>
      <c r="I7630" s="143"/>
      <c r="J7630" s="143"/>
    </row>
    <row r="7631" spans="3:26" ht="15"/>
    <row r="7632" spans="3:26" ht="15">
      <c r="C7632" s="142" t="s">
        <v>15192</v>
      </c>
      <c r="D7632" s="142"/>
      <c r="F7632" s="143" t="s">
        <v>15193</v>
      </c>
      <c r="G7632" s="143"/>
      <c r="H7632" s="143"/>
      <c r="I7632" s="143"/>
      <c r="J7632" s="143"/>
      <c r="K7632" s="142" t="s">
        <v>9205</v>
      </c>
      <c r="L7632" s="142"/>
      <c r="M7632" s="144">
        <v>11.27</v>
      </c>
      <c r="N7632" s="144"/>
      <c r="O7632" s="144"/>
      <c r="P7632" s="144"/>
      <c r="Q7632" s="144"/>
      <c r="R7632" s="144">
        <v>13.290000000000001</v>
      </c>
      <c r="S7632" s="144"/>
      <c r="T7632" s="144"/>
      <c r="U7632" s="144"/>
      <c r="V7632" s="144"/>
      <c r="W7632" s="144">
        <v>24.560000000000002</v>
      </c>
      <c r="X7632" s="144"/>
      <c r="Y7632" s="144"/>
      <c r="Z7632" s="144"/>
    </row>
    <row r="7633" spans="3:26" ht="15">
      <c r="F7633" s="143"/>
      <c r="G7633" s="143"/>
      <c r="H7633" s="143"/>
      <c r="I7633" s="143"/>
      <c r="J7633" s="143"/>
    </row>
    <row r="7634" spans="3:26" ht="15"/>
    <row r="7635" spans="3:26" ht="15">
      <c r="C7635" s="142" t="s">
        <v>15194</v>
      </c>
      <c r="D7635" s="142"/>
      <c r="F7635" s="143" t="s">
        <v>15195</v>
      </c>
      <c r="G7635" s="143"/>
      <c r="H7635" s="143"/>
      <c r="I7635" s="143"/>
      <c r="J7635" s="143"/>
      <c r="K7635" s="142" t="s">
        <v>9205</v>
      </c>
      <c r="L7635" s="142"/>
      <c r="M7635" s="144">
        <v>19.260000000000002</v>
      </c>
      <c r="N7635" s="144"/>
      <c r="O7635" s="144"/>
      <c r="P7635" s="144"/>
      <c r="Q7635" s="144"/>
      <c r="R7635" s="144">
        <v>13.290000000000001</v>
      </c>
      <c r="S7635" s="144"/>
      <c r="T7635" s="144"/>
      <c r="U7635" s="144"/>
      <c r="V7635" s="144"/>
      <c r="W7635" s="144">
        <v>32.549999999999997</v>
      </c>
      <c r="X7635" s="144"/>
      <c r="Y7635" s="144"/>
      <c r="Z7635" s="144"/>
    </row>
    <row r="7636" spans="3:26" ht="15">
      <c r="F7636" s="143"/>
      <c r="G7636" s="143"/>
      <c r="H7636" s="143"/>
      <c r="I7636" s="143"/>
      <c r="J7636" s="143"/>
    </row>
    <row r="7637" spans="3:26" ht="15"/>
    <row r="7638" spans="3:26" ht="15">
      <c r="C7638" s="142" t="s">
        <v>15196</v>
      </c>
      <c r="D7638" s="142"/>
      <c r="F7638" s="143" t="s">
        <v>15197</v>
      </c>
      <c r="G7638" s="143"/>
      <c r="H7638" s="143"/>
      <c r="I7638" s="143"/>
      <c r="J7638" s="143"/>
      <c r="K7638" s="142" t="s">
        <v>9205</v>
      </c>
      <c r="L7638" s="142"/>
      <c r="M7638" s="144">
        <v>11.59</v>
      </c>
      <c r="N7638" s="144"/>
      <c r="O7638" s="144"/>
      <c r="P7638" s="144"/>
      <c r="Q7638" s="144"/>
      <c r="R7638" s="144">
        <v>13.290000000000001</v>
      </c>
      <c r="S7638" s="144"/>
      <c r="T7638" s="144"/>
      <c r="U7638" s="144"/>
      <c r="V7638" s="144"/>
      <c r="W7638" s="144">
        <v>24.88</v>
      </c>
      <c r="X7638" s="144"/>
      <c r="Y7638" s="144"/>
      <c r="Z7638" s="144"/>
    </row>
    <row r="7639" spans="3:26" ht="15">
      <c r="F7639" s="143"/>
      <c r="G7639" s="143"/>
      <c r="H7639" s="143"/>
      <c r="I7639" s="143"/>
      <c r="J7639" s="143"/>
    </row>
    <row r="7640" spans="3:26" ht="15"/>
    <row r="7641" spans="3:26" ht="15">
      <c r="C7641" s="142" t="s">
        <v>15198</v>
      </c>
      <c r="D7641" s="142"/>
      <c r="F7641" s="143" t="s">
        <v>15199</v>
      </c>
      <c r="G7641" s="143"/>
      <c r="H7641" s="143"/>
      <c r="I7641" s="143"/>
      <c r="J7641" s="143"/>
      <c r="K7641" s="142" t="s">
        <v>9205</v>
      </c>
      <c r="L7641" s="142"/>
      <c r="M7641" s="144">
        <v>10.9</v>
      </c>
      <c r="N7641" s="144"/>
      <c r="O7641" s="144"/>
      <c r="P7641" s="144"/>
      <c r="Q7641" s="144"/>
      <c r="R7641" s="144">
        <v>13.290000000000001</v>
      </c>
      <c r="S7641" s="144"/>
      <c r="T7641" s="144"/>
      <c r="U7641" s="144"/>
      <c r="V7641" s="144"/>
      <c r="W7641" s="144">
        <v>24.19</v>
      </c>
      <c r="X7641" s="144"/>
      <c r="Y7641" s="144"/>
      <c r="Z7641" s="144"/>
    </row>
    <row r="7642" spans="3:26" ht="15">
      <c r="F7642" s="143"/>
      <c r="G7642" s="143"/>
      <c r="H7642" s="143"/>
      <c r="I7642" s="143"/>
      <c r="J7642" s="143"/>
    </row>
    <row r="7643" spans="3:26" ht="15"/>
    <row r="7644" spans="3:26" ht="15">
      <c r="C7644" s="142" t="s">
        <v>15200</v>
      </c>
      <c r="D7644" s="142"/>
      <c r="F7644" s="143" t="s">
        <v>15201</v>
      </c>
      <c r="G7644" s="143"/>
      <c r="H7644" s="143"/>
      <c r="I7644" s="143"/>
      <c r="J7644" s="143"/>
      <c r="K7644" s="142" t="s">
        <v>9205</v>
      </c>
      <c r="L7644" s="142"/>
      <c r="M7644" s="144">
        <v>11.01</v>
      </c>
      <c r="N7644" s="144"/>
      <c r="O7644" s="144"/>
      <c r="P7644" s="144"/>
      <c r="Q7644" s="144"/>
      <c r="R7644" s="144">
        <v>13.290000000000001</v>
      </c>
      <c r="S7644" s="144"/>
      <c r="T7644" s="144"/>
      <c r="U7644" s="144"/>
      <c r="V7644" s="144"/>
      <c r="W7644" s="144">
        <v>24.3</v>
      </c>
      <c r="X7644" s="144"/>
      <c r="Y7644" s="144"/>
      <c r="Z7644" s="144"/>
    </row>
    <row r="7645" spans="3:26" ht="15">
      <c r="F7645" s="143"/>
      <c r="G7645" s="143"/>
      <c r="H7645" s="143"/>
      <c r="I7645" s="143"/>
      <c r="J7645" s="143"/>
    </row>
    <row r="7646" spans="3:26" ht="15"/>
    <row r="7647" spans="3:26" ht="15">
      <c r="C7647" s="142" t="s">
        <v>15202</v>
      </c>
      <c r="D7647" s="142"/>
      <c r="F7647" s="143" t="s">
        <v>15203</v>
      </c>
      <c r="G7647" s="143"/>
      <c r="H7647" s="143"/>
      <c r="I7647" s="143"/>
      <c r="J7647" s="143"/>
      <c r="K7647" s="142" t="s">
        <v>9205</v>
      </c>
      <c r="L7647" s="142"/>
      <c r="M7647" s="144">
        <v>5.97</v>
      </c>
      <c r="N7647" s="144"/>
      <c r="O7647" s="144"/>
      <c r="P7647" s="144"/>
      <c r="Q7647" s="144"/>
      <c r="R7647" s="144">
        <v>13.290000000000001</v>
      </c>
      <c r="S7647" s="144"/>
      <c r="T7647" s="144"/>
      <c r="U7647" s="144"/>
      <c r="V7647" s="144"/>
      <c r="W7647" s="144">
        <v>19.260000000000002</v>
      </c>
      <c r="X7647" s="144"/>
      <c r="Y7647" s="144"/>
      <c r="Z7647" s="144"/>
    </row>
    <row r="7648" spans="3:26" ht="15">
      <c r="F7648" s="143"/>
      <c r="G7648" s="143"/>
      <c r="H7648" s="143"/>
      <c r="I7648" s="143"/>
      <c r="J7648" s="143"/>
    </row>
    <row r="7649" spans="3:26" ht="15"/>
    <row r="7650" spans="3:26" ht="15">
      <c r="C7650" s="142" t="s">
        <v>15204</v>
      </c>
      <c r="D7650" s="142"/>
      <c r="F7650" s="143" t="s">
        <v>15205</v>
      </c>
      <c r="G7650" s="143"/>
      <c r="H7650" s="143"/>
      <c r="I7650" s="143"/>
      <c r="J7650" s="143"/>
      <c r="K7650" s="142" t="s">
        <v>9205</v>
      </c>
      <c r="L7650" s="142"/>
      <c r="M7650" s="144">
        <v>11.31</v>
      </c>
      <c r="N7650" s="144"/>
      <c r="O7650" s="144"/>
      <c r="P7650" s="144"/>
      <c r="Q7650" s="144"/>
      <c r="R7650" s="144">
        <v>13.290000000000001</v>
      </c>
      <c r="S7650" s="144"/>
      <c r="T7650" s="144"/>
      <c r="U7650" s="144"/>
      <c r="V7650" s="144"/>
      <c r="W7650" s="144">
        <v>24.6</v>
      </c>
      <c r="X7650" s="144"/>
      <c r="Y7650" s="144"/>
      <c r="Z7650" s="144"/>
    </row>
    <row r="7651" spans="3:26" ht="15">
      <c r="F7651" s="143"/>
      <c r="G7651" s="143"/>
      <c r="H7651" s="143"/>
      <c r="I7651" s="143"/>
      <c r="J7651" s="143"/>
    </row>
    <row r="7652" spans="3:26" ht="15"/>
    <row r="7653" spans="3:26" ht="15">
      <c r="C7653" s="142" t="s">
        <v>15206</v>
      </c>
      <c r="D7653" s="142"/>
      <c r="F7653" s="143" t="s">
        <v>15207</v>
      </c>
      <c r="G7653" s="143"/>
      <c r="H7653" s="143"/>
      <c r="I7653" s="143"/>
      <c r="J7653" s="143"/>
      <c r="K7653" s="142" t="s">
        <v>9205</v>
      </c>
      <c r="L7653" s="142"/>
      <c r="M7653" s="144">
        <v>11.75</v>
      </c>
      <c r="N7653" s="144"/>
      <c r="O7653" s="144"/>
      <c r="P7653" s="144"/>
      <c r="Q7653" s="144"/>
      <c r="R7653" s="144">
        <v>13.290000000000001</v>
      </c>
      <c r="S7653" s="144"/>
      <c r="T7653" s="144"/>
      <c r="U7653" s="144"/>
      <c r="V7653" s="144"/>
      <c r="W7653" s="144">
        <v>25.04</v>
      </c>
      <c r="X7653" s="144"/>
      <c r="Y7653" s="144"/>
      <c r="Z7653" s="144"/>
    </row>
    <row r="7654" spans="3:26" ht="15">
      <c r="F7654" s="143"/>
      <c r="G7654" s="143"/>
      <c r="H7654" s="143"/>
      <c r="I7654" s="143"/>
      <c r="J7654" s="143"/>
    </row>
    <row r="7655" spans="3:26" ht="15"/>
    <row r="7656" spans="3:26" ht="15">
      <c r="C7656" s="142" t="s">
        <v>15208</v>
      </c>
      <c r="D7656" s="142"/>
      <c r="F7656" s="143" t="s">
        <v>15209</v>
      </c>
      <c r="G7656" s="143"/>
      <c r="H7656" s="143"/>
      <c r="I7656" s="143"/>
      <c r="J7656" s="143"/>
      <c r="K7656" s="142" t="s">
        <v>9205</v>
      </c>
      <c r="L7656" s="142"/>
      <c r="M7656" s="144">
        <v>11.75</v>
      </c>
      <c r="N7656" s="144"/>
      <c r="O7656" s="144"/>
      <c r="P7656" s="144"/>
      <c r="Q7656" s="144"/>
      <c r="R7656" s="144">
        <v>13.290000000000001</v>
      </c>
      <c r="S7656" s="144"/>
      <c r="T7656" s="144"/>
      <c r="U7656" s="144"/>
      <c r="V7656" s="144"/>
      <c r="W7656" s="144">
        <v>25.04</v>
      </c>
      <c r="X7656" s="144"/>
      <c r="Y7656" s="144"/>
      <c r="Z7656" s="144"/>
    </row>
    <row r="7657" spans="3:26" ht="15">
      <c r="F7657" s="143"/>
      <c r="G7657" s="143"/>
      <c r="H7657" s="143"/>
      <c r="I7657" s="143"/>
      <c r="J7657" s="143"/>
    </row>
    <row r="7658" spans="3:26" ht="15"/>
    <row r="7659" spans="3:26" ht="15">
      <c r="C7659" s="142" t="s">
        <v>15210</v>
      </c>
      <c r="D7659" s="142"/>
      <c r="F7659" s="143" t="s">
        <v>15211</v>
      </c>
      <c r="G7659" s="143"/>
      <c r="H7659" s="143"/>
      <c r="I7659" s="143"/>
      <c r="J7659" s="143"/>
      <c r="K7659" s="142" t="s">
        <v>9205</v>
      </c>
      <c r="L7659" s="142"/>
      <c r="M7659" s="144">
        <v>6.3500000000000005</v>
      </c>
      <c r="N7659" s="144"/>
      <c r="O7659" s="144"/>
      <c r="P7659" s="144"/>
      <c r="Q7659" s="144"/>
      <c r="R7659" s="144">
        <v>13.290000000000001</v>
      </c>
      <c r="S7659" s="144"/>
      <c r="T7659" s="144"/>
      <c r="U7659" s="144"/>
      <c r="V7659" s="144"/>
      <c r="W7659" s="144">
        <v>19.64</v>
      </c>
      <c r="X7659" s="144"/>
      <c r="Y7659" s="144"/>
      <c r="Z7659" s="144"/>
    </row>
    <row r="7660" spans="3:26" ht="15">
      <c r="F7660" s="143"/>
      <c r="G7660" s="143"/>
      <c r="H7660" s="143"/>
      <c r="I7660" s="143"/>
      <c r="J7660" s="143"/>
    </row>
    <row r="7661" spans="3:26" ht="15"/>
    <row r="7662" spans="3:26" ht="15">
      <c r="C7662" s="142" t="s">
        <v>15212</v>
      </c>
      <c r="D7662" s="142"/>
      <c r="F7662" s="143" t="s">
        <v>15213</v>
      </c>
      <c r="G7662" s="143"/>
      <c r="H7662" s="143"/>
      <c r="I7662" s="143"/>
      <c r="J7662" s="143"/>
      <c r="K7662" s="142" t="s">
        <v>9205</v>
      </c>
      <c r="L7662" s="142"/>
      <c r="M7662" s="144">
        <v>6.54</v>
      </c>
      <c r="N7662" s="144"/>
      <c r="O7662" s="144"/>
      <c r="P7662" s="144"/>
      <c r="Q7662" s="144"/>
      <c r="R7662" s="144">
        <v>13.290000000000001</v>
      </c>
      <c r="S7662" s="144"/>
      <c r="T7662" s="144"/>
      <c r="U7662" s="144"/>
      <c r="V7662" s="144"/>
      <c r="W7662" s="144">
        <v>19.829999999999998</v>
      </c>
      <c r="X7662" s="144"/>
      <c r="Y7662" s="144"/>
      <c r="Z7662" s="144"/>
    </row>
    <row r="7663" spans="3:26" ht="15">
      <c r="F7663" s="143"/>
      <c r="G7663" s="143"/>
      <c r="H7663" s="143"/>
      <c r="I7663" s="143"/>
      <c r="J7663" s="143"/>
    </row>
    <row r="7664" spans="3:26" ht="15"/>
    <row r="7665" spans="1:26" ht="15">
      <c r="C7665" s="142" t="s">
        <v>15214</v>
      </c>
      <c r="D7665" s="142"/>
      <c r="F7665" s="143" t="s">
        <v>15215</v>
      </c>
      <c r="G7665" s="143"/>
      <c r="H7665" s="143"/>
      <c r="I7665" s="143"/>
      <c r="J7665" s="143"/>
      <c r="K7665" s="142" t="s">
        <v>9205</v>
      </c>
      <c r="L7665" s="142"/>
      <c r="M7665" s="144">
        <v>11.22</v>
      </c>
      <c r="N7665" s="144"/>
      <c r="O7665" s="144"/>
      <c r="P7665" s="144"/>
      <c r="Q7665" s="144"/>
      <c r="R7665" s="144">
        <v>13.290000000000001</v>
      </c>
      <c r="S7665" s="144"/>
      <c r="T7665" s="144"/>
      <c r="U7665" s="144"/>
      <c r="V7665" s="144"/>
      <c r="W7665" s="144">
        <v>24.51</v>
      </c>
      <c r="X7665" s="144"/>
      <c r="Y7665" s="144"/>
      <c r="Z7665" s="144"/>
    </row>
    <row r="7666" spans="1:26" ht="15">
      <c r="F7666" s="143"/>
      <c r="G7666" s="143"/>
      <c r="H7666" s="143"/>
      <c r="I7666" s="143"/>
      <c r="J7666" s="143"/>
    </row>
    <row r="7667" spans="1:26" ht="15"/>
    <row r="7668" spans="1:26" ht="15"/>
    <row r="7669" spans="1:26" ht="15">
      <c r="A7669" s="149" t="s">
        <v>15216</v>
      </c>
      <c r="B7669" s="149"/>
      <c r="C7669" s="149"/>
      <c r="F7669" s="146" t="s">
        <v>12437</v>
      </c>
      <c r="G7669" s="146"/>
      <c r="H7669" s="146"/>
      <c r="I7669" s="146"/>
    </row>
    <row r="7670" spans="1:26" ht="15">
      <c r="A7670" s="149"/>
      <c r="B7670" s="149"/>
      <c r="C7670" s="149"/>
    </row>
    <row r="7671" spans="1:26" ht="15"/>
    <row r="7672" spans="1:26" ht="15"/>
    <row r="7673" spans="1:26" ht="15">
      <c r="B7673" s="145" t="s">
        <v>15217</v>
      </c>
      <c r="C7673" s="145"/>
      <c r="F7673" s="146" t="s">
        <v>15218</v>
      </c>
      <c r="G7673" s="146"/>
      <c r="H7673" s="146"/>
      <c r="I7673" s="146"/>
    </row>
    <row r="7674" spans="1:26" ht="15"/>
    <row r="7675" spans="1:26" ht="15">
      <c r="C7675" s="142" t="s">
        <v>15219</v>
      </c>
      <c r="D7675" s="142"/>
      <c r="F7675" s="143" t="s">
        <v>15220</v>
      </c>
      <c r="G7675" s="143"/>
      <c r="H7675" s="143"/>
      <c r="I7675" s="143"/>
      <c r="J7675" s="143"/>
      <c r="K7675" s="142" t="s">
        <v>9205</v>
      </c>
      <c r="L7675" s="142"/>
      <c r="M7675" s="144">
        <v>736.48</v>
      </c>
      <c r="N7675" s="144"/>
      <c r="O7675" s="144"/>
      <c r="P7675" s="144"/>
      <c r="Q7675" s="144"/>
      <c r="R7675" s="144">
        <v>38.89</v>
      </c>
      <c r="S7675" s="144"/>
      <c r="T7675" s="144"/>
      <c r="U7675" s="144"/>
      <c r="V7675" s="144"/>
      <c r="W7675" s="144">
        <v>775.37</v>
      </c>
      <c r="X7675" s="144"/>
      <c r="Y7675" s="144"/>
      <c r="Z7675" s="144"/>
    </row>
    <row r="7676" spans="1:26" ht="15">
      <c r="F7676" s="143"/>
      <c r="G7676" s="143"/>
      <c r="H7676" s="143"/>
      <c r="I7676" s="143"/>
      <c r="J7676" s="143"/>
    </row>
    <row r="7677" spans="1:26" ht="15"/>
    <row r="7678" spans="1:26" ht="15">
      <c r="C7678" s="142" t="s">
        <v>15221</v>
      </c>
      <c r="D7678" s="142"/>
      <c r="F7678" s="143" t="s">
        <v>15222</v>
      </c>
      <c r="G7678" s="143"/>
      <c r="H7678" s="143"/>
      <c r="I7678" s="143"/>
      <c r="J7678" s="143"/>
      <c r="K7678" s="142" t="s">
        <v>9205</v>
      </c>
      <c r="L7678" s="142"/>
      <c r="M7678" s="144">
        <v>835.59</v>
      </c>
      <c r="N7678" s="144"/>
      <c r="O7678" s="144"/>
      <c r="P7678" s="144"/>
      <c r="Q7678" s="144"/>
      <c r="R7678" s="144">
        <v>38.89</v>
      </c>
      <c r="S7678" s="144"/>
      <c r="T7678" s="144"/>
      <c r="U7678" s="144"/>
      <c r="V7678" s="144"/>
      <c r="W7678" s="144">
        <v>874.48</v>
      </c>
      <c r="X7678" s="144"/>
      <c r="Y7678" s="144"/>
      <c r="Z7678" s="144"/>
    </row>
    <row r="7679" spans="1:26" ht="15">
      <c r="F7679" s="143"/>
      <c r="G7679" s="143"/>
      <c r="H7679" s="143"/>
      <c r="I7679" s="143"/>
      <c r="J7679" s="143"/>
    </row>
    <row r="7680" spans="1:26" ht="15"/>
    <row r="7681" spans="2:26" ht="15"/>
    <row r="7682" spans="2:26" ht="15">
      <c r="B7682" s="145" t="s">
        <v>15223</v>
      </c>
      <c r="C7682" s="145"/>
      <c r="F7682" s="146" t="s">
        <v>15224</v>
      </c>
      <c r="G7682" s="146"/>
      <c r="H7682" s="146"/>
      <c r="I7682" s="146"/>
    </row>
    <row r="7683" spans="2:26" ht="15"/>
    <row r="7684" spans="2:26" ht="15">
      <c r="C7684" s="142" t="s">
        <v>15225</v>
      </c>
      <c r="D7684" s="142"/>
      <c r="F7684" s="154" t="s">
        <v>15226</v>
      </c>
      <c r="G7684" s="154"/>
      <c r="H7684" s="154"/>
      <c r="I7684" s="154"/>
      <c r="J7684" s="154"/>
      <c r="K7684" s="142" t="s">
        <v>9205</v>
      </c>
      <c r="L7684" s="142"/>
      <c r="M7684" s="144">
        <v>5.97</v>
      </c>
      <c r="N7684" s="144"/>
      <c r="O7684" s="144"/>
      <c r="P7684" s="144"/>
      <c r="Q7684" s="144"/>
      <c r="R7684" s="144">
        <v>13.96</v>
      </c>
      <c r="S7684" s="144"/>
      <c r="T7684" s="144"/>
      <c r="U7684" s="144"/>
      <c r="V7684" s="144"/>
      <c r="W7684" s="144">
        <v>19.93</v>
      </c>
      <c r="X7684" s="144"/>
      <c r="Y7684" s="144"/>
      <c r="Z7684" s="144"/>
    </row>
    <row r="7685" spans="2:26" ht="15"/>
    <row r="7686" spans="2:26" ht="15">
      <c r="C7686" s="142" t="s">
        <v>15227</v>
      </c>
      <c r="D7686" s="142"/>
      <c r="F7686" s="154" t="s">
        <v>15228</v>
      </c>
      <c r="G7686" s="154"/>
      <c r="H7686" s="154"/>
      <c r="I7686" s="154"/>
      <c r="J7686" s="154"/>
      <c r="K7686" s="142" t="s">
        <v>9320</v>
      </c>
      <c r="L7686" s="142"/>
      <c r="M7686" s="144">
        <v>411.63</v>
      </c>
      <c r="N7686" s="144"/>
      <c r="O7686" s="144"/>
      <c r="P7686" s="144"/>
      <c r="Q7686" s="144"/>
      <c r="R7686" s="144">
        <v>26.5</v>
      </c>
      <c r="S7686" s="144"/>
      <c r="T7686" s="144"/>
      <c r="U7686" s="144"/>
      <c r="V7686" s="144"/>
      <c r="W7686" s="144">
        <v>438.13</v>
      </c>
      <c r="X7686" s="144"/>
      <c r="Y7686" s="144"/>
      <c r="Z7686" s="144"/>
    </row>
    <row r="7687" spans="2:26" ht="15"/>
    <row r="7688" spans="2:26" ht="15">
      <c r="C7688" s="142" t="s">
        <v>15229</v>
      </c>
      <c r="D7688" s="142"/>
      <c r="F7688" s="154" t="s">
        <v>15230</v>
      </c>
      <c r="G7688" s="154"/>
      <c r="H7688" s="154"/>
      <c r="I7688" s="154"/>
      <c r="J7688" s="154"/>
      <c r="K7688" s="142" t="s">
        <v>9205</v>
      </c>
      <c r="L7688" s="142"/>
      <c r="M7688" s="144">
        <v>301.42</v>
      </c>
      <c r="N7688" s="144"/>
      <c r="O7688" s="144"/>
      <c r="P7688" s="144"/>
      <c r="Q7688" s="144"/>
      <c r="R7688" s="144">
        <v>21.75</v>
      </c>
      <c r="S7688" s="144"/>
      <c r="T7688" s="144"/>
      <c r="U7688" s="144"/>
      <c r="V7688" s="144"/>
      <c r="W7688" s="144">
        <v>323.17</v>
      </c>
      <c r="X7688" s="144"/>
      <c r="Y7688" s="144"/>
      <c r="Z7688" s="144"/>
    </row>
    <row r="7689" spans="2:26" ht="15"/>
    <row r="7690" spans="2:26" ht="15">
      <c r="C7690" s="142" t="s">
        <v>15231</v>
      </c>
      <c r="D7690" s="142"/>
      <c r="F7690" s="154" t="s">
        <v>15232</v>
      </c>
      <c r="G7690" s="154"/>
      <c r="H7690" s="154"/>
      <c r="I7690" s="154"/>
      <c r="J7690" s="154"/>
      <c r="K7690" s="142" t="s">
        <v>9205</v>
      </c>
      <c r="L7690" s="142"/>
      <c r="M7690" s="144">
        <v>297.77999999999997</v>
      </c>
      <c r="N7690" s="144"/>
      <c r="O7690" s="144"/>
      <c r="P7690" s="144"/>
      <c r="Q7690" s="144"/>
      <c r="R7690" s="144">
        <v>13.96</v>
      </c>
      <c r="S7690" s="144"/>
      <c r="T7690" s="144"/>
      <c r="U7690" s="144"/>
      <c r="V7690" s="144"/>
      <c r="W7690" s="144">
        <v>311.74</v>
      </c>
      <c r="X7690" s="144"/>
      <c r="Y7690" s="144"/>
      <c r="Z7690" s="144"/>
    </row>
    <row r="7691" spans="2:26" ht="15"/>
    <row r="7692" spans="2:26" ht="15">
      <c r="C7692" s="142" t="s">
        <v>15233</v>
      </c>
      <c r="D7692" s="142"/>
      <c r="F7692" s="143" t="s">
        <v>15234</v>
      </c>
      <c r="G7692" s="143"/>
      <c r="H7692" s="143"/>
      <c r="I7692" s="143"/>
      <c r="J7692" s="143"/>
      <c r="K7692" s="142" t="s">
        <v>9320</v>
      </c>
      <c r="L7692" s="142"/>
      <c r="M7692" s="144">
        <v>5.04</v>
      </c>
      <c r="N7692" s="144"/>
      <c r="O7692" s="144"/>
      <c r="P7692" s="144"/>
      <c r="Q7692" s="144"/>
      <c r="R7692" s="144">
        <v>16.7</v>
      </c>
      <c r="S7692" s="144"/>
      <c r="T7692" s="144"/>
      <c r="U7692" s="144"/>
      <c r="V7692" s="144"/>
      <c r="W7692" s="144">
        <v>21.740000000000002</v>
      </c>
      <c r="X7692" s="144"/>
      <c r="Y7692" s="144"/>
      <c r="Z7692" s="144"/>
    </row>
    <row r="7693" spans="2:26" ht="15">
      <c r="F7693" s="143"/>
      <c r="G7693" s="143"/>
      <c r="H7693" s="143"/>
      <c r="I7693" s="143"/>
      <c r="J7693" s="143"/>
    </row>
    <row r="7694" spans="2:26" ht="15"/>
    <row r="7695" spans="2:26" ht="15">
      <c r="C7695" s="142" t="s">
        <v>15235</v>
      </c>
      <c r="D7695" s="142"/>
      <c r="F7695" s="143" t="s">
        <v>15236</v>
      </c>
      <c r="G7695" s="143"/>
      <c r="H7695" s="143"/>
      <c r="I7695" s="143"/>
      <c r="J7695" s="143"/>
      <c r="K7695" s="142" t="s">
        <v>9320</v>
      </c>
      <c r="L7695" s="142"/>
      <c r="M7695" s="144">
        <v>8.09</v>
      </c>
      <c r="N7695" s="144"/>
      <c r="O7695" s="144"/>
      <c r="P7695" s="144"/>
      <c r="Q7695" s="144"/>
      <c r="R7695" s="144">
        <v>16.7</v>
      </c>
      <c r="S7695" s="144"/>
      <c r="T7695" s="144"/>
      <c r="U7695" s="144"/>
      <c r="V7695" s="144"/>
      <c r="W7695" s="144">
        <v>24.79</v>
      </c>
      <c r="X7695" s="144"/>
      <c r="Y7695" s="144"/>
      <c r="Z7695" s="144"/>
    </row>
    <row r="7696" spans="2:26" ht="15">
      <c r="F7696" s="143"/>
      <c r="G7696" s="143"/>
      <c r="H7696" s="143"/>
      <c r="I7696" s="143"/>
      <c r="J7696" s="143"/>
    </row>
    <row r="7697" spans="2:26" ht="15"/>
    <row r="7698" spans="2:26" ht="15">
      <c r="C7698" s="142" t="s">
        <v>15237</v>
      </c>
      <c r="D7698" s="142"/>
      <c r="F7698" s="154" t="s">
        <v>15238</v>
      </c>
      <c r="G7698" s="154"/>
      <c r="H7698" s="154"/>
      <c r="I7698" s="154"/>
      <c r="J7698" s="154"/>
      <c r="K7698" s="142" t="s">
        <v>9205</v>
      </c>
      <c r="L7698" s="142"/>
      <c r="M7698" s="144">
        <v>49.72</v>
      </c>
      <c r="N7698" s="144"/>
      <c r="O7698" s="144"/>
      <c r="P7698" s="144"/>
      <c r="Q7698" s="144"/>
      <c r="R7698" s="144">
        <v>21.75</v>
      </c>
      <c r="S7698" s="144"/>
      <c r="T7698" s="144"/>
      <c r="U7698" s="144"/>
      <c r="V7698" s="144"/>
      <c r="W7698" s="144">
        <v>71.47</v>
      </c>
      <c r="X7698" s="144"/>
      <c r="Y7698" s="144"/>
      <c r="Z7698" s="144"/>
    </row>
    <row r="7699" spans="2:26" ht="15"/>
    <row r="7700" spans="2:26" ht="15">
      <c r="C7700" s="142" t="s">
        <v>15239</v>
      </c>
      <c r="D7700" s="142"/>
      <c r="F7700" s="143" t="s">
        <v>15240</v>
      </c>
      <c r="G7700" s="143"/>
      <c r="H7700" s="143"/>
      <c r="I7700" s="143"/>
      <c r="J7700" s="143"/>
      <c r="K7700" s="142" t="s">
        <v>9205</v>
      </c>
      <c r="L7700" s="142"/>
      <c r="M7700" s="144">
        <v>1248</v>
      </c>
      <c r="N7700" s="144"/>
      <c r="O7700" s="144"/>
      <c r="P7700" s="144"/>
      <c r="Q7700" s="144"/>
      <c r="R7700" s="144">
        <v>55.800000000000004</v>
      </c>
      <c r="S7700" s="144"/>
      <c r="T7700" s="144"/>
      <c r="U7700" s="144"/>
      <c r="V7700" s="144"/>
      <c r="W7700" s="144">
        <v>1303.8</v>
      </c>
      <c r="X7700" s="144"/>
      <c r="Y7700" s="144"/>
      <c r="Z7700" s="144"/>
    </row>
    <row r="7701" spans="2:26" ht="15">
      <c r="F7701" s="143"/>
      <c r="G7701" s="143"/>
      <c r="H7701" s="143"/>
      <c r="I7701" s="143"/>
      <c r="J7701" s="143"/>
    </row>
    <row r="7702" spans="2:26" ht="15"/>
    <row r="7703" spans="2:26" ht="15"/>
    <row r="7704" spans="2:26" ht="15">
      <c r="B7704" s="145" t="s">
        <v>15241</v>
      </c>
      <c r="C7704" s="145"/>
      <c r="F7704" s="146" t="s">
        <v>15242</v>
      </c>
      <c r="G7704" s="146"/>
      <c r="H7704" s="146"/>
      <c r="I7704" s="146"/>
    </row>
    <row r="7705" spans="2:26" ht="15"/>
    <row r="7706" spans="2:26" ht="15">
      <c r="C7706" s="142" t="s">
        <v>15243</v>
      </c>
      <c r="D7706" s="142"/>
      <c r="F7706" s="154" t="s">
        <v>15244</v>
      </c>
      <c r="G7706" s="154"/>
      <c r="H7706" s="154"/>
      <c r="I7706" s="154"/>
      <c r="J7706" s="154"/>
      <c r="K7706" s="142" t="s">
        <v>9205</v>
      </c>
      <c r="L7706" s="142"/>
      <c r="M7706" s="144">
        <v>5851.2</v>
      </c>
      <c r="N7706" s="144"/>
      <c r="O7706" s="144"/>
      <c r="P7706" s="144"/>
      <c r="Q7706" s="144"/>
      <c r="R7706" s="144">
        <v>111.60000000000001</v>
      </c>
      <c r="S7706" s="144"/>
      <c r="T7706" s="144"/>
      <c r="U7706" s="144"/>
      <c r="V7706" s="144"/>
      <c r="W7706" s="144">
        <v>5962.8</v>
      </c>
      <c r="X7706" s="144"/>
      <c r="Y7706" s="144"/>
      <c r="Z7706" s="144"/>
    </row>
    <row r="7707" spans="2:26" ht="15"/>
    <row r="7708" spans="2:26" ht="15">
      <c r="C7708" s="142" t="s">
        <v>15245</v>
      </c>
      <c r="D7708" s="142"/>
      <c r="F7708" s="154" t="s">
        <v>15246</v>
      </c>
      <c r="G7708" s="154"/>
      <c r="H7708" s="154"/>
      <c r="I7708" s="154"/>
      <c r="J7708" s="154"/>
      <c r="K7708" s="142" t="s">
        <v>9205</v>
      </c>
      <c r="L7708" s="142"/>
      <c r="M7708" s="144">
        <v>7548.6</v>
      </c>
      <c r="N7708" s="144"/>
      <c r="O7708" s="144"/>
      <c r="P7708" s="144"/>
      <c r="Q7708" s="144"/>
      <c r="R7708" s="144">
        <v>125.56</v>
      </c>
      <c r="S7708" s="144"/>
      <c r="T7708" s="144"/>
      <c r="U7708" s="144"/>
      <c r="V7708" s="144"/>
      <c r="W7708" s="144">
        <v>7674.16</v>
      </c>
      <c r="X7708" s="144"/>
      <c r="Y7708" s="144"/>
      <c r="Z7708" s="144"/>
    </row>
    <row r="7709" spans="2:26" ht="15"/>
    <row r="7710" spans="2:26" ht="15">
      <c r="C7710" s="142" t="s">
        <v>15247</v>
      </c>
      <c r="D7710" s="142"/>
      <c r="F7710" s="143" t="s">
        <v>15248</v>
      </c>
      <c r="G7710" s="143"/>
      <c r="H7710" s="143"/>
      <c r="I7710" s="143"/>
      <c r="J7710" s="143"/>
      <c r="K7710" s="142" t="s">
        <v>9205</v>
      </c>
      <c r="L7710" s="142"/>
      <c r="M7710" s="144">
        <v>601.86</v>
      </c>
      <c r="N7710" s="144"/>
      <c r="O7710" s="144"/>
      <c r="P7710" s="144"/>
      <c r="Q7710" s="144"/>
      <c r="R7710" s="144">
        <v>138.16999999999999</v>
      </c>
      <c r="S7710" s="144"/>
      <c r="T7710" s="144"/>
      <c r="U7710" s="144"/>
      <c r="V7710" s="144"/>
      <c r="W7710" s="144">
        <v>740.03</v>
      </c>
      <c r="X7710" s="144"/>
      <c r="Y7710" s="144"/>
      <c r="Z7710" s="144"/>
    </row>
    <row r="7711" spans="2:26" ht="15">
      <c r="F7711" s="143"/>
      <c r="G7711" s="143"/>
      <c r="H7711" s="143"/>
      <c r="I7711" s="143"/>
      <c r="J7711" s="143"/>
    </row>
    <row r="7712" spans="2:26" ht="15"/>
    <row r="7713" spans="3:26" ht="15">
      <c r="C7713" s="142" t="s">
        <v>15249</v>
      </c>
      <c r="D7713" s="142"/>
      <c r="F7713" s="143" t="s">
        <v>15250</v>
      </c>
      <c r="G7713" s="143"/>
      <c r="H7713" s="143"/>
      <c r="I7713" s="143"/>
      <c r="J7713" s="143"/>
      <c r="K7713" s="142" t="s">
        <v>9320</v>
      </c>
      <c r="L7713" s="142"/>
      <c r="M7713" s="144">
        <v>8756</v>
      </c>
      <c r="N7713" s="144"/>
      <c r="O7713" s="144"/>
      <c r="P7713" s="144"/>
      <c r="Q7713" s="144"/>
      <c r="R7713" s="144">
        <v>2914.08</v>
      </c>
      <c r="S7713" s="144"/>
      <c r="T7713" s="144"/>
      <c r="U7713" s="144"/>
      <c r="V7713" s="144"/>
      <c r="W7713" s="144">
        <v>11670.08</v>
      </c>
      <c r="X7713" s="144"/>
      <c r="Y7713" s="144"/>
      <c r="Z7713" s="144"/>
    </row>
    <row r="7714" spans="3:26" ht="15">
      <c r="F7714" s="143"/>
      <c r="G7714" s="143"/>
      <c r="H7714" s="143"/>
      <c r="I7714" s="143"/>
      <c r="J7714" s="143"/>
    </row>
    <row r="7715" spans="3:26" ht="15"/>
    <row r="7716" spans="3:26" ht="15">
      <c r="C7716" s="142" t="s">
        <v>15251</v>
      </c>
      <c r="D7716" s="142"/>
      <c r="F7716" s="143" t="s">
        <v>15252</v>
      </c>
      <c r="G7716" s="143"/>
      <c r="H7716" s="143"/>
      <c r="I7716" s="143"/>
      <c r="J7716" s="143"/>
      <c r="K7716" s="142" t="s">
        <v>9320</v>
      </c>
      <c r="L7716" s="142"/>
      <c r="M7716" s="144">
        <v>15071.34</v>
      </c>
      <c r="N7716" s="144"/>
      <c r="O7716" s="144"/>
      <c r="P7716" s="144"/>
      <c r="Q7716" s="144"/>
      <c r="R7716" s="144">
        <v>3278.34</v>
      </c>
      <c r="S7716" s="144"/>
      <c r="T7716" s="144"/>
      <c r="U7716" s="144"/>
      <c r="V7716" s="144"/>
      <c r="W7716" s="144">
        <v>18349.68</v>
      </c>
      <c r="X7716" s="144"/>
      <c r="Y7716" s="144"/>
      <c r="Z7716" s="144"/>
    </row>
    <row r="7717" spans="3:26" ht="15">
      <c r="F7717" s="143"/>
      <c r="G7717" s="143"/>
      <c r="H7717" s="143"/>
      <c r="I7717" s="143"/>
      <c r="J7717" s="143"/>
    </row>
    <row r="7718" spans="3:26" ht="15"/>
    <row r="7719" spans="3:26" ht="15">
      <c r="C7719" s="142" t="s">
        <v>15253</v>
      </c>
      <c r="D7719" s="142"/>
      <c r="F7719" s="143" t="s">
        <v>15254</v>
      </c>
      <c r="G7719" s="143"/>
      <c r="H7719" s="143"/>
      <c r="I7719" s="143"/>
      <c r="J7719" s="143"/>
      <c r="K7719" s="142" t="s">
        <v>9320</v>
      </c>
      <c r="L7719" s="142"/>
      <c r="M7719" s="144">
        <v>22166.36</v>
      </c>
      <c r="N7719" s="144"/>
      <c r="O7719" s="144"/>
      <c r="P7719" s="144"/>
      <c r="Q7719" s="144"/>
      <c r="R7719" s="144">
        <v>3854.01</v>
      </c>
      <c r="S7719" s="144"/>
      <c r="T7719" s="144"/>
      <c r="U7719" s="144"/>
      <c r="V7719" s="144"/>
      <c r="W7719" s="144">
        <v>26020.37</v>
      </c>
      <c r="X7719" s="144"/>
      <c r="Y7719" s="144"/>
      <c r="Z7719" s="144"/>
    </row>
    <row r="7720" spans="3:26" ht="15">
      <c r="F7720" s="143"/>
      <c r="G7720" s="143"/>
      <c r="H7720" s="143"/>
      <c r="I7720" s="143"/>
      <c r="J7720" s="143"/>
    </row>
    <row r="7721" spans="3:26" ht="15"/>
    <row r="7722" spans="3:26" ht="15">
      <c r="C7722" s="142" t="s">
        <v>15255</v>
      </c>
      <c r="D7722" s="142"/>
      <c r="F7722" s="143" t="s">
        <v>15256</v>
      </c>
      <c r="G7722" s="143"/>
      <c r="H7722" s="143"/>
      <c r="I7722" s="143"/>
      <c r="J7722" s="143"/>
      <c r="K7722" s="142" t="s">
        <v>9205</v>
      </c>
      <c r="L7722" s="142"/>
      <c r="M7722" s="144">
        <v>612.04999999999995</v>
      </c>
      <c r="N7722" s="144"/>
      <c r="O7722" s="144"/>
      <c r="P7722" s="144"/>
      <c r="Q7722" s="144"/>
      <c r="R7722" s="144">
        <v>28.01</v>
      </c>
      <c r="S7722" s="144"/>
      <c r="T7722" s="144"/>
      <c r="U7722" s="144"/>
      <c r="V7722" s="144"/>
      <c r="W7722" s="144">
        <v>640.05999999999995</v>
      </c>
      <c r="X7722" s="144"/>
      <c r="Y7722" s="144"/>
      <c r="Z7722" s="144"/>
    </row>
    <row r="7723" spans="3:26" ht="15">
      <c r="F7723" s="143"/>
      <c r="G7723" s="143"/>
      <c r="H7723" s="143"/>
      <c r="I7723" s="143"/>
      <c r="J7723" s="143"/>
    </row>
    <row r="7724" spans="3:26" ht="15"/>
    <row r="7725" spans="3:26" ht="15">
      <c r="C7725" s="142" t="s">
        <v>15257</v>
      </c>
      <c r="D7725" s="142"/>
      <c r="F7725" s="143" t="s">
        <v>15258</v>
      </c>
      <c r="G7725" s="143"/>
      <c r="H7725" s="143"/>
      <c r="I7725" s="143"/>
      <c r="J7725" s="143"/>
      <c r="K7725" s="142" t="s">
        <v>9205</v>
      </c>
      <c r="L7725" s="142"/>
      <c r="M7725" s="144">
        <v>762.98</v>
      </c>
      <c r="N7725" s="144"/>
      <c r="O7725" s="144"/>
      <c r="P7725" s="144"/>
      <c r="Q7725" s="144"/>
      <c r="R7725" s="144">
        <v>35.03</v>
      </c>
      <c r="S7725" s="144"/>
      <c r="T7725" s="144"/>
      <c r="U7725" s="144"/>
      <c r="V7725" s="144"/>
      <c r="W7725" s="144">
        <v>798.01</v>
      </c>
      <c r="X7725" s="144"/>
      <c r="Y7725" s="144"/>
      <c r="Z7725" s="144"/>
    </row>
    <row r="7726" spans="3:26" ht="15">
      <c r="F7726" s="143"/>
      <c r="G7726" s="143"/>
      <c r="H7726" s="143"/>
      <c r="I7726" s="143"/>
      <c r="J7726" s="143"/>
    </row>
    <row r="7727" spans="3:26" ht="15"/>
    <row r="7728" spans="3:26" ht="15">
      <c r="C7728" s="142" t="s">
        <v>15259</v>
      </c>
      <c r="D7728" s="142"/>
      <c r="F7728" s="143" t="s">
        <v>15260</v>
      </c>
      <c r="G7728" s="143"/>
      <c r="H7728" s="143"/>
      <c r="I7728" s="143"/>
      <c r="J7728" s="143"/>
      <c r="K7728" s="142" t="s">
        <v>9205</v>
      </c>
      <c r="L7728" s="142"/>
      <c r="M7728" s="144">
        <v>1831.48</v>
      </c>
      <c r="N7728" s="144"/>
      <c r="O7728" s="144"/>
      <c r="P7728" s="144"/>
      <c r="Q7728" s="144"/>
      <c r="R7728" s="144">
        <v>38.89</v>
      </c>
      <c r="S7728" s="144"/>
      <c r="T7728" s="144"/>
      <c r="U7728" s="144"/>
      <c r="V7728" s="144"/>
      <c r="W7728" s="144">
        <v>1870.3700000000001</v>
      </c>
      <c r="X7728" s="144"/>
      <c r="Y7728" s="144"/>
      <c r="Z7728" s="144"/>
    </row>
    <row r="7729" spans="2:26" ht="15">
      <c r="F7729" s="143"/>
      <c r="G7729" s="143"/>
      <c r="H7729" s="143"/>
      <c r="I7729" s="143"/>
      <c r="J7729" s="143"/>
    </row>
    <row r="7730" spans="2:26" ht="15"/>
    <row r="7731" spans="2:26" ht="15"/>
    <row r="7732" spans="2:26" ht="15">
      <c r="B7732" s="145" t="s">
        <v>15261</v>
      </c>
      <c r="C7732" s="145"/>
      <c r="F7732" s="146" t="s">
        <v>15262</v>
      </c>
      <c r="G7732" s="146"/>
      <c r="H7732" s="146"/>
      <c r="I7732" s="146"/>
    </row>
    <row r="7733" spans="2:26" ht="15"/>
    <row r="7734" spans="2:26" ht="15">
      <c r="C7734" s="142" t="s">
        <v>15263</v>
      </c>
      <c r="D7734" s="142"/>
      <c r="F7734" s="154" t="s">
        <v>15264</v>
      </c>
      <c r="G7734" s="154"/>
      <c r="H7734" s="154"/>
      <c r="I7734" s="154"/>
      <c r="J7734" s="154"/>
      <c r="K7734" s="142" t="s">
        <v>9205</v>
      </c>
      <c r="L7734" s="142"/>
      <c r="M7734" s="144">
        <v>118.31</v>
      </c>
      <c r="N7734" s="144"/>
      <c r="O7734" s="144"/>
      <c r="P7734" s="144"/>
      <c r="Q7734" s="144"/>
      <c r="R7734" s="144">
        <v>21.75</v>
      </c>
      <c r="S7734" s="144"/>
      <c r="T7734" s="144"/>
      <c r="U7734" s="144"/>
      <c r="V7734" s="144"/>
      <c r="W7734" s="144">
        <v>140.06</v>
      </c>
      <c r="X7734" s="144"/>
      <c r="Y7734" s="144"/>
      <c r="Z7734" s="144"/>
    </row>
    <row r="7735" spans="2:26" ht="15"/>
    <row r="7736" spans="2:26" ht="15"/>
    <row r="7737" spans="2:26" ht="15">
      <c r="B7737" s="145" t="s">
        <v>15265</v>
      </c>
      <c r="C7737" s="145"/>
      <c r="F7737" s="146" t="s">
        <v>15266</v>
      </c>
      <c r="G7737" s="146"/>
      <c r="H7737" s="146"/>
      <c r="I7737" s="146"/>
    </row>
    <row r="7738" spans="2:26" ht="15"/>
    <row r="7739" spans="2:26" ht="15">
      <c r="C7739" s="142" t="s">
        <v>15267</v>
      </c>
      <c r="D7739" s="142"/>
      <c r="F7739" s="154" t="s">
        <v>15268</v>
      </c>
      <c r="G7739" s="154"/>
      <c r="H7739" s="154"/>
      <c r="I7739" s="154"/>
      <c r="J7739" s="154"/>
      <c r="K7739" s="142" t="s">
        <v>9205</v>
      </c>
      <c r="L7739" s="142"/>
      <c r="M7739" s="144">
        <v>349.86</v>
      </c>
      <c r="N7739" s="144"/>
      <c r="O7739" s="144"/>
      <c r="P7739" s="144"/>
      <c r="Q7739" s="144"/>
      <c r="R7739" s="144">
        <v>76.709999999999994</v>
      </c>
      <c r="S7739" s="144"/>
      <c r="T7739" s="144"/>
      <c r="U7739" s="144"/>
      <c r="V7739" s="144"/>
      <c r="W7739" s="144">
        <v>426.57</v>
      </c>
      <c r="X7739" s="144"/>
      <c r="Y7739" s="144"/>
      <c r="Z7739" s="144"/>
    </row>
    <row r="7740" spans="2:26" ht="15"/>
    <row r="7741" spans="2:26" ht="15">
      <c r="C7741" s="142" t="s">
        <v>15269</v>
      </c>
      <c r="D7741" s="142"/>
      <c r="F7741" s="154" t="s">
        <v>15270</v>
      </c>
      <c r="G7741" s="154"/>
      <c r="H7741" s="154"/>
      <c r="I7741" s="154"/>
      <c r="J7741" s="154"/>
      <c r="K7741" s="142" t="s">
        <v>9320</v>
      </c>
      <c r="L7741" s="142"/>
      <c r="M7741" s="144">
        <v>201.94</v>
      </c>
      <c r="N7741" s="144"/>
      <c r="O7741" s="144"/>
      <c r="P7741" s="144"/>
      <c r="Q7741" s="144"/>
      <c r="R7741" s="144">
        <v>26.57</v>
      </c>
      <c r="S7741" s="144"/>
      <c r="T7741" s="144"/>
      <c r="U7741" s="144"/>
      <c r="V7741" s="144"/>
      <c r="W7741" s="144">
        <v>228.51</v>
      </c>
      <c r="X7741" s="144"/>
      <c r="Y7741" s="144"/>
      <c r="Z7741" s="144"/>
    </row>
    <row r="7742" spans="2:26" ht="15"/>
    <row r="7743" spans="2:26" ht="15"/>
    <row r="7744" spans="2:26" ht="15">
      <c r="B7744" s="145" t="s">
        <v>15271</v>
      </c>
      <c r="C7744" s="145"/>
      <c r="F7744" s="146" t="s">
        <v>15272</v>
      </c>
      <c r="G7744" s="146"/>
      <c r="H7744" s="146"/>
      <c r="I7744" s="146"/>
    </row>
    <row r="7745" spans="2:26" ht="15"/>
    <row r="7746" spans="2:26" ht="15">
      <c r="C7746" s="142" t="s">
        <v>15273</v>
      </c>
      <c r="D7746" s="142"/>
      <c r="F7746" s="154" t="s">
        <v>15274</v>
      </c>
      <c r="G7746" s="154"/>
      <c r="H7746" s="154"/>
      <c r="I7746" s="154"/>
      <c r="J7746" s="154"/>
      <c r="K7746" s="142" t="s">
        <v>9205</v>
      </c>
      <c r="L7746" s="142"/>
      <c r="M7746" s="144">
        <v>17.41</v>
      </c>
      <c r="N7746" s="144"/>
      <c r="O7746" s="144"/>
      <c r="P7746" s="144"/>
      <c r="Q7746" s="144"/>
      <c r="R7746" s="144">
        <v>13.290000000000001</v>
      </c>
      <c r="S7746" s="144"/>
      <c r="T7746" s="144"/>
      <c r="U7746" s="144"/>
      <c r="V7746" s="144"/>
      <c r="W7746" s="144">
        <v>30.7</v>
      </c>
      <c r="X7746" s="144"/>
      <c r="Y7746" s="144"/>
      <c r="Z7746" s="144"/>
    </row>
    <row r="7747" spans="2:26" ht="15"/>
    <row r="7748" spans="2:26" ht="15"/>
    <row r="7749" spans="2:26" ht="15">
      <c r="B7749" s="145" t="s">
        <v>15275</v>
      </c>
      <c r="C7749" s="145"/>
      <c r="F7749" s="146" t="s">
        <v>15276</v>
      </c>
      <c r="G7749" s="146"/>
      <c r="H7749" s="146"/>
      <c r="I7749" s="146"/>
    </row>
    <row r="7750" spans="2:26" ht="15"/>
    <row r="7751" spans="2:26" ht="15">
      <c r="C7751" s="142" t="s">
        <v>15277</v>
      </c>
      <c r="D7751" s="142"/>
      <c r="F7751" s="154" t="s">
        <v>15278</v>
      </c>
      <c r="G7751" s="154"/>
      <c r="H7751" s="154"/>
      <c r="I7751" s="154"/>
      <c r="J7751" s="154"/>
      <c r="K7751" s="142" t="s">
        <v>9320</v>
      </c>
      <c r="L7751" s="142"/>
      <c r="M7751" s="144">
        <v>2567.4699999999998</v>
      </c>
      <c r="N7751" s="144"/>
      <c r="O7751" s="144"/>
      <c r="P7751" s="144"/>
      <c r="Q7751" s="144"/>
      <c r="R7751" s="144">
        <v>745.7</v>
      </c>
      <c r="S7751" s="144"/>
      <c r="T7751" s="144"/>
      <c r="U7751" s="144"/>
      <c r="V7751" s="144"/>
      <c r="W7751" s="144">
        <v>3313.17</v>
      </c>
      <c r="X7751" s="144"/>
      <c r="Y7751" s="144"/>
      <c r="Z7751" s="144"/>
    </row>
    <row r="7752" spans="2:26" ht="15"/>
    <row r="7753" spans="2:26" ht="15">
      <c r="C7753" s="142" t="s">
        <v>15279</v>
      </c>
      <c r="D7753" s="142"/>
      <c r="F7753" s="154" t="s">
        <v>15280</v>
      </c>
      <c r="G7753" s="154"/>
      <c r="H7753" s="154"/>
      <c r="I7753" s="154"/>
      <c r="J7753" s="154"/>
      <c r="K7753" s="142" t="s">
        <v>9320</v>
      </c>
      <c r="L7753" s="142"/>
      <c r="M7753" s="144">
        <v>3403.19</v>
      </c>
      <c r="N7753" s="144"/>
      <c r="O7753" s="144"/>
      <c r="P7753" s="144"/>
      <c r="Q7753" s="144"/>
      <c r="R7753" s="144">
        <v>745.7</v>
      </c>
      <c r="S7753" s="144"/>
      <c r="T7753" s="144"/>
      <c r="U7753" s="144"/>
      <c r="V7753" s="144"/>
      <c r="W7753" s="144">
        <v>4148.8900000000003</v>
      </c>
      <c r="X7753" s="144"/>
      <c r="Y7753" s="144"/>
      <c r="Z7753" s="144"/>
    </row>
    <row r="7754" spans="2:26" ht="15"/>
    <row r="7755" spans="2:26" ht="15">
      <c r="C7755" s="142" t="s">
        <v>15281</v>
      </c>
      <c r="D7755" s="142"/>
      <c r="F7755" s="154" t="s">
        <v>15282</v>
      </c>
      <c r="G7755" s="154"/>
      <c r="H7755" s="154"/>
      <c r="I7755" s="154"/>
      <c r="J7755" s="154"/>
      <c r="K7755" s="142" t="s">
        <v>9320</v>
      </c>
      <c r="L7755" s="142"/>
      <c r="M7755" s="144">
        <v>1513.4</v>
      </c>
      <c r="N7755" s="144"/>
      <c r="O7755" s="144"/>
      <c r="P7755" s="144"/>
      <c r="Q7755" s="144"/>
      <c r="R7755" s="144">
        <v>745.7</v>
      </c>
      <c r="S7755" s="144"/>
      <c r="T7755" s="144"/>
      <c r="U7755" s="144"/>
      <c r="V7755" s="144"/>
      <c r="W7755" s="144">
        <v>2259.1</v>
      </c>
      <c r="X7755" s="144"/>
      <c r="Y7755" s="144"/>
      <c r="Z7755" s="144"/>
    </row>
    <row r="7756" spans="2:26" ht="15"/>
    <row r="7757" spans="2:26" ht="15">
      <c r="C7757" s="142" t="s">
        <v>15283</v>
      </c>
      <c r="D7757" s="142"/>
      <c r="F7757" s="154" t="s">
        <v>15284</v>
      </c>
      <c r="G7757" s="154"/>
      <c r="H7757" s="154"/>
      <c r="I7757" s="154"/>
      <c r="J7757" s="154"/>
      <c r="K7757" s="142" t="s">
        <v>9320</v>
      </c>
      <c r="L7757" s="142"/>
      <c r="M7757" s="144">
        <v>1808.15</v>
      </c>
      <c r="N7757" s="144"/>
      <c r="O7757" s="144"/>
      <c r="P7757" s="144"/>
      <c r="Q7757" s="144"/>
      <c r="R7757" s="144">
        <v>745.7</v>
      </c>
      <c r="S7757" s="144"/>
      <c r="T7757" s="144"/>
      <c r="U7757" s="144"/>
      <c r="V7757" s="144"/>
      <c r="W7757" s="144">
        <v>2553.85</v>
      </c>
      <c r="X7757" s="144"/>
      <c r="Y7757" s="144"/>
      <c r="Z7757" s="144"/>
    </row>
    <row r="7758" spans="2:26" ht="15"/>
    <row r="7759" spans="2:26" ht="15">
      <c r="C7759" s="142" t="s">
        <v>15285</v>
      </c>
      <c r="D7759" s="142"/>
      <c r="F7759" s="143" t="s">
        <v>15286</v>
      </c>
      <c r="G7759" s="143"/>
      <c r="H7759" s="143"/>
      <c r="I7759" s="143"/>
      <c r="J7759" s="143"/>
      <c r="K7759" s="142" t="s">
        <v>9320</v>
      </c>
      <c r="L7759" s="142"/>
      <c r="M7759" s="144">
        <v>2938.4</v>
      </c>
      <c r="N7759" s="144"/>
      <c r="O7759" s="144"/>
      <c r="P7759" s="144"/>
      <c r="Q7759" s="144"/>
      <c r="R7759" s="144">
        <v>745.7</v>
      </c>
      <c r="S7759" s="144"/>
      <c r="T7759" s="144"/>
      <c r="U7759" s="144"/>
      <c r="V7759" s="144"/>
      <c r="W7759" s="144">
        <v>3684.1</v>
      </c>
      <c r="X7759" s="144"/>
      <c r="Y7759" s="144"/>
      <c r="Z7759" s="144"/>
    </row>
    <row r="7760" spans="2:26" ht="15">
      <c r="F7760" s="143"/>
      <c r="G7760" s="143"/>
      <c r="H7760" s="143"/>
      <c r="I7760" s="143"/>
      <c r="J7760" s="143"/>
    </row>
    <row r="7761" spans="2:26" ht="15"/>
    <row r="7762" spans="2:26" ht="15">
      <c r="C7762" s="142" t="s">
        <v>15287</v>
      </c>
      <c r="D7762" s="142"/>
      <c r="F7762" s="154" t="s">
        <v>15288</v>
      </c>
      <c r="G7762" s="154"/>
      <c r="H7762" s="154"/>
      <c r="I7762" s="154"/>
      <c r="J7762" s="154"/>
      <c r="K7762" s="142" t="s">
        <v>9320</v>
      </c>
      <c r="L7762" s="142"/>
      <c r="M7762" s="144">
        <v>3701.17</v>
      </c>
      <c r="N7762" s="144"/>
      <c r="O7762" s="144"/>
      <c r="P7762" s="144"/>
      <c r="Q7762" s="144"/>
      <c r="R7762" s="144">
        <v>1094.3599999999999</v>
      </c>
      <c r="S7762" s="144"/>
      <c r="T7762" s="144"/>
      <c r="U7762" s="144"/>
      <c r="V7762" s="144"/>
      <c r="W7762" s="144">
        <v>4795.53</v>
      </c>
      <c r="X7762" s="144"/>
      <c r="Y7762" s="144"/>
      <c r="Z7762" s="144"/>
    </row>
    <row r="7763" spans="2:26" ht="15"/>
    <row r="7764" spans="2:26" ht="15">
      <c r="C7764" s="142" t="s">
        <v>15289</v>
      </c>
      <c r="D7764" s="142"/>
      <c r="F7764" s="154" t="s">
        <v>15290</v>
      </c>
      <c r="G7764" s="154"/>
      <c r="H7764" s="154"/>
      <c r="I7764" s="154"/>
      <c r="J7764" s="154"/>
      <c r="K7764" s="142" t="s">
        <v>9320</v>
      </c>
      <c r="L7764" s="142"/>
      <c r="M7764" s="144">
        <v>4097.66</v>
      </c>
      <c r="N7764" s="144"/>
      <c r="O7764" s="144"/>
      <c r="P7764" s="144"/>
      <c r="Q7764" s="144"/>
      <c r="R7764" s="144">
        <v>1094.3599999999999</v>
      </c>
      <c r="S7764" s="144"/>
      <c r="T7764" s="144"/>
      <c r="U7764" s="144"/>
      <c r="V7764" s="144"/>
      <c r="W7764" s="144">
        <v>5192.0200000000004</v>
      </c>
      <c r="X7764" s="144"/>
      <c r="Y7764" s="144"/>
      <c r="Z7764" s="144"/>
    </row>
    <row r="7765" spans="2:26" ht="15"/>
    <row r="7766" spans="2:26" ht="15">
      <c r="C7766" s="142" t="s">
        <v>15291</v>
      </c>
      <c r="D7766" s="142"/>
      <c r="F7766" s="154" t="s">
        <v>15292</v>
      </c>
      <c r="G7766" s="154"/>
      <c r="H7766" s="154"/>
      <c r="I7766" s="154"/>
      <c r="J7766" s="154"/>
      <c r="K7766" s="142" t="s">
        <v>9320</v>
      </c>
      <c r="L7766" s="142"/>
      <c r="M7766" s="144">
        <v>5529.95</v>
      </c>
      <c r="N7766" s="144"/>
      <c r="O7766" s="144"/>
      <c r="P7766" s="144"/>
      <c r="Q7766" s="144"/>
      <c r="R7766" s="144">
        <v>1094.3599999999999</v>
      </c>
      <c r="S7766" s="144"/>
      <c r="T7766" s="144"/>
      <c r="U7766" s="144"/>
      <c r="V7766" s="144"/>
      <c r="W7766" s="144">
        <v>6624.31</v>
      </c>
      <c r="X7766" s="144"/>
      <c r="Y7766" s="144"/>
      <c r="Z7766" s="144"/>
    </row>
    <row r="7767" spans="2:26" ht="15"/>
    <row r="7768" spans="2:26" ht="15">
      <c r="C7768" s="142" t="s">
        <v>15293</v>
      </c>
      <c r="D7768" s="142"/>
      <c r="F7768" s="143" t="s">
        <v>15294</v>
      </c>
      <c r="G7768" s="143"/>
      <c r="H7768" s="143"/>
      <c r="I7768" s="143"/>
      <c r="J7768" s="143"/>
      <c r="K7768" s="142" t="s">
        <v>9320</v>
      </c>
      <c r="L7768" s="142"/>
      <c r="M7768" s="144">
        <v>3795.9700000000003</v>
      </c>
      <c r="N7768" s="144"/>
      <c r="O7768" s="144"/>
      <c r="P7768" s="144"/>
      <c r="Q7768" s="144"/>
      <c r="R7768" s="144">
        <v>745.7</v>
      </c>
      <c r="S7768" s="144"/>
      <c r="T7768" s="144"/>
      <c r="U7768" s="144"/>
      <c r="V7768" s="144"/>
      <c r="W7768" s="144">
        <v>4541.67</v>
      </c>
      <c r="X7768" s="144"/>
      <c r="Y7768" s="144"/>
      <c r="Z7768" s="144"/>
    </row>
    <row r="7769" spans="2:26" ht="15">
      <c r="F7769" s="143"/>
      <c r="G7769" s="143"/>
      <c r="H7769" s="143"/>
      <c r="I7769" s="143"/>
      <c r="J7769" s="143"/>
    </row>
    <row r="7770" spans="2:26" ht="15"/>
    <row r="7771" spans="2:26" ht="15">
      <c r="C7771" s="142" t="s">
        <v>15295</v>
      </c>
      <c r="D7771" s="142"/>
      <c r="F7771" s="143" t="s">
        <v>15296</v>
      </c>
      <c r="G7771" s="143"/>
      <c r="H7771" s="143"/>
      <c r="I7771" s="143"/>
      <c r="J7771" s="143"/>
      <c r="K7771" s="142" t="s">
        <v>9320</v>
      </c>
      <c r="L7771" s="142"/>
      <c r="M7771" s="144">
        <v>4883.38</v>
      </c>
      <c r="N7771" s="144"/>
      <c r="O7771" s="144"/>
      <c r="P7771" s="144"/>
      <c r="Q7771" s="144"/>
      <c r="R7771" s="144">
        <v>745.7</v>
      </c>
      <c r="S7771" s="144"/>
      <c r="T7771" s="144"/>
      <c r="U7771" s="144"/>
      <c r="V7771" s="144"/>
      <c r="W7771" s="144">
        <v>5629.08</v>
      </c>
      <c r="X7771" s="144"/>
      <c r="Y7771" s="144"/>
      <c r="Z7771" s="144"/>
    </row>
    <row r="7772" spans="2:26" ht="15">
      <c r="F7772" s="143"/>
      <c r="G7772" s="143"/>
      <c r="H7772" s="143"/>
      <c r="I7772" s="143"/>
      <c r="J7772" s="143"/>
    </row>
    <row r="7773" spans="2:26" ht="15"/>
    <row r="7774" spans="2:26" ht="15"/>
    <row r="7775" spans="2:26" ht="15">
      <c r="B7775" s="145" t="s">
        <v>15297</v>
      </c>
      <c r="C7775" s="145"/>
      <c r="F7775" s="146" t="s">
        <v>15298</v>
      </c>
      <c r="G7775" s="146"/>
      <c r="H7775" s="146"/>
      <c r="I7775" s="146"/>
    </row>
    <row r="7776" spans="2:26" ht="15"/>
    <row r="7777" spans="3:26" ht="15">
      <c r="C7777" s="142" t="s">
        <v>15299</v>
      </c>
      <c r="D7777" s="142"/>
      <c r="F7777" s="143" t="s">
        <v>15300</v>
      </c>
      <c r="G7777" s="143"/>
      <c r="H7777" s="143"/>
      <c r="I7777" s="143"/>
      <c r="J7777" s="143"/>
      <c r="K7777" s="142" t="s">
        <v>9205</v>
      </c>
      <c r="L7777" s="142"/>
      <c r="M7777" s="144">
        <v>1767.18</v>
      </c>
      <c r="N7777" s="144"/>
      <c r="O7777" s="144"/>
      <c r="P7777" s="144"/>
      <c r="Q7777" s="144"/>
      <c r="R7777" s="144">
        <v>152.9</v>
      </c>
      <c r="S7777" s="144"/>
      <c r="T7777" s="144"/>
      <c r="U7777" s="144"/>
      <c r="V7777" s="144"/>
      <c r="W7777" s="144">
        <v>1920.08</v>
      </c>
      <c r="X7777" s="144"/>
      <c r="Y7777" s="144"/>
      <c r="Z7777" s="144"/>
    </row>
    <row r="7778" spans="3:26" ht="15">
      <c r="F7778" s="143"/>
      <c r="G7778" s="143"/>
      <c r="H7778" s="143"/>
      <c r="I7778" s="143"/>
      <c r="J7778" s="143"/>
    </row>
    <row r="7779" spans="3:26" ht="15"/>
    <row r="7780" spans="3:26" ht="15">
      <c r="C7780" s="142" t="s">
        <v>15301</v>
      </c>
      <c r="D7780" s="142"/>
      <c r="F7780" s="143" t="s">
        <v>15302</v>
      </c>
      <c r="G7780" s="143"/>
      <c r="H7780" s="143"/>
      <c r="I7780" s="143"/>
      <c r="J7780" s="143"/>
      <c r="K7780" s="142" t="s">
        <v>9205</v>
      </c>
      <c r="L7780" s="142"/>
      <c r="M7780" s="144">
        <v>4167.83</v>
      </c>
      <c r="N7780" s="144"/>
      <c r="O7780" s="144"/>
      <c r="P7780" s="144"/>
      <c r="Q7780" s="144"/>
      <c r="R7780" s="144">
        <v>152.9</v>
      </c>
      <c r="S7780" s="144"/>
      <c r="T7780" s="144"/>
      <c r="U7780" s="144"/>
      <c r="V7780" s="144"/>
      <c r="W7780" s="144">
        <v>4320.7299999999996</v>
      </c>
      <c r="X7780" s="144"/>
      <c r="Y7780" s="144"/>
      <c r="Z7780" s="144"/>
    </row>
    <row r="7781" spans="3:26" ht="15">
      <c r="F7781" s="143"/>
      <c r="G7781" s="143"/>
      <c r="H7781" s="143"/>
      <c r="I7781" s="143"/>
      <c r="J7781" s="143"/>
    </row>
    <row r="7782" spans="3:26" ht="15"/>
    <row r="7783" spans="3:26" ht="15">
      <c r="C7783" s="142" t="s">
        <v>15303</v>
      </c>
      <c r="D7783" s="142"/>
      <c r="F7783" s="143" t="s">
        <v>15304</v>
      </c>
      <c r="G7783" s="143"/>
      <c r="H7783" s="143"/>
      <c r="I7783" s="143"/>
      <c r="J7783" s="143"/>
      <c r="K7783" s="142" t="s">
        <v>9205</v>
      </c>
      <c r="L7783" s="142"/>
      <c r="M7783" s="144">
        <v>2533.7600000000002</v>
      </c>
      <c r="N7783" s="144"/>
      <c r="O7783" s="144"/>
      <c r="P7783" s="144"/>
      <c r="Q7783" s="144"/>
      <c r="R7783" s="144">
        <v>152.9</v>
      </c>
      <c r="S7783" s="144"/>
      <c r="T7783" s="144"/>
      <c r="U7783" s="144"/>
      <c r="V7783" s="144"/>
      <c r="W7783" s="144">
        <v>2686.66</v>
      </c>
      <c r="X7783" s="144"/>
      <c r="Y7783" s="144"/>
      <c r="Z7783" s="144"/>
    </row>
    <row r="7784" spans="3:26" ht="15">
      <c r="F7784" s="143"/>
      <c r="G7784" s="143"/>
      <c r="H7784" s="143"/>
      <c r="I7784" s="143"/>
      <c r="J7784" s="143"/>
    </row>
    <row r="7785" spans="3:26" ht="15"/>
    <row r="7786" spans="3:26" ht="15">
      <c r="C7786" s="142" t="s">
        <v>15305</v>
      </c>
      <c r="D7786" s="142"/>
      <c r="F7786" s="143" t="s">
        <v>15306</v>
      </c>
      <c r="G7786" s="143"/>
      <c r="H7786" s="143"/>
      <c r="I7786" s="143"/>
      <c r="J7786" s="143"/>
      <c r="K7786" s="142" t="s">
        <v>9205</v>
      </c>
      <c r="L7786" s="142"/>
      <c r="M7786" s="144">
        <v>7242.05</v>
      </c>
      <c r="N7786" s="144"/>
      <c r="O7786" s="144"/>
      <c r="P7786" s="144"/>
      <c r="Q7786" s="144"/>
      <c r="R7786" s="144">
        <v>152.9</v>
      </c>
      <c r="S7786" s="144"/>
      <c r="T7786" s="144"/>
      <c r="U7786" s="144"/>
      <c r="V7786" s="144"/>
      <c r="W7786" s="144">
        <v>7394.95</v>
      </c>
      <c r="X7786" s="144"/>
      <c r="Y7786" s="144"/>
      <c r="Z7786" s="144"/>
    </row>
    <row r="7787" spans="3:26" ht="15">
      <c r="F7787" s="143"/>
      <c r="G7787" s="143"/>
      <c r="H7787" s="143"/>
      <c r="I7787" s="143"/>
      <c r="J7787" s="143"/>
    </row>
    <row r="7788" spans="3:26" ht="15"/>
    <row r="7789" spans="3:26" ht="15">
      <c r="C7789" s="142" t="s">
        <v>15307</v>
      </c>
      <c r="D7789" s="142"/>
      <c r="F7789" s="143" t="s">
        <v>15308</v>
      </c>
      <c r="G7789" s="143"/>
      <c r="H7789" s="143"/>
      <c r="I7789" s="143"/>
      <c r="J7789" s="143"/>
      <c r="K7789" s="142" t="s">
        <v>9205</v>
      </c>
      <c r="L7789" s="142"/>
      <c r="M7789" s="144">
        <v>2208.9</v>
      </c>
      <c r="N7789" s="144"/>
      <c r="O7789" s="144"/>
      <c r="P7789" s="144"/>
      <c r="Q7789" s="144"/>
      <c r="R7789" s="144">
        <v>152.9</v>
      </c>
      <c r="S7789" s="144"/>
      <c r="T7789" s="144"/>
      <c r="U7789" s="144"/>
      <c r="V7789" s="144"/>
      <c r="W7789" s="144">
        <v>2361.8000000000002</v>
      </c>
      <c r="X7789" s="144"/>
      <c r="Y7789" s="144"/>
      <c r="Z7789" s="144"/>
    </row>
    <row r="7790" spans="3:26" ht="15">
      <c r="F7790" s="143"/>
      <c r="G7790" s="143"/>
      <c r="H7790" s="143"/>
      <c r="I7790" s="143"/>
      <c r="J7790" s="143"/>
    </row>
    <row r="7791" spans="3:26" ht="15"/>
    <row r="7792" spans="3:26" ht="15">
      <c r="C7792" s="142" t="s">
        <v>15309</v>
      </c>
      <c r="D7792" s="142"/>
      <c r="F7792" s="143" t="s">
        <v>15310</v>
      </c>
      <c r="G7792" s="143"/>
      <c r="H7792" s="143"/>
      <c r="I7792" s="143"/>
      <c r="J7792" s="143"/>
      <c r="K7792" s="142" t="s">
        <v>9205</v>
      </c>
      <c r="L7792" s="142"/>
      <c r="M7792" s="144">
        <v>1073.6500000000001</v>
      </c>
      <c r="N7792" s="144"/>
      <c r="O7792" s="144"/>
      <c r="P7792" s="144"/>
      <c r="Q7792" s="144"/>
      <c r="R7792" s="144">
        <v>152.9</v>
      </c>
      <c r="S7792" s="144"/>
      <c r="T7792" s="144"/>
      <c r="U7792" s="144"/>
      <c r="V7792" s="144"/>
      <c r="W7792" s="144">
        <v>1226.55</v>
      </c>
      <c r="X7792" s="144"/>
      <c r="Y7792" s="144"/>
      <c r="Z7792" s="144"/>
    </row>
    <row r="7793" spans="3:26" ht="15">
      <c r="F7793" s="143"/>
      <c r="G7793" s="143"/>
      <c r="H7793" s="143"/>
      <c r="I7793" s="143"/>
      <c r="J7793" s="143"/>
    </row>
    <row r="7794" spans="3:26" ht="15"/>
    <row r="7795" spans="3:26" ht="15">
      <c r="C7795" s="142" t="s">
        <v>15311</v>
      </c>
      <c r="D7795" s="142"/>
      <c r="F7795" s="143" t="s">
        <v>15312</v>
      </c>
      <c r="G7795" s="143"/>
      <c r="H7795" s="143"/>
      <c r="I7795" s="143"/>
      <c r="J7795" s="143"/>
      <c r="K7795" s="142" t="s">
        <v>9205</v>
      </c>
      <c r="L7795" s="142"/>
      <c r="M7795" s="144">
        <v>2033.8500000000001</v>
      </c>
      <c r="N7795" s="144"/>
      <c r="O7795" s="144"/>
      <c r="P7795" s="144"/>
      <c r="Q7795" s="144"/>
      <c r="R7795" s="144">
        <v>242.38</v>
      </c>
      <c r="S7795" s="144"/>
      <c r="T7795" s="144"/>
      <c r="U7795" s="144"/>
      <c r="V7795" s="144"/>
      <c r="W7795" s="144">
        <v>2276.23</v>
      </c>
      <c r="X7795" s="144"/>
      <c r="Y7795" s="144"/>
      <c r="Z7795" s="144"/>
    </row>
    <row r="7796" spans="3:26" ht="15">
      <c r="F7796" s="143"/>
      <c r="G7796" s="143"/>
      <c r="H7796" s="143"/>
      <c r="I7796" s="143"/>
      <c r="J7796" s="143"/>
    </row>
    <row r="7797" spans="3:26" ht="15"/>
    <row r="7798" spans="3:26" ht="15">
      <c r="C7798" s="142" t="s">
        <v>15313</v>
      </c>
      <c r="D7798" s="142"/>
      <c r="F7798" s="143" t="s">
        <v>15314</v>
      </c>
      <c r="G7798" s="143"/>
      <c r="H7798" s="143"/>
      <c r="I7798" s="143"/>
      <c r="J7798" s="143"/>
      <c r="K7798" s="142" t="s">
        <v>9205</v>
      </c>
      <c r="L7798" s="142"/>
      <c r="M7798" s="144">
        <v>1699.0900000000001</v>
      </c>
      <c r="N7798" s="144"/>
      <c r="O7798" s="144"/>
      <c r="P7798" s="144"/>
      <c r="Q7798" s="144"/>
      <c r="R7798" s="144">
        <v>242.38</v>
      </c>
      <c r="S7798" s="144"/>
      <c r="T7798" s="144"/>
      <c r="U7798" s="144"/>
      <c r="V7798" s="144"/>
      <c r="W7798" s="144">
        <v>1941.47</v>
      </c>
      <c r="X7798" s="144"/>
      <c r="Y7798" s="144"/>
      <c r="Z7798" s="144"/>
    </row>
    <row r="7799" spans="3:26" ht="15">
      <c r="F7799" s="143"/>
      <c r="G7799" s="143"/>
      <c r="H7799" s="143"/>
      <c r="I7799" s="143"/>
      <c r="J7799" s="143"/>
    </row>
    <row r="7800" spans="3:26" ht="15"/>
    <row r="7801" spans="3:26" ht="15">
      <c r="C7801" s="142" t="s">
        <v>15315</v>
      </c>
      <c r="D7801" s="142"/>
      <c r="F7801" s="143" t="s">
        <v>15316</v>
      </c>
      <c r="G7801" s="143"/>
      <c r="H7801" s="143"/>
      <c r="I7801" s="143"/>
      <c r="J7801" s="143"/>
      <c r="K7801" s="142" t="s">
        <v>9205</v>
      </c>
      <c r="L7801" s="142"/>
      <c r="M7801" s="144">
        <v>18746.54</v>
      </c>
      <c r="N7801" s="144"/>
      <c r="O7801" s="144"/>
      <c r="P7801" s="144"/>
      <c r="Q7801" s="144"/>
      <c r="R7801" s="144">
        <v>305.8</v>
      </c>
      <c r="S7801" s="144"/>
      <c r="T7801" s="144"/>
      <c r="U7801" s="144"/>
      <c r="V7801" s="144"/>
      <c r="W7801" s="144">
        <v>19052.34</v>
      </c>
      <c r="X7801" s="144"/>
      <c r="Y7801" s="144"/>
      <c r="Z7801" s="144"/>
    </row>
    <row r="7802" spans="3:26" ht="15">
      <c r="F7802" s="143"/>
      <c r="G7802" s="143"/>
      <c r="H7802" s="143"/>
      <c r="I7802" s="143"/>
      <c r="J7802" s="143"/>
    </row>
    <row r="7803" spans="3:26" ht="15"/>
    <row r="7804" spans="3:26" ht="15">
      <c r="C7804" s="142" t="s">
        <v>15317</v>
      </c>
      <c r="D7804" s="142"/>
      <c r="F7804" s="143" t="s">
        <v>15318</v>
      </c>
      <c r="G7804" s="143"/>
      <c r="H7804" s="143"/>
      <c r="I7804" s="143"/>
      <c r="J7804" s="143"/>
      <c r="K7804" s="142" t="s">
        <v>9205</v>
      </c>
      <c r="L7804" s="142"/>
      <c r="M7804" s="144">
        <v>1329.1200000000001</v>
      </c>
      <c r="N7804" s="144"/>
      <c r="O7804" s="144"/>
      <c r="P7804" s="144"/>
      <c r="Q7804" s="144"/>
      <c r="R7804" s="144">
        <v>152.9</v>
      </c>
      <c r="S7804" s="144"/>
      <c r="T7804" s="144"/>
      <c r="U7804" s="144"/>
      <c r="V7804" s="144"/>
      <c r="W7804" s="144">
        <v>1482.02</v>
      </c>
      <c r="X7804" s="144"/>
      <c r="Y7804" s="144"/>
      <c r="Z7804" s="144"/>
    </row>
    <row r="7805" spans="3:26" ht="15">
      <c r="F7805" s="143"/>
      <c r="G7805" s="143"/>
      <c r="H7805" s="143"/>
      <c r="I7805" s="143"/>
      <c r="J7805" s="143"/>
    </row>
    <row r="7806" spans="3:26" ht="15"/>
    <row r="7807" spans="3:26" ht="15">
      <c r="C7807" s="142" t="s">
        <v>15319</v>
      </c>
      <c r="D7807" s="142"/>
      <c r="F7807" s="143" t="s">
        <v>15320</v>
      </c>
      <c r="G7807" s="143"/>
      <c r="H7807" s="143"/>
      <c r="I7807" s="143"/>
      <c r="J7807" s="143"/>
      <c r="K7807" s="142" t="s">
        <v>9205</v>
      </c>
      <c r="L7807" s="142"/>
      <c r="M7807" s="144">
        <v>5101.82</v>
      </c>
      <c r="N7807" s="144"/>
      <c r="O7807" s="144"/>
      <c r="P7807" s="144"/>
      <c r="Q7807" s="144"/>
      <c r="R7807" s="144">
        <v>152.9</v>
      </c>
      <c r="S7807" s="144"/>
      <c r="T7807" s="144"/>
      <c r="U7807" s="144"/>
      <c r="V7807" s="144"/>
      <c r="W7807" s="144">
        <v>5254.72</v>
      </c>
      <c r="X7807" s="144"/>
      <c r="Y7807" s="144"/>
      <c r="Z7807" s="144"/>
    </row>
    <row r="7808" spans="3:26" ht="15">
      <c r="F7808" s="143"/>
      <c r="G7808" s="143"/>
      <c r="H7808" s="143"/>
      <c r="I7808" s="143"/>
      <c r="J7808" s="143"/>
    </row>
    <row r="7809" spans="3:26" ht="15"/>
    <row r="7810" spans="3:26" ht="15">
      <c r="C7810" s="142" t="s">
        <v>15321</v>
      </c>
      <c r="D7810" s="142"/>
      <c r="F7810" s="143" t="s">
        <v>15322</v>
      </c>
      <c r="G7810" s="143"/>
      <c r="H7810" s="143"/>
      <c r="I7810" s="143"/>
      <c r="J7810" s="143"/>
      <c r="K7810" s="142" t="s">
        <v>9205</v>
      </c>
      <c r="L7810" s="142"/>
      <c r="M7810" s="144">
        <v>2276.65</v>
      </c>
      <c r="N7810" s="144"/>
      <c r="O7810" s="144"/>
      <c r="P7810" s="144"/>
      <c r="Q7810" s="144"/>
      <c r="R7810" s="144">
        <v>152.9</v>
      </c>
      <c r="S7810" s="144"/>
      <c r="T7810" s="144"/>
      <c r="U7810" s="144"/>
      <c r="V7810" s="144"/>
      <c r="W7810" s="144">
        <v>2429.5500000000002</v>
      </c>
      <c r="X7810" s="144"/>
      <c r="Y7810" s="144"/>
      <c r="Z7810" s="144"/>
    </row>
    <row r="7811" spans="3:26" ht="15">
      <c r="F7811" s="143"/>
      <c r="G7811" s="143"/>
      <c r="H7811" s="143"/>
      <c r="I7811" s="143"/>
      <c r="J7811" s="143"/>
    </row>
    <row r="7812" spans="3:26" ht="15"/>
    <row r="7813" spans="3:26" ht="15">
      <c r="C7813" s="142" t="s">
        <v>15323</v>
      </c>
      <c r="D7813" s="142"/>
      <c r="F7813" s="143" t="s">
        <v>15324</v>
      </c>
      <c r="G7813" s="143"/>
      <c r="H7813" s="143"/>
      <c r="I7813" s="143"/>
      <c r="J7813" s="143"/>
      <c r="K7813" s="142" t="s">
        <v>9205</v>
      </c>
      <c r="L7813" s="142"/>
      <c r="M7813" s="144">
        <v>633.44000000000005</v>
      </c>
      <c r="N7813" s="144"/>
      <c r="O7813" s="144"/>
      <c r="P7813" s="144"/>
      <c r="Q7813" s="144"/>
      <c r="R7813" s="144">
        <v>152.9</v>
      </c>
      <c r="S7813" s="144"/>
      <c r="T7813" s="144"/>
      <c r="U7813" s="144"/>
      <c r="V7813" s="144"/>
      <c r="W7813" s="144">
        <v>786.34</v>
      </c>
      <c r="X7813" s="144"/>
      <c r="Y7813" s="144"/>
      <c r="Z7813" s="144"/>
    </row>
    <row r="7814" spans="3:26" ht="15">
      <c r="F7814" s="143"/>
      <c r="G7814" s="143"/>
      <c r="H7814" s="143"/>
      <c r="I7814" s="143"/>
      <c r="J7814" s="143"/>
    </row>
    <row r="7815" spans="3:26" ht="15"/>
    <row r="7816" spans="3:26" ht="15">
      <c r="C7816" s="142" t="s">
        <v>15325</v>
      </c>
      <c r="D7816" s="142"/>
      <c r="F7816" s="143" t="s">
        <v>15326</v>
      </c>
      <c r="G7816" s="143"/>
      <c r="H7816" s="143"/>
      <c r="I7816" s="143"/>
      <c r="J7816" s="143"/>
      <c r="K7816" s="142" t="s">
        <v>9205</v>
      </c>
      <c r="L7816" s="142"/>
      <c r="M7816" s="144">
        <v>8623.5300000000007</v>
      </c>
      <c r="N7816" s="144"/>
      <c r="O7816" s="144"/>
      <c r="P7816" s="144"/>
      <c r="Q7816" s="144"/>
      <c r="R7816" s="144">
        <v>152.9</v>
      </c>
      <c r="S7816" s="144"/>
      <c r="T7816" s="144"/>
      <c r="U7816" s="144"/>
      <c r="V7816" s="144"/>
      <c r="W7816" s="144">
        <v>8776.43</v>
      </c>
      <c r="X7816" s="144"/>
      <c r="Y7816" s="144"/>
      <c r="Z7816" s="144"/>
    </row>
    <row r="7817" spans="3:26" ht="15">
      <c r="F7817" s="143"/>
      <c r="G7817" s="143"/>
      <c r="H7817" s="143"/>
      <c r="I7817" s="143"/>
      <c r="J7817" s="143"/>
    </row>
    <row r="7818" spans="3:26" ht="15"/>
    <row r="7819" spans="3:26" ht="15">
      <c r="C7819" s="142" t="s">
        <v>15327</v>
      </c>
      <c r="D7819" s="142"/>
      <c r="F7819" s="143" t="s">
        <v>15328</v>
      </c>
      <c r="G7819" s="143"/>
      <c r="H7819" s="143"/>
      <c r="I7819" s="143"/>
      <c r="J7819" s="143"/>
      <c r="K7819" s="142" t="s">
        <v>9205</v>
      </c>
      <c r="L7819" s="142"/>
      <c r="M7819" s="144">
        <v>3580.71</v>
      </c>
      <c r="N7819" s="144"/>
      <c r="O7819" s="144"/>
      <c r="P7819" s="144"/>
      <c r="Q7819" s="144"/>
      <c r="R7819" s="144">
        <v>152.9</v>
      </c>
      <c r="S7819" s="144"/>
      <c r="T7819" s="144"/>
      <c r="U7819" s="144"/>
      <c r="V7819" s="144"/>
      <c r="W7819" s="144">
        <v>3733.61</v>
      </c>
      <c r="X7819" s="144"/>
      <c r="Y7819" s="144"/>
      <c r="Z7819" s="144"/>
    </row>
    <row r="7820" spans="3:26" ht="15">
      <c r="F7820" s="143"/>
      <c r="G7820" s="143"/>
      <c r="H7820" s="143"/>
      <c r="I7820" s="143"/>
      <c r="J7820" s="143"/>
    </row>
    <row r="7821" spans="3:26" ht="15"/>
    <row r="7822" spans="3:26" ht="15">
      <c r="C7822" s="142" t="s">
        <v>15329</v>
      </c>
      <c r="D7822" s="142"/>
      <c r="F7822" s="143" t="s">
        <v>15330</v>
      </c>
      <c r="G7822" s="143"/>
      <c r="H7822" s="143"/>
      <c r="I7822" s="143"/>
      <c r="J7822" s="143"/>
      <c r="K7822" s="142" t="s">
        <v>9205</v>
      </c>
      <c r="L7822" s="142"/>
      <c r="M7822" s="144">
        <v>2690.57</v>
      </c>
      <c r="N7822" s="144"/>
      <c r="O7822" s="144"/>
      <c r="P7822" s="144"/>
      <c r="Q7822" s="144"/>
      <c r="R7822" s="144">
        <v>152.9</v>
      </c>
      <c r="S7822" s="144"/>
      <c r="T7822" s="144"/>
      <c r="U7822" s="144"/>
      <c r="V7822" s="144"/>
      <c r="W7822" s="144">
        <v>2843.4700000000003</v>
      </c>
      <c r="X7822" s="144"/>
      <c r="Y7822" s="144"/>
      <c r="Z7822" s="144"/>
    </row>
    <row r="7823" spans="3:26" ht="15">
      <c r="F7823" s="143"/>
      <c r="G7823" s="143"/>
      <c r="H7823" s="143"/>
      <c r="I7823" s="143"/>
      <c r="J7823" s="143"/>
    </row>
    <row r="7824" spans="3:26" ht="15"/>
    <row r="7825" spans="3:26" ht="15">
      <c r="C7825" s="142" t="s">
        <v>15331</v>
      </c>
      <c r="D7825" s="142"/>
      <c r="F7825" s="143" t="s">
        <v>15332</v>
      </c>
      <c r="G7825" s="143"/>
      <c r="H7825" s="143"/>
      <c r="I7825" s="143"/>
      <c r="J7825" s="143"/>
      <c r="K7825" s="142" t="s">
        <v>9205</v>
      </c>
      <c r="L7825" s="142"/>
      <c r="M7825" s="144">
        <v>615.63</v>
      </c>
      <c r="N7825" s="144"/>
      <c r="O7825" s="144"/>
      <c r="P7825" s="144"/>
      <c r="Q7825" s="144"/>
      <c r="R7825" s="144">
        <v>152.9</v>
      </c>
      <c r="S7825" s="144"/>
      <c r="T7825" s="144"/>
      <c r="U7825" s="144"/>
      <c r="V7825" s="144"/>
      <c r="W7825" s="144">
        <v>768.53</v>
      </c>
      <c r="X7825" s="144"/>
      <c r="Y7825" s="144"/>
      <c r="Z7825" s="144"/>
    </row>
    <row r="7826" spans="3:26" ht="15">
      <c r="F7826" s="143"/>
      <c r="G7826" s="143"/>
      <c r="H7826" s="143"/>
      <c r="I7826" s="143"/>
      <c r="J7826" s="143"/>
    </row>
    <row r="7827" spans="3:26" ht="15"/>
    <row r="7828" spans="3:26" ht="15">
      <c r="C7828" s="142" t="s">
        <v>15333</v>
      </c>
      <c r="D7828" s="142"/>
      <c r="F7828" s="143" t="s">
        <v>15334</v>
      </c>
      <c r="G7828" s="143"/>
      <c r="H7828" s="143"/>
      <c r="I7828" s="143"/>
      <c r="J7828" s="143"/>
      <c r="K7828" s="142" t="s">
        <v>9205</v>
      </c>
      <c r="L7828" s="142"/>
      <c r="M7828" s="144">
        <v>433.76</v>
      </c>
      <c r="N7828" s="144"/>
      <c r="O7828" s="144"/>
      <c r="P7828" s="144"/>
      <c r="Q7828" s="144"/>
      <c r="R7828" s="144">
        <v>152.9</v>
      </c>
      <c r="S7828" s="144"/>
      <c r="T7828" s="144"/>
      <c r="U7828" s="144"/>
      <c r="V7828" s="144"/>
      <c r="W7828" s="144">
        <v>586.66</v>
      </c>
      <c r="X7828" s="144"/>
      <c r="Y7828" s="144"/>
      <c r="Z7828" s="144"/>
    </row>
    <row r="7829" spans="3:26" ht="15">
      <c r="F7829" s="143"/>
      <c r="G7829" s="143"/>
      <c r="H7829" s="143"/>
      <c r="I7829" s="143"/>
      <c r="J7829" s="143"/>
    </row>
    <row r="7830" spans="3:26" ht="15"/>
    <row r="7831" spans="3:26" ht="15">
      <c r="C7831" s="142" t="s">
        <v>15335</v>
      </c>
      <c r="D7831" s="142"/>
      <c r="F7831" s="143" t="s">
        <v>15336</v>
      </c>
      <c r="G7831" s="143"/>
      <c r="H7831" s="143"/>
      <c r="I7831" s="143"/>
      <c r="J7831" s="143"/>
      <c r="K7831" s="142" t="s">
        <v>9205</v>
      </c>
      <c r="L7831" s="142"/>
      <c r="M7831" s="144">
        <v>6734.38</v>
      </c>
      <c r="N7831" s="144"/>
      <c r="O7831" s="144"/>
      <c r="P7831" s="144"/>
      <c r="Q7831" s="144"/>
      <c r="R7831" s="144">
        <v>229.35</v>
      </c>
      <c r="S7831" s="144"/>
      <c r="T7831" s="144"/>
      <c r="U7831" s="144"/>
      <c r="V7831" s="144"/>
      <c r="W7831" s="144">
        <v>6963.7300000000005</v>
      </c>
      <c r="X7831" s="144"/>
      <c r="Y7831" s="144"/>
      <c r="Z7831" s="144"/>
    </row>
    <row r="7832" spans="3:26" ht="15">
      <c r="F7832" s="143"/>
      <c r="G7832" s="143"/>
      <c r="H7832" s="143"/>
      <c r="I7832" s="143"/>
      <c r="J7832" s="143"/>
    </row>
    <row r="7833" spans="3:26" ht="15"/>
    <row r="7834" spans="3:26" ht="15">
      <c r="C7834" s="142" t="s">
        <v>15337</v>
      </c>
      <c r="D7834" s="142"/>
      <c r="F7834" s="143" t="s">
        <v>15338</v>
      </c>
      <c r="G7834" s="143"/>
      <c r="H7834" s="143"/>
      <c r="I7834" s="143"/>
      <c r="J7834" s="143"/>
      <c r="K7834" s="142" t="s">
        <v>9205</v>
      </c>
      <c r="L7834" s="142"/>
      <c r="M7834" s="144">
        <v>4927.4399999999996</v>
      </c>
      <c r="N7834" s="144"/>
      <c r="O7834" s="144"/>
      <c r="P7834" s="144"/>
      <c r="Q7834" s="144"/>
      <c r="R7834" s="144">
        <v>152.9</v>
      </c>
      <c r="S7834" s="144"/>
      <c r="T7834" s="144"/>
      <c r="U7834" s="144"/>
      <c r="V7834" s="144"/>
      <c r="W7834" s="144">
        <v>5080.34</v>
      </c>
      <c r="X7834" s="144"/>
      <c r="Y7834" s="144"/>
      <c r="Z7834" s="144"/>
    </row>
    <row r="7835" spans="3:26" ht="15">
      <c r="F7835" s="143"/>
      <c r="G7835" s="143"/>
      <c r="H7835" s="143"/>
      <c r="I7835" s="143"/>
      <c r="J7835" s="143"/>
    </row>
    <row r="7836" spans="3:26" ht="15"/>
    <row r="7837" spans="3:26" ht="15">
      <c r="C7837" s="142" t="s">
        <v>15339</v>
      </c>
      <c r="D7837" s="142"/>
      <c r="F7837" s="143" t="s">
        <v>15340</v>
      </c>
      <c r="G7837" s="143"/>
      <c r="H7837" s="143"/>
      <c r="I7837" s="143"/>
      <c r="J7837" s="143"/>
      <c r="K7837" s="142" t="s">
        <v>9205</v>
      </c>
      <c r="L7837" s="142"/>
      <c r="M7837" s="144">
        <v>538.16999999999996</v>
      </c>
      <c r="N7837" s="144"/>
      <c r="O7837" s="144"/>
      <c r="P7837" s="144"/>
      <c r="Q7837" s="144"/>
      <c r="R7837" s="144">
        <v>152.9</v>
      </c>
      <c r="S7837" s="144"/>
      <c r="T7837" s="144"/>
      <c r="U7837" s="144"/>
      <c r="V7837" s="144"/>
      <c r="W7837" s="144">
        <v>691.07</v>
      </c>
      <c r="X7837" s="144"/>
      <c r="Y7837" s="144"/>
      <c r="Z7837" s="144"/>
    </row>
    <row r="7838" spans="3:26" ht="15">
      <c r="F7838" s="143"/>
      <c r="G7838" s="143"/>
      <c r="H7838" s="143"/>
      <c r="I7838" s="143"/>
      <c r="J7838" s="143"/>
    </row>
    <row r="7839" spans="3:26" ht="15"/>
    <row r="7840" spans="3:26" ht="15">
      <c r="C7840" s="142" t="s">
        <v>15341</v>
      </c>
      <c r="D7840" s="142"/>
      <c r="F7840" s="143" t="s">
        <v>15342</v>
      </c>
      <c r="G7840" s="143"/>
      <c r="H7840" s="143"/>
      <c r="I7840" s="143"/>
      <c r="J7840" s="143"/>
      <c r="K7840" s="142" t="s">
        <v>9205</v>
      </c>
      <c r="L7840" s="142"/>
      <c r="M7840" s="144">
        <v>1342.57</v>
      </c>
      <c r="N7840" s="144"/>
      <c r="O7840" s="144"/>
      <c r="P7840" s="144"/>
      <c r="Q7840" s="144"/>
      <c r="R7840" s="144">
        <v>152.9</v>
      </c>
      <c r="S7840" s="144"/>
      <c r="T7840" s="144"/>
      <c r="U7840" s="144"/>
      <c r="V7840" s="144"/>
      <c r="W7840" s="144">
        <v>1495.47</v>
      </c>
      <c r="X7840" s="144"/>
      <c r="Y7840" s="144"/>
      <c r="Z7840" s="144"/>
    </row>
    <row r="7841" spans="2:26" ht="15">
      <c r="F7841" s="143"/>
      <c r="G7841" s="143"/>
      <c r="H7841" s="143"/>
      <c r="I7841" s="143"/>
      <c r="J7841" s="143"/>
    </row>
    <row r="7842" spans="2:26" ht="15"/>
    <row r="7843" spans="2:26" ht="15"/>
    <row r="7844" spans="2:26" ht="15">
      <c r="B7844" s="145" t="s">
        <v>15343</v>
      </c>
      <c r="C7844" s="145"/>
      <c r="F7844" s="146" t="s">
        <v>15344</v>
      </c>
      <c r="G7844" s="146"/>
      <c r="H7844" s="146"/>
      <c r="I7844" s="146"/>
    </row>
    <row r="7845" spans="2:26" ht="15"/>
    <row r="7846" spans="2:26" ht="15">
      <c r="C7846" s="142" t="s">
        <v>15345</v>
      </c>
      <c r="D7846" s="142"/>
      <c r="F7846" s="143" t="s">
        <v>15346</v>
      </c>
      <c r="G7846" s="143"/>
      <c r="H7846" s="143"/>
      <c r="I7846" s="143"/>
      <c r="J7846" s="143"/>
      <c r="K7846" s="142" t="s">
        <v>9205</v>
      </c>
      <c r="L7846" s="142"/>
      <c r="M7846" s="144">
        <v>4732.4399999999996</v>
      </c>
      <c r="N7846" s="144"/>
      <c r="O7846" s="144"/>
      <c r="P7846" s="144"/>
      <c r="Q7846" s="144"/>
      <c r="R7846" s="144">
        <v>324.16000000000003</v>
      </c>
      <c r="S7846" s="144"/>
      <c r="T7846" s="144"/>
      <c r="U7846" s="144"/>
      <c r="V7846" s="144"/>
      <c r="W7846" s="144">
        <v>5056.6000000000004</v>
      </c>
      <c r="X7846" s="144"/>
      <c r="Y7846" s="144"/>
      <c r="Z7846" s="144"/>
    </row>
    <row r="7847" spans="2:26" ht="15">
      <c r="F7847" s="143"/>
      <c r="G7847" s="143"/>
      <c r="H7847" s="143"/>
      <c r="I7847" s="143"/>
      <c r="J7847" s="143"/>
    </row>
    <row r="7848" spans="2:26" ht="15"/>
    <row r="7849" spans="2:26" ht="15">
      <c r="C7849" s="142" t="s">
        <v>15347</v>
      </c>
      <c r="D7849" s="142"/>
      <c r="F7849" s="143" t="s">
        <v>15348</v>
      </c>
      <c r="G7849" s="143"/>
      <c r="H7849" s="143"/>
      <c r="I7849" s="143"/>
      <c r="J7849" s="143"/>
      <c r="K7849" s="142" t="s">
        <v>9205</v>
      </c>
      <c r="L7849" s="142"/>
      <c r="M7849" s="144">
        <v>5455.83</v>
      </c>
      <c r="N7849" s="144"/>
      <c r="O7849" s="144"/>
      <c r="P7849" s="144"/>
      <c r="Q7849" s="144"/>
      <c r="R7849" s="144">
        <v>324.16000000000003</v>
      </c>
      <c r="S7849" s="144"/>
      <c r="T7849" s="144"/>
      <c r="U7849" s="144"/>
      <c r="V7849" s="144"/>
      <c r="W7849" s="144">
        <v>5779.99</v>
      </c>
      <c r="X7849" s="144"/>
      <c r="Y7849" s="144"/>
      <c r="Z7849" s="144"/>
    </row>
    <row r="7850" spans="2:26" ht="15">
      <c r="F7850" s="143"/>
      <c r="G7850" s="143"/>
      <c r="H7850" s="143"/>
      <c r="I7850" s="143"/>
      <c r="J7850" s="143"/>
    </row>
    <row r="7851" spans="2:26" ht="15"/>
    <row r="7852" spans="2:26" ht="15">
      <c r="C7852" s="142" t="s">
        <v>15349</v>
      </c>
      <c r="D7852" s="142"/>
      <c r="F7852" s="143" t="s">
        <v>15350</v>
      </c>
      <c r="G7852" s="143"/>
      <c r="H7852" s="143"/>
      <c r="I7852" s="143"/>
      <c r="J7852" s="143"/>
      <c r="K7852" s="142" t="s">
        <v>9205</v>
      </c>
      <c r="L7852" s="142"/>
      <c r="M7852" s="144">
        <v>6150.7</v>
      </c>
      <c r="N7852" s="144"/>
      <c r="O7852" s="144"/>
      <c r="P7852" s="144"/>
      <c r="Q7852" s="144"/>
      <c r="R7852" s="144">
        <v>324.16000000000003</v>
      </c>
      <c r="S7852" s="144"/>
      <c r="T7852" s="144"/>
      <c r="U7852" s="144"/>
      <c r="V7852" s="144"/>
      <c r="W7852" s="144">
        <v>6474.8600000000006</v>
      </c>
      <c r="X7852" s="144"/>
      <c r="Y7852" s="144"/>
      <c r="Z7852" s="144"/>
    </row>
    <row r="7853" spans="2:26" ht="15">
      <c r="F7853" s="143"/>
      <c r="G7853" s="143"/>
      <c r="H7853" s="143"/>
      <c r="I7853" s="143"/>
      <c r="J7853" s="143"/>
    </row>
    <row r="7854" spans="2:26" ht="15"/>
    <row r="7855" spans="2:26" ht="15">
      <c r="C7855" s="142" t="s">
        <v>15351</v>
      </c>
      <c r="D7855" s="142"/>
      <c r="F7855" s="143" t="s">
        <v>15352</v>
      </c>
      <c r="G7855" s="143"/>
      <c r="H7855" s="143"/>
      <c r="I7855" s="143"/>
      <c r="J7855" s="143"/>
      <c r="K7855" s="142" t="s">
        <v>9205</v>
      </c>
      <c r="L7855" s="142"/>
      <c r="M7855" s="144">
        <v>6974.26</v>
      </c>
      <c r="N7855" s="144"/>
      <c r="O7855" s="144"/>
      <c r="P7855" s="144"/>
      <c r="Q7855" s="144"/>
      <c r="R7855" s="144">
        <v>324.16000000000003</v>
      </c>
      <c r="S7855" s="144"/>
      <c r="T7855" s="144"/>
      <c r="U7855" s="144"/>
      <c r="V7855" s="144"/>
      <c r="W7855" s="144">
        <v>7298.42</v>
      </c>
      <c r="X7855" s="144"/>
      <c r="Y7855" s="144"/>
      <c r="Z7855" s="144"/>
    </row>
    <row r="7856" spans="2:26" ht="15">
      <c r="F7856" s="143"/>
      <c r="G7856" s="143"/>
      <c r="H7856" s="143"/>
      <c r="I7856" s="143"/>
      <c r="J7856" s="143"/>
    </row>
    <row r="7857" spans="3:26" ht="15"/>
    <row r="7858" spans="3:26" ht="15">
      <c r="C7858" s="142" t="s">
        <v>15353</v>
      </c>
      <c r="D7858" s="142"/>
      <c r="F7858" s="143" t="s">
        <v>15354</v>
      </c>
      <c r="G7858" s="143"/>
      <c r="H7858" s="143"/>
      <c r="I7858" s="143"/>
      <c r="J7858" s="143"/>
      <c r="K7858" s="142" t="s">
        <v>9205</v>
      </c>
      <c r="L7858" s="142"/>
      <c r="M7858" s="144">
        <v>4519.5600000000004</v>
      </c>
      <c r="N7858" s="144"/>
      <c r="O7858" s="144"/>
      <c r="P7858" s="144"/>
      <c r="Q7858" s="144"/>
      <c r="R7858" s="144">
        <v>324.16000000000003</v>
      </c>
      <c r="S7858" s="144"/>
      <c r="T7858" s="144"/>
      <c r="U7858" s="144"/>
      <c r="V7858" s="144"/>
      <c r="W7858" s="144">
        <v>4843.72</v>
      </c>
      <c r="X7858" s="144"/>
      <c r="Y7858" s="144"/>
      <c r="Z7858" s="144"/>
    </row>
    <row r="7859" spans="3:26" ht="15">
      <c r="F7859" s="143"/>
      <c r="G7859" s="143"/>
      <c r="H7859" s="143"/>
      <c r="I7859" s="143"/>
      <c r="J7859" s="143"/>
    </row>
    <row r="7860" spans="3:26" ht="15"/>
    <row r="7861" spans="3:26" ht="15">
      <c r="C7861" s="142" t="s">
        <v>15355</v>
      </c>
      <c r="D7861" s="142"/>
      <c r="F7861" s="143" t="s">
        <v>15356</v>
      </c>
      <c r="G7861" s="143"/>
      <c r="H7861" s="143"/>
      <c r="I7861" s="143"/>
      <c r="J7861" s="143"/>
      <c r="K7861" s="142" t="s">
        <v>9205</v>
      </c>
      <c r="L7861" s="142"/>
      <c r="M7861" s="144">
        <v>5113.8100000000004</v>
      </c>
      <c r="N7861" s="144"/>
      <c r="O7861" s="144"/>
      <c r="P7861" s="144"/>
      <c r="Q7861" s="144"/>
      <c r="R7861" s="144">
        <v>324.16000000000003</v>
      </c>
      <c r="S7861" s="144"/>
      <c r="T7861" s="144"/>
      <c r="U7861" s="144"/>
      <c r="V7861" s="144"/>
      <c r="W7861" s="144">
        <v>5437.97</v>
      </c>
      <c r="X7861" s="144"/>
      <c r="Y7861" s="144"/>
      <c r="Z7861" s="144"/>
    </row>
    <row r="7862" spans="3:26" ht="15">
      <c r="F7862" s="143"/>
      <c r="G7862" s="143"/>
      <c r="H7862" s="143"/>
      <c r="I7862" s="143"/>
      <c r="J7862" s="143"/>
    </row>
    <row r="7863" spans="3:26" ht="15"/>
    <row r="7864" spans="3:26" ht="15">
      <c r="C7864" s="142" t="s">
        <v>15357</v>
      </c>
      <c r="D7864" s="142"/>
      <c r="F7864" s="143" t="s">
        <v>15358</v>
      </c>
      <c r="G7864" s="143"/>
      <c r="H7864" s="143"/>
      <c r="I7864" s="143"/>
      <c r="J7864" s="143"/>
      <c r="K7864" s="142" t="s">
        <v>9205</v>
      </c>
      <c r="L7864" s="142"/>
      <c r="M7864" s="144">
        <v>5743.34</v>
      </c>
      <c r="N7864" s="144"/>
      <c r="O7864" s="144"/>
      <c r="P7864" s="144"/>
      <c r="Q7864" s="144"/>
      <c r="R7864" s="144">
        <v>324.16000000000003</v>
      </c>
      <c r="S7864" s="144"/>
      <c r="T7864" s="144"/>
      <c r="U7864" s="144"/>
      <c r="V7864" s="144"/>
      <c r="W7864" s="144">
        <v>6067.5</v>
      </c>
      <c r="X7864" s="144"/>
      <c r="Y7864" s="144"/>
      <c r="Z7864" s="144"/>
    </row>
    <row r="7865" spans="3:26" ht="15">
      <c r="F7865" s="143"/>
      <c r="G7865" s="143"/>
      <c r="H7865" s="143"/>
      <c r="I7865" s="143"/>
      <c r="J7865" s="143"/>
    </row>
    <row r="7866" spans="3:26" ht="15"/>
    <row r="7867" spans="3:26" ht="15">
      <c r="C7867" s="142" t="s">
        <v>15359</v>
      </c>
      <c r="D7867" s="142"/>
      <c r="F7867" s="143" t="s">
        <v>15360</v>
      </c>
      <c r="G7867" s="143"/>
      <c r="H7867" s="143"/>
      <c r="I7867" s="143"/>
      <c r="J7867" s="143"/>
      <c r="K7867" s="142" t="s">
        <v>9205</v>
      </c>
      <c r="L7867" s="142"/>
      <c r="M7867" s="144">
        <v>6332.7</v>
      </c>
      <c r="N7867" s="144"/>
      <c r="O7867" s="144"/>
      <c r="P7867" s="144"/>
      <c r="Q7867" s="144"/>
      <c r="R7867" s="144">
        <v>324.16000000000003</v>
      </c>
      <c r="S7867" s="144"/>
      <c r="T7867" s="144"/>
      <c r="U7867" s="144"/>
      <c r="V7867" s="144"/>
      <c r="W7867" s="144">
        <v>6656.8600000000006</v>
      </c>
      <c r="X7867" s="144"/>
      <c r="Y7867" s="144"/>
      <c r="Z7867" s="144"/>
    </row>
    <row r="7868" spans="3:26" ht="15">
      <c r="F7868" s="143"/>
      <c r="G7868" s="143"/>
      <c r="H7868" s="143"/>
      <c r="I7868" s="143"/>
      <c r="J7868" s="143"/>
    </row>
    <row r="7869" spans="3:26" ht="15"/>
    <row r="7870" spans="3:26" ht="15">
      <c r="C7870" s="142" t="s">
        <v>15361</v>
      </c>
      <c r="D7870" s="142"/>
      <c r="F7870" s="143" t="s">
        <v>15362</v>
      </c>
      <c r="G7870" s="143"/>
      <c r="H7870" s="143"/>
      <c r="I7870" s="143"/>
      <c r="J7870" s="143"/>
      <c r="K7870" s="142" t="s">
        <v>9205</v>
      </c>
      <c r="L7870" s="142"/>
      <c r="M7870" s="144">
        <v>8548.17</v>
      </c>
      <c r="N7870" s="144"/>
      <c r="O7870" s="144"/>
      <c r="P7870" s="144"/>
      <c r="Q7870" s="144"/>
      <c r="R7870" s="144">
        <v>324.16000000000003</v>
      </c>
      <c r="S7870" s="144"/>
      <c r="T7870" s="144"/>
      <c r="U7870" s="144"/>
      <c r="V7870" s="144"/>
      <c r="W7870" s="144">
        <v>8872.33</v>
      </c>
      <c r="X7870" s="144"/>
      <c r="Y7870" s="144"/>
      <c r="Z7870" s="144"/>
    </row>
    <row r="7871" spans="3:26" ht="15">
      <c r="F7871" s="143"/>
      <c r="G7871" s="143"/>
      <c r="H7871" s="143"/>
      <c r="I7871" s="143"/>
      <c r="J7871" s="143"/>
    </row>
    <row r="7872" spans="3:26" ht="15"/>
    <row r="7873" spans="3:26" ht="15">
      <c r="C7873" s="142" t="s">
        <v>15363</v>
      </c>
      <c r="D7873" s="142"/>
      <c r="F7873" s="143" t="s">
        <v>15364</v>
      </c>
      <c r="G7873" s="143"/>
      <c r="H7873" s="143"/>
      <c r="I7873" s="143"/>
      <c r="J7873" s="143"/>
      <c r="K7873" s="142" t="s">
        <v>9205</v>
      </c>
      <c r="L7873" s="142"/>
      <c r="M7873" s="144">
        <v>9815.23</v>
      </c>
      <c r="N7873" s="144"/>
      <c r="O7873" s="144"/>
      <c r="P7873" s="144"/>
      <c r="Q7873" s="144"/>
      <c r="R7873" s="144">
        <v>324.16000000000003</v>
      </c>
      <c r="S7873" s="144"/>
      <c r="T7873" s="144"/>
      <c r="U7873" s="144"/>
      <c r="V7873" s="144"/>
      <c r="W7873" s="144">
        <v>10139.39</v>
      </c>
      <c r="X7873" s="144"/>
      <c r="Y7873" s="144"/>
      <c r="Z7873" s="144"/>
    </row>
    <row r="7874" spans="3:26" ht="15">
      <c r="F7874" s="143"/>
      <c r="G7874" s="143"/>
      <c r="H7874" s="143"/>
      <c r="I7874" s="143"/>
      <c r="J7874" s="143"/>
    </row>
    <row r="7875" spans="3:26" ht="15"/>
    <row r="7876" spans="3:26" ht="15">
      <c r="C7876" s="142" t="s">
        <v>15365</v>
      </c>
      <c r="D7876" s="142"/>
      <c r="F7876" s="143" t="s">
        <v>15366</v>
      </c>
      <c r="G7876" s="143"/>
      <c r="H7876" s="143"/>
      <c r="I7876" s="143"/>
      <c r="J7876" s="143"/>
      <c r="K7876" s="142" t="s">
        <v>9205</v>
      </c>
      <c r="L7876" s="142"/>
      <c r="M7876" s="144">
        <v>4536.28</v>
      </c>
      <c r="N7876" s="144"/>
      <c r="O7876" s="144"/>
      <c r="P7876" s="144"/>
      <c r="Q7876" s="144"/>
      <c r="R7876" s="144">
        <v>324.16000000000003</v>
      </c>
      <c r="S7876" s="144"/>
      <c r="T7876" s="144"/>
      <c r="U7876" s="144"/>
      <c r="V7876" s="144"/>
      <c r="W7876" s="144">
        <v>4860.4399999999996</v>
      </c>
      <c r="X7876" s="144"/>
      <c r="Y7876" s="144"/>
      <c r="Z7876" s="144"/>
    </row>
    <row r="7877" spans="3:26" ht="15">
      <c r="F7877" s="143"/>
      <c r="G7877" s="143"/>
      <c r="H7877" s="143"/>
      <c r="I7877" s="143"/>
      <c r="J7877" s="143"/>
    </row>
    <row r="7878" spans="3:26" ht="15"/>
    <row r="7879" spans="3:26" ht="15">
      <c r="C7879" s="142" t="s">
        <v>15367</v>
      </c>
      <c r="D7879" s="142"/>
      <c r="F7879" s="143" t="s">
        <v>15368</v>
      </c>
      <c r="G7879" s="143"/>
      <c r="H7879" s="143"/>
      <c r="I7879" s="143"/>
      <c r="J7879" s="143"/>
      <c r="K7879" s="142" t="s">
        <v>9205</v>
      </c>
      <c r="L7879" s="142"/>
      <c r="M7879" s="144">
        <v>5227.07</v>
      </c>
      <c r="N7879" s="144"/>
      <c r="O7879" s="144"/>
      <c r="P7879" s="144"/>
      <c r="Q7879" s="144"/>
      <c r="R7879" s="144">
        <v>324.16000000000003</v>
      </c>
      <c r="S7879" s="144"/>
      <c r="T7879" s="144"/>
      <c r="U7879" s="144"/>
      <c r="V7879" s="144"/>
      <c r="W7879" s="144">
        <v>5551.2300000000005</v>
      </c>
      <c r="X7879" s="144"/>
      <c r="Y7879" s="144"/>
      <c r="Z7879" s="144"/>
    </row>
    <row r="7880" spans="3:26" ht="15">
      <c r="F7880" s="143"/>
      <c r="G7880" s="143"/>
      <c r="H7880" s="143"/>
      <c r="I7880" s="143"/>
      <c r="J7880" s="143"/>
    </row>
    <row r="7881" spans="3:26" ht="15"/>
    <row r="7882" spans="3:26" ht="15">
      <c r="C7882" s="142" t="s">
        <v>15369</v>
      </c>
      <c r="D7882" s="142"/>
      <c r="F7882" s="143" t="s">
        <v>15370</v>
      </c>
      <c r="G7882" s="143"/>
      <c r="H7882" s="143"/>
      <c r="I7882" s="143"/>
      <c r="J7882" s="143"/>
      <c r="K7882" s="142" t="s">
        <v>9205</v>
      </c>
      <c r="L7882" s="142"/>
      <c r="M7882" s="144">
        <v>5648.9000000000005</v>
      </c>
      <c r="N7882" s="144"/>
      <c r="O7882" s="144"/>
      <c r="P7882" s="144"/>
      <c r="Q7882" s="144"/>
      <c r="R7882" s="144">
        <v>324.16000000000003</v>
      </c>
      <c r="S7882" s="144"/>
      <c r="T7882" s="144"/>
      <c r="U7882" s="144"/>
      <c r="V7882" s="144"/>
      <c r="W7882" s="144">
        <v>5973.06</v>
      </c>
      <c r="X7882" s="144"/>
      <c r="Y7882" s="144"/>
      <c r="Z7882" s="144"/>
    </row>
    <row r="7883" spans="3:26" ht="15">
      <c r="F7883" s="143"/>
      <c r="G7883" s="143"/>
      <c r="H7883" s="143"/>
      <c r="I7883" s="143"/>
      <c r="J7883" s="143"/>
    </row>
    <row r="7884" spans="3:26" ht="15"/>
    <row r="7885" spans="3:26" ht="15">
      <c r="C7885" s="142" t="s">
        <v>15371</v>
      </c>
      <c r="D7885" s="142"/>
      <c r="F7885" s="143" t="s">
        <v>15372</v>
      </c>
      <c r="G7885" s="143"/>
      <c r="H7885" s="143"/>
      <c r="I7885" s="143"/>
      <c r="J7885" s="143"/>
      <c r="K7885" s="142" t="s">
        <v>9205</v>
      </c>
      <c r="L7885" s="142"/>
      <c r="M7885" s="144">
        <v>6298.6500000000005</v>
      </c>
      <c r="N7885" s="144"/>
      <c r="O7885" s="144"/>
      <c r="P7885" s="144"/>
      <c r="Q7885" s="144"/>
      <c r="R7885" s="144">
        <v>324.16000000000003</v>
      </c>
      <c r="S7885" s="144"/>
      <c r="T7885" s="144"/>
      <c r="U7885" s="144"/>
      <c r="V7885" s="144"/>
      <c r="W7885" s="144">
        <v>6622.81</v>
      </c>
      <c r="X7885" s="144"/>
      <c r="Y7885" s="144"/>
      <c r="Z7885" s="144"/>
    </row>
    <row r="7886" spans="3:26" ht="15">
      <c r="F7886" s="143"/>
      <c r="G7886" s="143"/>
      <c r="H7886" s="143"/>
      <c r="I7886" s="143"/>
      <c r="J7886" s="143"/>
    </row>
    <row r="7887" spans="3:26" ht="15"/>
    <row r="7888" spans="3:26" ht="15">
      <c r="C7888" s="142" t="s">
        <v>15373</v>
      </c>
      <c r="D7888" s="142"/>
      <c r="F7888" s="143" t="s">
        <v>15374</v>
      </c>
      <c r="G7888" s="143"/>
      <c r="H7888" s="143"/>
      <c r="I7888" s="143"/>
      <c r="J7888" s="143"/>
      <c r="K7888" s="142" t="s">
        <v>9205</v>
      </c>
      <c r="L7888" s="142"/>
      <c r="M7888" s="144">
        <v>8561.5300000000007</v>
      </c>
      <c r="N7888" s="144"/>
      <c r="O7888" s="144"/>
      <c r="P7888" s="144"/>
      <c r="Q7888" s="144"/>
      <c r="R7888" s="144">
        <v>324.16000000000003</v>
      </c>
      <c r="S7888" s="144"/>
      <c r="T7888" s="144"/>
      <c r="U7888" s="144"/>
      <c r="V7888" s="144"/>
      <c r="W7888" s="144">
        <v>8885.69</v>
      </c>
      <c r="X7888" s="144"/>
      <c r="Y7888" s="144"/>
      <c r="Z7888" s="144"/>
    </row>
    <row r="7889" spans="3:26" ht="15">
      <c r="F7889" s="143"/>
      <c r="G7889" s="143"/>
      <c r="H7889" s="143"/>
      <c r="I7889" s="143"/>
      <c r="J7889" s="143"/>
    </row>
    <row r="7890" spans="3:26" ht="15"/>
    <row r="7891" spans="3:26" ht="15">
      <c r="C7891" s="142" t="s">
        <v>15375</v>
      </c>
      <c r="D7891" s="142"/>
      <c r="F7891" s="143" t="s">
        <v>15376</v>
      </c>
      <c r="G7891" s="143"/>
      <c r="H7891" s="143"/>
      <c r="I7891" s="143"/>
      <c r="J7891" s="143"/>
      <c r="K7891" s="142" t="s">
        <v>9205</v>
      </c>
      <c r="L7891" s="142"/>
      <c r="M7891" s="144">
        <v>9409.16</v>
      </c>
      <c r="N7891" s="144"/>
      <c r="O7891" s="144"/>
      <c r="P7891" s="144"/>
      <c r="Q7891" s="144"/>
      <c r="R7891" s="144">
        <v>324.16000000000003</v>
      </c>
      <c r="S7891" s="144"/>
      <c r="T7891" s="144"/>
      <c r="U7891" s="144"/>
      <c r="V7891" s="144"/>
      <c r="W7891" s="144">
        <v>9733.32</v>
      </c>
      <c r="X7891" s="144"/>
      <c r="Y7891" s="144"/>
      <c r="Z7891" s="144"/>
    </row>
    <row r="7892" spans="3:26" ht="15">
      <c r="F7892" s="143"/>
      <c r="G7892" s="143"/>
      <c r="H7892" s="143"/>
      <c r="I7892" s="143"/>
      <c r="J7892" s="143"/>
    </row>
    <row r="7893" spans="3:26" ht="15"/>
    <row r="7894" spans="3:26" ht="15">
      <c r="C7894" s="142" t="s">
        <v>15377</v>
      </c>
      <c r="D7894" s="142"/>
      <c r="F7894" s="143" t="s">
        <v>15378</v>
      </c>
      <c r="G7894" s="143"/>
      <c r="H7894" s="143"/>
      <c r="I7894" s="143"/>
      <c r="J7894" s="143"/>
      <c r="K7894" s="142" t="s">
        <v>9205</v>
      </c>
      <c r="L7894" s="142"/>
      <c r="M7894" s="144">
        <v>15945.050000000001</v>
      </c>
      <c r="N7894" s="144"/>
      <c r="O7894" s="144"/>
      <c r="P7894" s="144"/>
      <c r="Q7894" s="144"/>
      <c r="R7894" s="144">
        <v>324.16000000000003</v>
      </c>
      <c r="S7894" s="144"/>
      <c r="T7894" s="144"/>
      <c r="U7894" s="144"/>
      <c r="V7894" s="144"/>
      <c r="W7894" s="144">
        <v>16269.210000000001</v>
      </c>
      <c r="X7894" s="144"/>
      <c r="Y7894" s="144"/>
      <c r="Z7894" s="144"/>
    </row>
    <row r="7895" spans="3:26" ht="15">
      <c r="F7895" s="143"/>
      <c r="G7895" s="143"/>
      <c r="H7895" s="143"/>
      <c r="I7895" s="143"/>
      <c r="J7895" s="143"/>
    </row>
    <row r="7896" spans="3:26" ht="15"/>
    <row r="7897" spans="3:26" ht="15">
      <c r="C7897" s="142" t="s">
        <v>15379</v>
      </c>
      <c r="D7897" s="142"/>
      <c r="F7897" s="143" t="s">
        <v>15380</v>
      </c>
      <c r="G7897" s="143"/>
      <c r="H7897" s="143"/>
      <c r="I7897" s="143"/>
      <c r="J7897" s="143"/>
      <c r="K7897" s="142" t="s">
        <v>9205</v>
      </c>
      <c r="L7897" s="142"/>
      <c r="M7897" s="144">
        <v>13185.07</v>
      </c>
      <c r="N7897" s="144"/>
      <c r="O7897" s="144"/>
      <c r="P7897" s="144"/>
      <c r="Q7897" s="144"/>
      <c r="R7897" s="144">
        <v>324.16000000000003</v>
      </c>
      <c r="S7897" s="144"/>
      <c r="T7897" s="144"/>
      <c r="U7897" s="144"/>
      <c r="V7897" s="144"/>
      <c r="W7897" s="144">
        <v>13509.23</v>
      </c>
      <c r="X7897" s="144"/>
      <c r="Y7897" s="144"/>
      <c r="Z7897" s="144"/>
    </row>
    <row r="7898" spans="3:26" ht="15">
      <c r="F7898" s="143"/>
      <c r="G7898" s="143"/>
      <c r="H7898" s="143"/>
      <c r="I7898" s="143"/>
      <c r="J7898" s="143"/>
    </row>
    <row r="7899" spans="3:26" ht="15"/>
    <row r="7900" spans="3:26" ht="15">
      <c r="C7900" s="142" t="s">
        <v>15381</v>
      </c>
      <c r="D7900" s="142"/>
      <c r="F7900" s="143" t="s">
        <v>15382</v>
      </c>
      <c r="G7900" s="143"/>
      <c r="H7900" s="143"/>
      <c r="I7900" s="143"/>
      <c r="J7900" s="143"/>
      <c r="K7900" s="142" t="s">
        <v>9205</v>
      </c>
      <c r="L7900" s="142"/>
      <c r="M7900" s="144">
        <v>11804.43</v>
      </c>
      <c r="N7900" s="144"/>
      <c r="O7900" s="144"/>
      <c r="P7900" s="144"/>
      <c r="Q7900" s="144"/>
      <c r="R7900" s="144">
        <v>324.16000000000003</v>
      </c>
      <c r="S7900" s="144"/>
      <c r="T7900" s="144"/>
      <c r="U7900" s="144"/>
      <c r="V7900" s="144"/>
      <c r="W7900" s="144">
        <v>12128.59</v>
      </c>
      <c r="X7900" s="144"/>
      <c r="Y7900" s="144"/>
      <c r="Z7900" s="144"/>
    </row>
    <row r="7901" spans="3:26" ht="15">
      <c r="F7901" s="143"/>
      <c r="G7901" s="143"/>
      <c r="H7901" s="143"/>
      <c r="I7901" s="143"/>
      <c r="J7901" s="143"/>
    </row>
    <row r="7902" spans="3:26" ht="15"/>
    <row r="7903" spans="3:26" ht="15">
      <c r="C7903" s="142" t="s">
        <v>15383</v>
      </c>
      <c r="D7903" s="142"/>
      <c r="F7903" s="143" t="s">
        <v>15384</v>
      </c>
      <c r="G7903" s="143"/>
      <c r="H7903" s="143"/>
      <c r="I7903" s="143"/>
      <c r="J7903" s="143"/>
      <c r="K7903" s="142" t="s">
        <v>9205</v>
      </c>
      <c r="L7903" s="142"/>
      <c r="M7903" s="144">
        <v>16858</v>
      </c>
      <c r="N7903" s="144"/>
      <c r="O7903" s="144"/>
      <c r="P7903" s="144"/>
      <c r="Q7903" s="144"/>
      <c r="R7903" s="144">
        <v>324.16000000000003</v>
      </c>
      <c r="S7903" s="144"/>
      <c r="T7903" s="144"/>
      <c r="U7903" s="144"/>
      <c r="V7903" s="144"/>
      <c r="W7903" s="144">
        <v>17182.16</v>
      </c>
      <c r="X7903" s="144"/>
      <c r="Y7903" s="144"/>
      <c r="Z7903" s="144"/>
    </row>
    <row r="7904" spans="3:26" ht="15">
      <c r="F7904" s="143"/>
      <c r="G7904" s="143"/>
      <c r="H7904" s="143"/>
      <c r="I7904" s="143"/>
      <c r="J7904" s="143"/>
    </row>
    <row r="7905" spans="3:26" ht="15"/>
    <row r="7906" spans="3:26" ht="15">
      <c r="C7906" s="142" t="s">
        <v>15385</v>
      </c>
      <c r="D7906" s="142"/>
      <c r="F7906" s="143" t="s">
        <v>15386</v>
      </c>
      <c r="G7906" s="143"/>
      <c r="H7906" s="143"/>
      <c r="I7906" s="143"/>
      <c r="J7906" s="143"/>
      <c r="K7906" s="142" t="s">
        <v>9205</v>
      </c>
      <c r="L7906" s="142"/>
      <c r="M7906" s="144">
        <v>2922.7400000000002</v>
      </c>
      <c r="N7906" s="144"/>
      <c r="O7906" s="144"/>
      <c r="P7906" s="144"/>
      <c r="Q7906" s="144"/>
      <c r="R7906" s="144">
        <v>217.88</v>
      </c>
      <c r="S7906" s="144"/>
      <c r="T7906" s="144"/>
      <c r="U7906" s="144"/>
      <c r="V7906" s="144"/>
      <c r="W7906" s="144">
        <v>3140.62</v>
      </c>
      <c r="X7906" s="144"/>
      <c r="Y7906" s="144"/>
      <c r="Z7906" s="144"/>
    </row>
    <row r="7907" spans="3:26" ht="15">
      <c r="F7907" s="143"/>
      <c r="G7907" s="143"/>
      <c r="H7907" s="143"/>
      <c r="I7907" s="143"/>
      <c r="J7907" s="143"/>
    </row>
    <row r="7908" spans="3:26" ht="15"/>
    <row r="7909" spans="3:26" ht="15">
      <c r="C7909" s="142" t="s">
        <v>15387</v>
      </c>
      <c r="D7909" s="142"/>
      <c r="F7909" s="143" t="s">
        <v>15388</v>
      </c>
      <c r="G7909" s="143"/>
      <c r="H7909" s="143"/>
      <c r="I7909" s="143"/>
      <c r="J7909" s="143"/>
      <c r="K7909" s="142" t="s">
        <v>9205</v>
      </c>
      <c r="L7909" s="142"/>
      <c r="M7909" s="144">
        <v>4412.12</v>
      </c>
      <c r="N7909" s="144"/>
      <c r="O7909" s="144"/>
      <c r="P7909" s="144"/>
      <c r="Q7909" s="144"/>
      <c r="R7909" s="144">
        <v>217.88</v>
      </c>
      <c r="S7909" s="144"/>
      <c r="T7909" s="144"/>
      <c r="U7909" s="144"/>
      <c r="V7909" s="144"/>
      <c r="W7909" s="144">
        <v>4630</v>
      </c>
      <c r="X7909" s="144"/>
      <c r="Y7909" s="144"/>
      <c r="Z7909" s="144"/>
    </row>
    <row r="7910" spans="3:26" ht="15">
      <c r="F7910" s="143"/>
      <c r="G7910" s="143"/>
      <c r="H7910" s="143"/>
      <c r="I7910" s="143"/>
      <c r="J7910" s="143"/>
    </row>
    <row r="7911" spans="3:26" ht="15">
      <c r="F7911" s="143"/>
      <c r="G7911" s="143"/>
      <c r="H7911" s="143"/>
      <c r="I7911" s="143"/>
      <c r="J7911" s="143"/>
    </row>
    <row r="7912" spans="3:26" ht="15"/>
    <row r="7913" spans="3:26" ht="15">
      <c r="C7913" s="142" t="s">
        <v>15389</v>
      </c>
      <c r="D7913" s="142"/>
      <c r="F7913" s="143" t="s">
        <v>15390</v>
      </c>
      <c r="G7913" s="143"/>
      <c r="H7913" s="143"/>
      <c r="I7913" s="143"/>
      <c r="J7913" s="143"/>
      <c r="K7913" s="142" t="s">
        <v>9205</v>
      </c>
      <c r="L7913" s="142"/>
      <c r="M7913" s="144">
        <v>26052</v>
      </c>
      <c r="N7913" s="144"/>
      <c r="O7913" s="144"/>
      <c r="P7913" s="144"/>
      <c r="Q7913" s="144"/>
      <c r="R7913" s="144">
        <v>324.16000000000003</v>
      </c>
      <c r="S7913" s="144"/>
      <c r="T7913" s="144"/>
      <c r="U7913" s="144"/>
      <c r="V7913" s="144"/>
      <c r="W7913" s="144">
        <v>26376.16</v>
      </c>
      <c r="X7913" s="144"/>
      <c r="Y7913" s="144"/>
      <c r="Z7913" s="144"/>
    </row>
    <row r="7914" spans="3:26" ht="15">
      <c r="F7914" s="143"/>
      <c r="G7914" s="143"/>
      <c r="H7914" s="143"/>
      <c r="I7914" s="143"/>
      <c r="J7914" s="143"/>
    </row>
    <row r="7915" spans="3:26" ht="15"/>
    <row r="7916" spans="3:26" ht="15">
      <c r="C7916" s="142" t="s">
        <v>15391</v>
      </c>
      <c r="D7916" s="142"/>
      <c r="F7916" s="143" t="s">
        <v>15392</v>
      </c>
      <c r="G7916" s="143"/>
      <c r="H7916" s="143"/>
      <c r="I7916" s="143"/>
      <c r="J7916" s="143"/>
      <c r="K7916" s="142" t="s">
        <v>9205</v>
      </c>
      <c r="L7916" s="142"/>
      <c r="M7916" s="144">
        <v>1269.68</v>
      </c>
      <c r="N7916" s="144"/>
      <c r="O7916" s="144"/>
      <c r="P7916" s="144"/>
      <c r="Q7916" s="144"/>
      <c r="R7916" s="144">
        <v>217.88</v>
      </c>
      <c r="S7916" s="144"/>
      <c r="T7916" s="144"/>
      <c r="U7916" s="144"/>
      <c r="V7916" s="144"/>
      <c r="W7916" s="144">
        <v>1487.56</v>
      </c>
      <c r="X7916" s="144"/>
      <c r="Y7916" s="144"/>
      <c r="Z7916" s="144"/>
    </row>
    <row r="7917" spans="3:26" ht="15">
      <c r="F7917" s="143"/>
      <c r="G7917" s="143"/>
      <c r="H7917" s="143"/>
      <c r="I7917" s="143"/>
      <c r="J7917" s="143"/>
    </row>
    <row r="7918" spans="3:26" ht="15"/>
    <row r="7919" spans="3:26" ht="15">
      <c r="C7919" s="142" t="s">
        <v>15393</v>
      </c>
      <c r="D7919" s="142"/>
      <c r="F7919" s="143" t="s">
        <v>15394</v>
      </c>
      <c r="G7919" s="143"/>
      <c r="H7919" s="143"/>
      <c r="I7919" s="143"/>
      <c r="J7919" s="143"/>
      <c r="K7919" s="142" t="s">
        <v>9205</v>
      </c>
      <c r="L7919" s="142"/>
      <c r="M7919" s="144">
        <v>1523.59</v>
      </c>
      <c r="N7919" s="144"/>
      <c r="O7919" s="144"/>
      <c r="P7919" s="144"/>
      <c r="Q7919" s="144"/>
      <c r="R7919" s="144">
        <v>217.88</v>
      </c>
      <c r="S7919" s="144"/>
      <c r="T7919" s="144"/>
      <c r="U7919" s="144"/>
      <c r="V7919" s="144"/>
      <c r="W7919" s="144">
        <v>1741.47</v>
      </c>
      <c r="X7919" s="144"/>
      <c r="Y7919" s="144"/>
      <c r="Z7919" s="144"/>
    </row>
    <row r="7920" spans="3:26" ht="15">
      <c r="F7920" s="143"/>
      <c r="G7920" s="143"/>
      <c r="H7920" s="143"/>
      <c r="I7920" s="143"/>
      <c r="J7920" s="143"/>
    </row>
    <row r="7921" spans="3:26" ht="15"/>
    <row r="7922" spans="3:26" ht="15">
      <c r="C7922" s="142" t="s">
        <v>15395</v>
      </c>
      <c r="D7922" s="142"/>
      <c r="F7922" s="143" t="s">
        <v>15396</v>
      </c>
      <c r="G7922" s="143"/>
      <c r="H7922" s="143"/>
      <c r="I7922" s="143"/>
      <c r="J7922" s="143"/>
      <c r="K7922" s="142" t="s">
        <v>9205</v>
      </c>
      <c r="L7922" s="142"/>
      <c r="M7922" s="144">
        <v>4092.9</v>
      </c>
      <c r="N7922" s="144"/>
      <c r="O7922" s="144"/>
      <c r="P7922" s="144"/>
      <c r="Q7922" s="144"/>
      <c r="R7922" s="144">
        <v>217.88</v>
      </c>
      <c r="S7922" s="144"/>
      <c r="T7922" s="144"/>
      <c r="U7922" s="144"/>
      <c r="V7922" s="144"/>
      <c r="W7922" s="144">
        <v>4310.78</v>
      </c>
      <c r="X7922" s="144"/>
      <c r="Y7922" s="144"/>
      <c r="Z7922" s="144"/>
    </row>
    <row r="7923" spans="3:26" ht="15">
      <c r="F7923" s="143"/>
      <c r="G7923" s="143"/>
      <c r="H7923" s="143"/>
      <c r="I7923" s="143"/>
      <c r="J7923" s="143"/>
    </row>
    <row r="7924" spans="3:26" ht="15"/>
    <row r="7925" spans="3:26" ht="15">
      <c r="C7925" s="142" t="s">
        <v>15397</v>
      </c>
      <c r="D7925" s="142"/>
      <c r="F7925" s="143" t="s">
        <v>15398</v>
      </c>
      <c r="G7925" s="143"/>
      <c r="H7925" s="143"/>
      <c r="I7925" s="143"/>
      <c r="J7925" s="143"/>
      <c r="K7925" s="142" t="s">
        <v>9205</v>
      </c>
      <c r="L7925" s="142"/>
      <c r="M7925" s="144">
        <v>2033.24</v>
      </c>
      <c r="N7925" s="144"/>
      <c r="O7925" s="144"/>
      <c r="P7925" s="144"/>
      <c r="Q7925" s="144"/>
      <c r="R7925" s="144">
        <v>217.88</v>
      </c>
      <c r="S7925" s="144"/>
      <c r="T7925" s="144"/>
      <c r="U7925" s="144"/>
      <c r="V7925" s="144"/>
      <c r="W7925" s="144">
        <v>2251.12</v>
      </c>
      <c r="X7925" s="144"/>
      <c r="Y7925" s="144"/>
      <c r="Z7925" s="144"/>
    </row>
    <row r="7926" spans="3:26" ht="15">
      <c r="F7926" s="143"/>
      <c r="G7926" s="143"/>
      <c r="H7926" s="143"/>
      <c r="I7926" s="143"/>
      <c r="J7926" s="143"/>
    </row>
    <row r="7927" spans="3:26" ht="15"/>
    <row r="7928" spans="3:26" ht="15">
      <c r="C7928" s="142" t="s">
        <v>15399</v>
      </c>
      <c r="D7928" s="142"/>
      <c r="F7928" s="143" t="s">
        <v>15400</v>
      </c>
      <c r="G7928" s="143"/>
      <c r="H7928" s="143"/>
      <c r="I7928" s="143"/>
      <c r="J7928" s="143"/>
      <c r="K7928" s="142" t="s">
        <v>9205</v>
      </c>
      <c r="L7928" s="142"/>
      <c r="M7928" s="144">
        <v>8079.01</v>
      </c>
      <c r="N7928" s="144"/>
      <c r="O7928" s="144"/>
      <c r="P7928" s="144"/>
      <c r="Q7928" s="144"/>
      <c r="R7928" s="144">
        <v>217.88</v>
      </c>
      <c r="S7928" s="144"/>
      <c r="T7928" s="144"/>
      <c r="U7928" s="144"/>
      <c r="V7928" s="144"/>
      <c r="W7928" s="144">
        <v>8296.89</v>
      </c>
      <c r="X7928" s="144"/>
      <c r="Y7928" s="144"/>
      <c r="Z7928" s="144"/>
    </row>
    <row r="7929" spans="3:26" ht="15">
      <c r="F7929" s="143"/>
      <c r="G7929" s="143"/>
      <c r="H7929" s="143"/>
      <c r="I7929" s="143"/>
      <c r="J7929" s="143"/>
    </row>
    <row r="7930" spans="3:26" ht="15"/>
    <row r="7931" spans="3:26" ht="15">
      <c r="C7931" s="142" t="s">
        <v>15401</v>
      </c>
      <c r="D7931" s="142"/>
      <c r="F7931" s="143" t="s">
        <v>15402</v>
      </c>
      <c r="G7931" s="143"/>
      <c r="H7931" s="143"/>
      <c r="I7931" s="143"/>
      <c r="J7931" s="143"/>
      <c r="K7931" s="142" t="s">
        <v>9205</v>
      </c>
      <c r="L7931" s="142"/>
      <c r="M7931" s="144">
        <v>12448.03</v>
      </c>
      <c r="N7931" s="144"/>
      <c r="O7931" s="144"/>
      <c r="P7931" s="144"/>
      <c r="Q7931" s="144"/>
      <c r="R7931" s="144">
        <v>217.88</v>
      </c>
      <c r="S7931" s="144"/>
      <c r="T7931" s="144"/>
      <c r="U7931" s="144"/>
      <c r="V7931" s="144"/>
      <c r="W7931" s="144">
        <v>12665.91</v>
      </c>
      <c r="X7931" s="144"/>
      <c r="Y7931" s="144"/>
      <c r="Z7931" s="144"/>
    </row>
    <row r="7932" spans="3:26" ht="15">
      <c r="F7932" s="143"/>
      <c r="G7932" s="143"/>
      <c r="H7932" s="143"/>
      <c r="I7932" s="143"/>
      <c r="J7932" s="143"/>
    </row>
    <row r="7933" spans="3:26" ht="15"/>
    <row r="7934" spans="3:26" ht="15">
      <c r="C7934" s="142" t="s">
        <v>15403</v>
      </c>
      <c r="D7934" s="142"/>
      <c r="F7934" s="143" t="s">
        <v>15404</v>
      </c>
      <c r="G7934" s="143"/>
      <c r="H7934" s="143"/>
      <c r="I7934" s="143"/>
      <c r="J7934" s="143"/>
      <c r="K7934" s="142" t="s">
        <v>9205</v>
      </c>
      <c r="L7934" s="142"/>
      <c r="M7934" s="144">
        <v>4312.88</v>
      </c>
      <c r="N7934" s="144"/>
      <c r="O7934" s="144"/>
      <c r="P7934" s="144"/>
      <c r="Q7934" s="144"/>
      <c r="R7934" s="144">
        <v>217.88</v>
      </c>
      <c r="S7934" s="144"/>
      <c r="T7934" s="144"/>
      <c r="U7934" s="144"/>
      <c r="V7934" s="144"/>
      <c r="W7934" s="144">
        <v>4530.76</v>
      </c>
      <c r="X7934" s="144"/>
      <c r="Y7934" s="144"/>
      <c r="Z7934" s="144"/>
    </row>
    <row r="7935" spans="3:26" ht="15">
      <c r="F7935" s="143"/>
      <c r="G7935" s="143"/>
      <c r="H7935" s="143"/>
      <c r="I7935" s="143"/>
      <c r="J7935" s="143"/>
    </row>
    <row r="7936" spans="3:26" ht="15"/>
    <row r="7937" spans="2:26" ht="15">
      <c r="C7937" s="142" t="s">
        <v>15405</v>
      </c>
      <c r="D7937" s="142"/>
      <c r="F7937" s="143" t="s">
        <v>15406</v>
      </c>
      <c r="G7937" s="143"/>
      <c r="H7937" s="143"/>
      <c r="I7937" s="143"/>
      <c r="J7937" s="143"/>
      <c r="K7937" s="142" t="s">
        <v>9205</v>
      </c>
      <c r="L7937" s="142"/>
      <c r="M7937" s="144">
        <v>12990.07</v>
      </c>
      <c r="N7937" s="144"/>
      <c r="O7937" s="144"/>
      <c r="P7937" s="144"/>
      <c r="Q7937" s="144"/>
      <c r="R7937" s="144">
        <v>217.88</v>
      </c>
      <c r="S7937" s="144"/>
      <c r="T7937" s="144"/>
      <c r="U7937" s="144"/>
      <c r="V7937" s="144"/>
      <c r="W7937" s="144">
        <v>13207.95</v>
      </c>
      <c r="X7937" s="144"/>
      <c r="Y7937" s="144"/>
      <c r="Z7937" s="144"/>
    </row>
    <row r="7938" spans="2:26" ht="15">
      <c r="F7938" s="143"/>
      <c r="G7938" s="143"/>
      <c r="H7938" s="143"/>
      <c r="I7938" s="143"/>
      <c r="J7938" s="143"/>
    </row>
    <row r="7939" spans="2:26" ht="15"/>
    <row r="7940" spans="2:26" ht="15"/>
    <row r="7941" spans="2:26" ht="15">
      <c r="B7941" s="145" t="s">
        <v>15407</v>
      </c>
      <c r="C7941" s="145"/>
      <c r="F7941" s="146" t="s">
        <v>15408</v>
      </c>
      <c r="G7941" s="146"/>
      <c r="H7941" s="146"/>
      <c r="I7941" s="146"/>
    </row>
    <row r="7942" spans="2:26" ht="15"/>
    <row r="7943" spans="2:26" ht="15">
      <c r="C7943" s="142" t="s">
        <v>15409</v>
      </c>
      <c r="D7943" s="142"/>
      <c r="F7943" s="143" t="s">
        <v>15410</v>
      </c>
      <c r="G7943" s="143"/>
      <c r="H7943" s="143"/>
      <c r="I7943" s="143"/>
      <c r="J7943" s="143"/>
      <c r="K7943" s="142" t="s">
        <v>9205</v>
      </c>
      <c r="L7943" s="142"/>
      <c r="M7943" s="144">
        <v>968.88</v>
      </c>
      <c r="N7943" s="144"/>
      <c r="O7943" s="144"/>
      <c r="P7943" s="144"/>
      <c r="Q7943" s="144"/>
      <c r="R7943" s="144">
        <v>152.9</v>
      </c>
      <c r="S7943" s="144"/>
      <c r="T7943" s="144"/>
      <c r="U7943" s="144"/>
      <c r="V7943" s="144"/>
      <c r="W7943" s="144">
        <v>1121.78</v>
      </c>
      <c r="X7943" s="144"/>
      <c r="Y7943" s="144"/>
      <c r="Z7943" s="144"/>
    </row>
    <row r="7944" spans="2:26" ht="15">
      <c r="F7944" s="143"/>
      <c r="G7944" s="143"/>
      <c r="H7944" s="143"/>
      <c r="I7944" s="143"/>
      <c r="J7944" s="143"/>
    </row>
    <row r="7945" spans="2:26" ht="15"/>
    <row r="7946" spans="2:26" ht="15">
      <c r="C7946" s="142" t="s">
        <v>15411</v>
      </c>
      <c r="D7946" s="142"/>
      <c r="F7946" s="143" t="s">
        <v>15412</v>
      </c>
      <c r="G7946" s="143"/>
      <c r="H7946" s="143"/>
      <c r="I7946" s="143"/>
      <c r="J7946" s="143"/>
      <c r="K7946" s="142" t="s">
        <v>9205</v>
      </c>
      <c r="L7946" s="142"/>
      <c r="M7946" s="144">
        <v>837.88</v>
      </c>
      <c r="N7946" s="144"/>
      <c r="O7946" s="144"/>
      <c r="P7946" s="144"/>
      <c r="Q7946" s="144"/>
      <c r="R7946" s="144">
        <v>152.9</v>
      </c>
      <c r="S7946" s="144"/>
      <c r="T7946" s="144"/>
      <c r="U7946" s="144"/>
      <c r="V7946" s="144"/>
      <c r="W7946" s="144">
        <v>990.78</v>
      </c>
      <c r="X7946" s="144"/>
      <c r="Y7946" s="144"/>
      <c r="Z7946" s="144"/>
    </row>
    <row r="7947" spans="2:26" ht="15">
      <c r="F7947" s="143"/>
      <c r="G7947" s="143"/>
      <c r="H7947" s="143"/>
      <c r="I7947" s="143"/>
      <c r="J7947" s="143"/>
    </row>
    <row r="7948" spans="2:26" ht="15"/>
    <row r="7949" spans="2:26" ht="15">
      <c r="C7949" s="142" t="s">
        <v>15413</v>
      </c>
      <c r="D7949" s="142"/>
      <c r="F7949" s="143" t="s">
        <v>15414</v>
      </c>
      <c r="G7949" s="143"/>
      <c r="H7949" s="143"/>
      <c r="I7949" s="143"/>
      <c r="J7949" s="143"/>
      <c r="K7949" s="142" t="s">
        <v>9205</v>
      </c>
      <c r="L7949" s="142"/>
      <c r="M7949" s="144">
        <v>977</v>
      </c>
      <c r="N7949" s="144"/>
      <c r="O7949" s="144"/>
      <c r="P7949" s="144"/>
      <c r="Q7949" s="144"/>
      <c r="R7949" s="144">
        <v>152.9</v>
      </c>
      <c r="S7949" s="144"/>
      <c r="T7949" s="144"/>
      <c r="U7949" s="144"/>
      <c r="V7949" s="144"/>
      <c r="W7949" s="144">
        <v>1129.9000000000001</v>
      </c>
      <c r="X7949" s="144"/>
      <c r="Y7949" s="144"/>
      <c r="Z7949" s="144"/>
    </row>
    <row r="7950" spans="2:26" ht="15">
      <c r="F7950" s="143"/>
      <c r="G7950" s="143"/>
      <c r="H7950" s="143"/>
      <c r="I7950" s="143"/>
      <c r="J7950" s="143"/>
    </row>
    <row r="7951" spans="2:26" ht="15"/>
    <row r="7952" spans="2:26" ht="15">
      <c r="C7952" s="142" t="s">
        <v>15415</v>
      </c>
      <c r="D7952" s="142"/>
      <c r="F7952" s="143" t="s">
        <v>15416</v>
      </c>
      <c r="G7952" s="143"/>
      <c r="H7952" s="143"/>
      <c r="I7952" s="143"/>
      <c r="J7952" s="143"/>
      <c r="K7952" s="142" t="s">
        <v>9205</v>
      </c>
      <c r="L7952" s="142"/>
      <c r="M7952" s="144">
        <v>1239.25</v>
      </c>
      <c r="N7952" s="144"/>
      <c r="O7952" s="144"/>
      <c r="P7952" s="144"/>
      <c r="Q7952" s="144"/>
      <c r="R7952" s="144">
        <v>152.9</v>
      </c>
      <c r="S7952" s="144"/>
      <c r="T7952" s="144"/>
      <c r="U7952" s="144"/>
      <c r="V7952" s="144"/>
      <c r="W7952" s="144">
        <v>1392.15</v>
      </c>
      <c r="X7952" s="144"/>
      <c r="Y7952" s="144"/>
      <c r="Z7952" s="144"/>
    </row>
    <row r="7953" spans="2:26" ht="15">
      <c r="F7953" s="143"/>
      <c r="G7953" s="143"/>
      <c r="H7953" s="143"/>
      <c r="I7953" s="143"/>
      <c r="J7953" s="143"/>
    </row>
    <row r="7954" spans="2:26" ht="15"/>
    <row r="7955" spans="2:26" ht="15">
      <c r="C7955" s="142" t="s">
        <v>15417</v>
      </c>
      <c r="D7955" s="142"/>
      <c r="F7955" s="143" t="s">
        <v>15418</v>
      </c>
      <c r="G7955" s="143"/>
      <c r="H7955" s="143"/>
      <c r="I7955" s="143"/>
      <c r="J7955" s="143"/>
      <c r="K7955" s="142" t="s">
        <v>9205</v>
      </c>
      <c r="L7955" s="142"/>
      <c r="M7955" s="144">
        <v>1144.25</v>
      </c>
      <c r="N7955" s="144"/>
      <c r="O7955" s="144"/>
      <c r="P7955" s="144"/>
      <c r="Q7955" s="144"/>
      <c r="R7955" s="144">
        <v>152.9</v>
      </c>
      <c r="S7955" s="144"/>
      <c r="T7955" s="144"/>
      <c r="U7955" s="144"/>
      <c r="V7955" s="144"/>
      <c r="W7955" s="144">
        <v>1297.1500000000001</v>
      </c>
      <c r="X7955" s="144"/>
      <c r="Y7955" s="144"/>
      <c r="Z7955" s="144"/>
    </row>
    <row r="7956" spans="2:26" ht="15">
      <c r="F7956" s="143"/>
      <c r="G7956" s="143"/>
      <c r="H7956" s="143"/>
      <c r="I7956" s="143"/>
      <c r="J7956" s="143"/>
    </row>
    <row r="7957" spans="2:26" ht="15"/>
    <row r="7958" spans="2:26" ht="15">
      <c r="C7958" s="142" t="s">
        <v>15419</v>
      </c>
      <c r="D7958" s="142"/>
      <c r="F7958" s="143" t="s">
        <v>15420</v>
      </c>
      <c r="G7958" s="143"/>
      <c r="H7958" s="143"/>
      <c r="I7958" s="143"/>
      <c r="J7958" s="143"/>
      <c r="K7958" s="142" t="s">
        <v>9205</v>
      </c>
      <c r="L7958" s="142"/>
      <c r="M7958" s="144">
        <v>1784</v>
      </c>
      <c r="N7958" s="144"/>
      <c r="O7958" s="144"/>
      <c r="P7958" s="144"/>
      <c r="Q7958" s="144"/>
      <c r="R7958" s="144">
        <v>152.9</v>
      </c>
      <c r="S7958" s="144"/>
      <c r="T7958" s="144"/>
      <c r="U7958" s="144"/>
      <c r="V7958" s="144"/>
      <c r="W7958" s="144">
        <v>1936.9</v>
      </c>
      <c r="X7958" s="144"/>
      <c r="Y7958" s="144"/>
      <c r="Z7958" s="144"/>
    </row>
    <row r="7959" spans="2:26" ht="15">
      <c r="F7959" s="143"/>
      <c r="G7959" s="143"/>
      <c r="H7959" s="143"/>
      <c r="I7959" s="143"/>
      <c r="J7959" s="143"/>
    </row>
    <row r="7960" spans="2:26" ht="15"/>
    <row r="7961" spans="2:26" ht="15"/>
    <row r="7962" spans="2:26" ht="15">
      <c r="B7962" s="145" t="s">
        <v>15421</v>
      </c>
      <c r="C7962" s="145"/>
      <c r="F7962" s="146" t="s">
        <v>10456</v>
      </c>
      <c r="G7962" s="146"/>
      <c r="H7962" s="146"/>
      <c r="I7962" s="146"/>
    </row>
    <row r="7963" spans="2:26" ht="15"/>
    <row r="7964" spans="2:26" ht="15">
      <c r="C7964" s="142" t="s">
        <v>15422</v>
      </c>
      <c r="D7964" s="142"/>
      <c r="F7964" s="143" t="s">
        <v>15423</v>
      </c>
      <c r="G7964" s="143"/>
      <c r="H7964" s="143"/>
      <c r="I7964" s="143"/>
      <c r="J7964" s="143"/>
      <c r="K7964" s="142" t="s">
        <v>9205</v>
      </c>
      <c r="L7964" s="142"/>
      <c r="M7964" s="144">
        <v>28.68</v>
      </c>
      <c r="N7964" s="144"/>
      <c r="O7964" s="144"/>
      <c r="P7964" s="144"/>
      <c r="Q7964" s="144"/>
      <c r="R7964" s="144">
        <v>7.5200000000000005</v>
      </c>
      <c r="S7964" s="144"/>
      <c r="T7964" s="144"/>
      <c r="U7964" s="144"/>
      <c r="V7964" s="144"/>
      <c r="W7964" s="144">
        <v>36.200000000000003</v>
      </c>
      <c r="X7964" s="144"/>
      <c r="Y7964" s="144"/>
      <c r="Z7964" s="144"/>
    </row>
    <row r="7965" spans="2:26" ht="15">
      <c r="F7965" s="143"/>
      <c r="G7965" s="143"/>
      <c r="H7965" s="143"/>
      <c r="I7965" s="143"/>
      <c r="J7965" s="143"/>
    </row>
    <row r="7966" spans="2:26" ht="15"/>
    <row r="7967" spans="2:26" ht="15">
      <c r="C7967" s="142" t="s">
        <v>15424</v>
      </c>
      <c r="D7967" s="142"/>
      <c r="F7967" s="154" t="s">
        <v>15425</v>
      </c>
      <c r="G7967" s="154"/>
      <c r="H7967" s="154"/>
      <c r="I7967" s="154"/>
      <c r="J7967" s="154"/>
      <c r="K7967" s="142" t="s">
        <v>9205</v>
      </c>
      <c r="L7967" s="142"/>
      <c r="M7967" s="144">
        <v>452.83</v>
      </c>
      <c r="N7967" s="144"/>
      <c r="O7967" s="144"/>
      <c r="P7967" s="144"/>
      <c r="Q7967" s="144"/>
      <c r="R7967" s="144">
        <v>26.57</v>
      </c>
      <c r="S7967" s="144"/>
      <c r="T7967" s="144"/>
      <c r="U7967" s="144"/>
      <c r="V7967" s="144"/>
      <c r="W7967" s="144">
        <v>479.40000000000003</v>
      </c>
      <c r="X7967" s="144"/>
      <c r="Y7967" s="144"/>
      <c r="Z7967" s="144"/>
    </row>
    <row r="7968" spans="2:26" ht="15"/>
    <row r="7969" spans="1:26" ht="15">
      <c r="C7969" s="142" t="s">
        <v>15426</v>
      </c>
      <c r="D7969" s="142"/>
      <c r="F7969" s="154" t="s">
        <v>15427</v>
      </c>
      <c r="G7969" s="154"/>
      <c r="H7969" s="154"/>
      <c r="I7969" s="154"/>
      <c r="J7969" s="154"/>
      <c r="K7969" s="142" t="s">
        <v>9205</v>
      </c>
      <c r="L7969" s="142"/>
      <c r="M7969" s="144">
        <v>150.38</v>
      </c>
      <c r="N7969" s="144"/>
      <c r="O7969" s="144"/>
      <c r="P7969" s="144"/>
      <c r="Q7969" s="144"/>
      <c r="R7969" s="144">
        <v>13.290000000000001</v>
      </c>
      <c r="S7969" s="144"/>
      <c r="T7969" s="144"/>
      <c r="U7969" s="144"/>
      <c r="V7969" s="144"/>
      <c r="W7969" s="144">
        <v>163.66999999999999</v>
      </c>
      <c r="X7969" s="144"/>
      <c r="Y7969" s="144"/>
      <c r="Z7969" s="144"/>
    </row>
    <row r="7970" spans="1:26" ht="15"/>
    <row r="7971" spans="1:26" ht="15">
      <c r="C7971" s="142" t="s">
        <v>15428</v>
      </c>
      <c r="D7971" s="142"/>
      <c r="F7971" s="154" t="s">
        <v>15429</v>
      </c>
      <c r="G7971" s="154"/>
      <c r="H7971" s="154"/>
      <c r="I7971" s="154"/>
      <c r="J7971" s="154"/>
      <c r="K7971" s="142" t="s">
        <v>9205</v>
      </c>
      <c r="L7971" s="142"/>
      <c r="M7971" s="144">
        <v>390.2</v>
      </c>
      <c r="N7971" s="144"/>
      <c r="O7971" s="144"/>
      <c r="P7971" s="144"/>
      <c r="Q7971" s="144"/>
      <c r="R7971" s="144">
        <v>13.290000000000001</v>
      </c>
      <c r="S7971" s="144"/>
      <c r="T7971" s="144"/>
      <c r="U7971" s="144"/>
      <c r="V7971" s="144"/>
      <c r="W7971" s="144">
        <v>403.49</v>
      </c>
      <c r="X7971" s="144"/>
      <c r="Y7971" s="144"/>
      <c r="Z7971" s="144"/>
    </row>
    <row r="7972" spans="1:26" ht="15"/>
    <row r="7973" spans="1:26" ht="15"/>
    <row r="7974" spans="1:26" ht="15">
      <c r="A7974" s="149" t="s">
        <v>15430</v>
      </c>
      <c r="B7974" s="149"/>
      <c r="C7974" s="149"/>
      <c r="F7974" s="146" t="s">
        <v>15431</v>
      </c>
      <c r="G7974" s="146"/>
      <c r="H7974" s="146"/>
      <c r="I7974" s="146"/>
    </row>
    <row r="7975" spans="1:26" ht="15">
      <c r="A7975" s="149"/>
      <c r="B7975" s="149"/>
      <c r="C7975" s="149"/>
    </row>
    <row r="7976" spans="1:26" ht="15"/>
    <row r="7977" spans="1:26" ht="15"/>
    <row r="7978" spans="1:26" ht="15">
      <c r="B7978" s="145" t="s">
        <v>15432</v>
      </c>
      <c r="C7978" s="145"/>
      <c r="F7978" s="146" t="s">
        <v>15433</v>
      </c>
      <c r="G7978" s="146"/>
      <c r="H7978" s="146"/>
      <c r="I7978" s="146"/>
    </row>
    <row r="7979" spans="1:26" ht="15"/>
    <row r="7980" spans="1:26" ht="15">
      <c r="C7980" s="142" t="s">
        <v>15434</v>
      </c>
      <c r="D7980" s="142"/>
      <c r="F7980" s="154" t="s">
        <v>15435</v>
      </c>
      <c r="G7980" s="154"/>
      <c r="H7980" s="154"/>
      <c r="I7980" s="154"/>
      <c r="J7980" s="154"/>
      <c r="K7980" s="142" t="s">
        <v>9205</v>
      </c>
      <c r="L7980" s="142"/>
      <c r="M7980" s="144">
        <v>305.49</v>
      </c>
      <c r="N7980" s="144"/>
      <c r="O7980" s="144"/>
      <c r="P7980" s="144"/>
      <c r="Q7980" s="144"/>
      <c r="R7980" s="144">
        <v>33.4</v>
      </c>
      <c r="S7980" s="144"/>
      <c r="T7980" s="144"/>
      <c r="U7980" s="144"/>
      <c r="V7980" s="144"/>
      <c r="W7980" s="144">
        <v>338.89</v>
      </c>
      <c r="X7980" s="144"/>
      <c r="Y7980" s="144"/>
      <c r="Z7980" s="144"/>
    </row>
    <row r="7981" spans="1:26" ht="15"/>
    <row r="7982" spans="1:26" ht="15">
      <c r="C7982" s="142" t="s">
        <v>15436</v>
      </c>
      <c r="D7982" s="142"/>
      <c r="F7982" s="154" t="s">
        <v>15437</v>
      </c>
      <c r="G7982" s="154"/>
      <c r="H7982" s="154"/>
      <c r="I7982" s="154"/>
      <c r="J7982" s="154"/>
      <c r="K7982" s="142" t="s">
        <v>9205</v>
      </c>
      <c r="L7982" s="142"/>
      <c r="M7982" s="144">
        <v>413.75</v>
      </c>
      <c r="N7982" s="144"/>
      <c r="O7982" s="144"/>
      <c r="P7982" s="144"/>
      <c r="Q7982" s="144"/>
      <c r="R7982" s="144">
        <v>38.89</v>
      </c>
      <c r="S7982" s="144"/>
      <c r="T7982" s="144"/>
      <c r="U7982" s="144"/>
      <c r="V7982" s="144"/>
      <c r="W7982" s="144">
        <v>452.64</v>
      </c>
      <c r="X7982" s="144"/>
      <c r="Y7982" s="144"/>
      <c r="Z7982" s="144"/>
    </row>
    <row r="7983" spans="1:26" ht="15"/>
    <row r="7984" spans="1:26" ht="15">
      <c r="C7984" s="142" t="s">
        <v>15438</v>
      </c>
      <c r="D7984" s="142"/>
      <c r="F7984" s="154" t="s">
        <v>15439</v>
      </c>
      <c r="G7984" s="154"/>
      <c r="H7984" s="154"/>
      <c r="I7984" s="154"/>
      <c r="J7984" s="154"/>
      <c r="K7984" s="142" t="s">
        <v>9205</v>
      </c>
      <c r="L7984" s="142"/>
      <c r="M7984" s="144">
        <v>139.31</v>
      </c>
      <c r="N7984" s="144"/>
      <c r="O7984" s="144"/>
      <c r="P7984" s="144"/>
      <c r="Q7984" s="144"/>
      <c r="R7984" s="144">
        <v>33.4</v>
      </c>
      <c r="S7984" s="144"/>
      <c r="T7984" s="144"/>
      <c r="U7984" s="144"/>
      <c r="V7984" s="144"/>
      <c r="W7984" s="144">
        <v>172.71</v>
      </c>
      <c r="X7984" s="144"/>
      <c r="Y7984" s="144"/>
      <c r="Z7984" s="144"/>
    </row>
    <row r="7985" spans="3:26" ht="15"/>
    <row r="7986" spans="3:26" ht="15">
      <c r="C7986" s="142" t="s">
        <v>15440</v>
      </c>
      <c r="D7986" s="142"/>
      <c r="F7986" s="154" t="s">
        <v>15441</v>
      </c>
      <c r="G7986" s="154"/>
      <c r="H7986" s="154"/>
      <c r="I7986" s="154"/>
      <c r="J7986" s="154"/>
      <c r="K7986" s="142" t="s">
        <v>9205</v>
      </c>
      <c r="L7986" s="142"/>
      <c r="M7986" s="144">
        <v>237.69</v>
      </c>
      <c r="N7986" s="144"/>
      <c r="O7986" s="144"/>
      <c r="P7986" s="144"/>
      <c r="Q7986" s="144"/>
      <c r="R7986" s="144">
        <v>33.4</v>
      </c>
      <c r="S7986" s="144"/>
      <c r="T7986" s="144"/>
      <c r="U7986" s="144"/>
      <c r="V7986" s="144"/>
      <c r="W7986" s="144">
        <v>271.08999999999997</v>
      </c>
      <c r="X7986" s="144"/>
      <c r="Y7986" s="144"/>
      <c r="Z7986" s="144"/>
    </row>
    <row r="7987" spans="3:26" ht="15"/>
    <row r="7988" spans="3:26" ht="15">
      <c r="C7988" s="142" t="s">
        <v>15442</v>
      </c>
      <c r="D7988" s="142"/>
      <c r="F7988" s="154" t="s">
        <v>15443</v>
      </c>
      <c r="G7988" s="154"/>
      <c r="H7988" s="154"/>
      <c r="I7988" s="154"/>
      <c r="J7988" s="154"/>
      <c r="K7988" s="142" t="s">
        <v>9205</v>
      </c>
      <c r="L7988" s="142"/>
      <c r="M7988" s="144">
        <v>52.92</v>
      </c>
      <c r="N7988" s="144"/>
      <c r="O7988" s="144"/>
      <c r="P7988" s="144"/>
      <c r="Q7988" s="144"/>
      <c r="R7988" s="144">
        <v>38.89</v>
      </c>
      <c r="S7988" s="144"/>
      <c r="T7988" s="144"/>
      <c r="U7988" s="144"/>
      <c r="V7988" s="144"/>
      <c r="W7988" s="144">
        <v>91.81</v>
      </c>
      <c r="X7988" s="144"/>
      <c r="Y7988" s="144"/>
      <c r="Z7988" s="144"/>
    </row>
    <row r="7989" spans="3:26" ht="15"/>
    <row r="7990" spans="3:26" ht="15">
      <c r="C7990" s="142" t="s">
        <v>15444</v>
      </c>
      <c r="D7990" s="142"/>
      <c r="F7990" s="154" t="s">
        <v>15445</v>
      </c>
      <c r="G7990" s="154"/>
      <c r="H7990" s="154"/>
      <c r="I7990" s="154"/>
      <c r="J7990" s="154"/>
      <c r="K7990" s="142" t="s">
        <v>9205</v>
      </c>
      <c r="L7990" s="142"/>
      <c r="M7990" s="144">
        <v>140.22</v>
      </c>
      <c r="N7990" s="144"/>
      <c r="O7990" s="144"/>
      <c r="P7990" s="144"/>
      <c r="Q7990" s="144"/>
      <c r="R7990" s="144">
        <v>38.89</v>
      </c>
      <c r="S7990" s="144"/>
      <c r="T7990" s="144"/>
      <c r="U7990" s="144"/>
      <c r="V7990" s="144"/>
      <c r="W7990" s="144">
        <v>179.11</v>
      </c>
      <c r="X7990" s="144"/>
      <c r="Y7990" s="144"/>
      <c r="Z7990" s="144"/>
    </row>
    <row r="7991" spans="3:26" ht="15"/>
    <row r="7992" spans="3:26" ht="15">
      <c r="C7992" s="142" t="s">
        <v>15446</v>
      </c>
      <c r="D7992" s="142"/>
      <c r="F7992" s="154" t="s">
        <v>15447</v>
      </c>
      <c r="G7992" s="154"/>
      <c r="H7992" s="154"/>
      <c r="I7992" s="154"/>
      <c r="J7992" s="154"/>
      <c r="K7992" s="142" t="s">
        <v>9205</v>
      </c>
      <c r="L7992" s="142"/>
      <c r="M7992" s="144">
        <v>362.91</v>
      </c>
      <c r="N7992" s="144"/>
      <c r="O7992" s="144"/>
      <c r="P7992" s="144"/>
      <c r="Q7992" s="144"/>
      <c r="R7992" s="144">
        <v>38.89</v>
      </c>
      <c r="S7992" s="144"/>
      <c r="T7992" s="144"/>
      <c r="U7992" s="144"/>
      <c r="V7992" s="144"/>
      <c r="W7992" s="144">
        <v>401.8</v>
      </c>
      <c r="X7992" s="144"/>
      <c r="Y7992" s="144"/>
      <c r="Z7992" s="144"/>
    </row>
    <row r="7993" spans="3:26" ht="15"/>
    <row r="7994" spans="3:26" ht="15">
      <c r="C7994" s="142" t="s">
        <v>15448</v>
      </c>
      <c r="D7994" s="142"/>
      <c r="F7994" s="154" t="s">
        <v>15449</v>
      </c>
      <c r="G7994" s="154"/>
      <c r="H7994" s="154"/>
      <c r="I7994" s="154"/>
      <c r="J7994" s="154"/>
      <c r="K7994" s="142" t="s">
        <v>9205</v>
      </c>
      <c r="L7994" s="142"/>
      <c r="M7994" s="144">
        <v>19.18</v>
      </c>
      <c r="N7994" s="144"/>
      <c r="O7994" s="144"/>
      <c r="P7994" s="144"/>
      <c r="Q7994" s="144"/>
      <c r="R7994" s="144">
        <v>13.96</v>
      </c>
      <c r="S7994" s="144"/>
      <c r="T7994" s="144"/>
      <c r="U7994" s="144"/>
      <c r="V7994" s="144"/>
      <c r="W7994" s="144">
        <v>33.14</v>
      </c>
      <c r="X7994" s="144"/>
      <c r="Y7994" s="144"/>
      <c r="Z7994" s="144"/>
    </row>
    <row r="7995" spans="3:26" ht="15"/>
    <row r="7996" spans="3:26" ht="15">
      <c r="C7996" s="142" t="s">
        <v>15450</v>
      </c>
      <c r="D7996" s="142"/>
      <c r="F7996" s="154" t="s">
        <v>15451</v>
      </c>
      <c r="G7996" s="154"/>
      <c r="H7996" s="154"/>
      <c r="I7996" s="154"/>
      <c r="J7996" s="154"/>
      <c r="K7996" s="142" t="s">
        <v>9205</v>
      </c>
      <c r="L7996" s="142"/>
      <c r="M7996" s="144">
        <v>302.04000000000002</v>
      </c>
      <c r="N7996" s="144"/>
      <c r="O7996" s="144"/>
      <c r="P7996" s="144"/>
      <c r="Q7996" s="144"/>
      <c r="R7996" s="144">
        <v>38.89</v>
      </c>
      <c r="S7996" s="144"/>
      <c r="T7996" s="144"/>
      <c r="U7996" s="144"/>
      <c r="V7996" s="144"/>
      <c r="W7996" s="144">
        <v>340.93</v>
      </c>
      <c r="X7996" s="144"/>
      <c r="Y7996" s="144"/>
      <c r="Z7996" s="144"/>
    </row>
    <row r="7997" spans="3:26" ht="15"/>
    <row r="7998" spans="3:26" ht="15">
      <c r="C7998" s="142" t="s">
        <v>15452</v>
      </c>
      <c r="D7998" s="142"/>
      <c r="F7998" s="154" t="s">
        <v>15453</v>
      </c>
      <c r="G7998" s="154"/>
      <c r="H7998" s="154"/>
      <c r="I7998" s="154"/>
      <c r="J7998" s="154"/>
      <c r="K7998" s="142" t="s">
        <v>9205</v>
      </c>
      <c r="L7998" s="142"/>
      <c r="M7998" s="144">
        <v>266.89</v>
      </c>
      <c r="N7998" s="144"/>
      <c r="O7998" s="144"/>
      <c r="P7998" s="144"/>
      <c r="Q7998" s="144"/>
      <c r="R7998" s="144">
        <v>38.89</v>
      </c>
      <c r="S7998" s="144"/>
      <c r="T7998" s="144"/>
      <c r="U7998" s="144"/>
      <c r="V7998" s="144"/>
      <c r="W7998" s="144">
        <v>305.77999999999997</v>
      </c>
      <c r="X7998" s="144"/>
      <c r="Y7998" s="144"/>
      <c r="Z7998" s="144"/>
    </row>
    <row r="7999" spans="3:26" ht="15"/>
    <row r="8000" spans="3:26" ht="15">
      <c r="C8000" s="142" t="s">
        <v>15454</v>
      </c>
      <c r="D8000" s="142"/>
      <c r="F8000" s="154" t="s">
        <v>15455</v>
      </c>
      <c r="G8000" s="154"/>
      <c r="H8000" s="154"/>
      <c r="I8000" s="154"/>
      <c r="J8000" s="154"/>
      <c r="K8000" s="142" t="s">
        <v>9205</v>
      </c>
      <c r="L8000" s="142"/>
      <c r="M8000" s="144">
        <v>76.459999999999994</v>
      </c>
      <c r="N8000" s="144"/>
      <c r="O8000" s="144"/>
      <c r="P8000" s="144"/>
      <c r="Q8000" s="144"/>
      <c r="R8000" s="144">
        <v>13.96</v>
      </c>
      <c r="S8000" s="144"/>
      <c r="T8000" s="144"/>
      <c r="U8000" s="144"/>
      <c r="V8000" s="144"/>
      <c r="W8000" s="144">
        <v>90.42</v>
      </c>
      <c r="X8000" s="144"/>
      <c r="Y8000" s="144"/>
      <c r="Z8000" s="144"/>
    </row>
    <row r="8001" spans="3:26" ht="15"/>
    <row r="8002" spans="3:26" ht="15">
      <c r="C8002" s="142" t="s">
        <v>15456</v>
      </c>
      <c r="D8002" s="142"/>
      <c r="F8002" s="154" t="s">
        <v>15457</v>
      </c>
      <c r="G8002" s="154"/>
      <c r="H8002" s="154"/>
      <c r="I8002" s="154"/>
      <c r="J8002" s="154"/>
      <c r="K8002" s="142" t="s">
        <v>9205</v>
      </c>
      <c r="L8002" s="142"/>
      <c r="M8002" s="144">
        <v>371.87</v>
      </c>
      <c r="N8002" s="144"/>
      <c r="O8002" s="144"/>
      <c r="P8002" s="144"/>
      <c r="Q8002" s="144"/>
      <c r="R8002" s="144">
        <v>83.7</v>
      </c>
      <c r="S8002" s="144"/>
      <c r="T8002" s="144"/>
      <c r="U8002" s="144"/>
      <c r="V8002" s="144"/>
      <c r="W8002" s="144">
        <v>455.57</v>
      </c>
      <c r="X8002" s="144"/>
      <c r="Y8002" s="144"/>
      <c r="Z8002" s="144"/>
    </row>
    <row r="8003" spans="3:26" ht="15"/>
    <row r="8004" spans="3:26" ht="15">
      <c r="C8004" s="142" t="s">
        <v>15458</v>
      </c>
      <c r="D8004" s="142"/>
      <c r="F8004" s="154" t="s">
        <v>15459</v>
      </c>
      <c r="G8004" s="154"/>
      <c r="H8004" s="154"/>
      <c r="I8004" s="154"/>
      <c r="J8004" s="154"/>
      <c r="K8004" s="142" t="s">
        <v>9205</v>
      </c>
      <c r="L8004" s="142"/>
      <c r="M8004" s="144">
        <v>48.25</v>
      </c>
      <c r="N8004" s="144"/>
      <c r="O8004" s="144"/>
      <c r="P8004" s="144"/>
      <c r="Q8004" s="144"/>
      <c r="R8004" s="144">
        <v>27.900000000000002</v>
      </c>
      <c r="S8004" s="144"/>
      <c r="T8004" s="144"/>
      <c r="U8004" s="144"/>
      <c r="V8004" s="144"/>
      <c r="W8004" s="144">
        <v>76.150000000000006</v>
      </c>
      <c r="X8004" s="144"/>
      <c r="Y8004" s="144"/>
      <c r="Z8004" s="144"/>
    </row>
    <row r="8005" spans="3:26" ht="15"/>
    <row r="8006" spans="3:26" ht="15">
      <c r="C8006" s="142" t="s">
        <v>15460</v>
      </c>
      <c r="D8006" s="142"/>
      <c r="F8006" s="154" t="s">
        <v>15461</v>
      </c>
      <c r="G8006" s="154"/>
      <c r="H8006" s="154"/>
      <c r="I8006" s="154"/>
      <c r="J8006" s="154"/>
      <c r="K8006" s="142" t="s">
        <v>9205</v>
      </c>
      <c r="L8006" s="142"/>
      <c r="M8006" s="144">
        <v>308.41000000000003</v>
      </c>
      <c r="N8006" s="144"/>
      <c r="O8006" s="144"/>
      <c r="P8006" s="144"/>
      <c r="Q8006" s="144"/>
      <c r="R8006" s="144">
        <v>83.7</v>
      </c>
      <c r="S8006" s="144"/>
      <c r="T8006" s="144"/>
      <c r="U8006" s="144"/>
      <c r="V8006" s="144"/>
      <c r="W8006" s="144">
        <v>392.11</v>
      </c>
      <c r="X8006" s="144"/>
      <c r="Y8006" s="144"/>
      <c r="Z8006" s="144"/>
    </row>
    <row r="8007" spans="3:26" ht="15"/>
    <row r="8008" spans="3:26" ht="15">
      <c r="C8008" s="142" t="s">
        <v>15462</v>
      </c>
      <c r="D8008" s="142"/>
      <c r="F8008" s="154" t="s">
        <v>15463</v>
      </c>
      <c r="G8008" s="154"/>
      <c r="H8008" s="154"/>
      <c r="I8008" s="154"/>
      <c r="J8008" s="154"/>
      <c r="K8008" s="142" t="s">
        <v>9205</v>
      </c>
      <c r="L8008" s="142"/>
      <c r="M8008" s="144">
        <v>121.96000000000001</v>
      </c>
      <c r="N8008" s="144"/>
      <c r="O8008" s="144"/>
      <c r="P8008" s="144"/>
      <c r="Q8008" s="144"/>
      <c r="R8008" s="144">
        <v>27.900000000000002</v>
      </c>
      <c r="S8008" s="144"/>
      <c r="T8008" s="144"/>
      <c r="U8008" s="144"/>
      <c r="V8008" s="144"/>
      <c r="W8008" s="144">
        <v>149.86000000000001</v>
      </c>
      <c r="X8008" s="144"/>
      <c r="Y8008" s="144"/>
      <c r="Z8008" s="144"/>
    </row>
    <row r="8009" spans="3:26" ht="15"/>
    <row r="8010" spans="3:26" ht="15">
      <c r="C8010" s="142" t="s">
        <v>15464</v>
      </c>
      <c r="D8010" s="142"/>
      <c r="F8010" s="143" t="s">
        <v>15465</v>
      </c>
      <c r="G8010" s="143"/>
      <c r="H8010" s="143"/>
      <c r="I8010" s="143"/>
      <c r="J8010" s="143"/>
      <c r="K8010" s="142" t="s">
        <v>9248</v>
      </c>
      <c r="L8010" s="142"/>
      <c r="M8010" s="144">
        <v>170.57</v>
      </c>
      <c r="N8010" s="144"/>
      <c r="O8010" s="144"/>
      <c r="P8010" s="144"/>
      <c r="Q8010" s="144"/>
      <c r="R8010" s="144">
        <v>50.14</v>
      </c>
      <c r="S8010" s="144"/>
      <c r="T8010" s="144"/>
      <c r="U8010" s="144"/>
      <c r="V8010" s="144"/>
      <c r="W8010" s="144">
        <v>220.71</v>
      </c>
      <c r="X8010" s="144"/>
      <c r="Y8010" s="144"/>
      <c r="Z8010" s="144"/>
    </row>
    <row r="8011" spans="3:26" ht="15">
      <c r="F8011" s="143"/>
      <c r="G8011" s="143"/>
      <c r="H8011" s="143"/>
      <c r="I8011" s="143"/>
      <c r="J8011" s="143"/>
    </row>
    <row r="8012" spans="3:26" ht="15"/>
    <row r="8013" spans="3:26" ht="15">
      <c r="C8013" s="142" t="s">
        <v>15466</v>
      </c>
      <c r="D8013" s="142"/>
      <c r="F8013" s="154" t="s">
        <v>15467</v>
      </c>
      <c r="G8013" s="154"/>
      <c r="H8013" s="154"/>
      <c r="I8013" s="154"/>
      <c r="J8013" s="154"/>
      <c r="K8013" s="142" t="s">
        <v>9205</v>
      </c>
      <c r="L8013" s="142"/>
      <c r="M8013" s="144">
        <v>95.8</v>
      </c>
      <c r="N8013" s="144"/>
      <c r="O8013" s="144"/>
      <c r="P8013" s="144"/>
      <c r="Q8013" s="144"/>
      <c r="R8013" s="144">
        <v>13.96</v>
      </c>
      <c r="S8013" s="144"/>
      <c r="T8013" s="144"/>
      <c r="U8013" s="144"/>
      <c r="V8013" s="144"/>
      <c r="W8013" s="144">
        <v>109.76</v>
      </c>
      <c r="X8013" s="144"/>
      <c r="Y8013" s="144"/>
      <c r="Z8013" s="144"/>
    </row>
    <row r="8014" spans="3:26" ht="15"/>
    <row r="8015" spans="3:26" ht="15">
      <c r="C8015" s="142" t="s">
        <v>15468</v>
      </c>
      <c r="D8015" s="142"/>
      <c r="F8015" s="143" t="s">
        <v>15469</v>
      </c>
      <c r="G8015" s="143"/>
      <c r="H8015" s="143"/>
      <c r="I8015" s="143"/>
      <c r="J8015" s="143"/>
      <c r="K8015" s="142" t="s">
        <v>9205</v>
      </c>
      <c r="L8015" s="142"/>
      <c r="M8015" s="144">
        <v>34.979999999999997</v>
      </c>
      <c r="N8015" s="144"/>
      <c r="O8015" s="144"/>
      <c r="P8015" s="144"/>
      <c r="Q8015" s="144"/>
      <c r="R8015" s="144">
        <v>9.2100000000000009</v>
      </c>
      <c r="S8015" s="144"/>
      <c r="T8015" s="144"/>
      <c r="U8015" s="144"/>
      <c r="V8015" s="144"/>
      <c r="W8015" s="144">
        <v>44.19</v>
      </c>
      <c r="X8015" s="144"/>
      <c r="Y8015" s="144"/>
      <c r="Z8015" s="144"/>
    </row>
    <row r="8016" spans="3:26" ht="15">
      <c r="F8016" s="143"/>
      <c r="G8016" s="143"/>
      <c r="H8016" s="143"/>
      <c r="I8016" s="143"/>
      <c r="J8016" s="143"/>
    </row>
    <row r="8017" spans="2:26" ht="15"/>
    <row r="8018" spans="2:26" ht="15">
      <c r="C8018" s="142" t="s">
        <v>15470</v>
      </c>
      <c r="D8018" s="142"/>
      <c r="F8018" s="143" t="s">
        <v>15471</v>
      </c>
      <c r="G8018" s="143"/>
      <c r="H8018" s="143"/>
      <c r="I8018" s="143"/>
      <c r="J8018" s="143"/>
      <c r="K8018" s="142" t="s">
        <v>9205</v>
      </c>
      <c r="L8018" s="142"/>
      <c r="M8018" s="144">
        <v>34.119999999999997</v>
      </c>
      <c r="N8018" s="144"/>
      <c r="O8018" s="144"/>
      <c r="P8018" s="144"/>
      <c r="Q8018" s="144"/>
      <c r="R8018" s="144">
        <v>9.2100000000000009</v>
      </c>
      <c r="S8018" s="144"/>
      <c r="T8018" s="144"/>
      <c r="U8018" s="144"/>
      <c r="V8018" s="144"/>
      <c r="W8018" s="144">
        <v>43.33</v>
      </c>
      <c r="X8018" s="144"/>
      <c r="Y8018" s="144"/>
      <c r="Z8018" s="144"/>
    </row>
    <row r="8019" spans="2:26" ht="15">
      <c r="F8019" s="143"/>
      <c r="G8019" s="143"/>
      <c r="H8019" s="143"/>
      <c r="I8019" s="143"/>
      <c r="J8019" s="143"/>
    </row>
    <row r="8020" spans="2:26" ht="15"/>
    <row r="8021" spans="2:26" ht="15">
      <c r="C8021" s="142" t="s">
        <v>15472</v>
      </c>
      <c r="D8021" s="142"/>
      <c r="F8021" s="154" t="s">
        <v>15473</v>
      </c>
      <c r="G8021" s="154"/>
      <c r="H8021" s="154"/>
      <c r="I8021" s="154"/>
      <c r="J8021" s="154"/>
      <c r="K8021" s="142" t="s">
        <v>9205</v>
      </c>
      <c r="L8021" s="142"/>
      <c r="M8021" s="144">
        <v>293.45</v>
      </c>
      <c r="N8021" s="144"/>
      <c r="O8021" s="144"/>
      <c r="P8021" s="144"/>
      <c r="Q8021" s="144"/>
      <c r="R8021" s="144">
        <v>83.7</v>
      </c>
      <c r="S8021" s="144"/>
      <c r="T8021" s="144"/>
      <c r="U8021" s="144"/>
      <c r="V8021" s="144"/>
      <c r="W8021" s="144">
        <v>377.15000000000003</v>
      </c>
      <c r="X8021" s="144"/>
      <c r="Y8021" s="144"/>
      <c r="Z8021" s="144"/>
    </row>
    <row r="8022" spans="2:26" ht="15"/>
    <row r="8023" spans="2:26" ht="15">
      <c r="C8023" s="142" t="s">
        <v>15474</v>
      </c>
      <c r="D8023" s="142"/>
      <c r="F8023" s="154" t="s">
        <v>15475</v>
      </c>
      <c r="G8023" s="154"/>
      <c r="H8023" s="154"/>
      <c r="I8023" s="154"/>
      <c r="J8023" s="154"/>
      <c r="K8023" s="142" t="s">
        <v>9205</v>
      </c>
      <c r="L8023" s="142"/>
      <c r="M8023" s="144">
        <v>1317.19</v>
      </c>
      <c r="N8023" s="144"/>
      <c r="O8023" s="144"/>
      <c r="P8023" s="144"/>
      <c r="Q8023" s="144"/>
      <c r="R8023" s="144">
        <v>58.59</v>
      </c>
      <c r="S8023" s="144"/>
      <c r="T8023" s="144"/>
      <c r="U8023" s="144"/>
      <c r="V8023" s="144"/>
      <c r="W8023" s="144">
        <v>1375.78</v>
      </c>
      <c r="X8023" s="144"/>
      <c r="Y8023" s="144"/>
      <c r="Z8023" s="144"/>
    </row>
    <row r="8024" spans="2:26" ht="15"/>
    <row r="8025" spans="2:26" ht="15">
      <c r="C8025" s="142" t="s">
        <v>15476</v>
      </c>
      <c r="D8025" s="142"/>
      <c r="F8025" s="154" t="s">
        <v>15477</v>
      </c>
      <c r="G8025" s="154"/>
      <c r="H8025" s="154"/>
      <c r="I8025" s="154"/>
      <c r="J8025" s="154"/>
      <c r="K8025" s="142" t="s">
        <v>9320</v>
      </c>
      <c r="L8025" s="142"/>
      <c r="M8025" s="144">
        <v>375.94</v>
      </c>
      <c r="N8025" s="144"/>
      <c r="O8025" s="144"/>
      <c r="P8025" s="144"/>
      <c r="Q8025" s="144"/>
      <c r="R8025" s="144">
        <v>33.4</v>
      </c>
      <c r="S8025" s="144"/>
      <c r="T8025" s="144"/>
      <c r="U8025" s="144"/>
      <c r="V8025" s="144"/>
      <c r="W8025" s="144">
        <v>409.34000000000003</v>
      </c>
      <c r="X8025" s="144"/>
      <c r="Y8025" s="144"/>
      <c r="Z8025" s="144"/>
    </row>
    <row r="8026" spans="2:26" ht="15"/>
    <row r="8027" spans="2:26" ht="15">
      <c r="C8027" s="142" t="s">
        <v>15478</v>
      </c>
      <c r="D8027" s="142"/>
      <c r="F8027" s="154" t="s">
        <v>15479</v>
      </c>
      <c r="G8027" s="154"/>
      <c r="H8027" s="154"/>
      <c r="I8027" s="154"/>
      <c r="J8027" s="154"/>
      <c r="K8027" s="142" t="s">
        <v>9205</v>
      </c>
      <c r="L8027" s="142"/>
      <c r="M8027" s="144">
        <v>66.33</v>
      </c>
      <c r="N8027" s="144"/>
      <c r="O8027" s="144"/>
      <c r="P8027" s="144"/>
      <c r="Q8027" s="144"/>
      <c r="R8027" s="144">
        <v>13.96</v>
      </c>
      <c r="S8027" s="144"/>
      <c r="T8027" s="144"/>
      <c r="U8027" s="144"/>
      <c r="V8027" s="144"/>
      <c r="W8027" s="144">
        <v>80.290000000000006</v>
      </c>
      <c r="X8027" s="144"/>
      <c r="Y8027" s="144"/>
      <c r="Z8027" s="144"/>
    </row>
    <row r="8028" spans="2:26" ht="15"/>
    <row r="8029" spans="2:26" ht="15"/>
    <row r="8030" spans="2:26" ht="15">
      <c r="B8030" s="145" t="s">
        <v>15480</v>
      </c>
      <c r="C8030" s="145"/>
      <c r="F8030" s="146" t="s">
        <v>15481</v>
      </c>
      <c r="G8030" s="146"/>
      <c r="H8030" s="146"/>
      <c r="I8030" s="146"/>
    </row>
    <row r="8031" spans="2:26" ht="15"/>
    <row r="8032" spans="2:26" ht="15">
      <c r="C8032" s="142" t="s">
        <v>15482</v>
      </c>
      <c r="D8032" s="142"/>
      <c r="F8032" s="154" t="s">
        <v>15483</v>
      </c>
      <c r="G8032" s="154"/>
      <c r="H8032" s="154"/>
      <c r="I8032" s="154"/>
      <c r="J8032" s="154"/>
      <c r="K8032" s="142" t="s">
        <v>9248</v>
      </c>
      <c r="L8032" s="142"/>
      <c r="M8032" s="144">
        <v>800.86</v>
      </c>
      <c r="N8032" s="144"/>
      <c r="O8032" s="144"/>
      <c r="P8032" s="144"/>
      <c r="Q8032" s="144"/>
      <c r="R8032" s="144">
        <v>50.14</v>
      </c>
      <c r="S8032" s="144"/>
      <c r="T8032" s="144"/>
      <c r="U8032" s="144"/>
      <c r="V8032" s="144"/>
      <c r="W8032" s="144">
        <v>851</v>
      </c>
      <c r="X8032" s="144"/>
      <c r="Y8032" s="144"/>
      <c r="Z8032" s="144"/>
    </row>
    <row r="8033" spans="2:26" ht="15"/>
    <row r="8034" spans="2:26" ht="15">
      <c r="C8034" s="142" t="s">
        <v>15484</v>
      </c>
      <c r="D8034" s="142"/>
      <c r="F8034" s="154" t="s">
        <v>15485</v>
      </c>
      <c r="G8034" s="154"/>
      <c r="H8034" s="154"/>
      <c r="I8034" s="154"/>
      <c r="J8034" s="154"/>
      <c r="K8034" s="142" t="s">
        <v>9248</v>
      </c>
      <c r="L8034" s="142"/>
      <c r="M8034" s="144">
        <v>858.45</v>
      </c>
      <c r="N8034" s="144"/>
      <c r="O8034" s="144"/>
      <c r="P8034" s="144"/>
      <c r="Q8034" s="144"/>
      <c r="R8034" s="144">
        <v>50.14</v>
      </c>
      <c r="S8034" s="144"/>
      <c r="T8034" s="144"/>
      <c r="U8034" s="144"/>
      <c r="V8034" s="144"/>
      <c r="W8034" s="144">
        <v>908.59</v>
      </c>
      <c r="X8034" s="144"/>
      <c r="Y8034" s="144"/>
      <c r="Z8034" s="144"/>
    </row>
    <row r="8035" spans="2:26" ht="15"/>
    <row r="8036" spans="2:26" ht="15">
      <c r="C8036" s="142" t="s">
        <v>15486</v>
      </c>
      <c r="D8036" s="142"/>
      <c r="F8036" s="143" t="s">
        <v>15487</v>
      </c>
      <c r="G8036" s="143"/>
      <c r="H8036" s="143"/>
      <c r="I8036" s="143"/>
      <c r="J8036" s="143"/>
      <c r="K8036" s="142" t="s">
        <v>9248</v>
      </c>
      <c r="L8036" s="142"/>
      <c r="M8036" s="144">
        <v>666.66</v>
      </c>
      <c r="N8036" s="144"/>
      <c r="O8036" s="144"/>
      <c r="P8036" s="144"/>
      <c r="Q8036" s="144"/>
      <c r="R8036" s="144">
        <v>100.51</v>
      </c>
      <c r="S8036" s="144"/>
      <c r="T8036" s="144"/>
      <c r="U8036" s="144"/>
      <c r="V8036" s="144"/>
      <c r="W8036" s="144">
        <v>767.17000000000007</v>
      </c>
      <c r="X8036" s="144"/>
      <c r="Y8036" s="144"/>
      <c r="Z8036" s="144"/>
    </row>
    <row r="8037" spans="2:26" ht="15">
      <c r="F8037" s="143"/>
      <c r="G8037" s="143"/>
      <c r="H8037" s="143"/>
      <c r="I8037" s="143"/>
      <c r="J8037" s="143"/>
    </row>
    <row r="8038" spans="2:26" ht="15"/>
    <row r="8039" spans="2:26" ht="15">
      <c r="C8039" s="142" t="s">
        <v>15488</v>
      </c>
      <c r="D8039" s="142"/>
      <c r="F8039" s="154" t="s">
        <v>15489</v>
      </c>
      <c r="G8039" s="154"/>
      <c r="H8039" s="154"/>
      <c r="I8039" s="154"/>
      <c r="J8039" s="154"/>
      <c r="K8039" s="142" t="s">
        <v>9248</v>
      </c>
      <c r="L8039" s="142"/>
      <c r="M8039" s="144">
        <v>412.96000000000004</v>
      </c>
      <c r="N8039" s="144"/>
      <c r="O8039" s="144"/>
      <c r="P8039" s="144"/>
      <c r="Q8039" s="144"/>
      <c r="R8039" s="144">
        <v>50.14</v>
      </c>
      <c r="S8039" s="144"/>
      <c r="T8039" s="144"/>
      <c r="U8039" s="144"/>
      <c r="V8039" s="144"/>
      <c r="W8039" s="144">
        <v>463.1</v>
      </c>
      <c r="X8039" s="144"/>
      <c r="Y8039" s="144"/>
      <c r="Z8039" s="144"/>
    </row>
    <row r="8040" spans="2:26" ht="15"/>
    <row r="8041" spans="2:26" ht="15"/>
    <row r="8042" spans="2:26" ht="15">
      <c r="B8042" s="145" t="s">
        <v>15490</v>
      </c>
      <c r="C8042" s="145"/>
      <c r="F8042" s="146" t="s">
        <v>15491</v>
      </c>
      <c r="G8042" s="146"/>
      <c r="H8042" s="146"/>
      <c r="I8042" s="146"/>
    </row>
    <row r="8043" spans="2:26" ht="15"/>
    <row r="8044" spans="2:26" ht="15">
      <c r="C8044" s="142" t="s">
        <v>15492</v>
      </c>
      <c r="D8044" s="142"/>
      <c r="F8044" s="143" t="s">
        <v>15493</v>
      </c>
      <c r="G8044" s="143"/>
      <c r="H8044" s="143"/>
      <c r="I8044" s="143"/>
      <c r="J8044" s="143"/>
      <c r="K8044" s="142" t="s">
        <v>9205</v>
      </c>
      <c r="L8044" s="142"/>
      <c r="M8044" s="144">
        <v>174.69</v>
      </c>
      <c r="N8044" s="144"/>
      <c r="O8044" s="144"/>
      <c r="P8044" s="144"/>
      <c r="Q8044" s="144"/>
      <c r="R8044" s="144">
        <v>3.43</v>
      </c>
      <c r="S8044" s="144"/>
      <c r="T8044" s="144"/>
      <c r="U8044" s="144"/>
      <c r="V8044" s="144"/>
      <c r="W8044" s="144">
        <v>178.12</v>
      </c>
      <c r="X8044" s="144"/>
      <c r="Y8044" s="144"/>
      <c r="Z8044" s="144"/>
    </row>
    <row r="8045" spans="2:26" ht="15">
      <c r="F8045" s="143"/>
      <c r="G8045" s="143"/>
      <c r="H8045" s="143"/>
      <c r="I8045" s="143"/>
      <c r="J8045" s="143"/>
    </row>
    <row r="8046" spans="2:26" ht="15"/>
    <row r="8047" spans="2:26" ht="15">
      <c r="C8047" s="142" t="s">
        <v>15494</v>
      </c>
      <c r="D8047" s="142"/>
      <c r="F8047" s="154" t="s">
        <v>15495</v>
      </c>
      <c r="G8047" s="154"/>
      <c r="H8047" s="154"/>
      <c r="I8047" s="154"/>
      <c r="J8047" s="154"/>
      <c r="K8047" s="142" t="s">
        <v>9205</v>
      </c>
      <c r="L8047" s="142"/>
      <c r="M8047" s="144">
        <v>21.01</v>
      </c>
      <c r="N8047" s="144"/>
      <c r="O8047" s="144"/>
      <c r="P8047" s="144"/>
      <c r="Q8047" s="144"/>
      <c r="R8047" s="144">
        <v>8.27</v>
      </c>
      <c r="S8047" s="144"/>
      <c r="T8047" s="144"/>
      <c r="U8047" s="144"/>
      <c r="V8047" s="144"/>
      <c r="W8047" s="144">
        <v>29.28</v>
      </c>
      <c r="X8047" s="144"/>
      <c r="Y8047" s="144"/>
      <c r="Z8047" s="144"/>
    </row>
    <row r="8048" spans="2:26" ht="15"/>
    <row r="8049" spans="3:26" ht="15">
      <c r="C8049" s="142" t="s">
        <v>15496</v>
      </c>
      <c r="D8049" s="142"/>
      <c r="F8049" s="143" t="s">
        <v>15497</v>
      </c>
      <c r="G8049" s="143"/>
      <c r="H8049" s="143"/>
      <c r="I8049" s="143"/>
      <c r="J8049" s="143"/>
      <c r="K8049" s="142" t="s">
        <v>9205</v>
      </c>
      <c r="L8049" s="142"/>
      <c r="M8049" s="144">
        <v>38.24</v>
      </c>
      <c r="N8049" s="144"/>
      <c r="O8049" s="144"/>
      <c r="P8049" s="144"/>
      <c r="Q8049" s="144"/>
      <c r="R8049" s="144">
        <v>3.43</v>
      </c>
      <c r="S8049" s="144"/>
      <c r="T8049" s="144"/>
      <c r="U8049" s="144"/>
      <c r="V8049" s="144"/>
      <c r="W8049" s="144">
        <v>41.67</v>
      </c>
      <c r="X8049" s="144"/>
      <c r="Y8049" s="144"/>
      <c r="Z8049" s="144"/>
    </row>
    <row r="8050" spans="3:26" ht="15">
      <c r="F8050" s="143"/>
      <c r="G8050" s="143"/>
      <c r="H8050" s="143"/>
      <c r="I8050" s="143"/>
      <c r="J8050" s="143"/>
    </row>
    <row r="8051" spans="3:26" ht="15"/>
    <row r="8052" spans="3:26" ht="15">
      <c r="C8052" s="142" t="s">
        <v>15498</v>
      </c>
      <c r="D8052" s="142"/>
      <c r="F8052" s="154" t="s">
        <v>15499</v>
      </c>
      <c r="G8052" s="154"/>
      <c r="H8052" s="154"/>
      <c r="I8052" s="154"/>
      <c r="J8052" s="154"/>
      <c r="K8052" s="142" t="s">
        <v>9205</v>
      </c>
      <c r="L8052" s="142"/>
      <c r="M8052" s="144">
        <v>25.64</v>
      </c>
      <c r="N8052" s="144"/>
      <c r="O8052" s="144"/>
      <c r="P8052" s="144"/>
      <c r="Q8052" s="144"/>
      <c r="R8052" s="144">
        <v>8.27</v>
      </c>
      <c r="S8052" s="144"/>
      <c r="T8052" s="144"/>
      <c r="U8052" s="144"/>
      <c r="V8052" s="144"/>
      <c r="W8052" s="144">
        <v>33.909999999999997</v>
      </c>
      <c r="X8052" s="144"/>
      <c r="Y8052" s="144"/>
      <c r="Z8052" s="144"/>
    </row>
    <row r="8053" spans="3:26" ht="15"/>
    <row r="8054" spans="3:26" ht="15">
      <c r="C8054" s="142" t="s">
        <v>15500</v>
      </c>
      <c r="D8054" s="142"/>
      <c r="F8054" s="154" t="s">
        <v>15501</v>
      </c>
      <c r="G8054" s="154"/>
      <c r="H8054" s="154"/>
      <c r="I8054" s="154"/>
      <c r="J8054" s="154"/>
      <c r="K8054" s="142" t="s">
        <v>9205</v>
      </c>
      <c r="L8054" s="142"/>
      <c r="M8054" s="144">
        <v>34.130000000000003</v>
      </c>
      <c r="N8054" s="144"/>
      <c r="O8054" s="144"/>
      <c r="P8054" s="144"/>
      <c r="Q8054" s="144"/>
      <c r="R8054" s="144">
        <v>3.43</v>
      </c>
      <c r="S8054" s="144"/>
      <c r="T8054" s="144"/>
      <c r="U8054" s="144"/>
      <c r="V8054" s="144"/>
      <c r="W8054" s="144">
        <v>37.56</v>
      </c>
      <c r="X8054" s="144"/>
      <c r="Y8054" s="144"/>
      <c r="Z8054" s="144"/>
    </row>
    <row r="8055" spans="3:26" ht="15"/>
    <row r="8056" spans="3:26" ht="15">
      <c r="C8056" s="142" t="s">
        <v>15502</v>
      </c>
      <c r="D8056" s="142"/>
      <c r="F8056" s="154" t="s">
        <v>15503</v>
      </c>
      <c r="G8056" s="154"/>
      <c r="H8056" s="154"/>
      <c r="I8056" s="154"/>
      <c r="J8056" s="154"/>
      <c r="K8056" s="142" t="s">
        <v>9205</v>
      </c>
      <c r="L8056" s="142"/>
      <c r="M8056" s="144">
        <v>26.7</v>
      </c>
      <c r="N8056" s="144"/>
      <c r="O8056" s="144"/>
      <c r="P8056" s="144"/>
      <c r="Q8056" s="144"/>
      <c r="R8056" s="144">
        <v>8.27</v>
      </c>
      <c r="S8056" s="144"/>
      <c r="T8056" s="144"/>
      <c r="U8056" s="144"/>
      <c r="V8056" s="144"/>
      <c r="W8056" s="144">
        <v>34.97</v>
      </c>
      <c r="X8056" s="144"/>
      <c r="Y8056" s="144"/>
      <c r="Z8056" s="144"/>
    </row>
    <row r="8057" spans="3:26" ht="15"/>
    <row r="8058" spans="3:26" ht="15">
      <c r="C8058" s="142" t="s">
        <v>15504</v>
      </c>
      <c r="D8058" s="142"/>
      <c r="F8058" s="154" t="s">
        <v>15505</v>
      </c>
      <c r="G8058" s="154"/>
      <c r="H8058" s="154"/>
      <c r="I8058" s="154"/>
      <c r="J8058" s="154"/>
      <c r="K8058" s="142" t="s">
        <v>9205</v>
      </c>
      <c r="L8058" s="142"/>
      <c r="M8058" s="144">
        <v>22.87</v>
      </c>
      <c r="N8058" s="144"/>
      <c r="O8058" s="144"/>
      <c r="P8058" s="144"/>
      <c r="Q8058" s="144"/>
      <c r="R8058" s="144">
        <v>3.43</v>
      </c>
      <c r="S8058" s="144"/>
      <c r="T8058" s="144"/>
      <c r="U8058" s="144"/>
      <c r="V8058" s="144"/>
      <c r="W8058" s="144">
        <v>26.3</v>
      </c>
      <c r="X8058" s="144"/>
      <c r="Y8058" s="144"/>
      <c r="Z8058" s="144"/>
    </row>
    <row r="8059" spans="3:26" ht="15"/>
    <row r="8060" spans="3:26" ht="15">
      <c r="C8060" s="142" t="s">
        <v>15506</v>
      </c>
      <c r="D8060" s="142"/>
      <c r="F8060" s="154" t="s">
        <v>15507</v>
      </c>
      <c r="G8060" s="154"/>
      <c r="H8060" s="154"/>
      <c r="I8060" s="154"/>
      <c r="J8060" s="154"/>
      <c r="K8060" s="142" t="s">
        <v>9205</v>
      </c>
      <c r="L8060" s="142"/>
      <c r="M8060" s="144">
        <v>7.72</v>
      </c>
      <c r="N8060" s="144"/>
      <c r="O8060" s="144"/>
      <c r="P8060" s="144"/>
      <c r="Q8060" s="144"/>
      <c r="R8060" s="144">
        <v>8.27</v>
      </c>
      <c r="S8060" s="144"/>
      <c r="T8060" s="144"/>
      <c r="U8060" s="144"/>
      <c r="V8060" s="144"/>
      <c r="W8060" s="144">
        <v>15.99</v>
      </c>
      <c r="X8060" s="144"/>
      <c r="Y8060" s="144"/>
      <c r="Z8060" s="144"/>
    </row>
    <row r="8061" spans="3:26" ht="15"/>
    <row r="8062" spans="3:26" ht="15">
      <c r="C8062" s="142" t="s">
        <v>15508</v>
      </c>
      <c r="D8062" s="142"/>
      <c r="F8062" s="154" t="s">
        <v>15509</v>
      </c>
      <c r="G8062" s="154"/>
      <c r="H8062" s="154"/>
      <c r="I8062" s="154"/>
      <c r="J8062" s="154"/>
      <c r="K8062" s="142" t="s">
        <v>9205</v>
      </c>
      <c r="L8062" s="142"/>
      <c r="M8062" s="144">
        <v>23.490000000000002</v>
      </c>
      <c r="N8062" s="144"/>
      <c r="O8062" s="144"/>
      <c r="P8062" s="144"/>
      <c r="Q8062" s="144"/>
      <c r="R8062" s="144">
        <v>8.27</v>
      </c>
      <c r="S8062" s="144"/>
      <c r="T8062" s="144"/>
      <c r="U8062" s="144"/>
      <c r="V8062" s="144"/>
      <c r="W8062" s="144">
        <v>31.76</v>
      </c>
      <c r="X8062" s="144"/>
      <c r="Y8062" s="144"/>
      <c r="Z8062" s="144"/>
    </row>
    <row r="8063" spans="3:26" ht="15"/>
    <row r="8064" spans="3:26" ht="15">
      <c r="C8064" s="142" t="s">
        <v>15510</v>
      </c>
      <c r="D8064" s="142"/>
      <c r="F8064" s="154" t="s">
        <v>15511</v>
      </c>
      <c r="G8064" s="154"/>
      <c r="H8064" s="154"/>
      <c r="I8064" s="154"/>
      <c r="J8064" s="154"/>
      <c r="K8064" s="142" t="s">
        <v>9205</v>
      </c>
      <c r="L8064" s="142"/>
      <c r="M8064" s="144">
        <v>20.990000000000002</v>
      </c>
      <c r="N8064" s="144"/>
      <c r="O8064" s="144"/>
      <c r="P8064" s="144"/>
      <c r="Q8064" s="144"/>
      <c r="R8064" s="144">
        <v>3.43</v>
      </c>
      <c r="S8064" s="144"/>
      <c r="T8064" s="144"/>
      <c r="U8064" s="144"/>
      <c r="V8064" s="144"/>
      <c r="W8064" s="144">
        <v>24.42</v>
      </c>
      <c r="X8064" s="144"/>
      <c r="Y8064" s="144"/>
      <c r="Z8064" s="144"/>
    </row>
    <row r="8065" spans="3:26" ht="15"/>
    <row r="8066" spans="3:26" ht="15">
      <c r="C8066" s="142" t="s">
        <v>15512</v>
      </c>
      <c r="D8066" s="142"/>
      <c r="F8066" s="154" t="s">
        <v>15513</v>
      </c>
      <c r="G8066" s="154"/>
      <c r="H8066" s="154"/>
      <c r="I8066" s="154"/>
      <c r="J8066" s="154"/>
      <c r="K8066" s="142" t="s">
        <v>9205</v>
      </c>
      <c r="L8066" s="142"/>
      <c r="M8066" s="144">
        <v>31.41</v>
      </c>
      <c r="N8066" s="144"/>
      <c r="O8066" s="144"/>
      <c r="P8066" s="144"/>
      <c r="Q8066" s="144"/>
      <c r="R8066" s="144">
        <v>3.43</v>
      </c>
      <c r="S8066" s="144"/>
      <c r="T8066" s="144"/>
      <c r="U8066" s="144"/>
      <c r="V8066" s="144"/>
      <c r="W8066" s="144">
        <v>34.840000000000003</v>
      </c>
      <c r="X8066" s="144"/>
      <c r="Y8066" s="144"/>
      <c r="Z8066" s="144"/>
    </row>
    <row r="8067" spans="3:26" ht="15"/>
    <row r="8068" spans="3:26" ht="15">
      <c r="C8068" s="142" t="s">
        <v>15514</v>
      </c>
      <c r="D8068" s="142"/>
      <c r="F8068" s="154" t="s">
        <v>15515</v>
      </c>
      <c r="G8068" s="154"/>
      <c r="H8068" s="154"/>
      <c r="I8068" s="154"/>
      <c r="J8068" s="154"/>
      <c r="K8068" s="142" t="s">
        <v>9205</v>
      </c>
      <c r="L8068" s="142"/>
      <c r="M8068" s="144">
        <v>60.08</v>
      </c>
      <c r="N8068" s="144"/>
      <c r="O8068" s="144"/>
      <c r="P8068" s="144"/>
      <c r="Q8068" s="144"/>
      <c r="R8068" s="144">
        <v>13.96</v>
      </c>
      <c r="S8068" s="144"/>
      <c r="T8068" s="144"/>
      <c r="U8068" s="144"/>
      <c r="V8068" s="144"/>
      <c r="W8068" s="144">
        <v>74.040000000000006</v>
      </c>
      <c r="X8068" s="144"/>
      <c r="Y8068" s="144"/>
      <c r="Z8068" s="144"/>
    </row>
    <row r="8069" spans="3:26" ht="15"/>
    <row r="8070" spans="3:26" ht="15">
      <c r="C8070" s="142" t="s">
        <v>15516</v>
      </c>
      <c r="D8070" s="142"/>
      <c r="F8070" s="154" t="s">
        <v>15517</v>
      </c>
      <c r="G8070" s="154"/>
      <c r="H8070" s="154"/>
      <c r="I8070" s="154"/>
      <c r="J8070" s="154"/>
      <c r="K8070" s="142" t="s">
        <v>9205</v>
      </c>
      <c r="L8070" s="142"/>
      <c r="M8070" s="144">
        <v>54.910000000000004</v>
      </c>
      <c r="N8070" s="144"/>
      <c r="O8070" s="144"/>
      <c r="P8070" s="144"/>
      <c r="Q8070" s="144"/>
      <c r="R8070" s="144">
        <v>25.07</v>
      </c>
      <c r="S8070" s="144"/>
      <c r="T8070" s="144"/>
      <c r="U8070" s="144"/>
      <c r="V8070" s="144"/>
      <c r="W8070" s="144">
        <v>79.98</v>
      </c>
      <c r="X8070" s="144"/>
      <c r="Y8070" s="144"/>
      <c r="Z8070" s="144"/>
    </row>
    <row r="8071" spans="3:26" ht="15"/>
    <row r="8072" spans="3:26" ht="15">
      <c r="C8072" s="142" t="s">
        <v>15518</v>
      </c>
      <c r="D8072" s="142"/>
      <c r="F8072" s="154" t="s">
        <v>15519</v>
      </c>
      <c r="G8072" s="154"/>
      <c r="H8072" s="154"/>
      <c r="I8072" s="154"/>
      <c r="J8072" s="154"/>
      <c r="K8072" s="142" t="s">
        <v>9205</v>
      </c>
      <c r="L8072" s="142"/>
      <c r="M8072" s="144">
        <v>196.04</v>
      </c>
      <c r="N8072" s="144"/>
      <c r="O8072" s="144"/>
      <c r="P8072" s="144"/>
      <c r="Q8072" s="144"/>
      <c r="R8072" s="144">
        <v>10.57</v>
      </c>
      <c r="S8072" s="144"/>
      <c r="T8072" s="144"/>
      <c r="U8072" s="144"/>
      <c r="V8072" s="144"/>
      <c r="W8072" s="144">
        <v>206.61</v>
      </c>
      <c r="X8072" s="144"/>
      <c r="Y8072" s="144"/>
      <c r="Z8072" s="144"/>
    </row>
    <row r="8073" spans="3:26" ht="15"/>
    <row r="8074" spans="3:26" ht="15">
      <c r="C8074" s="142" t="s">
        <v>15520</v>
      </c>
      <c r="D8074" s="142"/>
      <c r="F8074" s="143" t="s">
        <v>15521</v>
      </c>
      <c r="G8074" s="143"/>
      <c r="H8074" s="143"/>
      <c r="I8074" s="143"/>
      <c r="J8074" s="143"/>
      <c r="K8074" s="142" t="s">
        <v>9205</v>
      </c>
      <c r="L8074" s="142"/>
      <c r="M8074" s="144">
        <v>498.35</v>
      </c>
      <c r="N8074" s="144"/>
      <c r="O8074" s="144"/>
      <c r="P8074" s="144"/>
      <c r="Q8074" s="144"/>
      <c r="R8074" s="144">
        <v>10.57</v>
      </c>
      <c r="S8074" s="144"/>
      <c r="T8074" s="144"/>
      <c r="U8074" s="144"/>
      <c r="V8074" s="144"/>
      <c r="W8074" s="144">
        <v>508.92</v>
      </c>
      <c r="X8074" s="144"/>
      <c r="Y8074" s="144"/>
      <c r="Z8074" s="144"/>
    </row>
    <row r="8075" spans="3:26" ht="15">
      <c r="F8075" s="143"/>
      <c r="G8075" s="143"/>
      <c r="H8075" s="143"/>
      <c r="I8075" s="143"/>
      <c r="J8075" s="143"/>
    </row>
    <row r="8076" spans="3:26" ht="15"/>
    <row r="8077" spans="3:26" ht="15">
      <c r="C8077" s="142" t="s">
        <v>15522</v>
      </c>
      <c r="D8077" s="142"/>
      <c r="F8077" s="154" t="s">
        <v>15523</v>
      </c>
      <c r="G8077" s="154"/>
      <c r="H8077" s="154"/>
      <c r="I8077" s="154"/>
      <c r="J8077" s="154"/>
      <c r="K8077" s="142" t="s">
        <v>9205</v>
      </c>
      <c r="L8077" s="142"/>
      <c r="M8077" s="144">
        <v>253.54</v>
      </c>
      <c r="N8077" s="144"/>
      <c r="O8077" s="144"/>
      <c r="P8077" s="144"/>
      <c r="Q8077" s="144"/>
      <c r="R8077" s="144">
        <v>13.96</v>
      </c>
      <c r="S8077" s="144"/>
      <c r="T8077" s="144"/>
      <c r="U8077" s="144"/>
      <c r="V8077" s="144"/>
      <c r="W8077" s="144">
        <v>267.5</v>
      </c>
      <c r="X8077" s="144"/>
      <c r="Y8077" s="144"/>
      <c r="Z8077" s="144"/>
    </row>
    <row r="8078" spans="3:26" ht="15"/>
    <row r="8079" spans="3:26" ht="15">
      <c r="C8079" s="142" t="s">
        <v>15524</v>
      </c>
      <c r="D8079" s="142"/>
      <c r="F8079" s="143" t="s">
        <v>15525</v>
      </c>
      <c r="G8079" s="143"/>
      <c r="H8079" s="143"/>
      <c r="I8079" s="143"/>
      <c r="J8079" s="143"/>
      <c r="K8079" s="142" t="s">
        <v>9205</v>
      </c>
      <c r="L8079" s="142"/>
      <c r="M8079" s="144">
        <v>16.149999999999999</v>
      </c>
      <c r="N8079" s="144"/>
      <c r="O8079" s="144"/>
      <c r="P8079" s="144"/>
      <c r="Q8079" s="144"/>
      <c r="R8079" s="144">
        <v>9.73</v>
      </c>
      <c r="S8079" s="144"/>
      <c r="T8079" s="144"/>
      <c r="U8079" s="144"/>
      <c r="V8079" s="144"/>
      <c r="W8079" s="144">
        <v>25.88</v>
      </c>
      <c r="X8079" s="144"/>
      <c r="Y8079" s="144"/>
      <c r="Z8079" s="144"/>
    </row>
    <row r="8080" spans="3:26" ht="15">
      <c r="F8080" s="143"/>
      <c r="G8080" s="143"/>
      <c r="H8080" s="143"/>
      <c r="I8080" s="143"/>
      <c r="J8080" s="143"/>
    </row>
    <row r="8081" spans="3:26" ht="15"/>
    <row r="8082" spans="3:26" ht="15">
      <c r="C8082" s="142" t="s">
        <v>15526</v>
      </c>
      <c r="D8082" s="142"/>
      <c r="F8082" s="143" t="s">
        <v>15527</v>
      </c>
      <c r="G8082" s="143"/>
      <c r="H8082" s="143"/>
      <c r="I8082" s="143"/>
      <c r="J8082" s="143"/>
      <c r="K8082" s="142" t="s">
        <v>9205</v>
      </c>
      <c r="L8082" s="142"/>
      <c r="M8082" s="144">
        <v>16.11</v>
      </c>
      <c r="N8082" s="144"/>
      <c r="O8082" s="144"/>
      <c r="P8082" s="144"/>
      <c r="Q8082" s="144"/>
      <c r="R8082" s="144">
        <v>9.73</v>
      </c>
      <c r="S8082" s="144"/>
      <c r="T8082" s="144"/>
      <c r="U8082" s="144"/>
      <c r="V8082" s="144"/>
      <c r="W8082" s="144">
        <v>25.84</v>
      </c>
      <c r="X8082" s="144"/>
      <c r="Y8082" s="144"/>
      <c r="Z8082" s="144"/>
    </row>
    <row r="8083" spans="3:26" ht="15">
      <c r="F8083" s="143"/>
      <c r="G8083" s="143"/>
      <c r="H8083" s="143"/>
      <c r="I8083" s="143"/>
      <c r="J8083" s="143"/>
    </row>
    <row r="8084" spans="3:26" ht="15"/>
    <row r="8085" spans="3:26" ht="15">
      <c r="C8085" s="142" t="s">
        <v>15528</v>
      </c>
      <c r="D8085" s="142"/>
      <c r="F8085" s="143" t="s">
        <v>15529</v>
      </c>
      <c r="G8085" s="143"/>
      <c r="H8085" s="143"/>
      <c r="I8085" s="143"/>
      <c r="J8085" s="143"/>
      <c r="K8085" s="142" t="s">
        <v>9205</v>
      </c>
      <c r="L8085" s="142"/>
      <c r="M8085" s="144">
        <v>20.650000000000002</v>
      </c>
      <c r="N8085" s="144"/>
      <c r="O8085" s="144"/>
      <c r="P8085" s="144"/>
      <c r="Q8085" s="144"/>
      <c r="R8085" s="144">
        <v>9.73</v>
      </c>
      <c r="S8085" s="144"/>
      <c r="T8085" s="144"/>
      <c r="U8085" s="144"/>
      <c r="V8085" s="144"/>
      <c r="W8085" s="144">
        <v>30.38</v>
      </c>
      <c r="X8085" s="144"/>
      <c r="Y8085" s="144"/>
      <c r="Z8085" s="144"/>
    </row>
    <row r="8086" spans="3:26" ht="15">
      <c r="F8086" s="143"/>
      <c r="G8086" s="143"/>
      <c r="H8086" s="143"/>
      <c r="I8086" s="143"/>
      <c r="J8086" s="143"/>
    </row>
    <row r="8087" spans="3:26" ht="15"/>
    <row r="8088" spans="3:26" ht="15">
      <c r="C8088" s="142" t="s">
        <v>15530</v>
      </c>
      <c r="D8088" s="142"/>
      <c r="F8088" s="143" t="s">
        <v>15531</v>
      </c>
      <c r="G8088" s="143"/>
      <c r="H8088" s="143"/>
      <c r="I8088" s="143"/>
      <c r="J8088" s="143"/>
      <c r="K8088" s="142" t="s">
        <v>9205</v>
      </c>
      <c r="L8088" s="142"/>
      <c r="M8088" s="144">
        <v>20.059999999999999</v>
      </c>
      <c r="N8088" s="144"/>
      <c r="O8088" s="144"/>
      <c r="P8088" s="144"/>
      <c r="Q8088" s="144"/>
      <c r="R8088" s="144">
        <v>9.73</v>
      </c>
      <c r="S8088" s="144"/>
      <c r="T8088" s="144"/>
      <c r="U8088" s="144"/>
      <c r="V8088" s="144"/>
      <c r="W8088" s="144">
        <v>29.79</v>
      </c>
      <c r="X8088" s="144"/>
      <c r="Y8088" s="144"/>
      <c r="Z8088" s="144"/>
    </row>
    <row r="8089" spans="3:26" ht="15">
      <c r="F8089" s="143"/>
      <c r="G8089" s="143"/>
      <c r="H8089" s="143"/>
      <c r="I8089" s="143"/>
      <c r="J8089" s="143"/>
    </row>
    <row r="8090" spans="3:26" ht="15"/>
    <row r="8091" spans="3:26" ht="15">
      <c r="C8091" s="142" t="s">
        <v>15532</v>
      </c>
      <c r="D8091" s="142"/>
      <c r="F8091" s="143" t="s">
        <v>15533</v>
      </c>
      <c r="G8091" s="143"/>
      <c r="H8091" s="143"/>
      <c r="I8091" s="143"/>
      <c r="J8091" s="143"/>
      <c r="K8091" s="142" t="s">
        <v>9205</v>
      </c>
      <c r="L8091" s="142"/>
      <c r="M8091" s="144">
        <v>15.610000000000001</v>
      </c>
      <c r="N8091" s="144"/>
      <c r="O8091" s="144"/>
      <c r="P8091" s="144"/>
      <c r="Q8091" s="144"/>
      <c r="R8091" s="144">
        <v>9.73</v>
      </c>
      <c r="S8091" s="144"/>
      <c r="T8091" s="144"/>
      <c r="U8091" s="144"/>
      <c r="V8091" s="144"/>
      <c r="W8091" s="144">
        <v>25.34</v>
      </c>
      <c r="X8091" s="144"/>
      <c r="Y8091" s="144"/>
      <c r="Z8091" s="144"/>
    </row>
    <row r="8092" spans="3:26" ht="15">
      <c r="F8092" s="143"/>
      <c r="G8092" s="143"/>
      <c r="H8092" s="143"/>
      <c r="I8092" s="143"/>
      <c r="J8092" s="143"/>
    </row>
    <row r="8093" spans="3:26" ht="15"/>
    <row r="8094" spans="3:26" ht="15">
      <c r="C8094" s="142" t="s">
        <v>15534</v>
      </c>
      <c r="D8094" s="142"/>
      <c r="F8094" s="143" t="s">
        <v>15535</v>
      </c>
      <c r="G8094" s="143"/>
      <c r="H8094" s="143"/>
      <c r="I8094" s="143"/>
      <c r="J8094" s="143"/>
      <c r="K8094" s="142" t="s">
        <v>9205</v>
      </c>
      <c r="L8094" s="142"/>
      <c r="M8094" s="144">
        <v>15.610000000000001</v>
      </c>
      <c r="N8094" s="144"/>
      <c r="O8094" s="144"/>
      <c r="P8094" s="144"/>
      <c r="Q8094" s="144"/>
      <c r="R8094" s="144">
        <v>9.73</v>
      </c>
      <c r="S8094" s="144"/>
      <c r="T8094" s="144"/>
      <c r="U8094" s="144"/>
      <c r="V8094" s="144"/>
      <c r="W8094" s="144">
        <v>25.34</v>
      </c>
      <c r="X8094" s="144"/>
      <c r="Y8094" s="144"/>
      <c r="Z8094" s="144"/>
    </row>
    <row r="8095" spans="3:26" ht="15">
      <c r="F8095" s="143"/>
      <c r="G8095" s="143"/>
      <c r="H8095" s="143"/>
      <c r="I8095" s="143"/>
      <c r="J8095" s="143"/>
    </row>
    <row r="8096" spans="3:26" ht="15"/>
    <row r="8097" spans="3:26" ht="15">
      <c r="C8097" s="142" t="s">
        <v>15536</v>
      </c>
      <c r="D8097" s="142"/>
      <c r="F8097" s="143" t="s">
        <v>15537</v>
      </c>
      <c r="G8097" s="143"/>
      <c r="H8097" s="143"/>
      <c r="I8097" s="143"/>
      <c r="J8097" s="143"/>
      <c r="K8097" s="142" t="s">
        <v>9205</v>
      </c>
      <c r="L8097" s="142"/>
      <c r="M8097" s="144">
        <v>17.52</v>
      </c>
      <c r="N8097" s="144"/>
      <c r="O8097" s="144"/>
      <c r="P8097" s="144"/>
      <c r="Q8097" s="144"/>
      <c r="R8097" s="144">
        <v>9.73</v>
      </c>
      <c r="S8097" s="144"/>
      <c r="T8097" s="144"/>
      <c r="U8097" s="144"/>
      <c r="V8097" s="144"/>
      <c r="W8097" s="144">
        <v>27.25</v>
      </c>
      <c r="X8097" s="144"/>
      <c r="Y8097" s="144"/>
      <c r="Z8097" s="144"/>
    </row>
    <row r="8098" spans="3:26" ht="15">
      <c r="F8098" s="143"/>
      <c r="G8098" s="143"/>
      <c r="H8098" s="143"/>
      <c r="I8098" s="143"/>
      <c r="J8098" s="143"/>
    </row>
    <row r="8099" spans="3:26" ht="15"/>
    <row r="8100" spans="3:26" ht="15">
      <c r="C8100" s="142" t="s">
        <v>15538</v>
      </c>
      <c r="D8100" s="142"/>
      <c r="F8100" s="143" t="s">
        <v>15539</v>
      </c>
      <c r="G8100" s="143"/>
      <c r="H8100" s="143"/>
      <c r="I8100" s="143"/>
      <c r="J8100" s="143"/>
      <c r="K8100" s="142" t="s">
        <v>9205</v>
      </c>
      <c r="L8100" s="142"/>
      <c r="M8100" s="144">
        <v>20.36</v>
      </c>
      <c r="N8100" s="144"/>
      <c r="O8100" s="144"/>
      <c r="P8100" s="144"/>
      <c r="Q8100" s="144"/>
      <c r="R8100" s="144">
        <v>9.73</v>
      </c>
      <c r="S8100" s="144"/>
      <c r="T8100" s="144"/>
      <c r="U8100" s="144"/>
      <c r="V8100" s="144"/>
      <c r="W8100" s="144">
        <v>30.09</v>
      </c>
      <c r="X8100" s="144"/>
      <c r="Y8100" s="144"/>
      <c r="Z8100" s="144"/>
    </row>
    <row r="8101" spans="3:26" ht="15">
      <c r="F8101" s="143"/>
      <c r="G8101" s="143"/>
      <c r="H8101" s="143"/>
      <c r="I8101" s="143"/>
      <c r="J8101" s="143"/>
    </row>
    <row r="8102" spans="3:26" ht="15"/>
    <row r="8103" spans="3:26" ht="15">
      <c r="C8103" s="142" t="s">
        <v>15540</v>
      </c>
      <c r="D8103" s="142"/>
      <c r="F8103" s="154" t="s">
        <v>15541</v>
      </c>
      <c r="G8103" s="154"/>
      <c r="H8103" s="154"/>
      <c r="I8103" s="154"/>
      <c r="J8103" s="154"/>
      <c r="K8103" s="142" t="s">
        <v>9205</v>
      </c>
      <c r="L8103" s="142"/>
      <c r="M8103" s="144">
        <v>26.68</v>
      </c>
      <c r="N8103" s="144"/>
      <c r="O8103" s="144"/>
      <c r="P8103" s="144"/>
      <c r="Q8103" s="144"/>
      <c r="R8103" s="144">
        <v>9.73</v>
      </c>
      <c r="S8103" s="144"/>
      <c r="T8103" s="144"/>
      <c r="U8103" s="144"/>
      <c r="V8103" s="144"/>
      <c r="W8103" s="144">
        <v>36.409999999999997</v>
      </c>
      <c r="X8103" s="144"/>
      <c r="Y8103" s="144"/>
      <c r="Z8103" s="144"/>
    </row>
    <row r="8104" spans="3:26" ht="15"/>
    <row r="8105" spans="3:26" ht="15">
      <c r="C8105" s="142" t="s">
        <v>15542</v>
      </c>
      <c r="D8105" s="142"/>
      <c r="F8105" s="154" t="s">
        <v>15543</v>
      </c>
      <c r="G8105" s="154"/>
      <c r="H8105" s="154"/>
      <c r="I8105" s="154"/>
      <c r="J8105" s="154"/>
      <c r="K8105" s="142" t="s">
        <v>9205</v>
      </c>
      <c r="L8105" s="142"/>
      <c r="M8105" s="144">
        <v>25.18</v>
      </c>
      <c r="N8105" s="144"/>
      <c r="O8105" s="144"/>
      <c r="P8105" s="144"/>
      <c r="Q8105" s="144"/>
      <c r="R8105" s="144">
        <v>10.57</v>
      </c>
      <c r="S8105" s="144"/>
      <c r="T8105" s="144"/>
      <c r="U8105" s="144"/>
      <c r="V8105" s="144"/>
      <c r="W8105" s="144">
        <v>35.75</v>
      </c>
      <c r="X8105" s="144"/>
      <c r="Y8105" s="144"/>
      <c r="Z8105" s="144"/>
    </row>
    <row r="8106" spans="3:26" ht="15"/>
    <row r="8107" spans="3:26" ht="15">
      <c r="C8107" s="142" t="s">
        <v>15544</v>
      </c>
      <c r="D8107" s="142"/>
      <c r="F8107" s="143" t="s">
        <v>15545</v>
      </c>
      <c r="G8107" s="143"/>
      <c r="H8107" s="143"/>
      <c r="I8107" s="143"/>
      <c r="J8107" s="143"/>
      <c r="K8107" s="142" t="s">
        <v>9205</v>
      </c>
      <c r="L8107" s="142"/>
      <c r="M8107" s="144">
        <v>42.46</v>
      </c>
      <c r="N8107" s="144"/>
      <c r="O8107" s="144"/>
      <c r="P8107" s="144"/>
      <c r="Q8107" s="144"/>
      <c r="R8107" s="144">
        <v>9.73</v>
      </c>
      <c r="S8107" s="144"/>
      <c r="T8107" s="144"/>
      <c r="U8107" s="144"/>
      <c r="V8107" s="144"/>
      <c r="W8107" s="144">
        <v>52.19</v>
      </c>
      <c r="X8107" s="144"/>
      <c r="Y8107" s="144"/>
      <c r="Z8107" s="144"/>
    </row>
    <row r="8108" spans="3:26" ht="15">
      <c r="F8108" s="143"/>
      <c r="G8108" s="143"/>
      <c r="H8108" s="143"/>
      <c r="I8108" s="143"/>
      <c r="J8108" s="143"/>
    </row>
    <row r="8109" spans="3:26" ht="15"/>
    <row r="8110" spans="3:26" ht="15">
      <c r="C8110" s="142" t="s">
        <v>15546</v>
      </c>
      <c r="D8110" s="142"/>
      <c r="F8110" s="143" t="s">
        <v>15547</v>
      </c>
      <c r="G8110" s="143"/>
      <c r="H8110" s="143"/>
      <c r="I8110" s="143"/>
      <c r="J8110" s="143"/>
      <c r="K8110" s="142" t="s">
        <v>9205</v>
      </c>
      <c r="L8110" s="142"/>
      <c r="M8110" s="144">
        <v>178.66</v>
      </c>
      <c r="N8110" s="144"/>
      <c r="O8110" s="144"/>
      <c r="P8110" s="144"/>
      <c r="Q8110" s="144"/>
      <c r="R8110" s="144">
        <v>10.57</v>
      </c>
      <c r="S8110" s="144"/>
      <c r="T8110" s="144"/>
      <c r="U8110" s="144"/>
      <c r="V8110" s="144"/>
      <c r="W8110" s="144">
        <v>189.23</v>
      </c>
      <c r="X8110" s="144"/>
      <c r="Y8110" s="144"/>
      <c r="Z8110" s="144"/>
    </row>
    <row r="8111" spans="3:26" ht="15">
      <c r="F8111" s="143"/>
      <c r="G8111" s="143"/>
      <c r="H8111" s="143"/>
      <c r="I8111" s="143"/>
      <c r="J8111" s="143"/>
    </row>
    <row r="8112" spans="3:26" ht="15"/>
    <row r="8113" spans="3:26" ht="15">
      <c r="C8113" s="142" t="s">
        <v>15548</v>
      </c>
      <c r="D8113" s="142"/>
      <c r="F8113" s="143" t="s">
        <v>15549</v>
      </c>
      <c r="G8113" s="143"/>
      <c r="H8113" s="143"/>
      <c r="I8113" s="143"/>
      <c r="J8113" s="143"/>
      <c r="K8113" s="142" t="s">
        <v>9205</v>
      </c>
      <c r="L8113" s="142"/>
      <c r="M8113" s="144">
        <v>290.99</v>
      </c>
      <c r="N8113" s="144"/>
      <c r="O8113" s="144"/>
      <c r="P8113" s="144"/>
      <c r="Q8113" s="144"/>
      <c r="R8113" s="144">
        <v>39.06</v>
      </c>
      <c r="S8113" s="144"/>
      <c r="T8113" s="144"/>
      <c r="U8113" s="144"/>
      <c r="V8113" s="144"/>
      <c r="W8113" s="144">
        <v>330.05</v>
      </c>
      <c r="X8113" s="144"/>
      <c r="Y8113" s="144"/>
      <c r="Z8113" s="144"/>
    </row>
    <row r="8114" spans="3:26" ht="15">
      <c r="F8114" s="143"/>
      <c r="G8114" s="143"/>
      <c r="H8114" s="143"/>
      <c r="I8114" s="143"/>
      <c r="J8114" s="143"/>
    </row>
    <row r="8115" spans="3:26" ht="15"/>
    <row r="8116" spans="3:26" ht="15">
      <c r="C8116" s="142" t="s">
        <v>15550</v>
      </c>
      <c r="D8116" s="142"/>
      <c r="F8116" s="154" t="s">
        <v>15551</v>
      </c>
      <c r="G8116" s="154"/>
      <c r="H8116" s="154"/>
      <c r="I8116" s="154"/>
      <c r="J8116" s="154"/>
      <c r="K8116" s="142" t="s">
        <v>9205</v>
      </c>
      <c r="L8116" s="142"/>
      <c r="M8116" s="144">
        <v>236.85</v>
      </c>
      <c r="N8116" s="144"/>
      <c r="O8116" s="144"/>
      <c r="P8116" s="144"/>
      <c r="Q8116" s="144"/>
      <c r="R8116" s="144">
        <v>22.28</v>
      </c>
      <c r="S8116" s="144"/>
      <c r="T8116" s="144"/>
      <c r="U8116" s="144"/>
      <c r="V8116" s="144"/>
      <c r="W8116" s="144">
        <v>259.13</v>
      </c>
      <c r="X8116" s="144"/>
      <c r="Y8116" s="144"/>
      <c r="Z8116" s="144"/>
    </row>
    <row r="8117" spans="3:26" ht="15"/>
    <row r="8118" spans="3:26" ht="15">
      <c r="C8118" s="142" t="s">
        <v>15552</v>
      </c>
      <c r="D8118" s="142"/>
      <c r="F8118" s="143" t="s">
        <v>15553</v>
      </c>
      <c r="G8118" s="143"/>
      <c r="H8118" s="143"/>
      <c r="I8118" s="143"/>
      <c r="J8118" s="143"/>
      <c r="K8118" s="142" t="s">
        <v>9205</v>
      </c>
      <c r="L8118" s="142"/>
      <c r="M8118" s="144">
        <v>102.53</v>
      </c>
      <c r="N8118" s="144"/>
      <c r="O8118" s="144"/>
      <c r="P8118" s="144"/>
      <c r="Q8118" s="144"/>
      <c r="R8118" s="144">
        <v>10.57</v>
      </c>
      <c r="S8118" s="144"/>
      <c r="T8118" s="144"/>
      <c r="U8118" s="144"/>
      <c r="V8118" s="144"/>
      <c r="W8118" s="144">
        <v>113.10000000000001</v>
      </c>
      <c r="X8118" s="144"/>
      <c r="Y8118" s="144"/>
      <c r="Z8118" s="144"/>
    </row>
    <row r="8119" spans="3:26" ht="15">
      <c r="F8119" s="143"/>
      <c r="G8119" s="143"/>
      <c r="H8119" s="143"/>
      <c r="I8119" s="143"/>
      <c r="J8119" s="143"/>
    </row>
    <row r="8120" spans="3:26" ht="15"/>
    <row r="8121" spans="3:26" ht="15">
      <c r="C8121" s="142" t="s">
        <v>15554</v>
      </c>
      <c r="D8121" s="142"/>
      <c r="F8121" s="154" t="s">
        <v>15555</v>
      </c>
      <c r="G8121" s="154"/>
      <c r="H8121" s="154"/>
      <c r="I8121" s="154"/>
      <c r="J8121" s="154"/>
      <c r="K8121" s="142" t="s">
        <v>9205</v>
      </c>
      <c r="L8121" s="142"/>
      <c r="M8121" s="144">
        <v>38.659999999999997</v>
      </c>
      <c r="N8121" s="144"/>
      <c r="O8121" s="144"/>
      <c r="P8121" s="144"/>
      <c r="Q8121" s="144"/>
      <c r="R8121" s="144">
        <v>9.73</v>
      </c>
      <c r="S8121" s="144"/>
      <c r="T8121" s="144"/>
      <c r="U8121" s="144"/>
      <c r="V8121" s="144"/>
      <c r="W8121" s="144">
        <v>48.39</v>
      </c>
      <c r="X8121" s="144"/>
      <c r="Y8121" s="144"/>
      <c r="Z8121" s="144"/>
    </row>
    <row r="8122" spans="3:26" ht="15"/>
    <row r="8123" spans="3:26" ht="15">
      <c r="C8123" s="142" t="s">
        <v>15556</v>
      </c>
      <c r="D8123" s="142"/>
      <c r="F8123" s="143" t="s">
        <v>15557</v>
      </c>
      <c r="G8123" s="143"/>
      <c r="H8123" s="143"/>
      <c r="I8123" s="143"/>
      <c r="J8123" s="143"/>
      <c r="K8123" s="142" t="s">
        <v>9205</v>
      </c>
      <c r="L8123" s="142"/>
      <c r="M8123" s="144">
        <v>219.84</v>
      </c>
      <c r="N8123" s="144"/>
      <c r="O8123" s="144"/>
      <c r="P8123" s="144"/>
      <c r="Q8123" s="144"/>
      <c r="R8123" s="144">
        <v>9.73</v>
      </c>
      <c r="S8123" s="144"/>
      <c r="T8123" s="144"/>
      <c r="U8123" s="144"/>
      <c r="V8123" s="144"/>
      <c r="W8123" s="144">
        <v>229.57</v>
      </c>
      <c r="X8123" s="144"/>
      <c r="Y8123" s="144"/>
      <c r="Z8123" s="144"/>
    </row>
    <row r="8124" spans="3:26" ht="15">
      <c r="F8124" s="143"/>
      <c r="G8124" s="143"/>
      <c r="H8124" s="143"/>
      <c r="I8124" s="143"/>
      <c r="J8124" s="143"/>
    </row>
    <row r="8125" spans="3:26" ht="15"/>
    <row r="8126" spans="3:26" ht="15">
      <c r="C8126" s="142" t="s">
        <v>15558</v>
      </c>
      <c r="D8126" s="142"/>
      <c r="F8126" s="154" t="s">
        <v>15559</v>
      </c>
      <c r="G8126" s="154"/>
      <c r="H8126" s="154"/>
      <c r="I8126" s="154"/>
      <c r="J8126" s="154"/>
      <c r="K8126" s="142" t="s">
        <v>9320</v>
      </c>
      <c r="L8126" s="142"/>
      <c r="M8126" s="144">
        <v>412.85</v>
      </c>
      <c r="N8126" s="144"/>
      <c r="O8126" s="144"/>
      <c r="P8126" s="144"/>
      <c r="Q8126" s="144"/>
      <c r="R8126" s="144">
        <v>39.03</v>
      </c>
      <c r="S8126" s="144"/>
      <c r="T8126" s="144"/>
      <c r="U8126" s="144"/>
      <c r="V8126" s="144"/>
      <c r="W8126" s="144">
        <v>451.88</v>
      </c>
      <c r="X8126" s="144"/>
      <c r="Y8126" s="144"/>
      <c r="Z8126" s="144"/>
    </row>
    <row r="8127" spans="3:26" ht="15"/>
    <row r="8128" spans="3:26" ht="15">
      <c r="C8128" s="142" t="s">
        <v>15560</v>
      </c>
      <c r="D8128" s="142"/>
      <c r="F8128" s="154" t="s">
        <v>15561</v>
      </c>
      <c r="G8128" s="154"/>
      <c r="H8128" s="154"/>
      <c r="I8128" s="154"/>
      <c r="J8128" s="154"/>
      <c r="K8128" s="142" t="s">
        <v>9205</v>
      </c>
      <c r="L8128" s="142"/>
      <c r="M8128" s="144">
        <v>2.11</v>
      </c>
      <c r="N8128" s="144"/>
      <c r="O8128" s="144"/>
      <c r="P8128" s="144"/>
      <c r="Q8128" s="144"/>
      <c r="R8128" s="144">
        <v>9.73</v>
      </c>
      <c r="S8128" s="144"/>
      <c r="T8128" s="144"/>
      <c r="U8128" s="144"/>
      <c r="V8128" s="144"/>
      <c r="W8128" s="144">
        <v>11.84</v>
      </c>
      <c r="X8128" s="144"/>
      <c r="Y8128" s="144"/>
      <c r="Z8128" s="144"/>
    </row>
    <row r="8129" spans="3:26" ht="15"/>
    <row r="8130" spans="3:26" ht="15">
      <c r="C8130" s="142" t="s">
        <v>15562</v>
      </c>
      <c r="D8130" s="142"/>
      <c r="F8130" s="154" t="s">
        <v>15563</v>
      </c>
      <c r="G8130" s="154"/>
      <c r="H8130" s="154"/>
      <c r="I8130" s="154"/>
      <c r="J8130" s="154"/>
      <c r="K8130" s="142" t="s">
        <v>9205</v>
      </c>
      <c r="L8130" s="142"/>
      <c r="M8130" s="144">
        <v>2.12</v>
      </c>
      <c r="N8130" s="144"/>
      <c r="O8130" s="144"/>
      <c r="P8130" s="144"/>
      <c r="Q8130" s="144"/>
      <c r="R8130" s="144">
        <v>9.73</v>
      </c>
      <c r="S8130" s="144"/>
      <c r="T8130" s="144"/>
      <c r="U8130" s="144"/>
      <c r="V8130" s="144"/>
      <c r="W8130" s="144">
        <v>11.85</v>
      </c>
      <c r="X8130" s="144"/>
      <c r="Y8130" s="144"/>
      <c r="Z8130" s="144"/>
    </row>
    <row r="8131" spans="3:26" ht="15"/>
    <row r="8132" spans="3:26" ht="15">
      <c r="C8132" s="142" t="s">
        <v>15564</v>
      </c>
      <c r="D8132" s="142"/>
      <c r="F8132" s="143" t="s">
        <v>15565</v>
      </c>
      <c r="G8132" s="143"/>
      <c r="H8132" s="143"/>
      <c r="I8132" s="143"/>
      <c r="J8132" s="143"/>
      <c r="K8132" s="142" t="s">
        <v>9205</v>
      </c>
      <c r="L8132" s="142"/>
      <c r="M8132" s="144">
        <v>329.08</v>
      </c>
      <c r="N8132" s="144"/>
      <c r="O8132" s="144"/>
      <c r="P8132" s="144"/>
      <c r="Q8132" s="144"/>
      <c r="R8132" s="144">
        <v>10.57</v>
      </c>
      <c r="S8132" s="144"/>
      <c r="T8132" s="144"/>
      <c r="U8132" s="144"/>
      <c r="V8132" s="144"/>
      <c r="W8132" s="144">
        <v>339.65000000000003</v>
      </c>
      <c r="X8132" s="144"/>
      <c r="Y8132" s="144"/>
      <c r="Z8132" s="144"/>
    </row>
    <row r="8133" spans="3:26" ht="15">
      <c r="F8133" s="143"/>
      <c r="G8133" s="143"/>
      <c r="H8133" s="143"/>
      <c r="I8133" s="143"/>
      <c r="J8133" s="143"/>
    </row>
    <row r="8134" spans="3:26" ht="15">
      <c r="F8134" s="143"/>
      <c r="G8134" s="143"/>
      <c r="H8134" s="143"/>
      <c r="I8134" s="143"/>
      <c r="J8134" s="143"/>
    </row>
    <row r="8135" spans="3:26" ht="15"/>
    <row r="8136" spans="3:26" ht="15">
      <c r="C8136" s="142" t="s">
        <v>15566</v>
      </c>
      <c r="D8136" s="142"/>
      <c r="F8136" s="154" t="s">
        <v>15567</v>
      </c>
      <c r="G8136" s="154"/>
      <c r="H8136" s="154"/>
      <c r="I8136" s="154"/>
      <c r="J8136" s="154"/>
      <c r="K8136" s="142" t="s">
        <v>9205</v>
      </c>
      <c r="L8136" s="142"/>
      <c r="M8136" s="144">
        <v>85.31</v>
      </c>
      <c r="N8136" s="144"/>
      <c r="O8136" s="144"/>
      <c r="P8136" s="144"/>
      <c r="Q8136" s="144"/>
      <c r="R8136" s="144">
        <v>13.96</v>
      </c>
      <c r="S8136" s="144"/>
      <c r="T8136" s="144"/>
      <c r="U8136" s="144"/>
      <c r="V8136" s="144"/>
      <c r="W8136" s="144">
        <v>99.27</v>
      </c>
      <c r="X8136" s="144"/>
      <c r="Y8136" s="144"/>
      <c r="Z8136" s="144"/>
    </row>
    <row r="8137" spans="3:26" ht="15"/>
    <row r="8138" spans="3:26" ht="15">
      <c r="C8138" s="142" t="s">
        <v>15568</v>
      </c>
      <c r="D8138" s="142"/>
      <c r="F8138" s="154" t="s">
        <v>15569</v>
      </c>
      <c r="G8138" s="154"/>
      <c r="H8138" s="154"/>
      <c r="I8138" s="154"/>
      <c r="J8138" s="154"/>
      <c r="K8138" s="142" t="s">
        <v>9205</v>
      </c>
      <c r="L8138" s="142"/>
      <c r="M8138" s="144">
        <v>336</v>
      </c>
      <c r="N8138" s="144"/>
      <c r="O8138" s="144"/>
      <c r="P8138" s="144"/>
      <c r="Q8138" s="144"/>
      <c r="R8138" s="144">
        <v>3.43</v>
      </c>
      <c r="S8138" s="144"/>
      <c r="T8138" s="144"/>
      <c r="U8138" s="144"/>
      <c r="V8138" s="144"/>
      <c r="W8138" s="144">
        <v>339.43</v>
      </c>
      <c r="X8138" s="144"/>
      <c r="Y8138" s="144"/>
      <c r="Z8138" s="144"/>
    </row>
    <row r="8139" spans="3:26" ht="15"/>
    <row r="8140" spans="3:26" ht="15">
      <c r="C8140" s="142" t="s">
        <v>15570</v>
      </c>
      <c r="D8140" s="142"/>
      <c r="F8140" s="154" t="s">
        <v>15571</v>
      </c>
      <c r="G8140" s="154"/>
      <c r="H8140" s="154"/>
      <c r="I8140" s="154"/>
      <c r="J8140" s="154"/>
      <c r="K8140" s="142" t="s">
        <v>9205</v>
      </c>
      <c r="L8140" s="142"/>
      <c r="M8140" s="144">
        <v>212.44</v>
      </c>
      <c r="N8140" s="144"/>
      <c r="O8140" s="144"/>
      <c r="P8140" s="144"/>
      <c r="Q8140" s="144"/>
      <c r="R8140" s="144">
        <v>13.96</v>
      </c>
      <c r="S8140" s="144"/>
      <c r="T8140" s="144"/>
      <c r="U8140" s="144"/>
      <c r="V8140" s="144"/>
      <c r="W8140" s="144">
        <v>226.4</v>
      </c>
      <c r="X8140" s="144"/>
      <c r="Y8140" s="144"/>
      <c r="Z8140" s="144"/>
    </row>
    <row r="8141" spans="3:26" ht="15"/>
    <row r="8142" spans="3:26" ht="15">
      <c r="C8142" s="142" t="s">
        <v>15572</v>
      </c>
      <c r="D8142" s="142"/>
      <c r="F8142" s="154" t="s">
        <v>15573</v>
      </c>
      <c r="G8142" s="154"/>
      <c r="H8142" s="154"/>
      <c r="I8142" s="154"/>
      <c r="J8142" s="154"/>
      <c r="K8142" s="142" t="s">
        <v>9205</v>
      </c>
      <c r="L8142" s="142"/>
      <c r="M8142" s="144">
        <v>57.99</v>
      </c>
      <c r="N8142" s="144"/>
      <c r="O8142" s="144"/>
      <c r="P8142" s="144"/>
      <c r="Q8142" s="144"/>
      <c r="R8142" s="144">
        <v>16.91</v>
      </c>
      <c r="S8142" s="144"/>
      <c r="T8142" s="144"/>
      <c r="U8142" s="144"/>
      <c r="V8142" s="144"/>
      <c r="W8142" s="144">
        <v>74.900000000000006</v>
      </c>
      <c r="X8142" s="144"/>
      <c r="Y8142" s="144"/>
      <c r="Z8142" s="144"/>
    </row>
    <row r="8143" spans="3:26" ht="15"/>
    <row r="8144" spans="3:26" ht="15">
      <c r="C8144" s="142" t="s">
        <v>15574</v>
      </c>
      <c r="D8144" s="142"/>
      <c r="F8144" s="143" t="s">
        <v>15575</v>
      </c>
      <c r="G8144" s="143"/>
      <c r="H8144" s="143"/>
      <c r="I8144" s="143"/>
      <c r="J8144" s="143"/>
      <c r="K8144" s="142" t="s">
        <v>9205</v>
      </c>
      <c r="L8144" s="142"/>
      <c r="M8144" s="144">
        <v>188.81</v>
      </c>
      <c r="N8144" s="144"/>
      <c r="O8144" s="144"/>
      <c r="P8144" s="144"/>
      <c r="Q8144" s="144"/>
      <c r="R8144" s="144">
        <v>13.96</v>
      </c>
      <c r="S8144" s="144"/>
      <c r="T8144" s="144"/>
      <c r="U8144" s="144"/>
      <c r="V8144" s="144"/>
      <c r="W8144" s="144">
        <v>202.77</v>
      </c>
      <c r="X8144" s="144"/>
      <c r="Y8144" s="144"/>
      <c r="Z8144" s="144"/>
    </row>
    <row r="8145" spans="2:26" ht="15">
      <c r="F8145" s="143"/>
      <c r="G8145" s="143"/>
      <c r="H8145" s="143"/>
      <c r="I8145" s="143"/>
      <c r="J8145" s="143"/>
    </row>
    <row r="8146" spans="2:26" ht="15"/>
    <row r="8147" spans="2:26" ht="15">
      <c r="C8147" s="142" t="s">
        <v>15576</v>
      </c>
      <c r="D8147" s="142"/>
      <c r="F8147" s="143" t="s">
        <v>15577</v>
      </c>
      <c r="G8147" s="143"/>
      <c r="H8147" s="143"/>
      <c r="I8147" s="143"/>
      <c r="J8147" s="143"/>
      <c r="K8147" s="142" t="s">
        <v>9205</v>
      </c>
      <c r="L8147" s="142"/>
      <c r="M8147" s="144">
        <v>210.25</v>
      </c>
      <c r="N8147" s="144"/>
      <c r="O8147" s="144"/>
      <c r="P8147" s="144"/>
      <c r="Q8147" s="144"/>
      <c r="R8147" s="144">
        <v>13.96</v>
      </c>
      <c r="S8147" s="144"/>
      <c r="T8147" s="144"/>
      <c r="U8147" s="144"/>
      <c r="V8147" s="144"/>
      <c r="W8147" s="144">
        <v>224.21</v>
      </c>
      <c r="X8147" s="144"/>
      <c r="Y8147" s="144"/>
      <c r="Z8147" s="144"/>
    </row>
    <row r="8148" spans="2:26" ht="15">
      <c r="F8148" s="143"/>
      <c r="G8148" s="143"/>
      <c r="H8148" s="143"/>
      <c r="I8148" s="143"/>
      <c r="J8148" s="143"/>
    </row>
    <row r="8149" spans="2:26" ht="15"/>
    <row r="8150" spans="2:26" ht="15"/>
    <row r="8151" spans="2:26" ht="15">
      <c r="B8151" s="145" t="s">
        <v>15578</v>
      </c>
      <c r="C8151" s="145"/>
      <c r="F8151" s="146" t="s">
        <v>15579</v>
      </c>
      <c r="G8151" s="146"/>
      <c r="H8151" s="146"/>
      <c r="I8151" s="146"/>
    </row>
    <row r="8152" spans="2:26" ht="15"/>
    <row r="8153" spans="2:26" ht="15">
      <c r="C8153" s="142" t="s">
        <v>15580</v>
      </c>
      <c r="D8153" s="142"/>
      <c r="F8153" s="154" t="s">
        <v>15581</v>
      </c>
      <c r="G8153" s="154"/>
      <c r="H8153" s="154"/>
      <c r="I8153" s="154"/>
      <c r="J8153" s="154"/>
      <c r="K8153" s="142" t="s">
        <v>9248</v>
      </c>
      <c r="L8153" s="142"/>
      <c r="M8153" s="144">
        <v>310.82</v>
      </c>
      <c r="N8153" s="144"/>
      <c r="O8153" s="144"/>
      <c r="P8153" s="144"/>
      <c r="Q8153" s="144"/>
      <c r="R8153" s="144">
        <v>16.29</v>
      </c>
      <c r="S8153" s="144"/>
      <c r="T8153" s="144"/>
      <c r="U8153" s="144"/>
      <c r="V8153" s="144"/>
      <c r="W8153" s="144">
        <v>327.11</v>
      </c>
      <c r="X8153" s="144"/>
      <c r="Y8153" s="144"/>
      <c r="Z8153" s="144"/>
    </row>
    <row r="8154" spans="2:26" ht="15"/>
    <row r="8155" spans="2:26" ht="15">
      <c r="C8155" s="142" t="s">
        <v>15582</v>
      </c>
      <c r="D8155" s="142"/>
      <c r="F8155" s="154" t="s">
        <v>15583</v>
      </c>
      <c r="G8155" s="154"/>
      <c r="H8155" s="154"/>
      <c r="I8155" s="154"/>
      <c r="J8155" s="154"/>
      <c r="K8155" s="142" t="s">
        <v>9248</v>
      </c>
      <c r="L8155" s="142"/>
      <c r="M8155" s="144">
        <v>142.82</v>
      </c>
      <c r="N8155" s="144"/>
      <c r="O8155" s="144"/>
      <c r="P8155" s="144"/>
      <c r="Q8155" s="144"/>
      <c r="R8155" s="144">
        <v>50.14</v>
      </c>
      <c r="S8155" s="144"/>
      <c r="T8155" s="144"/>
      <c r="U8155" s="144"/>
      <c r="V8155" s="144"/>
      <c r="W8155" s="144">
        <v>192.96</v>
      </c>
      <c r="X8155" s="144"/>
      <c r="Y8155" s="144"/>
      <c r="Z8155" s="144"/>
    </row>
    <row r="8156" spans="2:26" ht="15"/>
    <row r="8157" spans="2:26" ht="15">
      <c r="C8157" s="142" t="s">
        <v>15584</v>
      </c>
      <c r="D8157" s="142"/>
      <c r="F8157" s="154" t="s">
        <v>15585</v>
      </c>
      <c r="G8157" s="154"/>
      <c r="H8157" s="154"/>
      <c r="I8157" s="154"/>
      <c r="J8157" s="154"/>
      <c r="K8157" s="142" t="s">
        <v>9248</v>
      </c>
      <c r="L8157" s="142"/>
      <c r="M8157" s="144">
        <v>512.79999999999995</v>
      </c>
      <c r="N8157" s="144"/>
      <c r="O8157" s="144"/>
      <c r="P8157" s="144"/>
      <c r="Q8157" s="144"/>
      <c r="R8157" s="144">
        <v>16.29</v>
      </c>
      <c r="S8157" s="144"/>
      <c r="T8157" s="144"/>
      <c r="U8157" s="144"/>
      <c r="V8157" s="144"/>
      <c r="W8157" s="144">
        <v>529.09</v>
      </c>
      <c r="X8157" s="144"/>
      <c r="Y8157" s="144"/>
      <c r="Z8157" s="144"/>
    </row>
    <row r="8158" spans="2:26" ht="15"/>
    <row r="8159" spans="2:26" ht="15"/>
    <row r="8160" spans="2:26" ht="15">
      <c r="B8160" s="145" t="s">
        <v>15586</v>
      </c>
      <c r="C8160" s="145"/>
      <c r="F8160" s="146" t="s">
        <v>15587</v>
      </c>
      <c r="G8160" s="146"/>
      <c r="H8160" s="146"/>
      <c r="I8160" s="146"/>
    </row>
    <row r="8161" spans="3:26" ht="15"/>
    <row r="8162" spans="3:26" ht="15">
      <c r="C8162" s="142" t="s">
        <v>15588</v>
      </c>
      <c r="D8162" s="142"/>
      <c r="F8162" s="154" t="s">
        <v>15589</v>
      </c>
      <c r="G8162" s="154"/>
      <c r="H8162" s="154"/>
      <c r="I8162" s="154"/>
      <c r="J8162" s="154"/>
      <c r="K8162" s="142" t="s">
        <v>9304</v>
      </c>
      <c r="L8162" s="142"/>
      <c r="M8162" s="144">
        <v>685.74</v>
      </c>
      <c r="N8162" s="144"/>
      <c r="O8162" s="144"/>
      <c r="P8162" s="144"/>
      <c r="Q8162" s="144"/>
      <c r="R8162" s="144">
        <v>38.89</v>
      </c>
      <c r="S8162" s="144"/>
      <c r="T8162" s="144"/>
      <c r="U8162" s="144"/>
      <c r="V8162" s="144"/>
      <c r="W8162" s="144">
        <v>724.63</v>
      </c>
      <c r="X8162" s="144"/>
      <c r="Y8162" s="144"/>
      <c r="Z8162" s="144"/>
    </row>
    <row r="8163" spans="3:26" ht="15"/>
    <row r="8164" spans="3:26" ht="15">
      <c r="C8164" s="142" t="s">
        <v>15590</v>
      </c>
      <c r="D8164" s="142"/>
      <c r="F8164" s="154" t="s">
        <v>15591</v>
      </c>
      <c r="G8164" s="154"/>
      <c r="H8164" s="154"/>
      <c r="I8164" s="154"/>
      <c r="J8164" s="154"/>
      <c r="K8164" s="142" t="s">
        <v>9304</v>
      </c>
      <c r="L8164" s="142"/>
      <c r="M8164" s="144">
        <v>456.12</v>
      </c>
      <c r="N8164" s="144"/>
      <c r="O8164" s="144"/>
      <c r="P8164" s="144"/>
      <c r="Q8164" s="144"/>
      <c r="R8164" s="144">
        <v>38.89</v>
      </c>
      <c r="S8164" s="144"/>
      <c r="T8164" s="144"/>
      <c r="U8164" s="144"/>
      <c r="V8164" s="144"/>
      <c r="W8164" s="144">
        <v>495.01</v>
      </c>
      <c r="X8164" s="144"/>
      <c r="Y8164" s="144"/>
      <c r="Z8164" s="144"/>
    </row>
    <row r="8165" spans="3:26" ht="15"/>
    <row r="8166" spans="3:26" ht="15">
      <c r="C8166" s="142" t="s">
        <v>15592</v>
      </c>
      <c r="D8166" s="142"/>
      <c r="F8166" s="154" t="s">
        <v>15593</v>
      </c>
      <c r="G8166" s="154"/>
      <c r="H8166" s="154"/>
      <c r="I8166" s="154"/>
      <c r="J8166" s="154"/>
      <c r="K8166" s="142" t="s">
        <v>9205</v>
      </c>
      <c r="L8166" s="142"/>
      <c r="M8166" s="144">
        <v>727.99</v>
      </c>
      <c r="N8166" s="144"/>
      <c r="O8166" s="144"/>
      <c r="P8166" s="144"/>
      <c r="Q8166" s="144"/>
      <c r="R8166" s="144">
        <v>83.7</v>
      </c>
      <c r="S8166" s="144"/>
      <c r="T8166" s="144"/>
      <c r="U8166" s="144"/>
      <c r="V8166" s="144"/>
      <c r="W8166" s="144">
        <v>811.69</v>
      </c>
      <c r="X8166" s="144"/>
      <c r="Y8166" s="144"/>
      <c r="Z8166" s="144"/>
    </row>
    <row r="8167" spans="3:26" ht="15"/>
    <row r="8168" spans="3:26" ht="15">
      <c r="C8168" s="142" t="s">
        <v>15594</v>
      </c>
      <c r="D8168" s="142"/>
      <c r="F8168" s="154" t="s">
        <v>15595</v>
      </c>
      <c r="G8168" s="154"/>
      <c r="H8168" s="154"/>
      <c r="I8168" s="154"/>
      <c r="J8168" s="154"/>
      <c r="K8168" s="142" t="s">
        <v>9205</v>
      </c>
      <c r="L8168" s="142"/>
      <c r="M8168" s="144">
        <v>141.05000000000001</v>
      </c>
      <c r="N8168" s="144"/>
      <c r="O8168" s="144"/>
      <c r="P8168" s="144"/>
      <c r="Q8168" s="144"/>
      <c r="R8168" s="144">
        <v>13.96</v>
      </c>
      <c r="S8168" s="144"/>
      <c r="T8168" s="144"/>
      <c r="U8168" s="144"/>
      <c r="V8168" s="144"/>
      <c r="W8168" s="144">
        <v>155.01</v>
      </c>
      <c r="X8168" s="144"/>
      <c r="Y8168" s="144"/>
      <c r="Z8168" s="144"/>
    </row>
    <row r="8169" spans="3:26" ht="15"/>
    <row r="8170" spans="3:26" ht="15">
      <c r="C8170" s="142" t="s">
        <v>15596</v>
      </c>
      <c r="D8170" s="142"/>
      <c r="F8170" s="154" t="s">
        <v>15597</v>
      </c>
      <c r="G8170" s="154"/>
      <c r="H8170" s="154"/>
      <c r="I8170" s="154"/>
      <c r="J8170" s="154"/>
      <c r="K8170" s="142" t="s">
        <v>9205</v>
      </c>
      <c r="L8170" s="142"/>
      <c r="M8170" s="144">
        <v>149.71</v>
      </c>
      <c r="N8170" s="144"/>
      <c r="O8170" s="144"/>
      <c r="P8170" s="144"/>
      <c r="Q8170" s="144"/>
      <c r="R8170" s="144">
        <v>13.96</v>
      </c>
      <c r="S8170" s="144"/>
      <c r="T8170" s="144"/>
      <c r="U8170" s="144"/>
      <c r="V8170" s="144"/>
      <c r="W8170" s="144">
        <v>163.66999999999999</v>
      </c>
      <c r="X8170" s="144"/>
      <c r="Y8170" s="144"/>
      <c r="Z8170" s="144"/>
    </row>
    <row r="8171" spans="3:26" ht="15"/>
    <row r="8172" spans="3:26" ht="15">
      <c r="C8172" s="142" t="s">
        <v>15598</v>
      </c>
      <c r="D8172" s="142"/>
      <c r="F8172" s="154" t="s">
        <v>15599</v>
      </c>
      <c r="G8172" s="154"/>
      <c r="H8172" s="154"/>
      <c r="I8172" s="154"/>
      <c r="J8172" s="154"/>
      <c r="K8172" s="142" t="s">
        <v>9205</v>
      </c>
      <c r="L8172" s="142"/>
      <c r="M8172" s="144">
        <v>177.76</v>
      </c>
      <c r="N8172" s="144"/>
      <c r="O8172" s="144"/>
      <c r="P8172" s="144"/>
      <c r="Q8172" s="144"/>
      <c r="R8172" s="144">
        <v>13.96</v>
      </c>
      <c r="S8172" s="144"/>
      <c r="T8172" s="144"/>
      <c r="U8172" s="144"/>
      <c r="V8172" s="144"/>
      <c r="W8172" s="144">
        <v>191.72</v>
      </c>
      <c r="X8172" s="144"/>
      <c r="Y8172" s="144"/>
      <c r="Z8172" s="144"/>
    </row>
    <row r="8173" spans="3:26" ht="15"/>
    <row r="8174" spans="3:26" ht="15">
      <c r="C8174" s="142" t="s">
        <v>15600</v>
      </c>
      <c r="D8174" s="142"/>
      <c r="F8174" s="154" t="s">
        <v>15601</v>
      </c>
      <c r="G8174" s="154"/>
      <c r="H8174" s="154"/>
      <c r="I8174" s="154"/>
      <c r="J8174" s="154"/>
      <c r="K8174" s="142" t="s">
        <v>9205</v>
      </c>
      <c r="L8174" s="142"/>
      <c r="M8174" s="144">
        <v>490.12</v>
      </c>
      <c r="N8174" s="144"/>
      <c r="O8174" s="144"/>
      <c r="P8174" s="144"/>
      <c r="Q8174" s="144"/>
      <c r="R8174" s="144">
        <v>13.96</v>
      </c>
      <c r="S8174" s="144"/>
      <c r="T8174" s="144"/>
      <c r="U8174" s="144"/>
      <c r="V8174" s="144"/>
      <c r="W8174" s="144">
        <v>504.08</v>
      </c>
      <c r="X8174" s="144"/>
      <c r="Y8174" s="144"/>
      <c r="Z8174" s="144"/>
    </row>
    <row r="8175" spans="3:26" ht="15"/>
    <row r="8176" spans="3:26" ht="15">
      <c r="C8176" s="142" t="s">
        <v>15602</v>
      </c>
      <c r="D8176" s="142"/>
      <c r="F8176" s="154" t="s">
        <v>15603</v>
      </c>
      <c r="G8176" s="154"/>
      <c r="H8176" s="154"/>
      <c r="I8176" s="154"/>
      <c r="J8176" s="154"/>
      <c r="K8176" s="142" t="s">
        <v>9205</v>
      </c>
      <c r="L8176" s="142"/>
      <c r="M8176" s="144">
        <v>335.01</v>
      </c>
      <c r="N8176" s="144"/>
      <c r="O8176" s="144"/>
      <c r="P8176" s="144"/>
      <c r="Q8176" s="144"/>
      <c r="R8176" s="144">
        <v>13.96</v>
      </c>
      <c r="S8176" s="144"/>
      <c r="T8176" s="144"/>
      <c r="U8176" s="144"/>
      <c r="V8176" s="144"/>
      <c r="W8176" s="144">
        <v>348.97</v>
      </c>
      <c r="X8176" s="144"/>
      <c r="Y8176" s="144"/>
      <c r="Z8176" s="144"/>
    </row>
    <row r="8177" spans="3:26" ht="15"/>
    <row r="8178" spans="3:26" ht="15">
      <c r="C8178" s="142" t="s">
        <v>15604</v>
      </c>
      <c r="D8178" s="142"/>
      <c r="F8178" s="154" t="s">
        <v>15605</v>
      </c>
      <c r="G8178" s="154"/>
      <c r="H8178" s="154"/>
      <c r="I8178" s="154"/>
      <c r="J8178" s="154"/>
      <c r="K8178" s="142" t="s">
        <v>9205</v>
      </c>
      <c r="L8178" s="142"/>
      <c r="M8178" s="144">
        <v>392.17</v>
      </c>
      <c r="N8178" s="144"/>
      <c r="O8178" s="144"/>
      <c r="P8178" s="144"/>
      <c r="Q8178" s="144"/>
      <c r="R8178" s="144">
        <v>13.96</v>
      </c>
      <c r="S8178" s="144"/>
      <c r="T8178" s="144"/>
      <c r="U8178" s="144"/>
      <c r="V8178" s="144"/>
      <c r="W8178" s="144">
        <v>406.13</v>
      </c>
      <c r="X8178" s="144"/>
      <c r="Y8178" s="144"/>
      <c r="Z8178" s="144"/>
    </row>
    <row r="8179" spans="3:26" ht="15"/>
    <row r="8180" spans="3:26" ht="15">
      <c r="C8180" s="142" t="s">
        <v>15606</v>
      </c>
      <c r="D8180" s="142"/>
      <c r="F8180" s="154" t="s">
        <v>15607</v>
      </c>
      <c r="G8180" s="154"/>
      <c r="H8180" s="154"/>
      <c r="I8180" s="154"/>
      <c r="J8180" s="154"/>
      <c r="K8180" s="142" t="s">
        <v>9205</v>
      </c>
      <c r="L8180" s="142"/>
      <c r="M8180" s="144">
        <v>492.04</v>
      </c>
      <c r="N8180" s="144"/>
      <c r="O8180" s="144"/>
      <c r="P8180" s="144"/>
      <c r="Q8180" s="144"/>
      <c r="R8180" s="144">
        <v>13.96</v>
      </c>
      <c r="S8180" s="144"/>
      <c r="T8180" s="144"/>
      <c r="U8180" s="144"/>
      <c r="V8180" s="144"/>
      <c r="W8180" s="144">
        <v>506</v>
      </c>
      <c r="X8180" s="144"/>
      <c r="Y8180" s="144"/>
      <c r="Z8180" s="144"/>
    </row>
    <row r="8181" spans="3:26" ht="15"/>
    <row r="8182" spans="3:26" ht="15">
      <c r="C8182" s="142" t="s">
        <v>15608</v>
      </c>
      <c r="D8182" s="142"/>
      <c r="F8182" s="154" t="s">
        <v>15609</v>
      </c>
      <c r="G8182" s="154"/>
      <c r="H8182" s="154"/>
      <c r="I8182" s="154"/>
      <c r="J8182" s="154"/>
      <c r="K8182" s="142" t="s">
        <v>9205</v>
      </c>
      <c r="L8182" s="142"/>
      <c r="M8182" s="144">
        <v>729.62</v>
      </c>
      <c r="N8182" s="144"/>
      <c r="O8182" s="144"/>
      <c r="P8182" s="144"/>
      <c r="Q8182" s="144"/>
      <c r="R8182" s="144">
        <v>13.96</v>
      </c>
      <c r="S8182" s="144"/>
      <c r="T8182" s="144"/>
      <c r="U8182" s="144"/>
      <c r="V8182" s="144"/>
      <c r="W8182" s="144">
        <v>743.58</v>
      </c>
      <c r="X8182" s="144"/>
      <c r="Y8182" s="144"/>
      <c r="Z8182" s="144"/>
    </row>
    <row r="8183" spans="3:26" ht="15"/>
    <row r="8184" spans="3:26" ht="15">
      <c r="C8184" s="142" t="s">
        <v>15610</v>
      </c>
      <c r="D8184" s="142"/>
      <c r="F8184" s="154" t="s">
        <v>15611</v>
      </c>
      <c r="G8184" s="154"/>
      <c r="H8184" s="154"/>
      <c r="I8184" s="154"/>
      <c r="J8184" s="154"/>
      <c r="K8184" s="142" t="s">
        <v>9205</v>
      </c>
      <c r="L8184" s="142"/>
      <c r="M8184" s="144">
        <v>990.28</v>
      </c>
      <c r="N8184" s="144"/>
      <c r="O8184" s="144"/>
      <c r="P8184" s="144"/>
      <c r="Q8184" s="144"/>
      <c r="R8184" s="144">
        <v>13.96</v>
      </c>
      <c r="S8184" s="144"/>
      <c r="T8184" s="144"/>
      <c r="U8184" s="144"/>
      <c r="V8184" s="144"/>
      <c r="W8184" s="144">
        <v>1004.24</v>
      </c>
      <c r="X8184" s="144"/>
      <c r="Y8184" s="144"/>
      <c r="Z8184" s="144"/>
    </row>
    <row r="8185" spans="3:26" ht="15"/>
    <row r="8186" spans="3:26" ht="15">
      <c r="C8186" s="142" t="s">
        <v>15612</v>
      </c>
      <c r="D8186" s="142"/>
      <c r="F8186" s="154" t="s">
        <v>15613</v>
      </c>
      <c r="G8186" s="154"/>
      <c r="H8186" s="154"/>
      <c r="I8186" s="154"/>
      <c r="J8186" s="154"/>
      <c r="K8186" s="142" t="s">
        <v>9205</v>
      </c>
      <c r="L8186" s="142"/>
      <c r="M8186" s="144">
        <v>639.65</v>
      </c>
      <c r="N8186" s="144"/>
      <c r="O8186" s="144"/>
      <c r="P8186" s="144"/>
      <c r="Q8186" s="144"/>
      <c r="R8186" s="144">
        <v>13.96</v>
      </c>
      <c r="S8186" s="144"/>
      <c r="T8186" s="144"/>
      <c r="U8186" s="144"/>
      <c r="V8186" s="144"/>
      <c r="W8186" s="144">
        <v>653.61</v>
      </c>
      <c r="X8186" s="144"/>
      <c r="Y8186" s="144"/>
      <c r="Z8186" s="144"/>
    </row>
    <row r="8187" spans="3:26" ht="15"/>
    <row r="8188" spans="3:26" ht="15">
      <c r="C8188" s="142" t="s">
        <v>15614</v>
      </c>
      <c r="D8188" s="142"/>
      <c r="F8188" s="154" t="s">
        <v>15615</v>
      </c>
      <c r="G8188" s="154"/>
      <c r="H8188" s="154"/>
      <c r="I8188" s="154"/>
      <c r="J8188" s="154"/>
      <c r="K8188" s="142" t="s">
        <v>9205</v>
      </c>
      <c r="L8188" s="142"/>
      <c r="M8188" s="144">
        <v>943.63</v>
      </c>
      <c r="N8188" s="144"/>
      <c r="O8188" s="144"/>
      <c r="P8188" s="144"/>
      <c r="Q8188" s="144"/>
      <c r="R8188" s="144">
        <v>13.96</v>
      </c>
      <c r="S8188" s="144"/>
      <c r="T8188" s="144"/>
      <c r="U8188" s="144"/>
      <c r="V8188" s="144"/>
      <c r="W8188" s="144">
        <v>957.59</v>
      </c>
      <c r="X8188" s="144"/>
      <c r="Y8188" s="144"/>
      <c r="Z8188" s="144"/>
    </row>
    <row r="8189" spans="3:26" ht="15"/>
    <row r="8190" spans="3:26" ht="15">
      <c r="C8190" s="142" t="s">
        <v>15616</v>
      </c>
      <c r="D8190" s="142"/>
      <c r="F8190" s="154" t="s">
        <v>15617</v>
      </c>
      <c r="G8190" s="154"/>
      <c r="H8190" s="154"/>
      <c r="I8190" s="154"/>
      <c r="J8190" s="154"/>
      <c r="K8190" s="142" t="s">
        <v>9205</v>
      </c>
      <c r="L8190" s="142"/>
      <c r="M8190" s="144">
        <v>2246.54</v>
      </c>
      <c r="N8190" s="144"/>
      <c r="O8190" s="144"/>
      <c r="P8190" s="144"/>
      <c r="Q8190" s="144"/>
      <c r="R8190" s="144">
        <v>27.900000000000002</v>
      </c>
      <c r="S8190" s="144"/>
      <c r="T8190" s="144"/>
      <c r="U8190" s="144"/>
      <c r="V8190" s="144"/>
      <c r="W8190" s="144">
        <v>2274.44</v>
      </c>
      <c r="X8190" s="144"/>
      <c r="Y8190" s="144"/>
      <c r="Z8190" s="144"/>
    </row>
    <row r="8191" spans="3:26" ht="15"/>
    <row r="8192" spans="3:26" ht="15">
      <c r="C8192" s="142" t="s">
        <v>15618</v>
      </c>
      <c r="D8192" s="142"/>
      <c r="F8192" s="154" t="s">
        <v>15619</v>
      </c>
      <c r="G8192" s="154"/>
      <c r="H8192" s="154"/>
      <c r="I8192" s="154"/>
      <c r="J8192" s="154"/>
      <c r="K8192" s="142" t="s">
        <v>9205</v>
      </c>
      <c r="L8192" s="142"/>
      <c r="M8192" s="144">
        <v>1528.5</v>
      </c>
      <c r="N8192" s="144"/>
      <c r="O8192" s="144"/>
      <c r="P8192" s="144"/>
      <c r="Q8192" s="144"/>
      <c r="R8192" s="144">
        <v>13.96</v>
      </c>
      <c r="S8192" s="144"/>
      <c r="T8192" s="144"/>
      <c r="U8192" s="144"/>
      <c r="V8192" s="144"/>
      <c r="W8192" s="144">
        <v>1542.46</v>
      </c>
      <c r="X8192" s="144"/>
      <c r="Y8192" s="144"/>
      <c r="Z8192" s="144"/>
    </row>
    <row r="8193" spans="2:26" ht="15"/>
    <row r="8194" spans="2:26" ht="15">
      <c r="C8194" s="142" t="s">
        <v>15620</v>
      </c>
      <c r="D8194" s="142"/>
      <c r="F8194" s="154" t="s">
        <v>15621</v>
      </c>
      <c r="G8194" s="154"/>
      <c r="H8194" s="154"/>
      <c r="I8194" s="154"/>
      <c r="J8194" s="154"/>
      <c r="K8194" s="142" t="s">
        <v>9205</v>
      </c>
      <c r="L8194" s="142"/>
      <c r="M8194" s="144">
        <v>310.14999999999998</v>
      </c>
      <c r="N8194" s="144"/>
      <c r="O8194" s="144"/>
      <c r="P8194" s="144"/>
      <c r="Q8194" s="144"/>
      <c r="R8194" s="144">
        <v>13.96</v>
      </c>
      <c r="S8194" s="144"/>
      <c r="T8194" s="144"/>
      <c r="U8194" s="144"/>
      <c r="V8194" s="144"/>
      <c r="W8194" s="144">
        <v>324.11</v>
      </c>
      <c r="X8194" s="144"/>
      <c r="Y8194" s="144"/>
      <c r="Z8194" s="144"/>
    </row>
    <row r="8195" spans="2:26" ht="15"/>
    <row r="8196" spans="2:26" ht="15">
      <c r="C8196" s="142" t="s">
        <v>15622</v>
      </c>
      <c r="D8196" s="142"/>
      <c r="F8196" s="154" t="s">
        <v>15623</v>
      </c>
      <c r="G8196" s="154"/>
      <c r="H8196" s="154"/>
      <c r="I8196" s="154"/>
      <c r="J8196" s="154"/>
      <c r="K8196" s="142" t="s">
        <v>9205</v>
      </c>
      <c r="L8196" s="142"/>
      <c r="M8196" s="144">
        <v>310.14999999999998</v>
      </c>
      <c r="N8196" s="144"/>
      <c r="O8196" s="144"/>
      <c r="P8196" s="144"/>
      <c r="Q8196" s="144"/>
      <c r="R8196" s="144">
        <v>13.96</v>
      </c>
      <c r="S8196" s="144"/>
      <c r="T8196" s="144"/>
      <c r="U8196" s="144"/>
      <c r="V8196" s="144"/>
      <c r="W8196" s="144">
        <v>324.11</v>
      </c>
      <c r="X8196" s="144"/>
      <c r="Y8196" s="144"/>
      <c r="Z8196" s="144"/>
    </row>
    <row r="8197" spans="2:26" ht="15"/>
    <row r="8198" spans="2:26" ht="15">
      <c r="C8198" s="142" t="s">
        <v>15624</v>
      </c>
      <c r="D8198" s="142"/>
      <c r="F8198" s="154" t="s">
        <v>15625</v>
      </c>
      <c r="G8198" s="154"/>
      <c r="H8198" s="154"/>
      <c r="I8198" s="154"/>
      <c r="J8198" s="154"/>
      <c r="K8198" s="142" t="s">
        <v>9205</v>
      </c>
      <c r="L8198" s="142"/>
      <c r="M8198" s="144">
        <v>514.01</v>
      </c>
      <c r="N8198" s="144"/>
      <c r="O8198" s="144"/>
      <c r="P8198" s="144"/>
      <c r="Q8198" s="144"/>
      <c r="R8198" s="144">
        <v>13.96</v>
      </c>
      <c r="S8198" s="144"/>
      <c r="T8198" s="144"/>
      <c r="U8198" s="144"/>
      <c r="V8198" s="144"/>
      <c r="W8198" s="144">
        <v>527.97</v>
      </c>
      <c r="X8198" s="144"/>
      <c r="Y8198" s="144"/>
      <c r="Z8198" s="144"/>
    </row>
    <row r="8199" spans="2:26" ht="15"/>
    <row r="8200" spans="2:26" ht="15"/>
    <row r="8201" spans="2:26" ht="15">
      <c r="B8201" s="145" t="s">
        <v>15626</v>
      </c>
      <c r="C8201" s="145"/>
      <c r="F8201" s="146" t="s">
        <v>10456</v>
      </c>
      <c r="G8201" s="146"/>
      <c r="H8201" s="146"/>
      <c r="I8201" s="146"/>
    </row>
    <row r="8202" spans="2:26" ht="15"/>
    <row r="8203" spans="2:26" ht="15">
      <c r="C8203" s="142" t="s">
        <v>15627</v>
      </c>
      <c r="D8203" s="142"/>
      <c r="F8203" s="154" t="s">
        <v>15628</v>
      </c>
      <c r="G8203" s="154"/>
      <c r="H8203" s="154"/>
      <c r="I8203" s="154"/>
      <c r="J8203" s="154"/>
      <c r="K8203" s="142" t="s">
        <v>9205</v>
      </c>
      <c r="L8203" s="142"/>
      <c r="M8203" s="144">
        <v>7.0200000000000005</v>
      </c>
      <c r="N8203" s="144"/>
      <c r="O8203" s="144"/>
      <c r="P8203" s="144"/>
      <c r="Q8203" s="144"/>
      <c r="R8203" s="144">
        <v>11.16</v>
      </c>
      <c r="S8203" s="144"/>
      <c r="T8203" s="144"/>
      <c r="U8203" s="144"/>
      <c r="V8203" s="144"/>
      <c r="W8203" s="144">
        <v>18.18</v>
      </c>
      <c r="X8203" s="144"/>
      <c r="Y8203" s="144"/>
      <c r="Z8203" s="144"/>
    </row>
    <row r="8204" spans="2:26" ht="15"/>
    <row r="8205" spans="2:26" ht="15">
      <c r="C8205" s="142" t="s">
        <v>15629</v>
      </c>
      <c r="D8205" s="142"/>
      <c r="F8205" s="154" t="s">
        <v>15630</v>
      </c>
      <c r="G8205" s="154"/>
      <c r="H8205" s="154"/>
      <c r="I8205" s="154"/>
      <c r="J8205" s="154"/>
      <c r="K8205" s="142" t="s">
        <v>9205</v>
      </c>
      <c r="L8205" s="142"/>
      <c r="M8205" s="144">
        <v>0.04</v>
      </c>
      <c r="N8205" s="144"/>
      <c r="O8205" s="144"/>
      <c r="P8205" s="144"/>
      <c r="Q8205" s="144"/>
      <c r="R8205" s="144">
        <v>13.96</v>
      </c>
      <c r="S8205" s="144"/>
      <c r="T8205" s="144"/>
      <c r="U8205" s="144"/>
      <c r="V8205" s="144"/>
      <c r="W8205" s="144">
        <v>14</v>
      </c>
      <c r="X8205" s="144"/>
      <c r="Y8205" s="144"/>
      <c r="Z8205" s="144"/>
    </row>
    <row r="8206" spans="2:26" ht="15"/>
    <row r="8207" spans="2:26" ht="15">
      <c r="C8207" s="142" t="s">
        <v>15631</v>
      </c>
      <c r="D8207" s="142"/>
      <c r="F8207" s="154" t="s">
        <v>15632</v>
      </c>
      <c r="G8207" s="154"/>
      <c r="H8207" s="154"/>
      <c r="I8207" s="154"/>
      <c r="J8207" s="154"/>
      <c r="K8207" s="142" t="s">
        <v>9205</v>
      </c>
      <c r="L8207" s="142"/>
      <c r="M8207" s="144">
        <v>0.05</v>
      </c>
      <c r="N8207" s="144"/>
      <c r="O8207" s="144"/>
      <c r="P8207" s="144"/>
      <c r="Q8207" s="144"/>
      <c r="R8207" s="144">
        <v>13.96</v>
      </c>
      <c r="S8207" s="144"/>
      <c r="T8207" s="144"/>
      <c r="U8207" s="144"/>
      <c r="V8207" s="144"/>
      <c r="W8207" s="144">
        <v>14.01</v>
      </c>
      <c r="X8207" s="144"/>
      <c r="Y8207" s="144"/>
      <c r="Z8207" s="144"/>
    </row>
    <row r="8208" spans="2:26" ht="15"/>
    <row r="8209" spans="3:26" ht="15">
      <c r="C8209" s="142" t="s">
        <v>15633</v>
      </c>
      <c r="D8209" s="142"/>
      <c r="F8209" s="154" t="s">
        <v>15634</v>
      </c>
      <c r="G8209" s="154"/>
      <c r="H8209" s="154"/>
      <c r="I8209" s="154"/>
      <c r="J8209" s="154"/>
      <c r="K8209" s="142" t="s">
        <v>9205</v>
      </c>
      <c r="L8209" s="142"/>
      <c r="M8209" s="144">
        <v>0.46</v>
      </c>
      <c r="N8209" s="144"/>
      <c r="O8209" s="144"/>
      <c r="P8209" s="144"/>
      <c r="Q8209" s="144"/>
      <c r="R8209" s="144">
        <v>38.89</v>
      </c>
      <c r="S8209" s="144"/>
      <c r="T8209" s="144"/>
      <c r="U8209" s="144"/>
      <c r="V8209" s="144"/>
      <c r="W8209" s="144">
        <v>39.35</v>
      </c>
      <c r="X8209" s="144"/>
      <c r="Y8209" s="144"/>
      <c r="Z8209" s="144"/>
    </row>
    <row r="8210" spans="3:26" ht="15"/>
    <row r="8211" spans="3:26" ht="15">
      <c r="C8211" s="142" t="s">
        <v>15635</v>
      </c>
      <c r="D8211" s="142"/>
      <c r="F8211" s="154" t="s">
        <v>15636</v>
      </c>
      <c r="G8211" s="154"/>
      <c r="H8211" s="154"/>
      <c r="I8211" s="154"/>
      <c r="J8211" s="154"/>
      <c r="K8211" s="142" t="s">
        <v>9205</v>
      </c>
      <c r="L8211" s="142"/>
      <c r="M8211" s="144">
        <v>0</v>
      </c>
      <c r="N8211" s="144"/>
      <c r="O8211" s="144"/>
      <c r="P8211" s="144"/>
      <c r="Q8211" s="144"/>
      <c r="R8211" s="144">
        <v>69.760000000000005</v>
      </c>
      <c r="S8211" s="144"/>
      <c r="T8211" s="144"/>
      <c r="U8211" s="144"/>
      <c r="V8211" s="144"/>
      <c r="W8211" s="144">
        <v>69.760000000000005</v>
      </c>
      <c r="X8211" s="144"/>
      <c r="Y8211" s="144"/>
      <c r="Z8211" s="144"/>
    </row>
    <row r="8212" spans="3:26" ht="15"/>
    <row r="8213" spans="3:26" ht="15">
      <c r="C8213" s="142" t="s">
        <v>15637</v>
      </c>
      <c r="D8213" s="142"/>
      <c r="F8213" s="154" t="s">
        <v>15638</v>
      </c>
      <c r="G8213" s="154"/>
      <c r="H8213" s="154"/>
      <c r="I8213" s="154"/>
      <c r="J8213" s="154"/>
      <c r="K8213" s="142" t="s">
        <v>9205</v>
      </c>
      <c r="L8213" s="142"/>
      <c r="M8213" s="144">
        <v>25.580000000000002</v>
      </c>
      <c r="N8213" s="144"/>
      <c r="O8213" s="144"/>
      <c r="P8213" s="144"/>
      <c r="Q8213" s="144"/>
      <c r="R8213" s="144">
        <v>3.37</v>
      </c>
      <c r="S8213" s="144"/>
      <c r="T8213" s="144"/>
      <c r="U8213" s="144"/>
      <c r="V8213" s="144"/>
      <c r="W8213" s="144">
        <v>28.95</v>
      </c>
      <c r="X8213" s="144"/>
      <c r="Y8213" s="144"/>
      <c r="Z8213" s="144"/>
    </row>
    <row r="8214" spans="3:26" ht="15"/>
    <row r="8215" spans="3:26" ht="15">
      <c r="C8215" s="142" t="s">
        <v>15639</v>
      </c>
      <c r="D8215" s="142"/>
      <c r="F8215" s="154" t="s">
        <v>15640</v>
      </c>
      <c r="G8215" s="154"/>
      <c r="H8215" s="154"/>
      <c r="I8215" s="154"/>
      <c r="J8215" s="154"/>
      <c r="K8215" s="142" t="s">
        <v>9205</v>
      </c>
      <c r="L8215" s="142"/>
      <c r="M8215" s="144">
        <v>4.0599999999999996</v>
      </c>
      <c r="N8215" s="144"/>
      <c r="O8215" s="144"/>
      <c r="P8215" s="144"/>
      <c r="Q8215" s="144"/>
      <c r="R8215" s="144">
        <v>3.37</v>
      </c>
      <c r="S8215" s="144"/>
      <c r="T8215" s="144"/>
      <c r="U8215" s="144"/>
      <c r="V8215" s="144"/>
      <c r="W8215" s="144">
        <v>7.43</v>
      </c>
      <c r="X8215" s="144"/>
      <c r="Y8215" s="144"/>
      <c r="Z8215" s="144"/>
    </row>
    <row r="8216" spans="3:26" ht="15"/>
    <row r="8217" spans="3:26" ht="15">
      <c r="C8217" s="142" t="s">
        <v>15641</v>
      </c>
      <c r="D8217" s="142"/>
      <c r="F8217" s="154" t="s">
        <v>15642</v>
      </c>
      <c r="G8217" s="154"/>
      <c r="H8217" s="154"/>
      <c r="I8217" s="154"/>
      <c r="J8217" s="154"/>
      <c r="K8217" s="142" t="s">
        <v>9205</v>
      </c>
      <c r="L8217" s="142"/>
      <c r="M8217" s="144">
        <v>80.45</v>
      </c>
      <c r="N8217" s="144"/>
      <c r="O8217" s="144"/>
      <c r="P8217" s="144"/>
      <c r="Q8217" s="144"/>
      <c r="R8217" s="144">
        <v>1.87</v>
      </c>
      <c r="S8217" s="144"/>
      <c r="T8217" s="144"/>
      <c r="U8217" s="144"/>
      <c r="V8217" s="144"/>
      <c r="W8217" s="144">
        <v>82.320000000000007</v>
      </c>
      <c r="X8217" s="144"/>
      <c r="Y8217" s="144"/>
      <c r="Z8217" s="144"/>
    </row>
    <row r="8218" spans="3:26" ht="15"/>
    <row r="8219" spans="3:26" ht="15">
      <c r="C8219" s="142" t="s">
        <v>15643</v>
      </c>
      <c r="D8219" s="142"/>
      <c r="F8219" s="154" t="s">
        <v>15644</v>
      </c>
      <c r="G8219" s="154"/>
      <c r="H8219" s="154"/>
      <c r="I8219" s="154"/>
      <c r="J8219" s="154"/>
      <c r="K8219" s="142" t="s">
        <v>9205</v>
      </c>
      <c r="L8219" s="142"/>
      <c r="M8219" s="144">
        <v>32.42</v>
      </c>
      <c r="N8219" s="144"/>
      <c r="O8219" s="144"/>
      <c r="P8219" s="144"/>
      <c r="Q8219" s="144"/>
      <c r="R8219" s="144">
        <v>3.3000000000000003</v>
      </c>
      <c r="S8219" s="144"/>
      <c r="T8219" s="144"/>
      <c r="U8219" s="144"/>
      <c r="V8219" s="144"/>
      <c r="W8219" s="144">
        <v>35.72</v>
      </c>
      <c r="X8219" s="144"/>
      <c r="Y8219" s="144"/>
      <c r="Z8219" s="144"/>
    </row>
    <row r="8220" spans="3:26" ht="15"/>
    <row r="8221" spans="3:26" ht="15">
      <c r="C8221" s="142" t="s">
        <v>15645</v>
      </c>
      <c r="D8221" s="142"/>
      <c r="F8221" s="154" t="s">
        <v>15646</v>
      </c>
      <c r="G8221" s="154"/>
      <c r="H8221" s="154"/>
      <c r="I8221" s="154"/>
      <c r="J8221" s="154"/>
      <c r="K8221" s="142" t="s">
        <v>9205</v>
      </c>
      <c r="L8221" s="142"/>
      <c r="M8221" s="144">
        <v>25.91</v>
      </c>
      <c r="N8221" s="144"/>
      <c r="O8221" s="144"/>
      <c r="P8221" s="144"/>
      <c r="Q8221" s="144"/>
      <c r="R8221" s="144">
        <v>1.87</v>
      </c>
      <c r="S8221" s="144"/>
      <c r="T8221" s="144"/>
      <c r="U8221" s="144"/>
      <c r="V8221" s="144"/>
      <c r="W8221" s="144">
        <v>27.78</v>
      </c>
      <c r="X8221" s="144"/>
      <c r="Y8221" s="144"/>
      <c r="Z8221" s="144"/>
    </row>
    <row r="8222" spans="3:26" ht="15"/>
    <row r="8223" spans="3:26" ht="15">
      <c r="C8223" s="142" t="s">
        <v>15647</v>
      </c>
      <c r="D8223" s="142"/>
      <c r="F8223" s="154" t="s">
        <v>15648</v>
      </c>
      <c r="G8223" s="154"/>
      <c r="H8223" s="154"/>
      <c r="I8223" s="154"/>
      <c r="J8223" s="154"/>
      <c r="K8223" s="142" t="s">
        <v>9205</v>
      </c>
      <c r="L8223" s="142"/>
      <c r="M8223" s="144">
        <v>28.330000000000002</v>
      </c>
      <c r="N8223" s="144"/>
      <c r="O8223" s="144"/>
      <c r="P8223" s="144"/>
      <c r="Q8223" s="144"/>
      <c r="R8223" s="144">
        <v>1.87</v>
      </c>
      <c r="S8223" s="144"/>
      <c r="T8223" s="144"/>
      <c r="U8223" s="144"/>
      <c r="V8223" s="144"/>
      <c r="W8223" s="144">
        <v>30.2</v>
      </c>
      <c r="X8223" s="144"/>
      <c r="Y8223" s="144"/>
      <c r="Z8223" s="144"/>
    </row>
    <row r="8224" spans="3:26" ht="15"/>
    <row r="8225" spans="3:26" ht="15">
      <c r="C8225" s="142" t="s">
        <v>15649</v>
      </c>
      <c r="D8225" s="142"/>
      <c r="F8225" s="154" t="s">
        <v>15650</v>
      </c>
      <c r="G8225" s="154"/>
      <c r="H8225" s="154"/>
      <c r="I8225" s="154"/>
      <c r="J8225" s="154"/>
      <c r="K8225" s="142" t="s">
        <v>9205</v>
      </c>
      <c r="L8225" s="142"/>
      <c r="M8225" s="144">
        <v>34.74</v>
      </c>
      <c r="N8225" s="144"/>
      <c r="O8225" s="144"/>
      <c r="P8225" s="144"/>
      <c r="Q8225" s="144"/>
      <c r="R8225" s="144">
        <v>25.11</v>
      </c>
      <c r="S8225" s="144"/>
      <c r="T8225" s="144"/>
      <c r="U8225" s="144"/>
      <c r="V8225" s="144"/>
      <c r="W8225" s="144">
        <v>59.85</v>
      </c>
      <c r="X8225" s="144"/>
      <c r="Y8225" s="144"/>
      <c r="Z8225" s="144"/>
    </row>
    <row r="8226" spans="3:26" ht="15"/>
    <row r="8227" spans="3:26" ht="15">
      <c r="C8227" s="142" t="s">
        <v>15651</v>
      </c>
      <c r="D8227" s="142"/>
      <c r="F8227" s="154" t="s">
        <v>15652</v>
      </c>
      <c r="G8227" s="154"/>
      <c r="H8227" s="154"/>
      <c r="I8227" s="154"/>
      <c r="J8227" s="154"/>
      <c r="K8227" s="142" t="s">
        <v>9205</v>
      </c>
      <c r="L8227" s="142"/>
      <c r="M8227" s="144">
        <v>94.64</v>
      </c>
      <c r="N8227" s="144"/>
      <c r="O8227" s="144"/>
      <c r="P8227" s="144"/>
      <c r="Q8227" s="144"/>
      <c r="R8227" s="144">
        <v>13.96</v>
      </c>
      <c r="S8227" s="144"/>
      <c r="T8227" s="144"/>
      <c r="U8227" s="144"/>
      <c r="V8227" s="144"/>
      <c r="W8227" s="144">
        <v>108.60000000000001</v>
      </c>
      <c r="X8227" s="144"/>
      <c r="Y8227" s="144"/>
      <c r="Z8227" s="144"/>
    </row>
    <row r="8228" spans="3:26" ht="15"/>
    <row r="8229" spans="3:26" ht="15">
      <c r="C8229" s="142" t="s">
        <v>15653</v>
      </c>
      <c r="D8229" s="142"/>
      <c r="F8229" s="154" t="s">
        <v>15654</v>
      </c>
      <c r="G8229" s="154"/>
      <c r="H8229" s="154"/>
      <c r="I8229" s="154"/>
      <c r="J8229" s="154"/>
      <c r="K8229" s="142" t="s">
        <v>9205</v>
      </c>
      <c r="L8229" s="142"/>
      <c r="M8229" s="144">
        <v>102.53</v>
      </c>
      <c r="N8229" s="144"/>
      <c r="O8229" s="144"/>
      <c r="P8229" s="144"/>
      <c r="Q8229" s="144"/>
      <c r="R8229" s="144">
        <v>13.96</v>
      </c>
      <c r="S8229" s="144"/>
      <c r="T8229" s="144"/>
      <c r="U8229" s="144"/>
      <c r="V8229" s="144"/>
      <c r="W8229" s="144">
        <v>116.49000000000001</v>
      </c>
      <c r="X8229" s="144"/>
      <c r="Y8229" s="144"/>
      <c r="Z8229" s="144"/>
    </row>
    <row r="8230" spans="3:26" ht="15"/>
    <row r="8231" spans="3:26" ht="15">
      <c r="C8231" s="142" t="s">
        <v>15655</v>
      </c>
      <c r="D8231" s="142"/>
      <c r="F8231" s="154" t="s">
        <v>15656</v>
      </c>
      <c r="G8231" s="154"/>
      <c r="H8231" s="154"/>
      <c r="I8231" s="154"/>
      <c r="J8231" s="154"/>
      <c r="K8231" s="142" t="s">
        <v>9205</v>
      </c>
      <c r="L8231" s="142"/>
      <c r="M8231" s="144">
        <v>21.85</v>
      </c>
      <c r="N8231" s="144"/>
      <c r="O8231" s="144"/>
      <c r="P8231" s="144"/>
      <c r="Q8231" s="144"/>
      <c r="R8231" s="144">
        <v>3.37</v>
      </c>
      <c r="S8231" s="144"/>
      <c r="T8231" s="144"/>
      <c r="U8231" s="144"/>
      <c r="V8231" s="144"/>
      <c r="W8231" s="144">
        <v>25.22</v>
      </c>
      <c r="X8231" s="144"/>
      <c r="Y8231" s="144"/>
      <c r="Z8231" s="144"/>
    </row>
    <row r="8232" spans="3:26" ht="15"/>
    <row r="8233" spans="3:26" ht="15">
      <c r="C8233" s="142" t="s">
        <v>15657</v>
      </c>
      <c r="D8233" s="142"/>
      <c r="F8233" s="154" t="s">
        <v>15658</v>
      </c>
      <c r="G8233" s="154"/>
      <c r="H8233" s="154"/>
      <c r="I8233" s="154"/>
      <c r="J8233" s="154"/>
      <c r="K8233" s="142" t="s">
        <v>9205</v>
      </c>
      <c r="L8233" s="142"/>
      <c r="M8233" s="144">
        <v>10.99</v>
      </c>
      <c r="N8233" s="144"/>
      <c r="O8233" s="144"/>
      <c r="P8233" s="144"/>
      <c r="Q8233" s="144"/>
      <c r="R8233" s="144">
        <v>11.16</v>
      </c>
      <c r="S8233" s="144"/>
      <c r="T8233" s="144"/>
      <c r="U8233" s="144"/>
      <c r="V8233" s="144"/>
      <c r="W8233" s="144">
        <v>22.150000000000002</v>
      </c>
      <c r="X8233" s="144"/>
      <c r="Y8233" s="144"/>
      <c r="Z8233" s="144"/>
    </row>
    <row r="8234" spans="3:26" ht="15"/>
    <row r="8235" spans="3:26" ht="15">
      <c r="C8235" s="142" t="s">
        <v>15659</v>
      </c>
      <c r="D8235" s="142"/>
      <c r="F8235" s="154" t="s">
        <v>15660</v>
      </c>
      <c r="G8235" s="154"/>
      <c r="H8235" s="154"/>
      <c r="I8235" s="154"/>
      <c r="J8235" s="154"/>
      <c r="K8235" s="142" t="s">
        <v>9205</v>
      </c>
      <c r="L8235" s="142"/>
      <c r="M8235" s="144">
        <v>13.02</v>
      </c>
      <c r="N8235" s="144"/>
      <c r="O8235" s="144"/>
      <c r="P8235" s="144"/>
      <c r="Q8235" s="144"/>
      <c r="R8235" s="144">
        <v>11.16</v>
      </c>
      <c r="S8235" s="144"/>
      <c r="T8235" s="144"/>
      <c r="U8235" s="144"/>
      <c r="V8235" s="144"/>
      <c r="W8235" s="144">
        <v>24.18</v>
      </c>
      <c r="X8235" s="144"/>
      <c r="Y8235" s="144"/>
      <c r="Z8235" s="144"/>
    </row>
    <row r="8236" spans="3:26" ht="15"/>
    <row r="8237" spans="3:26" ht="15">
      <c r="C8237" s="142" t="s">
        <v>15661</v>
      </c>
      <c r="D8237" s="142"/>
      <c r="F8237" s="154" t="s">
        <v>15662</v>
      </c>
      <c r="G8237" s="154"/>
      <c r="H8237" s="154"/>
      <c r="I8237" s="154"/>
      <c r="J8237" s="154"/>
      <c r="K8237" s="142" t="s">
        <v>9205</v>
      </c>
      <c r="L8237" s="142"/>
      <c r="M8237" s="144">
        <v>22.75</v>
      </c>
      <c r="N8237" s="144"/>
      <c r="O8237" s="144"/>
      <c r="P8237" s="144"/>
      <c r="Q8237" s="144"/>
      <c r="R8237" s="144">
        <v>1.6500000000000001</v>
      </c>
      <c r="S8237" s="144"/>
      <c r="T8237" s="144"/>
      <c r="U8237" s="144"/>
      <c r="V8237" s="144"/>
      <c r="W8237" s="144">
        <v>24.400000000000002</v>
      </c>
      <c r="X8237" s="144"/>
      <c r="Y8237" s="144"/>
      <c r="Z8237" s="144"/>
    </row>
    <row r="8238" spans="3:26" ht="15"/>
    <row r="8239" spans="3:26" ht="15">
      <c r="C8239" s="142" t="s">
        <v>15663</v>
      </c>
      <c r="D8239" s="142"/>
      <c r="F8239" s="154" t="s">
        <v>15664</v>
      </c>
      <c r="G8239" s="154"/>
      <c r="H8239" s="154"/>
      <c r="I8239" s="154"/>
      <c r="J8239" s="154"/>
      <c r="K8239" s="142" t="s">
        <v>9205</v>
      </c>
      <c r="L8239" s="142"/>
      <c r="M8239" s="144">
        <v>2.9</v>
      </c>
      <c r="N8239" s="144"/>
      <c r="O8239" s="144"/>
      <c r="P8239" s="144"/>
      <c r="Q8239" s="144"/>
      <c r="R8239" s="144">
        <v>4.74</v>
      </c>
      <c r="S8239" s="144"/>
      <c r="T8239" s="144"/>
      <c r="U8239" s="144"/>
      <c r="V8239" s="144"/>
      <c r="W8239" s="144">
        <v>7.6400000000000006</v>
      </c>
      <c r="X8239" s="144"/>
      <c r="Y8239" s="144"/>
      <c r="Z8239" s="144"/>
    </row>
    <row r="8240" spans="3:26" ht="15"/>
    <row r="8241" spans="1:26" ht="15">
      <c r="C8241" s="142" t="s">
        <v>15665</v>
      </c>
      <c r="D8241" s="142"/>
      <c r="F8241" s="154" t="s">
        <v>15666</v>
      </c>
      <c r="G8241" s="154"/>
      <c r="H8241" s="154"/>
      <c r="I8241" s="154"/>
      <c r="J8241" s="154"/>
      <c r="K8241" s="142" t="s">
        <v>9205</v>
      </c>
      <c r="L8241" s="142"/>
      <c r="M8241" s="144">
        <v>266.12</v>
      </c>
      <c r="N8241" s="144"/>
      <c r="O8241" s="144"/>
      <c r="P8241" s="144"/>
      <c r="Q8241" s="144"/>
      <c r="R8241" s="144">
        <v>19.45</v>
      </c>
      <c r="S8241" s="144"/>
      <c r="T8241" s="144"/>
      <c r="U8241" s="144"/>
      <c r="V8241" s="144"/>
      <c r="W8241" s="144">
        <v>285.57</v>
      </c>
      <c r="X8241" s="144"/>
      <c r="Y8241" s="144"/>
      <c r="Z8241" s="144"/>
    </row>
    <row r="8242" spans="1:26" ht="15"/>
    <row r="8243" spans="1:26" ht="15">
      <c r="C8243" s="142" t="s">
        <v>15667</v>
      </c>
      <c r="D8243" s="142"/>
      <c r="F8243" s="154" t="s">
        <v>15668</v>
      </c>
      <c r="G8243" s="154"/>
      <c r="H8243" s="154"/>
      <c r="I8243" s="154"/>
      <c r="J8243" s="154"/>
      <c r="K8243" s="142" t="s">
        <v>9205</v>
      </c>
      <c r="L8243" s="142"/>
      <c r="M8243" s="144">
        <v>3.0300000000000002</v>
      </c>
      <c r="N8243" s="144"/>
      <c r="O8243" s="144"/>
      <c r="P8243" s="144"/>
      <c r="Q8243" s="144"/>
      <c r="R8243" s="144">
        <v>1.1000000000000001</v>
      </c>
      <c r="S8243" s="144"/>
      <c r="T8243" s="144"/>
      <c r="U8243" s="144"/>
      <c r="V8243" s="144"/>
      <c r="W8243" s="144">
        <v>4.13</v>
      </c>
      <c r="X8243" s="144"/>
      <c r="Y8243" s="144"/>
      <c r="Z8243" s="144"/>
    </row>
    <row r="8244" spans="1:26" ht="15"/>
    <row r="8245" spans="1:26" ht="15">
      <c r="C8245" s="142" t="s">
        <v>15669</v>
      </c>
      <c r="D8245" s="142"/>
      <c r="F8245" s="154" t="s">
        <v>15670</v>
      </c>
      <c r="G8245" s="154"/>
      <c r="H8245" s="154"/>
      <c r="I8245" s="154"/>
      <c r="J8245" s="154"/>
      <c r="K8245" s="142" t="s">
        <v>9205</v>
      </c>
      <c r="L8245" s="142"/>
      <c r="M8245" s="144">
        <v>28.560000000000002</v>
      </c>
      <c r="N8245" s="144"/>
      <c r="O8245" s="144"/>
      <c r="P8245" s="144"/>
      <c r="Q8245" s="144"/>
      <c r="R8245" s="144">
        <v>1.1299999999999999</v>
      </c>
      <c r="S8245" s="144"/>
      <c r="T8245" s="144"/>
      <c r="U8245" s="144"/>
      <c r="V8245" s="144"/>
      <c r="W8245" s="144">
        <v>29.69</v>
      </c>
      <c r="X8245" s="144"/>
      <c r="Y8245" s="144"/>
      <c r="Z8245" s="144"/>
    </row>
    <row r="8246" spans="1:26" ht="15"/>
    <row r="8247" spans="1:26" ht="15">
      <c r="C8247" s="142" t="s">
        <v>15671</v>
      </c>
      <c r="D8247" s="142"/>
      <c r="F8247" s="154" t="s">
        <v>15672</v>
      </c>
      <c r="G8247" s="154"/>
      <c r="H8247" s="154"/>
      <c r="I8247" s="154"/>
      <c r="J8247" s="154"/>
      <c r="K8247" s="142" t="s">
        <v>9205</v>
      </c>
      <c r="L8247" s="142"/>
      <c r="M8247" s="144">
        <v>49.68</v>
      </c>
      <c r="N8247" s="144"/>
      <c r="O8247" s="144"/>
      <c r="P8247" s="144"/>
      <c r="Q8247" s="144"/>
      <c r="R8247" s="144">
        <v>5.58</v>
      </c>
      <c r="S8247" s="144"/>
      <c r="T8247" s="144"/>
      <c r="U8247" s="144"/>
      <c r="V8247" s="144"/>
      <c r="W8247" s="144">
        <v>55.26</v>
      </c>
      <c r="X8247" s="144"/>
      <c r="Y8247" s="144"/>
      <c r="Z8247" s="144"/>
    </row>
    <row r="8248" spans="1:26" ht="15"/>
    <row r="8249" spans="1:26" ht="15">
      <c r="C8249" s="142" t="s">
        <v>15673</v>
      </c>
      <c r="D8249" s="142"/>
      <c r="F8249" s="154" t="s">
        <v>15674</v>
      </c>
      <c r="G8249" s="154"/>
      <c r="H8249" s="154"/>
      <c r="I8249" s="154"/>
      <c r="J8249" s="154"/>
      <c r="K8249" s="142" t="s">
        <v>9205</v>
      </c>
      <c r="L8249" s="142"/>
      <c r="M8249" s="144">
        <v>24.13</v>
      </c>
      <c r="N8249" s="144"/>
      <c r="O8249" s="144"/>
      <c r="P8249" s="144"/>
      <c r="Q8249" s="144"/>
      <c r="R8249" s="144">
        <v>5.58</v>
      </c>
      <c r="S8249" s="144"/>
      <c r="T8249" s="144"/>
      <c r="U8249" s="144"/>
      <c r="V8249" s="144"/>
      <c r="W8249" s="144">
        <v>29.71</v>
      </c>
      <c r="X8249" s="144"/>
      <c r="Y8249" s="144"/>
      <c r="Z8249" s="144"/>
    </row>
    <row r="8250" spans="1:26" ht="15"/>
    <row r="8251" spans="1:26" ht="15">
      <c r="C8251" s="142" t="s">
        <v>15675</v>
      </c>
      <c r="D8251" s="142"/>
      <c r="F8251" s="154" t="s">
        <v>15676</v>
      </c>
      <c r="G8251" s="154"/>
      <c r="H8251" s="154"/>
      <c r="I8251" s="154"/>
      <c r="J8251" s="154"/>
      <c r="K8251" s="142" t="s">
        <v>9304</v>
      </c>
      <c r="L8251" s="142"/>
      <c r="M8251" s="144">
        <v>12.69</v>
      </c>
      <c r="N8251" s="144"/>
      <c r="O8251" s="144"/>
      <c r="P8251" s="144"/>
      <c r="Q8251" s="144"/>
      <c r="R8251" s="144">
        <v>30.69</v>
      </c>
      <c r="S8251" s="144"/>
      <c r="T8251" s="144"/>
      <c r="U8251" s="144"/>
      <c r="V8251" s="144"/>
      <c r="W8251" s="144">
        <v>43.38</v>
      </c>
      <c r="X8251" s="144"/>
      <c r="Y8251" s="144"/>
      <c r="Z8251" s="144"/>
    </row>
    <row r="8252" spans="1:26" ht="15"/>
    <row r="8253" spans="1:26" ht="15"/>
    <row r="8254" spans="1:26" ht="15">
      <c r="A8254" s="149" t="s">
        <v>15677</v>
      </c>
      <c r="B8254" s="149"/>
      <c r="C8254" s="149"/>
      <c r="F8254" s="146" t="s">
        <v>15678</v>
      </c>
      <c r="G8254" s="146"/>
      <c r="H8254" s="146"/>
      <c r="I8254" s="146"/>
    </row>
    <row r="8255" spans="1:26" ht="15">
      <c r="A8255" s="149"/>
      <c r="B8255" s="149"/>
      <c r="C8255" s="149"/>
    </row>
    <row r="8256" spans="1:26" ht="15"/>
    <row r="8257" spans="2:26" ht="15"/>
    <row r="8258" spans="2:26" ht="15">
      <c r="B8258" s="145" t="s">
        <v>15679</v>
      </c>
      <c r="C8258" s="145"/>
      <c r="F8258" s="146" t="s">
        <v>15680</v>
      </c>
      <c r="G8258" s="146"/>
      <c r="H8258" s="146"/>
      <c r="I8258" s="146"/>
    </row>
    <row r="8259" spans="2:26" ht="15"/>
    <row r="8260" spans="2:26" ht="15">
      <c r="C8260" s="142" t="s">
        <v>15681</v>
      </c>
      <c r="D8260" s="142"/>
      <c r="F8260" s="154" t="s">
        <v>15682</v>
      </c>
      <c r="G8260" s="154"/>
      <c r="H8260" s="154"/>
      <c r="I8260" s="154"/>
      <c r="J8260" s="154"/>
      <c r="K8260" s="142" t="s">
        <v>9205</v>
      </c>
      <c r="L8260" s="142"/>
      <c r="M8260" s="144">
        <v>440.02</v>
      </c>
      <c r="N8260" s="144"/>
      <c r="O8260" s="144"/>
      <c r="P8260" s="144"/>
      <c r="Q8260" s="144"/>
      <c r="R8260" s="144">
        <v>338.7</v>
      </c>
      <c r="S8260" s="144"/>
      <c r="T8260" s="144"/>
      <c r="U8260" s="144"/>
      <c r="V8260" s="144"/>
      <c r="W8260" s="144">
        <v>778.72</v>
      </c>
      <c r="X8260" s="144"/>
      <c r="Y8260" s="144"/>
      <c r="Z8260" s="144"/>
    </row>
    <row r="8261" spans="2:26" ht="15"/>
    <row r="8262" spans="2:26" ht="15">
      <c r="C8262" s="142" t="s">
        <v>15683</v>
      </c>
      <c r="D8262" s="142"/>
      <c r="F8262" s="154" t="s">
        <v>15684</v>
      </c>
      <c r="G8262" s="154"/>
      <c r="H8262" s="154"/>
      <c r="I8262" s="154"/>
      <c r="J8262" s="154"/>
      <c r="K8262" s="142" t="s">
        <v>9205</v>
      </c>
      <c r="L8262" s="142"/>
      <c r="M8262" s="144">
        <v>1727.42</v>
      </c>
      <c r="N8262" s="144"/>
      <c r="O8262" s="144"/>
      <c r="P8262" s="144"/>
      <c r="Q8262" s="144"/>
      <c r="R8262" s="144">
        <v>593.21</v>
      </c>
      <c r="S8262" s="144"/>
      <c r="T8262" s="144"/>
      <c r="U8262" s="144"/>
      <c r="V8262" s="144"/>
      <c r="W8262" s="144">
        <v>2320.63</v>
      </c>
      <c r="X8262" s="144"/>
      <c r="Y8262" s="144"/>
      <c r="Z8262" s="144"/>
    </row>
    <row r="8263" spans="2:26" ht="15"/>
    <row r="8264" spans="2:26" ht="15">
      <c r="C8264" s="142" t="s">
        <v>15685</v>
      </c>
      <c r="D8264" s="142"/>
      <c r="F8264" s="154" t="s">
        <v>15686</v>
      </c>
      <c r="G8264" s="154"/>
      <c r="H8264" s="154"/>
      <c r="I8264" s="154"/>
      <c r="J8264" s="154"/>
      <c r="K8264" s="142" t="s">
        <v>9205</v>
      </c>
      <c r="L8264" s="142"/>
      <c r="M8264" s="144">
        <v>465.1</v>
      </c>
      <c r="N8264" s="144"/>
      <c r="O8264" s="144"/>
      <c r="P8264" s="144"/>
      <c r="Q8264" s="144"/>
      <c r="R8264" s="144">
        <v>338.7</v>
      </c>
      <c r="S8264" s="144"/>
      <c r="T8264" s="144"/>
      <c r="U8264" s="144"/>
      <c r="V8264" s="144"/>
      <c r="W8264" s="144">
        <v>803.80000000000007</v>
      </c>
      <c r="X8264" s="144"/>
      <c r="Y8264" s="144"/>
      <c r="Z8264" s="144"/>
    </row>
    <row r="8265" spans="2:26" ht="15"/>
    <row r="8266" spans="2:26" ht="15">
      <c r="C8266" s="142" t="s">
        <v>15687</v>
      </c>
      <c r="D8266" s="142"/>
      <c r="F8266" s="154" t="s">
        <v>15688</v>
      </c>
      <c r="G8266" s="154"/>
      <c r="H8266" s="154"/>
      <c r="I8266" s="154"/>
      <c r="J8266" s="154"/>
      <c r="K8266" s="142" t="s">
        <v>9205</v>
      </c>
      <c r="L8266" s="142"/>
      <c r="M8266" s="144">
        <v>1406.64</v>
      </c>
      <c r="N8266" s="144"/>
      <c r="O8266" s="144"/>
      <c r="P8266" s="144"/>
      <c r="Q8266" s="144"/>
      <c r="R8266" s="144">
        <v>593.21</v>
      </c>
      <c r="S8266" s="144"/>
      <c r="T8266" s="144"/>
      <c r="U8266" s="144"/>
      <c r="V8266" s="144"/>
      <c r="W8266" s="144">
        <v>1999.8500000000001</v>
      </c>
      <c r="X8266" s="144"/>
      <c r="Y8266" s="144"/>
      <c r="Z8266" s="144"/>
    </row>
    <row r="8267" spans="2:26" ht="15"/>
    <row r="8268" spans="2:26" ht="15">
      <c r="C8268" s="142" t="s">
        <v>15689</v>
      </c>
      <c r="D8268" s="142"/>
      <c r="F8268" s="154" t="s">
        <v>15690</v>
      </c>
      <c r="G8268" s="154"/>
      <c r="H8268" s="154"/>
      <c r="I8268" s="154"/>
      <c r="J8268" s="154"/>
      <c r="K8268" s="142" t="s">
        <v>9205</v>
      </c>
      <c r="L8268" s="142"/>
      <c r="M8268" s="144">
        <v>1339.78</v>
      </c>
      <c r="N8268" s="144"/>
      <c r="O8268" s="144"/>
      <c r="P8268" s="144"/>
      <c r="Q8268" s="144"/>
      <c r="R8268" s="144">
        <v>593.21</v>
      </c>
      <c r="S8268" s="144"/>
      <c r="T8268" s="144"/>
      <c r="U8268" s="144"/>
      <c r="V8268" s="144"/>
      <c r="W8268" s="144">
        <v>1932.99</v>
      </c>
      <c r="X8268" s="144"/>
      <c r="Y8268" s="144"/>
      <c r="Z8268" s="144"/>
    </row>
    <row r="8269" spans="2:26" ht="15"/>
    <row r="8270" spans="2:26" ht="15">
      <c r="C8270" s="142" t="s">
        <v>15691</v>
      </c>
      <c r="D8270" s="142"/>
      <c r="F8270" s="154" t="s">
        <v>15692</v>
      </c>
      <c r="G8270" s="154"/>
      <c r="H8270" s="154"/>
      <c r="I8270" s="154"/>
      <c r="J8270" s="154"/>
      <c r="K8270" s="142" t="s">
        <v>9205</v>
      </c>
      <c r="L8270" s="142"/>
      <c r="M8270" s="144">
        <v>1564.15</v>
      </c>
      <c r="N8270" s="144"/>
      <c r="O8270" s="144"/>
      <c r="P8270" s="144"/>
      <c r="Q8270" s="144"/>
      <c r="R8270" s="144">
        <v>593.21</v>
      </c>
      <c r="S8270" s="144"/>
      <c r="T8270" s="144"/>
      <c r="U8270" s="144"/>
      <c r="V8270" s="144"/>
      <c r="W8270" s="144">
        <v>2157.36</v>
      </c>
      <c r="X8270" s="144"/>
      <c r="Y8270" s="144"/>
      <c r="Z8270" s="144"/>
    </row>
    <row r="8271" spans="2:26" ht="15"/>
    <row r="8272" spans="2:26" ht="15"/>
    <row r="8273" spans="2:26" ht="15">
      <c r="B8273" s="145" t="s">
        <v>15693</v>
      </c>
      <c r="C8273" s="145"/>
      <c r="F8273" s="146" t="s">
        <v>15694</v>
      </c>
      <c r="G8273" s="146"/>
      <c r="H8273" s="146"/>
      <c r="I8273" s="146"/>
    </row>
    <row r="8274" spans="2:26" ht="15"/>
    <row r="8275" spans="2:26" ht="15">
      <c r="C8275" s="142" t="s">
        <v>15695</v>
      </c>
      <c r="D8275" s="142"/>
      <c r="F8275" s="154" t="s">
        <v>15696</v>
      </c>
      <c r="G8275" s="154"/>
      <c r="H8275" s="154"/>
      <c r="I8275" s="154"/>
      <c r="J8275" s="154"/>
      <c r="K8275" s="142" t="s">
        <v>9205</v>
      </c>
      <c r="L8275" s="142"/>
      <c r="M8275" s="144">
        <v>901.26</v>
      </c>
      <c r="N8275" s="144"/>
      <c r="O8275" s="144"/>
      <c r="P8275" s="144"/>
      <c r="Q8275" s="144"/>
      <c r="R8275" s="144">
        <v>427.94</v>
      </c>
      <c r="S8275" s="144"/>
      <c r="T8275" s="144"/>
      <c r="U8275" s="144"/>
      <c r="V8275" s="144"/>
      <c r="W8275" s="144">
        <v>1329.2</v>
      </c>
      <c r="X8275" s="144"/>
      <c r="Y8275" s="144"/>
      <c r="Z8275" s="144"/>
    </row>
    <row r="8276" spans="2:26" ht="15"/>
    <row r="8277" spans="2:26" ht="15">
      <c r="C8277" s="142" t="s">
        <v>15697</v>
      </c>
      <c r="D8277" s="142"/>
      <c r="F8277" s="154" t="s">
        <v>15698</v>
      </c>
      <c r="G8277" s="154"/>
      <c r="H8277" s="154"/>
      <c r="I8277" s="154"/>
      <c r="J8277" s="154"/>
      <c r="K8277" s="142" t="s">
        <v>9205</v>
      </c>
      <c r="L8277" s="142"/>
      <c r="M8277" s="144">
        <v>2589.91</v>
      </c>
      <c r="N8277" s="144"/>
      <c r="O8277" s="144"/>
      <c r="P8277" s="144"/>
      <c r="Q8277" s="144"/>
      <c r="R8277" s="144">
        <v>919.4</v>
      </c>
      <c r="S8277" s="144"/>
      <c r="T8277" s="144"/>
      <c r="U8277" s="144"/>
      <c r="V8277" s="144"/>
      <c r="W8277" s="144">
        <v>3509.31</v>
      </c>
      <c r="X8277" s="144"/>
      <c r="Y8277" s="144"/>
      <c r="Z8277" s="144"/>
    </row>
    <row r="8278" spans="2:26" ht="15"/>
    <row r="8279" spans="2:26" ht="15">
      <c r="C8279" s="142" t="s">
        <v>15699</v>
      </c>
      <c r="D8279" s="142"/>
      <c r="F8279" s="154" t="s">
        <v>15700</v>
      </c>
      <c r="G8279" s="154"/>
      <c r="H8279" s="154"/>
      <c r="I8279" s="154"/>
      <c r="J8279" s="154"/>
      <c r="K8279" s="142" t="s">
        <v>9205</v>
      </c>
      <c r="L8279" s="142"/>
      <c r="M8279" s="144">
        <v>4371.07</v>
      </c>
      <c r="N8279" s="144"/>
      <c r="O8279" s="144"/>
      <c r="P8279" s="144"/>
      <c r="Q8279" s="144"/>
      <c r="R8279" s="144">
        <v>1211.8699999999999</v>
      </c>
      <c r="S8279" s="144"/>
      <c r="T8279" s="144"/>
      <c r="U8279" s="144"/>
      <c r="V8279" s="144"/>
      <c r="W8279" s="144">
        <v>5582.9400000000005</v>
      </c>
      <c r="X8279" s="144"/>
      <c r="Y8279" s="144"/>
      <c r="Z8279" s="144"/>
    </row>
    <row r="8280" spans="2:26" ht="15"/>
    <row r="8281" spans="2:26" ht="15">
      <c r="C8281" s="142" t="s">
        <v>15701</v>
      </c>
      <c r="D8281" s="142"/>
      <c r="F8281" s="154" t="s">
        <v>15702</v>
      </c>
      <c r="G8281" s="154"/>
      <c r="H8281" s="154"/>
      <c r="I8281" s="154"/>
      <c r="J8281" s="154"/>
      <c r="K8281" s="142" t="s">
        <v>9205</v>
      </c>
      <c r="L8281" s="142"/>
      <c r="M8281" s="144">
        <v>6143.31</v>
      </c>
      <c r="N8281" s="144"/>
      <c r="O8281" s="144"/>
      <c r="P8281" s="144"/>
      <c r="Q8281" s="144"/>
      <c r="R8281" s="144">
        <v>1469.18</v>
      </c>
      <c r="S8281" s="144"/>
      <c r="T8281" s="144"/>
      <c r="U8281" s="144"/>
      <c r="V8281" s="144"/>
      <c r="W8281" s="144">
        <v>7612.49</v>
      </c>
      <c r="X8281" s="144"/>
      <c r="Y8281" s="144"/>
      <c r="Z8281" s="144"/>
    </row>
    <row r="8282" spans="2:26" ht="15"/>
    <row r="8283" spans="2:26" ht="15">
      <c r="C8283" s="142" t="s">
        <v>15703</v>
      </c>
      <c r="D8283" s="142"/>
      <c r="F8283" s="154" t="s">
        <v>15704</v>
      </c>
      <c r="G8283" s="154"/>
      <c r="H8283" s="154"/>
      <c r="I8283" s="154"/>
      <c r="J8283" s="154"/>
      <c r="K8283" s="142" t="s">
        <v>9205</v>
      </c>
      <c r="L8283" s="142"/>
      <c r="M8283" s="144">
        <v>312.69</v>
      </c>
      <c r="N8283" s="144"/>
      <c r="O8283" s="144"/>
      <c r="P8283" s="144"/>
      <c r="Q8283" s="144"/>
      <c r="R8283" s="144">
        <v>291.77</v>
      </c>
      <c r="S8283" s="144"/>
      <c r="T8283" s="144"/>
      <c r="U8283" s="144"/>
      <c r="V8283" s="144"/>
      <c r="W8283" s="144">
        <v>604.46</v>
      </c>
      <c r="X8283" s="144"/>
      <c r="Y8283" s="144"/>
      <c r="Z8283" s="144"/>
    </row>
    <row r="8284" spans="2:26" ht="15"/>
    <row r="8285" spans="2:26" ht="15"/>
    <row r="8286" spans="2:26" ht="15">
      <c r="B8286" s="145" t="s">
        <v>15705</v>
      </c>
      <c r="C8286" s="145"/>
      <c r="F8286" s="146" t="s">
        <v>15706</v>
      </c>
      <c r="G8286" s="146"/>
      <c r="H8286" s="146"/>
      <c r="I8286" s="146"/>
    </row>
    <row r="8287" spans="2:26" ht="15"/>
    <row r="8288" spans="2:26" ht="15">
      <c r="C8288" s="142" t="s">
        <v>15707</v>
      </c>
      <c r="D8288" s="142"/>
      <c r="F8288" s="154" t="s">
        <v>15708</v>
      </c>
      <c r="G8288" s="154"/>
      <c r="H8288" s="154"/>
      <c r="I8288" s="154"/>
      <c r="J8288" s="154"/>
      <c r="K8288" s="142" t="s">
        <v>9205</v>
      </c>
      <c r="L8288" s="142"/>
      <c r="M8288" s="144">
        <v>1957.24</v>
      </c>
      <c r="N8288" s="144"/>
      <c r="O8288" s="144"/>
      <c r="P8288" s="144"/>
      <c r="Q8288" s="144"/>
      <c r="R8288" s="144">
        <v>20.92</v>
      </c>
      <c r="S8288" s="144"/>
      <c r="T8288" s="144"/>
      <c r="U8288" s="144"/>
      <c r="V8288" s="144"/>
      <c r="W8288" s="144">
        <v>1978.16</v>
      </c>
      <c r="X8288" s="144"/>
      <c r="Y8288" s="144"/>
      <c r="Z8288" s="144"/>
    </row>
    <row r="8289" spans="3:26" ht="15"/>
    <row r="8290" spans="3:26" ht="15">
      <c r="C8290" s="142" t="s">
        <v>15709</v>
      </c>
      <c r="D8290" s="142"/>
      <c r="F8290" s="154" t="s">
        <v>15710</v>
      </c>
      <c r="G8290" s="154"/>
      <c r="H8290" s="154"/>
      <c r="I8290" s="154"/>
      <c r="J8290" s="154"/>
      <c r="K8290" s="142" t="s">
        <v>9205</v>
      </c>
      <c r="L8290" s="142"/>
      <c r="M8290" s="144">
        <v>2600.31</v>
      </c>
      <c r="N8290" s="144"/>
      <c r="O8290" s="144"/>
      <c r="P8290" s="144"/>
      <c r="Q8290" s="144"/>
      <c r="R8290" s="144">
        <v>20.92</v>
      </c>
      <c r="S8290" s="144"/>
      <c r="T8290" s="144"/>
      <c r="U8290" s="144"/>
      <c r="V8290" s="144"/>
      <c r="W8290" s="144">
        <v>2621.23</v>
      </c>
      <c r="X8290" s="144"/>
      <c r="Y8290" s="144"/>
      <c r="Z8290" s="144"/>
    </row>
    <row r="8291" spans="3:26" ht="15"/>
    <row r="8292" spans="3:26" ht="15">
      <c r="C8292" s="142" t="s">
        <v>15711</v>
      </c>
      <c r="D8292" s="142"/>
      <c r="F8292" s="154" t="s">
        <v>15712</v>
      </c>
      <c r="G8292" s="154"/>
      <c r="H8292" s="154"/>
      <c r="I8292" s="154"/>
      <c r="J8292" s="154"/>
      <c r="K8292" s="142" t="s">
        <v>9205</v>
      </c>
      <c r="L8292" s="142"/>
      <c r="M8292" s="144">
        <v>3057.67</v>
      </c>
      <c r="N8292" s="144"/>
      <c r="O8292" s="144"/>
      <c r="P8292" s="144"/>
      <c r="Q8292" s="144"/>
      <c r="R8292" s="144">
        <v>20.92</v>
      </c>
      <c r="S8292" s="144"/>
      <c r="T8292" s="144"/>
      <c r="U8292" s="144"/>
      <c r="V8292" s="144"/>
      <c r="W8292" s="144">
        <v>3078.59</v>
      </c>
      <c r="X8292" s="144"/>
      <c r="Y8292" s="144"/>
      <c r="Z8292" s="144"/>
    </row>
    <row r="8293" spans="3:26" ht="15"/>
    <row r="8294" spans="3:26" ht="15">
      <c r="C8294" s="142" t="s">
        <v>15713</v>
      </c>
      <c r="D8294" s="142"/>
      <c r="F8294" s="154" t="s">
        <v>15714</v>
      </c>
      <c r="G8294" s="154"/>
      <c r="H8294" s="154"/>
      <c r="I8294" s="154"/>
      <c r="J8294" s="154"/>
      <c r="K8294" s="142" t="s">
        <v>9205</v>
      </c>
      <c r="L8294" s="142"/>
      <c r="M8294" s="144">
        <v>4475.72</v>
      </c>
      <c r="N8294" s="144"/>
      <c r="O8294" s="144"/>
      <c r="P8294" s="144"/>
      <c r="Q8294" s="144"/>
      <c r="R8294" s="144">
        <v>20.92</v>
      </c>
      <c r="S8294" s="144"/>
      <c r="T8294" s="144"/>
      <c r="U8294" s="144"/>
      <c r="V8294" s="144"/>
      <c r="W8294" s="144">
        <v>4496.6400000000003</v>
      </c>
      <c r="X8294" s="144"/>
      <c r="Y8294" s="144"/>
      <c r="Z8294" s="144"/>
    </row>
    <row r="8295" spans="3:26" ht="15"/>
    <row r="8296" spans="3:26" ht="15">
      <c r="C8296" s="142" t="s">
        <v>15715</v>
      </c>
      <c r="D8296" s="142"/>
      <c r="F8296" s="154" t="s">
        <v>15716</v>
      </c>
      <c r="G8296" s="154"/>
      <c r="H8296" s="154"/>
      <c r="I8296" s="154"/>
      <c r="J8296" s="154"/>
      <c r="K8296" s="142" t="s">
        <v>9320</v>
      </c>
      <c r="L8296" s="142"/>
      <c r="M8296" s="144">
        <v>390.94</v>
      </c>
      <c r="N8296" s="144"/>
      <c r="O8296" s="144"/>
      <c r="P8296" s="144"/>
      <c r="Q8296" s="144"/>
      <c r="R8296" s="144">
        <v>33.479999999999997</v>
      </c>
      <c r="S8296" s="144"/>
      <c r="T8296" s="144"/>
      <c r="U8296" s="144"/>
      <c r="V8296" s="144"/>
      <c r="W8296" s="144">
        <v>424.42</v>
      </c>
      <c r="X8296" s="144"/>
      <c r="Y8296" s="144"/>
      <c r="Z8296" s="144"/>
    </row>
    <row r="8297" spans="3:26" ht="15"/>
    <row r="8298" spans="3:26" ht="15">
      <c r="C8298" s="142" t="s">
        <v>15717</v>
      </c>
      <c r="D8298" s="142"/>
      <c r="F8298" s="154" t="s">
        <v>15718</v>
      </c>
      <c r="G8298" s="154"/>
      <c r="H8298" s="154"/>
      <c r="I8298" s="154"/>
      <c r="J8298" s="154"/>
      <c r="K8298" s="142" t="s">
        <v>9320</v>
      </c>
      <c r="L8298" s="142"/>
      <c r="M8298" s="144">
        <v>661.84</v>
      </c>
      <c r="N8298" s="144"/>
      <c r="O8298" s="144"/>
      <c r="P8298" s="144"/>
      <c r="Q8298" s="144"/>
      <c r="R8298" s="144">
        <v>33.479999999999997</v>
      </c>
      <c r="S8298" s="144"/>
      <c r="T8298" s="144"/>
      <c r="U8298" s="144"/>
      <c r="V8298" s="144"/>
      <c r="W8298" s="144">
        <v>695.32</v>
      </c>
      <c r="X8298" s="144"/>
      <c r="Y8298" s="144"/>
      <c r="Z8298" s="144"/>
    </row>
    <row r="8299" spans="3:26" ht="15"/>
    <row r="8300" spans="3:26" ht="15">
      <c r="C8300" s="142" t="s">
        <v>15719</v>
      </c>
      <c r="D8300" s="142"/>
      <c r="F8300" s="154" t="s">
        <v>15720</v>
      </c>
      <c r="G8300" s="154"/>
      <c r="H8300" s="154"/>
      <c r="I8300" s="154"/>
      <c r="J8300" s="154"/>
      <c r="K8300" s="142" t="s">
        <v>9205</v>
      </c>
      <c r="L8300" s="142"/>
      <c r="M8300" s="144">
        <v>879.22</v>
      </c>
      <c r="N8300" s="144"/>
      <c r="O8300" s="144"/>
      <c r="P8300" s="144"/>
      <c r="Q8300" s="144"/>
      <c r="R8300" s="144">
        <v>20.92</v>
      </c>
      <c r="S8300" s="144"/>
      <c r="T8300" s="144"/>
      <c r="U8300" s="144"/>
      <c r="V8300" s="144"/>
      <c r="W8300" s="144">
        <v>900.14</v>
      </c>
      <c r="X8300" s="144"/>
      <c r="Y8300" s="144"/>
      <c r="Z8300" s="144"/>
    </row>
    <row r="8301" spans="3:26" ht="15"/>
    <row r="8302" spans="3:26" ht="15">
      <c r="C8302" s="142" t="s">
        <v>15721</v>
      </c>
      <c r="D8302" s="142"/>
      <c r="F8302" s="154" t="s">
        <v>15722</v>
      </c>
      <c r="G8302" s="154"/>
      <c r="H8302" s="154"/>
      <c r="I8302" s="154"/>
      <c r="J8302" s="154"/>
      <c r="K8302" s="142" t="s">
        <v>9205</v>
      </c>
      <c r="L8302" s="142"/>
      <c r="M8302" s="144">
        <v>1687.44</v>
      </c>
      <c r="N8302" s="144"/>
      <c r="O8302" s="144"/>
      <c r="P8302" s="144"/>
      <c r="Q8302" s="144"/>
      <c r="R8302" s="144">
        <v>20.92</v>
      </c>
      <c r="S8302" s="144"/>
      <c r="T8302" s="144"/>
      <c r="U8302" s="144"/>
      <c r="V8302" s="144"/>
      <c r="W8302" s="144">
        <v>1708.3600000000001</v>
      </c>
      <c r="X8302" s="144"/>
      <c r="Y8302" s="144"/>
      <c r="Z8302" s="144"/>
    </row>
    <row r="8303" spans="3:26" ht="15"/>
    <row r="8304" spans="3:26" ht="15">
      <c r="C8304" s="142" t="s">
        <v>15723</v>
      </c>
      <c r="D8304" s="142"/>
      <c r="F8304" s="154" t="s">
        <v>15724</v>
      </c>
      <c r="G8304" s="154"/>
      <c r="H8304" s="154"/>
      <c r="I8304" s="154"/>
      <c r="J8304" s="154"/>
      <c r="K8304" s="142" t="s">
        <v>9205</v>
      </c>
      <c r="L8304" s="142"/>
      <c r="M8304" s="144">
        <v>1682.5900000000001</v>
      </c>
      <c r="N8304" s="144"/>
      <c r="O8304" s="144"/>
      <c r="P8304" s="144"/>
      <c r="Q8304" s="144"/>
      <c r="R8304" s="144">
        <v>20.92</v>
      </c>
      <c r="S8304" s="144"/>
      <c r="T8304" s="144"/>
      <c r="U8304" s="144"/>
      <c r="V8304" s="144"/>
      <c r="W8304" s="144">
        <v>1703.51</v>
      </c>
      <c r="X8304" s="144"/>
      <c r="Y8304" s="144"/>
      <c r="Z8304" s="144"/>
    </row>
    <row r="8305" spans="1:26" ht="15"/>
    <row r="8306" spans="1:26" ht="15">
      <c r="C8306" s="142" t="s">
        <v>15725</v>
      </c>
      <c r="D8306" s="142"/>
      <c r="F8306" s="154" t="s">
        <v>15726</v>
      </c>
      <c r="G8306" s="154"/>
      <c r="H8306" s="154"/>
      <c r="I8306" s="154"/>
      <c r="J8306" s="154"/>
      <c r="K8306" s="142" t="s">
        <v>9205</v>
      </c>
      <c r="L8306" s="142"/>
      <c r="M8306" s="144">
        <v>3277.5</v>
      </c>
      <c r="N8306" s="144"/>
      <c r="O8306" s="144"/>
      <c r="P8306" s="144"/>
      <c r="Q8306" s="144"/>
      <c r="R8306" s="144">
        <v>20.92</v>
      </c>
      <c r="S8306" s="144"/>
      <c r="T8306" s="144"/>
      <c r="U8306" s="144"/>
      <c r="V8306" s="144"/>
      <c r="W8306" s="144">
        <v>3298.42</v>
      </c>
      <c r="X8306" s="144"/>
      <c r="Y8306" s="144"/>
      <c r="Z8306" s="144"/>
    </row>
    <row r="8307" spans="1:26" ht="15"/>
    <row r="8308" spans="1:26" ht="15"/>
    <row r="8309" spans="1:26" ht="15">
      <c r="B8309" s="145" t="s">
        <v>15727</v>
      </c>
      <c r="C8309" s="145"/>
      <c r="F8309" s="146" t="s">
        <v>10456</v>
      </c>
      <c r="G8309" s="146"/>
      <c r="H8309" s="146"/>
      <c r="I8309" s="146"/>
    </row>
    <row r="8310" spans="1:26" ht="15"/>
    <row r="8311" spans="1:26" ht="15">
      <c r="C8311" s="142" t="s">
        <v>15728</v>
      </c>
      <c r="D8311" s="142"/>
      <c r="F8311" s="154" t="s">
        <v>15729</v>
      </c>
      <c r="G8311" s="154"/>
      <c r="H8311" s="154"/>
      <c r="I8311" s="154"/>
      <c r="J8311" s="154"/>
      <c r="K8311" s="142" t="s">
        <v>9205</v>
      </c>
      <c r="L8311" s="142"/>
      <c r="M8311" s="144">
        <v>579.20000000000005</v>
      </c>
      <c r="N8311" s="144"/>
      <c r="O8311" s="144"/>
      <c r="P8311" s="144"/>
      <c r="Q8311" s="144"/>
      <c r="R8311" s="144">
        <v>0</v>
      </c>
      <c r="S8311" s="144"/>
      <c r="T8311" s="144"/>
      <c r="U8311" s="144"/>
      <c r="V8311" s="144"/>
      <c r="W8311" s="144">
        <v>579.20000000000005</v>
      </c>
      <c r="X8311" s="144"/>
      <c r="Y8311" s="144"/>
      <c r="Z8311" s="144"/>
    </row>
    <row r="8312" spans="1:26" ht="15"/>
    <row r="8313" spans="1:26" ht="15"/>
    <row r="8314" spans="1:26" ht="15">
      <c r="A8314" s="149" t="s">
        <v>15730</v>
      </c>
      <c r="B8314" s="149"/>
      <c r="C8314" s="149"/>
      <c r="F8314" s="146" t="s">
        <v>15731</v>
      </c>
      <c r="G8314" s="146"/>
      <c r="H8314" s="146"/>
      <c r="I8314" s="146"/>
    </row>
    <row r="8315" spans="1:26" ht="15">
      <c r="A8315" s="149"/>
      <c r="B8315" s="149"/>
      <c r="C8315" s="149"/>
    </row>
    <row r="8316" spans="1:26" ht="15"/>
    <row r="8317" spans="1:26" ht="15"/>
    <row r="8318" spans="1:26" ht="15">
      <c r="B8318" s="145" t="s">
        <v>15732</v>
      </c>
      <c r="C8318" s="145"/>
      <c r="F8318" s="147" t="s">
        <v>15733</v>
      </c>
      <c r="G8318" s="147"/>
      <c r="H8318" s="147"/>
      <c r="I8318" s="147"/>
    </row>
    <row r="8319" spans="1:26" ht="15">
      <c r="F8319" s="147"/>
      <c r="G8319" s="147"/>
      <c r="H8319" s="147"/>
      <c r="I8319" s="147"/>
    </row>
    <row r="8320" spans="1:26" ht="15"/>
    <row r="8321" spans="3:26" ht="15">
      <c r="C8321" s="142" t="s">
        <v>15734</v>
      </c>
      <c r="D8321" s="142"/>
      <c r="F8321" s="143" t="s">
        <v>15735</v>
      </c>
      <c r="G8321" s="143"/>
      <c r="H8321" s="143"/>
      <c r="I8321" s="143"/>
      <c r="J8321" s="143"/>
      <c r="K8321" s="142" t="s">
        <v>9304</v>
      </c>
      <c r="L8321" s="142"/>
      <c r="M8321" s="144">
        <v>3.04</v>
      </c>
      <c r="N8321" s="144"/>
      <c r="O8321" s="144"/>
      <c r="P8321" s="144"/>
      <c r="Q8321" s="144"/>
      <c r="R8321" s="144">
        <v>13.96</v>
      </c>
      <c r="S8321" s="144"/>
      <c r="T8321" s="144"/>
      <c r="U8321" s="144"/>
      <c r="V8321" s="144"/>
      <c r="W8321" s="144">
        <v>17</v>
      </c>
      <c r="X8321" s="144"/>
      <c r="Y8321" s="144"/>
      <c r="Z8321" s="144"/>
    </row>
    <row r="8322" spans="3:26" ht="15">
      <c r="F8322" s="143"/>
      <c r="G8322" s="143"/>
      <c r="H8322" s="143"/>
      <c r="I8322" s="143"/>
      <c r="J8322" s="143"/>
    </row>
    <row r="8323" spans="3:26" ht="15"/>
    <row r="8324" spans="3:26" ht="15">
      <c r="C8324" s="142" t="s">
        <v>15736</v>
      </c>
      <c r="D8324" s="142"/>
      <c r="F8324" s="143" t="s">
        <v>15737</v>
      </c>
      <c r="G8324" s="143"/>
      <c r="H8324" s="143"/>
      <c r="I8324" s="143"/>
      <c r="J8324" s="143"/>
      <c r="K8324" s="142" t="s">
        <v>9304</v>
      </c>
      <c r="L8324" s="142"/>
      <c r="M8324" s="144">
        <v>3.68</v>
      </c>
      <c r="N8324" s="144"/>
      <c r="O8324" s="144"/>
      <c r="P8324" s="144"/>
      <c r="Q8324" s="144"/>
      <c r="R8324" s="144">
        <v>13.96</v>
      </c>
      <c r="S8324" s="144"/>
      <c r="T8324" s="144"/>
      <c r="U8324" s="144"/>
      <c r="V8324" s="144"/>
      <c r="W8324" s="144">
        <v>17.64</v>
      </c>
      <c r="X8324" s="144"/>
      <c r="Y8324" s="144"/>
      <c r="Z8324" s="144"/>
    </row>
    <row r="8325" spans="3:26" ht="15">
      <c r="F8325" s="143"/>
      <c r="G8325" s="143"/>
      <c r="H8325" s="143"/>
      <c r="I8325" s="143"/>
      <c r="J8325" s="143"/>
    </row>
    <row r="8326" spans="3:26" ht="15"/>
    <row r="8327" spans="3:26" ht="15">
      <c r="C8327" s="142" t="s">
        <v>15738</v>
      </c>
      <c r="D8327" s="142"/>
      <c r="F8327" s="143" t="s">
        <v>15739</v>
      </c>
      <c r="G8327" s="143"/>
      <c r="H8327" s="143"/>
      <c r="I8327" s="143"/>
      <c r="J8327" s="143"/>
      <c r="K8327" s="142" t="s">
        <v>9304</v>
      </c>
      <c r="L8327" s="142"/>
      <c r="M8327" s="144">
        <v>7.82</v>
      </c>
      <c r="N8327" s="144"/>
      <c r="O8327" s="144"/>
      <c r="P8327" s="144"/>
      <c r="Q8327" s="144"/>
      <c r="R8327" s="144">
        <v>13.96</v>
      </c>
      <c r="S8327" s="144"/>
      <c r="T8327" s="144"/>
      <c r="U8327" s="144"/>
      <c r="V8327" s="144"/>
      <c r="W8327" s="144">
        <v>21.78</v>
      </c>
      <c r="X8327" s="144"/>
      <c r="Y8327" s="144"/>
      <c r="Z8327" s="144"/>
    </row>
    <row r="8328" spans="3:26" ht="15">
      <c r="F8328" s="143"/>
      <c r="G8328" s="143"/>
      <c r="H8328" s="143"/>
      <c r="I8328" s="143"/>
      <c r="J8328" s="143"/>
    </row>
    <row r="8329" spans="3:26" ht="15"/>
    <row r="8330" spans="3:26" ht="15">
      <c r="C8330" s="142" t="s">
        <v>15740</v>
      </c>
      <c r="D8330" s="142"/>
      <c r="F8330" s="143" t="s">
        <v>15741</v>
      </c>
      <c r="G8330" s="143"/>
      <c r="H8330" s="143"/>
      <c r="I8330" s="143"/>
      <c r="J8330" s="143"/>
      <c r="K8330" s="142" t="s">
        <v>9304</v>
      </c>
      <c r="L8330" s="142"/>
      <c r="M8330" s="144">
        <v>11.59</v>
      </c>
      <c r="N8330" s="144"/>
      <c r="O8330" s="144"/>
      <c r="P8330" s="144"/>
      <c r="Q8330" s="144"/>
      <c r="R8330" s="144">
        <v>13.96</v>
      </c>
      <c r="S8330" s="144"/>
      <c r="T8330" s="144"/>
      <c r="U8330" s="144"/>
      <c r="V8330" s="144"/>
      <c r="W8330" s="144">
        <v>25.55</v>
      </c>
      <c r="X8330" s="144"/>
      <c r="Y8330" s="144"/>
      <c r="Z8330" s="144"/>
    </row>
    <row r="8331" spans="3:26" ht="15">
      <c r="F8331" s="143"/>
      <c r="G8331" s="143"/>
      <c r="H8331" s="143"/>
      <c r="I8331" s="143"/>
      <c r="J8331" s="143"/>
    </row>
    <row r="8332" spans="3:26" ht="15"/>
    <row r="8333" spans="3:26" ht="15">
      <c r="C8333" s="142" t="s">
        <v>15742</v>
      </c>
      <c r="D8333" s="142"/>
      <c r="F8333" s="143" t="s">
        <v>15743</v>
      </c>
      <c r="G8333" s="143"/>
      <c r="H8333" s="143"/>
      <c r="I8333" s="143"/>
      <c r="J8333" s="143"/>
      <c r="K8333" s="142" t="s">
        <v>9304</v>
      </c>
      <c r="L8333" s="142"/>
      <c r="M8333" s="144">
        <v>12.46</v>
      </c>
      <c r="N8333" s="144"/>
      <c r="O8333" s="144"/>
      <c r="P8333" s="144"/>
      <c r="Q8333" s="144"/>
      <c r="R8333" s="144">
        <v>16.739999999999998</v>
      </c>
      <c r="S8333" s="144"/>
      <c r="T8333" s="144"/>
      <c r="U8333" s="144"/>
      <c r="V8333" s="144"/>
      <c r="W8333" s="144">
        <v>29.2</v>
      </c>
      <c r="X8333" s="144"/>
      <c r="Y8333" s="144"/>
      <c r="Z8333" s="144"/>
    </row>
    <row r="8334" spans="3:26" ht="15">
      <c r="F8334" s="143"/>
      <c r="G8334" s="143"/>
      <c r="H8334" s="143"/>
      <c r="I8334" s="143"/>
      <c r="J8334" s="143"/>
    </row>
    <row r="8335" spans="3:26" ht="15"/>
    <row r="8336" spans="3:26" ht="15">
      <c r="C8336" s="142" t="s">
        <v>15744</v>
      </c>
      <c r="D8336" s="142"/>
      <c r="F8336" s="143" t="s">
        <v>15745</v>
      </c>
      <c r="G8336" s="143"/>
      <c r="H8336" s="143"/>
      <c r="I8336" s="143"/>
      <c r="J8336" s="143"/>
      <c r="K8336" s="142" t="s">
        <v>9304</v>
      </c>
      <c r="L8336" s="142"/>
      <c r="M8336" s="144">
        <v>19.420000000000002</v>
      </c>
      <c r="N8336" s="144"/>
      <c r="O8336" s="144"/>
      <c r="P8336" s="144"/>
      <c r="Q8336" s="144"/>
      <c r="R8336" s="144">
        <v>19.53</v>
      </c>
      <c r="S8336" s="144"/>
      <c r="T8336" s="144"/>
      <c r="U8336" s="144"/>
      <c r="V8336" s="144"/>
      <c r="W8336" s="144">
        <v>38.950000000000003</v>
      </c>
      <c r="X8336" s="144"/>
      <c r="Y8336" s="144"/>
      <c r="Z8336" s="144"/>
    </row>
    <row r="8337" spans="2:26" ht="15">
      <c r="F8337" s="143"/>
      <c r="G8337" s="143"/>
      <c r="H8337" s="143"/>
      <c r="I8337" s="143"/>
      <c r="J8337" s="143"/>
    </row>
    <row r="8338" spans="2:26" ht="15"/>
    <row r="8339" spans="2:26" ht="15">
      <c r="C8339" s="142" t="s">
        <v>15746</v>
      </c>
      <c r="D8339" s="142"/>
      <c r="F8339" s="143" t="s">
        <v>15747</v>
      </c>
      <c r="G8339" s="143"/>
      <c r="H8339" s="143"/>
      <c r="I8339" s="143"/>
      <c r="J8339" s="143"/>
      <c r="K8339" s="142" t="s">
        <v>9304</v>
      </c>
      <c r="L8339" s="142"/>
      <c r="M8339" s="144">
        <v>30.36</v>
      </c>
      <c r="N8339" s="144"/>
      <c r="O8339" s="144"/>
      <c r="P8339" s="144"/>
      <c r="Q8339" s="144"/>
      <c r="R8339" s="144">
        <v>25.11</v>
      </c>
      <c r="S8339" s="144"/>
      <c r="T8339" s="144"/>
      <c r="U8339" s="144"/>
      <c r="V8339" s="144"/>
      <c r="W8339" s="144">
        <v>55.47</v>
      </c>
      <c r="X8339" s="144"/>
      <c r="Y8339" s="144"/>
      <c r="Z8339" s="144"/>
    </row>
    <row r="8340" spans="2:26" ht="15">
      <c r="F8340" s="143"/>
      <c r="G8340" s="143"/>
      <c r="H8340" s="143"/>
      <c r="I8340" s="143"/>
      <c r="J8340" s="143"/>
    </row>
    <row r="8341" spans="2:26" ht="15"/>
    <row r="8342" spans="2:26" ht="15">
      <c r="C8342" s="142" t="s">
        <v>15748</v>
      </c>
      <c r="D8342" s="142"/>
      <c r="F8342" s="143" t="s">
        <v>15749</v>
      </c>
      <c r="G8342" s="143"/>
      <c r="H8342" s="143"/>
      <c r="I8342" s="143"/>
      <c r="J8342" s="143"/>
      <c r="K8342" s="142" t="s">
        <v>9304</v>
      </c>
      <c r="L8342" s="142"/>
      <c r="M8342" s="144">
        <v>35.53</v>
      </c>
      <c r="N8342" s="144"/>
      <c r="O8342" s="144"/>
      <c r="P8342" s="144"/>
      <c r="Q8342" s="144"/>
      <c r="R8342" s="144">
        <v>27.900000000000002</v>
      </c>
      <c r="S8342" s="144"/>
      <c r="T8342" s="144"/>
      <c r="U8342" s="144"/>
      <c r="V8342" s="144"/>
      <c r="W8342" s="144">
        <v>63.43</v>
      </c>
      <c r="X8342" s="144"/>
      <c r="Y8342" s="144"/>
      <c r="Z8342" s="144"/>
    </row>
    <row r="8343" spans="2:26" ht="15">
      <c r="F8343" s="143"/>
      <c r="G8343" s="143"/>
      <c r="H8343" s="143"/>
      <c r="I8343" s="143"/>
      <c r="J8343" s="143"/>
    </row>
    <row r="8344" spans="2:26" ht="15"/>
    <row r="8345" spans="2:26" ht="15">
      <c r="C8345" s="142" t="s">
        <v>15750</v>
      </c>
      <c r="D8345" s="142"/>
      <c r="F8345" s="143" t="s">
        <v>15751</v>
      </c>
      <c r="G8345" s="143"/>
      <c r="H8345" s="143"/>
      <c r="I8345" s="143"/>
      <c r="J8345" s="143"/>
      <c r="K8345" s="142" t="s">
        <v>9304</v>
      </c>
      <c r="L8345" s="142"/>
      <c r="M8345" s="144">
        <v>68.06</v>
      </c>
      <c r="N8345" s="144"/>
      <c r="O8345" s="144"/>
      <c r="P8345" s="144"/>
      <c r="Q8345" s="144"/>
      <c r="R8345" s="144">
        <v>30.69</v>
      </c>
      <c r="S8345" s="144"/>
      <c r="T8345" s="144"/>
      <c r="U8345" s="144"/>
      <c r="V8345" s="144"/>
      <c r="W8345" s="144">
        <v>98.75</v>
      </c>
      <c r="X8345" s="144"/>
      <c r="Y8345" s="144"/>
      <c r="Z8345" s="144"/>
    </row>
    <row r="8346" spans="2:26" ht="15">
      <c r="F8346" s="143"/>
      <c r="G8346" s="143"/>
      <c r="H8346" s="143"/>
      <c r="I8346" s="143"/>
      <c r="J8346" s="143"/>
    </row>
    <row r="8347" spans="2:26" ht="15"/>
    <row r="8348" spans="2:26" ht="15"/>
    <row r="8349" spans="2:26" ht="15">
      <c r="B8349" s="145" t="s">
        <v>15752</v>
      </c>
      <c r="C8349" s="145"/>
      <c r="F8349" s="147" t="s">
        <v>15753</v>
      </c>
      <c r="G8349" s="147"/>
      <c r="H8349" s="147"/>
      <c r="I8349" s="147"/>
    </row>
    <row r="8350" spans="2:26" ht="15">
      <c r="F8350" s="147"/>
      <c r="G8350" s="147"/>
      <c r="H8350" s="147"/>
      <c r="I8350" s="147"/>
    </row>
    <row r="8351" spans="2:26" ht="15"/>
    <row r="8352" spans="2:26" ht="15">
      <c r="C8352" s="142" t="s">
        <v>15754</v>
      </c>
      <c r="D8352" s="142"/>
      <c r="F8352" s="143" t="s">
        <v>15755</v>
      </c>
      <c r="G8352" s="143"/>
      <c r="H8352" s="143"/>
      <c r="I8352" s="143"/>
      <c r="J8352" s="143"/>
      <c r="K8352" s="142" t="s">
        <v>9304</v>
      </c>
      <c r="L8352" s="142"/>
      <c r="M8352" s="144">
        <v>6.3900000000000006</v>
      </c>
      <c r="N8352" s="144"/>
      <c r="O8352" s="144"/>
      <c r="P8352" s="144"/>
      <c r="Q8352" s="144"/>
      <c r="R8352" s="144">
        <v>13.96</v>
      </c>
      <c r="S8352" s="144"/>
      <c r="T8352" s="144"/>
      <c r="U8352" s="144"/>
      <c r="V8352" s="144"/>
      <c r="W8352" s="144">
        <v>20.350000000000001</v>
      </c>
      <c r="X8352" s="144"/>
      <c r="Y8352" s="144"/>
      <c r="Z8352" s="144"/>
    </row>
    <row r="8353" spans="2:26" ht="15">
      <c r="F8353" s="143"/>
      <c r="G8353" s="143"/>
      <c r="H8353" s="143"/>
      <c r="I8353" s="143"/>
      <c r="J8353" s="143"/>
    </row>
    <row r="8354" spans="2:26" ht="15"/>
    <row r="8355" spans="2:26" ht="15">
      <c r="C8355" s="142" t="s">
        <v>15756</v>
      </c>
      <c r="D8355" s="142"/>
      <c r="F8355" s="143" t="s">
        <v>15757</v>
      </c>
      <c r="G8355" s="143"/>
      <c r="H8355" s="143"/>
      <c r="I8355" s="143"/>
      <c r="J8355" s="143"/>
      <c r="K8355" s="142" t="s">
        <v>9304</v>
      </c>
      <c r="L8355" s="142"/>
      <c r="M8355" s="144">
        <v>9.2100000000000009</v>
      </c>
      <c r="N8355" s="144"/>
      <c r="O8355" s="144"/>
      <c r="P8355" s="144"/>
      <c r="Q8355" s="144"/>
      <c r="R8355" s="144">
        <v>16.739999999999998</v>
      </c>
      <c r="S8355" s="144"/>
      <c r="T8355" s="144"/>
      <c r="U8355" s="144"/>
      <c r="V8355" s="144"/>
      <c r="W8355" s="144">
        <v>25.95</v>
      </c>
      <c r="X8355" s="144"/>
      <c r="Y8355" s="144"/>
      <c r="Z8355" s="144"/>
    </row>
    <row r="8356" spans="2:26" ht="15">
      <c r="F8356" s="143"/>
      <c r="G8356" s="143"/>
      <c r="H8356" s="143"/>
      <c r="I8356" s="143"/>
      <c r="J8356" s="143"/>
    </row>
    <row r="8357" spans="2:26" ht="15"/>
    <row r="8358" spans="2:26" ht="15">
      <c r="C8358" s="142" t="s">
        <v>15758</v>
      </c>
      <c r="D8358" s="142"/>
      <c r="F8358" s="143" t="s">
        <v>15759</v>
      </c>
      <c r="G8358" s="143"/>
      <c r="H8358" s="143"/>
      <c r="I8358" s="143"/>
      <c r="J8358" s="143"/>
      <c r="K8358" s="142" t="s">
        <v>9304</v>
      </c>
      <c r="L8358" s="142"/>
      <c r="M8358" s="144">
        <v>14.33</v>
      </c>
      <c r="N8358" s="144"/>
      <c r="O8358" s="144"/>
      <c r="P8358" s="144"/>
      <c r="Q8358" s="144"/>
      <c r="R8358" s="144">
        <v>25.11</v>
      </c>
      <c r="S8358" s="144"/>
      <c r="T8358" s="144"/>
      <c r="U8358" s="144"/>
      <c r="V8358" s="144"/>
      <c r="W8358" s="144">
        <v>39.44</v>
      </c>
      <c r="X8358" s="144"/>
      <c r="Y8358" s="144"/>
      <c r="Z8358" s="144"/>
    </row>
    <row r="8359" spans="2:26" ht="15">
      <c r="F8359" s="143"/>
      <c r="G8359" s="143"/>
      <c r="H8359" s="143"/>
      <c r="I8359" s="143"/>
      <c r="J8359" s="143"/>
    </row>
    <row r="8360" spans="2:26" ht="15"/>
    <row r="8361" spans="2:26" ht="15">
      <c r="C8361" s="142" t="s">
        <v>15760</v>
      </c>
      <c r="D8361" s="142"/>
      <c r="F8361" s="143" t="s">
        <v>15761</v>
      </c>
      <c r="G8361" s="143"/>
      <c r="H8361" s="143"/>
      <c r="I8361" s="143"/>
      <c r="J8361" s="143"/>
      <c r="K8361" s="142" t="s">
        <v>9304</v>
      </c>
      <c r="L8361" s="142"/>
      <c r="M8361" s="144">
        <v>13.69</v>
      </c>
      <c r="N8361" s="144"/>
      <c r="O8361" s="144"/>
      <c r="P8361" s="144"/>
      <c r="Q8361" s="144"/>
      <c r="R8361" s="144">
        <v>30.69</v>
      </c>
      <c r="S8361" s="144"/>
      <c r="T8361" s="144"/>
      <c r="U8361" s="144"/>
      <c r="V8361" s="144"/>
      <c r="W8361" s="144">
        <v>44.38</v>
      </c>
      <c r="X8361" s="144"/>
      <c r="Y8361" s="144"/>
      <c r="Z8361" s="144"/>
    </row>
    <row r="8362" spans="2:26" ht="15">
      <c r="F8362" s="143"/>
      <c r="G8362" s="143"/>
      <c r="H8362" s="143"/>
      <c r="I8362" s="143"/>
      <c r="J8362" s="143"/>
    </row>
    <row r="8363" spans="2:26" ht="15"/>
    <row r="8364" spans="2:26" ht="15"/>
    <row r="8365" spans="2:26" ht="15">
      <c r="B8365" s="145" t="s">
        <v>15762</v>
      </c>
      <c r="C8365" s="145"/>
      <c r="F8365" s="147" t="s">
        <v>15763</v>
      </c>
      <c r="G8365" s="147"/>
      <c r="H8365" s="147"/>
      <c r="I8365" s="147"/>
    </row>
    <row r="8366" spans="2:26" ht="15">
      <c r="F8366" s="147"/>
      <c r="G8366" s="147"/>
      <c r="H8366" s="147"/>
      <c r="I8366" s="147"/>
    </row>
    <row r="8367" spans="2:26" ht="15"/>
    <row r="8368" spans="2:26" ht="15">
      <c r="C8368" s="142" t="s">
        <v>15764</v>
      </c>
      <c r="D8368" s="142"/>
      <c r="F8368" s="143" t="s">
        <v>15765</v>
      </c>
      <c r="G8368" s="143"/>
      <c r="H8368" s="143"/>
      <c r="I8368" s="143"/>
      <c r="J8368" s="143"/>
      <c r="K8368" s="142" t="s">
        <v>9304</v>
      </c>
      <c r="L8368" s="142"/>
      <c r="M8368" s="144">
        <v>16.93</v>
      </c>
      <c r="N8368" s="144"/>
      <c r="O8368" s="144"/>
      <c r="P8368" s="144"/>
      <c r="Q8368" s="144"/>
      <c r="R8368" s="144">
        <v>25.11</v>
      </c>
      <c r="S8368" s="144"/>
      <c r="T8368" s="144"/>
      <c r="U8368" s="144"/>
      <c r="V8368" s="144"/>
      <c r="W8368" s="144">
        <v>42.04</v>
      </c>
      <c r="X8368" s="144"/>
      <c r="Y8368" s="144"/>
      <c r="Z8368" s="144"/>
    </row>
    <row r="8369" spans="2:26" ht="15">
      <c r="F8369" s="143"/>
      <c r="G8369" s="143"/>
      <c r="H8369" s="143"/>
      <c r="I8369" s="143"/>
      <c r="J8369" s="143"/>
    </row>
    <row r="8370" spans="2:26" ht="15"/>
    <row r="8371" spans="2:26" ht="15">
      <c r="C8371" s="142" t="s">
        <v>15766</v>
      </c>
      <c r="D8371" s="142"/>
      <c r="F8371" s="143" t="s">
        <v>15767</v>
      </c>
      <c r="G8371" s="143"/>
      <c r="H8371" s="143"/>
      <c r="I8371" s="143"/>
      <c r="J8371" s="143"/>
      <c r="K8371" s="142" t="s">
        <v>9304</v>
      </c>
      <c r="L8371" s="142"/>
      <c r="M8371" s="144">
        <v>23.56</v>
      </c>
      <c r="N8371" s="144"/>
      <c r="O8371" s="144"/>
      <c r="P8371" s="144"/>
      <c r="Q8371" s="144"/>
      <c r="R8371" s="144">
        <v>30.69</v>
      </c>
      <c r="S8371" s="144"/>
      <c r="T8371" s="144"/>
      <c r="U8371" s="144"/>
      <c r="V8371" s="144"/>
      <c r="W8371" s="144">
        <v>54.25</v>
      </c>
      <c r="X8371" s="144"/>
      <c r="Y8371" s="144"/>
      <c r="Z8371" s="144"/>
    </row>
    <row r="8372" spans="2:26" ht="15">
      <c r="F8372" s="143"/>
      <c r="G8372" s="143"/>
      <c r="H8372" s="143"/>
      <c r="I8372" s="143"/>
      <c r="J8372" s="143"/>
    </row>
    <row r="8373" spans="2:26" ht="15"/>
    <row r="8374" spans="2:26" ht="15">
      <c r="C8374" s="142" t="s">
        <v>15768</v>
      </c>
      <c r="D8374" s="142"/>
      <c r="F8374" s="143" t="s">
        <v>15769</v>
      </c>
      <c r="G8374" s="143"/>
      <c r="H8374" s="143"/>
      <c r="I8374" s="143"/>
      <c r="J8374" s="143"/>
      <c r="K8374" s="142" t="s">
        <v>9304</v>
      </c>
      <c r="L8374" s="142"/>
      <c r="M8374" s="144">
        <v>49.29</v>
      </c>
      <c r="N8374" s="144"/>
      <c r="O8374" s="144"/>
      <c r="P8374" s="144"/>
      <c r="Q8374" s="144"/>
      <c r="R8374" s="144">
        <v>30.69</v>
      </c>
      <c r="S8374" s="144"/>
      <c r="T8374" s="144"/>
      <c r="U8374" s="144"/>
      <c r="V8374" s="144"/>
      <c r="W8374" s="144">
        <v>79.98</v>
      </c>
      <c r="X8374" s="144"/>
      <c r="Y8374" s="144"/>
      <c r="Z8374" s="144"/>
    </row>
    <row r="8375" spans="2:26" ht="15">
      <c r="F8375" s="143"/>
      <c r="G8375" s="143"/>
      <c r="H8375" s="143"/>
      <c r="I8375" s="143"/>
      <c r="J8375" s="143"/>
    </row>
    <row r="8376" spans="2:26" ht="15"/>
    <row r="8377" spans="2:26" ht="15">
      <c r="C8377" s="142" t="s">
        <v>15770</v>
      </c>
      <c r="D8377" s="142"/>
      <c r="F8377" s="143" t="s">
        <v>15771</v>
      </c>
      <c r="G8377" s="143"/>
      <c r="H8377" s="143"/>
      <c r="I8377" s="143"/>
      <c r="J8377" s="143"/>
      <c r="K8377" s="142" t="s">
        <v>9304</v>
      </c>
      <c r="L8377" s="142"/>
      <c r="M8377" s="144">
        <v>10.01</v>
      </c>
      <c r="N8377" s="144"/>
      <c r="O8377" s="144"/>
      <c r="P8377" s="144"/>
      <c r="Q8377" s="144"/>
      <c r="R8377" s="144">
        <v>13.96</v>
      </c>
      <c r="S8377" s="144"/>
      <c r="T8377" s="144"/>
      <c r="U8377" s="144"/>
      <c r="V8377" s="144"/>
      <c r="W8377" s="144">
        <v>23.97</v>
      </c>
      <c r="X8377" s="144"/>
      <c r="Y8377" s="144"/>
      <c r="Z8377" s="144"/>
    </row>
    <row r="8378" spans="2:26" ht="15">
      <c r="F8378" s="143"/>
      <c r="G8378" s="143"/>
      <c r="H8378" s="143"/>
      <c r="I8378" s="143"/>
      <c r="J8378" s="143"/>
    </row>
    <row r="8379" spans="2:26" ht="15"/>
    <row r="8380" spans="2:26" ht="15">
      <c r="C8380" s="142" t="s">
        <v>15772</v>
      </c>
      <c r="D8380" s="142"/>
      <c r="F8380" s="143" t="s">
        <v>15773</v>
      </c>
      <c r="G8380" s="143"/>
      <c r="H8380" s="143"/>
      <c r="I8380" s="143"/>
      <c r="J8380" s="143"/>
      <c r="K8380" s="142" t="s">
        <v>9304</v>
      </c>
      <c r="L8380" s="142"/>
      <c r="M8380" s="144">
        <v>11.72</v>
      </c>
      <c r="N8380" s="144"/>
      <c r="O8380" s="144"/>
      <c r="P8380" s="144"/>
      <c r="Q8380" s="144"/>
      <c r="R8380" s="144">
        <v>16.739999999999998</v>
      </c>
      <c r="S8380" s="144"/>
      <c r="T8380" s="144"/>
      <c r="U8380" s="144"/>
      <c r="V8380" s="144"/>
      <c r="W8380" s="144">
        <v>28.46</v>
      </c>
      <c r="X8380" s="144"/>
      <c r="Y8380" s="144"/>
      <c r="Z8380" s="144"/>
    </row>
    <row r="8381" spans="2:26" ht="15">
      <c r="F8381" s="143"/>
      <c r="G8381" s="143"/>
      <c r="H8381" s="143"/>
      <c r="I8381" s="143"/>
      <c r="J8381" s="143"/>
    </row>
    <row r="8382" spans="2:26" ht="15"/>
    <row r="8383" spans="2:26" ht="15"/>
    <row r="8384" spans="2:26" ht="15">
      <c r="B8384" s="145" t="s">
        <v>15774</v>
      </c>
      <c r="C8384" s="145"/>
      <c r="F8384" s="147" t="s">
        <v>15775</v>
      </c>
      <c r="G8384" s="147"/>
      <c r="H8384" s="147"/>
      <c r="I8384" s="147"/>
    </row>
    <row r="8385" spans="3:26" ht="15">
      <c r="F8385" s="147"/>
      <c r="G8385" s="147"/>
      <c r="H8385" s="147"/>
      <c r="I8385" s="147"/>
    </row>
    <row r="8386" spans="3:26" ht="15"/>
    <row r="8387" spans="3:26" ht="15">
      <c r="C8387" s="142" t="s">
        <v>15776</v>
      </c>
      <c r="D8387" s="142"/>
      <c r="F8387" s="143" t="s">
        <v>15777</v>
      </c>
      <c r="G8387" s="143"/>
      <c r="H8387" s="143"/>
      <c r="I8387" s="143"/>
      <c r="J8387" s="143"/>
      <c r="K8387" s="142" t="s">
        <v>9304</v>
      </c>
      <c r="L8387" s="142"/>
      <c r="M8387" s="144">
        <v>9.2100000000000009</v>
      </c>
      <c r="N8387" s="144"/>
      <c r="O8387" s="144"/>
      <c r="P8387" s="144"/>
      <c r="Q8387" s="144"/>
      <c r="R8387" s="144">
        <v>9.73</v>
      </c>
      <c r="S8387" s="144"/>
      <c r="T8387" s="144"/>
      <c r="U8387" s="144"/>
      <c r="V8387" s="144"/>
      <c r="W8387" s="144">
        <v>18.940000000000001</v>
      </c>
      <c r="X8387" s="144"/>
      <c r="Y8387" s="144"/>
      <c r="Z8387" s="144"/>
    </row>
    <row r="8388" spans="3:26" ht="15">
      <c r="F8388" s="143"/>
      <c r="G8388" s="143"/>
      <c r="H8388" s="143"/>
      <c r="I8388" s="143"/>
      <c r="J8388" s="143"/>
    </row>
    <row r="8389" spans="3:26" ht="15"/>
    <row r="8390" spans="3:26" ht="15">
      <c r="C8390" s="142" t="s">
        <v>15778</v>
      </c>
      <c r="D8390" s="142"/>
      <c r="F8390" s="143" t="s">
        <v>15779</v>
      </c>
      <c r="G8390" s="143"/>
      <c r="H8390" s="143"/>
      <c r="I8390" s="143"/>
      <c r="J8390" s="143"/>
      <c r="K8390" s="142" t="s">
        <v>9304</v>
      </c>
      <c r="L8390" s="142"/>
      <c r="M8390" s="144">
        <v>17.260000000000002</v>
      </c>
      <c r="N8390" s="144"/>
      <c r="O8390" s="144"/>
      <c r="P8390" s="144"/>
      <c r="Q8390" s="144"/>
      <c r="R8390" s="144">
        <v>9.73</v>
      </c>
      <c r="S8390" s="144"/>
      <c r="T8390" s="144"/>
      <c r="U8390" s="144"/>
      <c r="V8390" s="144"/>
      <c r="W8390" s="144">
        <v>26.990000000000002</v>
      </c>
      <c r="X8390" s="144"/>
      <c r="Y8390" s="144"/>
      <c r="Z8390" s="144"/>
    </row>
    <row r="8391" spans="3:26" ht="15">
      <c r="F8391" s="143"/>
      <c r="G8391" s="143"/>
      <c r="H8391" s="143"/>
      <c r="I8391" s="143"/>
      <c r="J8391" s="143"/>
    </row>
    <row r="8392" spans="3:26" ht="15"/>
    <row r="8393" spans="3:26" ht="15">
      <c r="C8393" s="142" t="s">
        <v>15780</v>
      </c>
      <c r="D8393" s="142"/>
      <c r="F8393" s="143" t="s">
        <v>15781</v>
      </c>
      <c r="G8393" s="143"/>
      <c r="H8393" s="143"/>
      <c r="I8393" s="143"/>
      <c r="J8393" s="143"/>
      <c r="K8393" s="142" t="s">
        <v>9304</v>
      </c>
      <c r="L8393" s="142"/>
      <c r="M8393" s="144">
        <v>32.380000000000003</v>
      </c>
      <c r="N8393" s="144"/>
      <c r="O8393" s="144"/>
      <c r="P8393" s="144"/>
      <c r="Q8393" s="144"/>
      <c r="R8393" s="144">
        <v>9.73</v>
      </c>
      <c r="S8393" s="144"/>
      <c r="T8393" s="144"/>
      <c r="U8393" s="144"/>
      <c r="V8393" s="144"/>
      <c r="W8393" s="144">
        <v>42.11</v>
      </c>
      <c r="X8393" s="144"/>
      <c r="Y8393" s="144"/>
      <c r="Z8393" s="144"/>
    </row>
    <row r="8394" spans="3:26" ht="15">
      <c r="F8394" s="143"/>
      <c r="G8394" s="143"/>
      <c r="H8394" s="143"/>
      <c r="I8394" s="143"/>
      <c r="J8394" s="143"/>
    </row>
    <row r="8395" spans="3:26" ht="15"/>
    <row r="8396" spans="3:26" ht="15">
      <c r="C8396" s="142" t="s">
        <v>15782</v>
      </c>
      <c r="D8396" s="142"/>
      <c r="F8396" s="143" t="s">
        <v>15783</v>
      </c>
      <c r="G8396" s="143"/>
      <c r="H8396" s="143"/>
      <c r="I8396" s="143"/>
      <c r="J8396" s="143"/>
      <c r="K8396" s="142" t="s">
        <v>9304</v>
      </c>
      <c r="L8396" s="142"/>
      <c r="M8396" s="144">
        <v>31.34</v>
      </c>
      <c r="N8396" s="144"/>
      <c r="O8396" s="144"/>
      <c r="P8396" s="144"/>
      <c r="Q8396" s="144"/>
      <c r="R8396" s="144">
        <v>9.73</v>
      </c>
      <c r="S8396" s="144"/>
      <c r="T8396" s="144"/>
      <c r="U8396" s="144"/>
      <c r="V8396" s="144"/>
      <c r="W8396" s="144">
        <v>41.07</v>
      </c>
      <c r="X8396" s="144"/>
      <c r="Y8396" s="144"/>
      <c r="Z8396" s="144"/>
    </row>
    <row r="8397" spans="3:26" ht="15">
      <c r="F8397" s="143"/>
      <c r="G8397" s="143"/>
      <c r="H8397" s="143"/>
      <c r="I8397" s="143"/>
      <c r="J8397" s="143"/>
    </row>
    <row r="8398" spans="3:26" ht="15"/>
    <row r="8399" spans="3:26" ht="15">
      <c r="C8399" s="142" t="s">
        <v>15784</v>
      </c>
      <c r="D8399" s="142"/>
      <c r="F8399" s="143" t="s">
        <v>15785</v>
      </c>
      <c r="G8399" s="143"/>
      <c r="H8399" s="143"/>
      <c r="I8399" s="143"/>
      <c r="J8399" s="143"/>
      <c r="K8399" s="142" t="s">
        <v>9304</v>
      </c>
      <c r="L8399" s="142"/>
      <c r="M8399" s="144">
        <v>63.34</v>
      </c>
      <c r="N8399" s="144"/>
      <c r="O8399" s="144"/>
      <c r="P8399" s="144"/>
      <c r="Q8399" s="144"/>
      <c r="R8399" s="144">
        <v>9.73</v>
      </c>
      <c r="S8399" s="144"/>
      <c r="T8399" s="144"/>
      <c r="U8399" s="144"/>
      <c r="V8399" s="144"/>
      <c r="W8399" s="144">
        <v>73.069999999999993</v>
      </c>
      <c r="X8399" s="144"/>
      <c r="Y8399" s="144"/>
      <c r="Z8399" s="144"/>
    </row>
    <row r="8400" spans="3:26" ht="15">
      <c r="F8400" s="143"/>
      <c r="G8400" s="143"/>
      <c r="H8400" s="143"/>
      <c r="I8400" s="143"/>
      <c r="J8400" s="143"/>
    </row>
    <row r="8401" spans="2:26" ht="15"/>
    <row r="8402" spans="2:26" ht="15">
      <c r="C8402" s="142" t="s">
        <v>15786</v>
      </c>
      <c r="D8402" s="142"/>
      <c r="F8402" s="143" t="s">
        <v>15787</v>
      </c>
      <c r="G8402" s="143"/>
      <c r="H8402" s="143"/>
      <c r="I8402" s="143"/>
      <c r="J8402" s="143"/>
      <c r="K8402" s="142" t="s">
        <v>9304</v>
      </c>
      <c r="L8402" s="142"/>
      <c r="M8402" s="144">
        <v>101.15</v>
      </c>
      <c r="N8402" s="144"/>
      <c r="O8402" s="144"/>
      <c r="P8402" s="144"/>
      <c r="Q8402" s="144"/>
      <c r="R8402" s="144">
        <v>19.45</v>
      </c>
      <c r="S8402" s="144"/>
      <c r="T8402" s="144"/>
      <c r="U8402" s="144"/>
      <c r="V8402" s="144"/>
      <c r="W8402" s="144">
        <v>120.60000000000001</v>
      </c>
      <c r="X8402" s="144"/>
      <c r="Y8402" s="144"/>
      <c r="Z8402" s="144"/>
    </row>
    <row r="8403" spans="2:26" ht="15">
      <c r="F8403" s="143"/>
      <c r="G8403" s="143"/>
      <c r="H8403" s="143"/>
      <c r="I8403" s="143"/>
      <c r="J8403" s="143"/>
    </row>
    <row r="8404" spans="2:26" ht="15"/>
    <row r="8405" spans="2:26" ht="15">
      <c r="C8405" s="142" t="s">
        <v>15788</v>
      </c>
      <c r="D8405" s="142"/>
      <c r="F8405" s="143" t="s">
        <v>15789</v>
      </c>
      <c r="G8405" s="143"/>
      <c r="H8405" s="143"/>
      <c r="I8405" s="143"/>
      <c r="J8405" s="143"/>
      <c r="K8405" s="142" t="s">
        <v>9304</v>
      </c>
      <c r="L8405" s="142"/>
      <c r="M8405" s="144">
        <v>156.91</v>
      </c>
      <c r="N8405" s="144"/>
      <c r="O8405" s="144"/>
      <c r="P8405" s="144"/>
      <c r="Q8405" s="144"/>
      <c r="R8405" s="144">
        <v>19.45</v>
      </c>
      <c r="S8405" s="144"/>
      <c r="T8405" s="144"/>
      <c r="U8405" s="144"/>
      <c r="V8405" s="144"/>
      <c r="W8405" s="144">
        <v>176.36</v>
      </c>
      <c r="X8405" s="144"/>
      <c r="Y8405" s="144"/>
      <c r="Z8405" s="144"/>
    </row>
    <row r="8406" spans="2:26" ht="15">
      <c r="F8406" s="143"/>
      <c r="G8406" s="143"/>
      <c r="H8406" s="143"/>
      <c r="I8406" s="143"/>
      <c r="J8406" s="143"/>
    </row>
    <row r="8407" spans="2:26" ht="15"/>
    <row r="8408" spans="2:26" ht="15">
      <c r="C8408" s="142" t="s">
        <v>15790</v>
      </c>
      <c r="D8408" s="142"/>
      <c r="F8408" s="143" t="s">
        <v>15791</v>
      </c>
      <c r="G8408" s="143"/>
      <c r="H8408" s="143"/>
      <c r="I8408" s="143"/>
      <c r="J8408" s="143"/>
      <c r="K8408" s="142" t="s">
        <v>9304</v>
      </c>
      <c r="L8408" s="142"/>
      <c r="M8408" s="144">
        <v>222.51</v>
      </c>
      <c r="N8408" s="144"/>
      <c r="O8408" s="144"/>
      <c r="P8408" s="144"/>
      <c r="Q8408" s="144"/>
      <c r="R8408" s="144">
        <v>19.45</v>
      </c>
      <c r="S8408" s="144"/>
      <c r="T8408" s="144"/>
      <c r="U8408" s="144"/>
      <c r="V8408" s="144"/>
      <c r="W8408" s="144">
        <v>241.96</v>
      </c>
      <c r="X8408" s="144"/>
      <c r="Y8408" s="144"/>
      <c r="Z8408" s="144"/>
    </row>
    <row r="8409" spans="2:26" ht="15">
      <c r="F8409" s="143"/>
      <c r="G8409" s="143"/>
      <c r="H8409" s="143"/>
      <c r="I8409" s="143"/>
      <c r="J8409" s="143"/>
    </row>
    <row r="8410" spans="2:26" ht="15"/>
    <row r="8411" spans="2:26" ht="15"/>
    <row r="8412" spans="2:26" ht="15">
      <c r="B8412" s="145" t="s">
        <v>15792</v>
      </c>
      <c r="C8412" s="145"/>
      <c r="F8412" s="147" t="s">
        <v>15793</v>
      </c>
      <c r="G8412" s="147"/>
      <c r="H8412" s="147"/>
      <c r="I8412" s="147"/>
    </row>
    <row r="8413" spans="2:26" ht="15">
      <c r="F8413" s="147"/>
      <c r="G8413" s="147"/>
      <c r="H8413" s="147"/>
      <c r="I8413" s="147"/>
    </row>
    <row r="8414" spans="2:26" ht="15"/>
    <row r="8415" spans="2:26" ht="15">
      <c r="C8415" s="142" t="s">
        <v>15794</v>
      </c>
      <c r="D8415" s="142"/>
      <c r="F8415" s="143" t="s">
        <v>15795</v>
      </c>
      <c r="G8415" s="143"/>
      <c r="H8415" s="143"/>
      <c r="I8415" s="143"/>
      <c r="J8415" s="143"/>
      <c r="K8415" s="142" t="s">
        <v>9304</v>
      </c>
      <c r="L8415" s="142"/>
      <c r="M8415" s="144">
        <v>13.530000000000001</v>
      </c>
      <c r="N8415" s="144"/>
      <c r="O8415" s="144"/>
      <c r="P8415" s="144"/>
      <c r="Q8415" s="144"/>
      <c r="R8415" s="144">
        <v>9.73</v>
      </c>
      <c r="S8415" s="144"/>
      <c r="T8415" s="144"/>
      <c r="U8415" s="144"/>
      <c r="V8415" s="144"/>
      <c r="W8415" s="144">
        <v>23.26</v>
      </c>
      <c r="X8415" s="144"/>
      <c r="Y8415" s="144"/>
      <c r="Z8415" s="144"/>
    </row>
    <row r="8416" spans="2:26" ht="15">
      <c r="F8416" s="143"/>
      <c r="G8416" s="143"/>
      <c r="H8416" s="143"/>
      <c r="I8416" s="143"/>
      <c r="J8416" s="143"/>
    </row>
    <row r="8417" spans="3:26" ht="15"/>
    <row r="8418" spans="3:26" ht="15">
      <c r="C8418" s="142" t="s">
        <v>15796</v>
      </c>
      <c r="D8418" s="142"/>
      <c r="F8418" s="143" t="s">
        <v>15797</v>
      </c>
      <c r="G8418" s="143"/>
      <c r="H8418" s="143"/>
      <c r="I8418" s="143"/>
      <c r="J8418" s="143"/>
      <c r="K8418" s="142" t="s">
        <v>9304</v>
      </c>
      <c r="L8418" s="142"/>
      <c r="M8418" s="144">
        <v>28.02</v>
      </c>
      <c r="N8418" s="144"/>
      <c r="O8418" s="144"/>
      <c r="P8418" s="144"/>
      <c r="Q8418" s="144"/>
      <c r="R8418" s="144">
        <v>9.73</v>
      </c>
      <c r="S8418" s="144"/>
      <c r="T8418" s="144"/>
      <c r="U8418" s="144"/>
      <c r="V8418" s="144"/>
      <c r="W8418" s="144">
        <v>37.75</v>
      </c>
      <c r="X8418" s="144"/>
      <c r="Y8418" s="144"/>
      <c r="Z8418" s="144"/>
    </row>
    <row r="8419" spans="3:26" ht="15">
      <c r="F8419" s="143"/>
      <c r="G8419" s="143"/>
      <c r="H8419" s="143"/>
      <c r="I8419" s="143"/>
      <c r="J8419" s="143"/>
    </row>
    <row r="8420" spans="3:26" ht="15"/>
    <row r="8421" spans="3:26" ht="15">
      <c r="C8421" s="142" t="s">
        <v>15798</v>
      </c>
      <c r="D8421" s="142"/>
      <c r="F8421" s="143" t="s">
        <v>15799</v>
      </c>
      <c r="G8421" s="143"/>
      <c r="H8421" s="143"/>
      <c r="I8421" s="143"/>
      <c r="J8421" s="143"/>
      <c r="K8421" s="142" t="s">
        <v>9304</v>
      </c>
      <c r="L8421" s="142"/>
      <c r="M8421" s="144">
        <v>44.79</v>
      </c>
      <c r="N8421" s="144"/>
      <c r="O8421" s="144"/>
      <c r="P8421" s="144"/>
      <c r="Q8421" s="144"/>
      <c r="R8421" s="144">
        <v>19.45</v>
      </c>
      <c r="S8421" s="144"/>
      <c r="T8421" s="144"/>
      <c r="U8421" s="144"/>
      <c r="V8421" s="144"/>
      <c r="W8421" s="144">
        <v>64.239999999999995</v>
      </c>
      <c r="X8421" s="144"/>
      <c r="Y8421" s="144"/>
      <c r="Z8421" s="144"/>
    </row>
    <row r="8422" spans="3:26" ht="15">
      <c r="F8422" s="143"/>
      <c r="G8422" s="143"/>
      <c r="H8422" s="143"/>
      <c r="I8422" s="143"/>
      <c r="J8422" s="143"/>
    </row>
    <row r="8423" spans="3:26" ht="15"/>
    <row r="8424" spans="3:26" ht="15">
      <c r="C8424" s="142" t="s">
        <v>15800</v>
      </c>
      <c r="D8424" s="142"/>
      <c r="F8424" s="143" t="s">
        <v>15801</v>
      </c>
      <c r="G8424" s="143"/>
      <c r="H8424" s="143"/>
      <c r="I8424" s="143"/>
      <c r="J8424" s="143"/>
      <c r="K8424" s="142" t="s">
        <v>9304</v>
      </c>
      <c r="L8424" s="142"/>
      <c r="M8424" s="144">
        <v>75.650000000000006</v>
      </c>
      <c r="N8424" s="144"/>
      <c r="O8424" s="144"/>
      <c r="P8424" s="144"/>
      <c r="Q8424" s="144"/>
      <c r="R8424" s="144">
        <v>19.45</v>
      </c>
      <c r="S8424" s="144"/>
      <c r="T8424" s="144"/>
      <c r="U8424" s="144"/>
      <c r="V8424" s="144"/>
      <c r="W8424" s="144">
        <v>95.100000000000009</v>
      </c>
      <c r="X8424" s="144"/>
      <c r="Y8424" s="144"/>
      <c r="Z8424" s="144"/>
    </row>
    <row r="8425" spans="3:26" ht="15">
      <c r="F8425" s="143"/>
      <c r="G8425" s="143"/>
      <c r="H8425" s="143"/>
      <c r="I8425" s="143"/>
      <c r="J8425" s="143"/>
    </row>
    <row r="8426" spans="3:26" ht="15"/>
    <row r="8427" spans="3:26" ht="15">
      <c r="C8427" s="142" t="s">
        <v>15802</v>
      </c>
      <c r="D8427" s="142"/>
      <c r="F8427" s="143" t="s">
        <v>15803</v>
      </c>
      <c r="G8427" s="143"/>
      <c r="H8427" s="143"/>
      <c r="I8427" s="143"/>
      <c r="J8427" s="143"/>
      <c r="K8427" s="142" t="s">
        <v>9304</v>
      </c>
      <c r="L8427" s="142"/>
      <c r="M8427" s="144">
        <v>119.96000000000001</v>
      </c>
      <c r="N8427" s="144"/>
      <c r="O8427" s="144"/>
      <c r="P8427" s="144"/>
      <c r="Q8427" s="144"/>
      <c r="R8427" s="144">
        <v>19.45</v>
      </c>
      <c r="S8427" s="144"/>
      <c r="T8427" s="144"/>
      <c r="U8427" s="144"/>
      <c r="V8427" s="144"/>
      <c r="W8427" s="144">
        <v>139.41</v>
      </c>
      <c r="X8427" s="144"/>
      <c r="Y8427" s="144"/>
      <c r="Z8427" s="144"/>
    </row>
    <row r="8428" spans="3:26" ht="15">
      <c r="F8428" s="143"/>
      <c r="G8428" s="143"/>
      <c r="H8428" s="143"/>
      <c r="I8428" s="143"/>
      <c r="J8428" s="143"/>
    </row>
    <row r="8429" spans="3:26" ht="15"/>
    <row r="8430" spans="3:26" ht="15">
      <c r="C8430" s="142" t="s">
        <v>15804</v>
      </c>
      <c r="D8430" s="142"/>
      <c r="F8430" s="143" t="s">
        <v>15805</v>
      </c>
      <c r="G8430" s="143"/>
      <c r="H8430" s="143"/>
      <c r="I8430" s="143"/>
      <c r="J8430" s="143"/>
      <c r="K8430" s="142" t="s">
        <v>9304</v>
      </c>
      <c r="L8430" s="142"/>
      <c r="M8430" s="144">
        <v>169.26</v>
      </c>
      <c r="N8430" s="144"/>
      <c r="O8430" s="144"/>
      <c r="P8430" s="144"/>
      <c r="Q8430" s="144"/>
      <c r="R8430" s="144">
        <v>19.45</v>
      </c>
      <c r="S8430" s="144"/>
      <c r="T8430" s="144"/>
      <c r="U8430" s="144"/>
      <c r="V8430" s="144"/>
      <c r="W8430" s="144">
        <v>188.71</v>
      </c>
      <c r="X8430" s="144"/>
      <c r="Y8430" s="144"/>
      <c r="Z8430" s="144"/>
    </row>
    <row r="8431" spans="3:26" ht="15">
      <c r="F8431" s="143"/>
      <c r="G8431" s="143"/>
      <c r="H8431" s="143"/>
      <c r="I8431" s="143"/>
      <c r="J8431" s="143"/>
    </row>
    <row r="8432" spans="3:26" ht="15"/>
    <row r="8433" spans="2:26" ht="15">
      <c r="C8433" s="142" t="s">
        <v>15806</v>
      </c>
      <c r="D8433" s="142"/>
      <c r="F8433" s="143" t="s">
        <v>15807</v>
      </c>
      <c r="G8433" s="143"/>
      <c r="H8433" s="143"/>
      <c r="I8433" s="143"/>
      <c r="J8433" s="143"/>
      <c r="K8433" s="142" t="s">
        <v>9304</v>
      </c>
      <c r="L8433" s="142"/>
      <c r="M8433" s="144">
        <v>194.94</v>
      </c>
      <c r="N8433" s="144"/>
      <c r="O8433" s="144"/>
      <c r="P8433" s="144"/>
      <c r="Q8433" s="144"/>
      <c r="R8433" s="144">
        <v>19.45</v>
      </c>
      <c r="S8433" s="144"/>
      <c r="T8433" s="144"/>
      <c r="U8433" s="144"/>
      <c r="V8433" s="144"/>
      <c r="W8433" s="144">
        <v>214.39000000000001</v>
      </c>
      <c r="X8433" s="144"/>
      <c r="Y8433" s="144"/>
      <c r="Z8433" s="144"/>
    </row>
    <row r="8434" spans="2:26" ht="15">
      <c r="F8434" s="143"/>
      <c r="G8434" s="143"/>
      <c r="H8434" s="143"/>
      <c r="I8434" s="143"/>
      <c r="J8434" s="143"/>
    </row>
    <row r="8435" spans="2:26" ht="15"/>
    <row r="8436" spans="2:26" ht="15"/>
    <row r="8437" spans="2:26" ht="15">
      <c r="B8437" s="145" t="s">
        <v>15808</v>
      </c>
      <c r="C8437" s="145"/>
      <c r="F8437" s="146" t="s">
        <v>15809</v>
      </c>
      <c r="G8437" s="146"/>
      <c r="H8437" s="146"/>
      <c r="I8437" s="146"/>
    </row>
    <row r="8438" spans="2:26" ht="15"/>
    <row r="8439" spans="2:26" ht="15">
      <c r="C8439" s="142" t="s">
        <v>15810</v>
      </c>
      <c r="D8439" s="142"/>
      <c r="F8439" s="154" t="s">
        <v>15811</v>
      </c>
      <c r="G8439" s="154"/>
      <c r="H8439" s="154"/>
      <c r="I8439" s="154"/>
      <c r="J8439" s="154"/>
      <c r="K8439" s="142" t="s">
        <v>9304</v>
      </c>
      <c r="L8439" s="142"/>
      <c r="M8439" s="144">
        <v>15.88</v>
      </c>
      <c r="N8439" s="144"/>
      <c r="O8439" s="144"/>
      <c r="P8439" s="144"/>
      <c r="Q8439" s="144"/>
      <c r="R8439" s="144">
        <v>27.900000000000002</v>
      </c>
      <c r="S8439" s="144"/>
      <c r="T8439" s="144"/>
      <c r="U8439" s="144"/>
      <c r="V8439" s="144"/>
      <c r="W8439" s="144">
        <v>43.78</v>
      </c>
      <c r="X8439" s="144"/>
      <c r="Y8439" s="144"/>
      <c r="Z8439" s="144"/>
    </row>
    <row r="8440" spans="2:26" ht="15"/>
    <row r="8441" spans="2:26" ht="15">
      <c r="C8441" s="142" t="s">
        <v>15812</v>
      </c>
      <c r="D8441" s="142"/>
      <c r="F8441" s="154" t="s">
        <v>15813</v>
      </c>
      <c r="G8441" s="154"/>
      <c r="H8441" s="154"/>
      <c r="I8441" s="154"/>
      <c r="J8441" s="154"/>
      <c r="K8441" s="142" t="s">
        <v>9304</v>
      </c>
      <c r="L8441" s="142"/>
      <c r="M8441" s="144">
        <v>19.350000000000001</v>
      </c>
      <c r="N8441" s="144"/>
      <c r="O8441" s="144"/>
      <c r="P8441" s="144"/>
      <c r="Q8441" s="144"/>
      <c r="R8441" s="144">
        <v>30.69</v>
      </c>
      <c r="S8441" s="144"/>
      <c r="T8441" s="144"/>
      <c r="U8441" s="144"/>
      <c r="V8441" s="144"/>
      <c r="W8441" s="144">
        <v>50.04</v>
      </c>
      <c r="X8441" s="144"/>
      <c r="Y8441" s="144"/>
      <c r="Z8441" s="144"/>
    </row>
    <row r="8442" spans="2:26" ht="15"/>
    <row r="8443" spans="2:26" ht="15">
      <c r="C8443" s="142" t="s">
        <v>15814</v>
      </c>
      <c r="D8443" s="142"/>
      <c r="F8443" s="154" t="s">
        <v>15815</v>
      </c>
      <c r="G8443" s="154"/>
      <c r="H8443" s="154"/>
      <c r="I8443" s="154"/>
      <c r="J8443" s="154"/>
      <c r="K8443" s="142" t="s">
        <v>9304</v>
      </c>
      <c r="L8443" s="142"/>
      <c r="M8443" s="144">
        <v>27.91</v>
      </c>
      <c r="N8443" s="144"/>
      <c r="O8443" s="144"/>
      <c r="P8443" s="144"/>
      <c r="Q8443" s="144"/>
      <c r="R8443" s="144">
        <v>36.270000000000003</v>
      </c>
      <c r="S8443" s="144"/>
      <c r="T8443" s="144"/>
      <c r="U8443" s="144"/>
      <c r="V8443" s="144"/>
      <c r="W8443" s="144">
        <v>64.180000000000007</v>
      </c>
      <c r="X8443" s="144"/>
      <c r="Y8443" s="144"/>
      <c r="Z8443" s="144"/>
    </row>
    <row r="8444" spans="2:26" ht="15"/>
    <row r="8445" spans="2:26" ht="15">
      <c r="C8445" s="142" t="s">
        <v>15816</v>
      </c>
      <c r="D8445" s="142"/>
      <c r="F8445" s="154" t="s">
        <v>15817</v>
      </c>
      <c r="G8445" s="154"/>
      <c r="H8445" s="154"/>
      <c r="I8445" s="154"/>
      <c r="J8445" s="154"/>
      <c r="K8445" s="142" t="s">
        <v>9304</v>
      </c>
      <c r="L8445" s="142"/>
      <c r="M8445" s="144">
        <v>35.909999999999997</v>
      </c>
      <c r="N8445" s="144"/>
      <c r="O8445" s="144"/>
      <c r="P8445" s="144"/>
      <c r="Q8445" s="144"/>
      <c r="R8445" s="144">
        <v>39.06</v>
      </c>
      <c r="S8445" s="144"/>
      <c r="T8445" s="144"/>
      <c r="U8445" s="144"/>
      <c r="V8445" s="144"/>
      <c r="W8445" s="144">
        <v>74.97</v>
      </c>
      <c r="X8445" s="144"/>
      <c r="Y8445" s="144"/>
      <c r="Z8445" s="144"/>
    </row>
    <row r="8446" spans="2:26" ht="15"/>
    <row r="8447" spans="2:26" ht="15">
      <c r="C8447" s="142" t="s">
        <v>15818</v>
      </c>
      <c r="D8447" s="142"/>
      <c r="F8447" s="154" t="s">
        <v>15819</v>
      </c>
      <c r="G8447" s="154"/>
      <c r="H8447" s="154"/>
      <c r="I8447" s="154"/>
      <c r="J8447" s="154"/>
      <c r="K8447" s="142" t="s">
        <v>9304</v>
      </c>
      <c r="L8447" s="142"/>
      <c r="M8447" s="144">
        <v>38.549999999999997</v>
      </c>
      <c r="N8447" s="144"/>
      <c r="O8447" s="144"/>
      <c r="P8447" s="144"/>
      <c r="Q8447" s="144"/>
      <c r="R8447" s="144">
        <v>44.64</v>
      </c>
      <c r="S8447" s="144"/>
      <c r="T8447" s="144"/>
      <c r="U8447" s="144"/>
      <c r="V8447" s="144"/>
      <c r="W8447" s="144">
        <v>83.19</v>
      </c>
      <c r="X8447" s="144"/>
      <c r="Y8447" s="144"/>
      <c r="Z8447" s="144"/>
    </row>
    <row r="8448" spans="2:26" ht="15"/>
    <row r="8449" spans="2:26" ht="15">
      <c r="C8449" s="142" t="s">
        <v>15820</v>
      </c>
      <c r="D8449" s="142"/>
      <c r="F8449" s="154" t="s">
        <v>15821</v>
      </c>
      <c r="G8449" s="154"/>
      <c r="H8449" s="154"/>
      <c r="I8449" s="154"/>
      <c r="J8449" s="154"/>
      <c r="K8449" s="142" t="s">
        <v>9304</v>
      </c>
      <c r="L8449" s="142"/>
      <c r="M8449" s="144">
        <v>54.09</v>
      </c>
      <c r="N8449" s="144"/>
      <c r="O8449" s="144"/>
      <c r="P8449" s="144"/>
      <c r="Q8449" s="144"/>
      <c r="R8449" s="144">
        <v>50.22</v>
      </c>
      <c r="S8449" s="144"/>
      <c r="T8449" s="144"/>
      <c r="U8449" s="144"/>
      <c r="V8449" s="144"/>
      <c r="W8449" s="144">
        <v>104.31</v>
      </c>
      <c r="X8449" s="144"/>
      <c r="Y8449" s="144"/>
      <c r="Z8449" s="144"/>
    </row>
    <row r="8450" spans="2:26" ht="15"/>
    <row r="8451" spans="2:26" ht="15">
      <c r="C8451" s="142" t="s">
        <v>15822</v>
      </c>
      <c r="D8451" s="142"/>
      <c r="F8451" s="154" t="s">
        <v>15823</v>
      </c>
      <c r="G8451" s="154"/>
      <c r="H8451" s="154"/>
      <c r="I8451" s="154"/>
      <c r="J8451" s="154"/>
      <c r="K8451" s="142" t="s">
        <v>9304</v>
      </c>
      <c r="L8451" s="142"/>
      <c r="M8451" s="144">
        <v>69.239999999999995</v>
      </c>
      <c r="N8451" s="144"/>
      <c r="O8451" s="144"/>
      <c r="P8451" s="144"/>
      <c r="Q8451" s="144"/>
      <c r="R8451" s="144">
        <v>55.800000000000004</v>
      </c>
      <c r="S8451" s="144"/>
      <c r="T8451" s="144"/>
      <c r="U8451" s="144"/>
      <c r="V8451" s="144"/>
      <c r="W8451" s="144">
        <v>125.04</v>
      </c>
      <c r="X8451" s="144"/>
      <c r="Y8451" s="144"/>
      <c r="Z8451" s="144"/>
    </row>
    <row r="8452" spans="2:26" ht="15"/>
    <row r="8453" spans="2:26" ht="15">
      <c r="C8453" s="142" t="s">
        <v>15824</v>
      </c>
      <c r="D8453" s="142"/>
      <c r="F8453" s="154" t="s">
        <v>15825</v>
      </c>
      <c r="G8453" s="154"/>
      <c r="H8453" s="154"/>
      <c r="I8453" s="154"/>
      <c r="J8453" s="154"/>
      <c r="K8453" s="142" t="s">
        <v>9304</v>
      </c>
      <c r="L8453" s="142"/>
      <c r="M8453" s="144">
        <v>80.33</v>
      </c>
      <c r="N8453" s="144"/>
      <c r="O8453" s="144"/>
      <c r="P8453" s="144"/>
      <c r="Q8453" s="144"/>
      <c r="R8453" s="144">
        <v>62.78</v>
      </c>
      <c r="S8453" s="144"/>
      <c r="T8453" s="144"/>
      <c r="U8453" s="144"/>
      <c r="V8453" s="144"/>
      <c r="W8453" s="144">
        <v>143.11000000000001</v>
      </c>
      <c r="X8453" s="144"/>
      <c r="Y8453" s="144"/>
      <c r="Z8453" s="144"/>
    </row>
    <row r="8454" spans="2:26" ht="15"/>
    <row r="8455" spans="2:26" ht="15">
      <c r="C8455" s="142" t="s">
        <v>15826</v>
      </c>
      <c r="D8455" s="142"/>
      <c r="F8455" s="154" t="s">
        <v>15827</v>
      </c>
      <c r="G8455" s="154"/>
      <c r="H8455" s="154"/>
      <c r="I8455" s="154"/>
      <c r="J8455" s="154"/>
      <c r="K8455" s="142" t="s">
        <v>9304</v>
      </c>
      <c r="L8455" s="142"/>
      <c r="M8455" s="144">
        <v>116.35000000000001</v>
      </c>
      <c r="N8455" s="144"/>
      <c r="O8455" s="144"/>
      <c r="P8455" s="144"/>
      <c r="Q8455" s="144"/>
      <c r="R8455" s="144">
        <v>69.760000000000005</v>
      </c>
      <c r="S8455" s="144"/>
      <c r="T8455" s="144"/>
      <c r="U8455" s="144"/>
      <c r="V8455" s="144"/>
      <c r="W8455" s="144">
        <v>186.11</v>
      </c>
      <c r="X8455" s="144"/>
      <c r="Y8455" s="144"/>
      <c r="Z8455" s="144"/>
    </row>
    <row r="8456" spans="2:26" ht="15"/>
    <row r="8457" spans="2:26" ht="15">
      <c r="C8457" s="142" t="s">
        <v>15828</v>
      </c>
      <c r="D8457" s="142"/>
      <c r="F8457" s="154" t="s">
        <v>15829</v>
      </c>
      <c r="G8457" s="154"/>
      <c r="H8457" s="154"/>
      <c r="I8457" s="154"/>
      <c r="J8457" s="154"/>
      <c r="K8457" s="142" t="s">
        <v>9304</v>
      </c>
      <c r="L8457" s="142"/>
      <c r="M8457" s="144">
        <v>173.62</v>
      </c>
      <c r="N8457" s="144"/>
      <c r="O8457" s="144"/>
      <c r="P8457" s="144"/>
      <c r="Q8457" s="144"/>
      <c r="R8457" s="144">
        <v>76.72</v>
      </c>
      <c r="S8457" s="144"/>
      <c r="T8457" s="144"/>
      <c r="U8457" s="144"/>
      <c r="V8457" s="144"/>
      <c r="W8457" s="144">
        <v>250.34</v>
      </c>
      <c r="X8457" s="144"/>
      <c r="Y8457" s="144"/>
      <c r="Z8457" s="144"/>
    </row>
    <row r="8458" spans="2:26" ht="15"/>
    <row r="8459" spans="2:26" ht="15"/>
    <row r="8460" spans="2:26" ht="15">
      <c r="B8460" s="145" t="s">
        <v>15830</v>
      </c>
      <c r="C8460" s="145"/>
      <c r="F8460" s="146" t="s">
        <v>15831</v>
      </c>
      <c r="G8460" s="146"/>
      <c r="H8460" s="146"/>
      <c r="I8460" s="146"/>
    </row>
    <row r="8461" spans="2:26" ht="15"/>
    <row r="8462" spans="2:26" ht="15">
      <c r="C8462" s="142" t="s">
        <v>15832</v>
      </c>
      <c r="D8462" s="142"/>
      <c r="F8462" s="143" t="s">
        <v>15833</v>
      </c>
      <c r="G8462" s="143"/>
      <c r="H8462" s="143"/>
      <c r="I8462" s="143"/>
      <c r="J8462" s="143"/>
      <c r="K8462" s="142" t="s">
        <v>9304</v>
      </c>
      <c r="L8462" s="142"/>
      <c r="M8462" s="144">
        <v>33.81</v>
      </c>
      <c r="N8462" s="144"/>
      <c r="O8462" s="144"/>
      <c r="P8462" s="144"/>
      <c r="Q8462" s="144"/>
      <c r="R8462" s="144">
        <v>30.69</v>
      </c>
      <c r="S8462" s="144"/>
      <c r="T8462" s="144"/>
      <c r="U8462" s="144"/>
      <c r="V8462" s="144"/>
      <c r="W8462" s="144">
        <v>64.5</v>
      </c>
      <c r="X8462" s="144"/>
      <c r="Y8462" s="144"/>
      <c r="Z8462" s="144"/>
    </row>
    <row r="8463" spans="2:26" ht="15">
      <c r="F8463" s="143"/>
      <c r="G8463" s="143"/>
      <c r="H8463" s="143"/>
      <c r="I8463" s="143"/>
      <c r="J8463" s="143"/>
    </row>
    <row r="8464" spans="2:26" ht="15"/>
    <row r="8465" spans="3:26" ht="15">
      <c r="C8465" s="142" t="s">
        <v>15834</v>
      </c>
      <c r="D8465" s="142"/>
      <c r="F8465" s="143" t="s">
        <v>15835</v>
      </c>
      <c r="G8465" s="143"/>
      <c r="H8465" s="143"/>
      <c r="I8465" s="143"/>
      <c r="J8465" s="143"/>
      <c r="K8465" s="142" t="s">
        <v>9304</v>
      </c>
      <c r="L8465" s="142"/>
      <c r="M8465" s="144">
        <v>35.17</v>
      </c>
      <c r="N8465" s="144"/>
      <c r="O8465" s="144"/>
      <c r="P8465" s="144"/>
      <c r="Q8465" s="144"/>
      <c r="R8465" s="144">
        <v>36.270000000000003</v>
      </c>
      <c r="S8465" s="144"/>
      <c r="T8465" s="144"/>
      <c r="U8465" s="144"/>
      <c r="V8465" s="144"/>
      <c r="W8465" s="144">
        <v>71.44</v>
      </c>
      <c r="X8465" s="144"/>
      <c r="Y8465" s="144"/>
      <c r="Z8465" s="144"/>
    </row>
    <row r="8466" spans="3:26" ht="15">
      <c r="F8466" s="143"/>
      <c r="G8466" s="143"/>
      <c r="H8466" s="143"/>
      <c r="I8466" s="143"/>
      <c r="J8466" s="143"/>
    </row>
    <row r="8467" spans="3:26" ht="15"/>
    <row r="8468" spans="3:26" ht="15">
      <c r="C8468" s="142" t="s">
        <v>15836</v>
      </c>
      <c r="D8468" s="142"/>
      <c r="F8468" s="143" t="s">
        <v>15837</v>
      </c>
      <c r="G8468" s="143"/>
      <c r="H8468" s="143"/>
      <c r="I8468" s="143"/>
      <c r="J8468" s="143"/>
      <c r="K8468" s="142" t="s">
        <v>9304</v>
      </c>
      <c r="L8468" s="142"/>
      <c r="M8468" s="144">
        <v>49.08</v>
      </c>
      <c r="N8468" s="144"/>
      <c r="O8468" s="144"/>
      <c r="P8468" s="144"/>
      <c r="Q8468" s="144"/>
      <c r="R8468" s="144">
        <v>39.06</v>
      </c>
      <c r="S8468" s="144"/>
      <c r="T8468" s="144"/>
      <c r="U8468" s="144"/>
      <c r="V8468" s="144"/>
      <c r="W8468" s="144">
        <v>88.14</v>
      </c>
      <c r="X8468" s="144"/>
      <c r="Y8468" s="144"/>
      <c r="Z8468" s="144"/>
    </row>
    <row r="8469" spans="3:26" ht="15">
      <c r="F8469" s="143"/>
      <c r="G8469" s="143"/>
      <c r="H8469" s="143"/>
      <c r="I8469" s="143"/>
      <c r="J8469" s="143"/>
    </row>
    <row r="8470" spans="3:26" ht="15"/>
    <row r="8471" spans="3:26" ht="15">
      <c r="C8471" s="142" t="s">
        <v>15838</v>
      </c>
      <c r="D8471" s="142"/>
      <c r="F8471" s="143" t="s">
        <v>15839</v>
      </c>
      <c r="G8471" s="143"/>
      <c r="H8471" s="143"/>
      <c r="I8471" s="143"/>
      <c r="J8471" s="143"/>
      <c r="K8471" s="142" t="s">
        <v>9304</v>
      </c>
      <c r="L8471" s="142"/>
      <c r="M8471" s="144">
        <v>52.910000000000004</v>
      </c>
      <c r="N8471" s="144"/>
      <c r="O8471" s="144"/>
      <c r="P8471" s="144"/>
      <c r="Q8471" s="144"/>
      <c r="R8471" s="144">
        <v>44.64</v>
      </c>
      <c r="S8471" s="144"/>
      <c r="T8471" s="144"/>
      <c r="U8471" s="144"/>
      <c r="V8471" s="144"/>
      <c r="W8471" s="144">
        <v>97.55</v>
      </c>
      <c r="X8471" s="144"/>
      <c r="Y8471" s="144"/>
      <c r="Z8471" s="144"/>
    </row>
    <row r="8472" spans="3:26" ht="15">
      <c r="F8472" s="143"/>
      <c r="G8472" s="143"/>
      <c r="H8472" s="143"/>
      <c r="I8472" s="143"/>
      <c r="J8472" s="143"/>
    </row>
    <row r="8473" spans="3:26" ht="15"/>
    <row r="8474" spans="3:26" ht="15">
      <c r="C8474" s="142" t="s">
        <v>15840</v>
      </c>
      <c r="D8474" s="142"/>
      <c r="F8474" s="143" t="s">
        <v>15841</v>
      </c>
      <c r="G8474" s="143"/>
      <c r="H8474" s="143"/>
      <c r="I8474" s="143"/>
      <c r="J8474" s="143"/>
      <c r="K8474" s="142" t="s">
        <v>9304</v>
      </c>
      <c r="L8474" s="142"/>
      <c r="M8474" s="144">
        <v>63.54</v>
      </c>
      <c r="N8474" s="144"/>
      <c r="O8474" s="144"/>
      <c r="P8474" s="144"/>
      <c r="Q8474" s="144"/>
      <c r="R8474" s="144">
        <v>50.22</v>
      </c>
      <c r="S8474" s="144"/>
      <c r="T8474" s="144"/>
      <c r="U8474" s="144"/>
      <c r="V8474" s="144"/>
      <c r="W8474" s="144">
        <v>113.76</v>
      </c>
      <c r="X8474" s="144"/>
      <c r="Y8474" s="144"/>
      <c r="Z8474" s="144"/>
    </row>
    <row r="8475" spans="3:26" ht="15">
      <c r="F8475" s="143"/>
      <c r="G8475" s="143"/>
      <c r="H8475" s="143"/>
      <c r="I8475" s="143"/>
      <c r="J8475" s="143"/>
    </row>
    <row r="8476" spans="3:26" ht="15"/>
    <row r="8477" spans="3:26" ht="15">
      <c r="C8477" s="142" t="s">
        <v>15842</v>
      </c>
      <c r="D8477" s="142"/>
      <c r="F8477" s="143" t="s">
        <v>15843</v>
      </c>
      <c r="G8477" s="143"/>
      <c r="H8477" s="143"/>
      <c r="I8477" s="143"/>
      <c r="J8477" s="143"/>
      <c r="K8477" s="142" t="s">
        <v>9304</v>
      </c>
      <c r="L8477" s="142"/>
      <c r="M8477" s="144">
        <v>28.01</v>
      </c>
      <c r="N8477" s="144"/>
      <c r="O8477" s="144"/>
      <c r="P8477" s="144"/>
      <c r="Q8477" s="144"/>
      <c r="R8477" s="144">
        <v>27.900000000000002</v>
      </c>
      <c r="S8477" s="144"/>
      <c r="T8477" s="144"/>
      <c r="U8477" s="144"/>
      <c r="V8477" s="144"/>
      <c r="W8477" s="144">
        <v>55.910000000000004</v>
      </c>
      <c r="X8477" s="144"/>
      <c r="Y8477" s="144"/>
      <c r="Z8477" s="144"/>
    </row>
    <row r="8478" spans="3:26" ht="15">
      <c r="F8478" s="143"/>
      <c r="G8478" s="143"/>
      <c r="H8478" s="143"/>
      <c r="I8478" s="143"/>
      <c r="J8478" s="143"/>
    </row>
    <row r="8479" spans="3:26" ht="15"/>
    <row r="8480" spans="3:26" ht="15">
      <c r="C8480" s="142" t="s">
        <v>15844</v>
      </c>
      <c r="D8480" s="142"/>
      <c r="F8480" s="143" t="s">
        <v>15845</v>
      </c>
      <c r="G8480" s="143"/>
      <c r="H8480" s="143"/>
      <c r="I8480" s="143"/>
      <c r="J8480" s="143"/>
      <c r="K8480" s="142" t="s">
        <v>9304</v>
      </c>
      <c r="L8480" s="142"/>
      <c r="M8480" s="144">
        <v>108.53</v>
      </c>
      <c r="N8480" s="144"/>
      <c r="O8480" s="144"/>
      <c r="P8480" s="144"/>
      <c r="Q8480" s="144"/>
      <c r="R8480" s="144">
        <v>55.800000000000004</v>
      </c>
      <c r="S8480" s="144"/>
      <c r="T8480" s="144"/>
      <c r="U8480" s="144"/>
      <c r="V8480" s="144"/>
      <c r="W8480" s="144">
        <v>164.33</v>
      </c>
      <c r="X8480" s="144"/>
      <c r="Y8480" s="144"/>
      <c r="Z8480" s="144"/>
    </row>
    <row r="8481" spans="2:26" ht="15">
      <c r="F8481" s="143"/>
      <c r="G8481" s="143"/>
      <c r="H8481" s="143"/>
      <c r="I8481" s="143"/>
      <c r="J8481" s="143"/>
    </row>
    <row r="8482" spans="2:26" ht="15"/>
    <row r="8483" spans="2:26" ht="15">
      <c r="C8483" s="142" t="s">
        <v>15846</v>
      </c>
      <c r="D8483" s="142"/>
      <c r="F8483" s="143" t="s">
        <v>15847</v>
      </c>
      <c r="G8483" s="143"/>
      <c r="H8483" s="143"/>
      <c r="I8483" s="143"/>
      <c r="J8483" s="143"/>
      <c r="K8483" s="142" t="s">
        <v>9304</v>
      </c>
      <c r="L8483" s="142"/>
      <c r="M8483" s="144">
        <v>129.57</v>
      </c>
      <c r="N8483" s="144"/>
      <c r="O8483" s="144"/>
      <c r="P8483" s="144"/>
      <c r="Q8483" s="144"/>
      <c r="R8483" s="144">
        <v>62.78</v>
      </c>
      <c r="S8483" s="144"/>
      <c r="T8483" s="144"/>
      <c r="U8483" s="144"/>
      <c r="V8483" s="144"/>
      <c r="W8483" s="144">
        <v>192.35</v>
      </c>
      <c r="X8483" s="144"/>
      <c r="Y8483" s="144"/>
      <c r="Z8483" s="144"/>
    </row>
    <row r="8484" spans="2:26" ht="15">
      <c r="F8484" s="143"/>
      <c r="G8484" s="143"/>
      <c r="H8484" s="143"/>
      <c r="I8484" s="143"/>
      <c r="J8484" s="143"/>
    </row>
    <row r="8485" spans="2:26" ht="15"/>
    <row r="8486" spans="2:26" ht="15">
      <c r="C8486" s="142" t="s">
        <v>15848</v>
      </c>
      <c r="D8486" s="142"/>
      <c r="F8486" s="143" t="s">
        <v>15849</v>
      </c>
      <c r="G8486" s="143"/>
      <c r="H8486" s="143"/>
      <c r="I8486" s="143"/>
      <c r="J8486" s="143"/>
      <c r="K8486" s="142" t="s">
        <v>9304</v>
      </c>
      <c r="L8486" s="142"/>
      <c r="M8486" s="144">
        <v>169.35</v>
      </c>
      <c r="N8486" s="144"/>
      <c r="O8486" s="144"/>
      <c r="P8486" s="144"/>
      <c r="Q8486" s="144"/>
      <c r="R8486" s="144">
        <v>69.760000000000005</v>
      </c>
      <c r="S8486" s="144"/>
      <c r="T8486" s="144"/>
      <c r="U8486" s="144"/>
      <c r="V8486" s="144"/>
      <c r="W8486" s="144">
        <v>239.11</v>
      </c>
      <c r="X8486" s="144"/>
      <c r="Y8486" s="144"/>
      <c r="Z8486" s="144"/>
    </row>
    <row r="8487" spans="2:26" ht="15">
      <c r="F8487" s="143"/>
      <c r="G8487" s="143"/>
      <c r="H8487" s="143"/>
      <c r="I8487" s="143"/>
      <c r="J8487" s="143"/>
    </row>
    <row r="8488" spans="2:26" ht="15"/>
    <row r="8489" spans="2:26" ht="15">
      <c r="C8489" s="142" t="s">
        <v>15850</v>
      </c>
      <c r="D8489" s="142"/>
      <c r="F8489" s="143" t="s">
        <v>15851</v>
      </c>
      <c r="G8489" s="143"/>
      <c r="H8489" s="143"/>
      <c r="I8489" s="143"/>
      <c r="J8489" s="143"/>
      <c r="K8489" s="142" t="s">
        <v>9304</v>
      </c>
      <c r="L8489" s="142"/>
      <c r="M8489" s="144">
        <v>294.73</v>
      </c>
      <c r="N8489" s="144"/>
      <c r="O8489" s="144"/>
      <c r="P8489" s="144"/>
      <c r="Q8489" s="144"/>
      <c r="R8489" s="144">
        <v>76.72</v>
      </c>
      <c r="S8489" s="144"/>
      <c r="T8489" s="144"/>
      <c r="U8489" s="144"/>
      <c r="V8489" s="144"/>
      <c r="W8489" s="144">
        <v>371.45</v>
      </c>
      <c r="X8489" s="144"/>
      <c r="Y8489" s="144"/>
      <c r="Z8489" s="144"/>
    </row>
    <row r="8490" spans="2:26" ht="15">
      <c r="F8490" s="143"/>
      <c r="G8490" s="143"/>
      <c r="H8490" s="143"/>
      <c r="I8490" s="143"/>
      <c r="J8490" s="143"/>
    </row>
    <row r="8491" spans="2:26" ht="15"/>
    <row r="8492" spans="2:26" ht="15"/>
    <row r="8493" spans="2:26" ht="15">
      <c r="B8493" s="145" t="s">
        <v>15852</v>
      </c>
      <c r="C8493" s="145"/>
      <c r="F8493" s="147" t="s">
        <v>15853</v>
      </c>
      <c r="G8493" s="147"/>
      <c r="H8493" s="147"/>
      <c r="I8493" s="147"/>
    </row>
    <row r="8494" spans="2:26" ht="15">
      <c r="F8494" s="147"/>
      <c r="G8494" s="147"/>
      <c r="H8494" s="147"/>
      <c r="I8494" s="147"/>
    </row>
    <row r="8495" spans="2:26" ht="15"/>
    <row r="8496" spans="2:26" ht="15">
      <c r="C8496" s="142" t="s">
        <v>15854</v>
      </c>
      <c r="D8496" s="142"/>
      <c r="F8496" s="154" t="s">
        <v>15855</v>
      </c>
      <c r="G8496" s="154"/>
      <c r="H8496" s="154"/>
      <c r="I8496" s="154"/>
      <c r="J8496" s="154"/>
      <c r="K8496" s="142" t="s">
        <v>9205</v>
      </c>
      <c r="L8496" s="142"/>
      <c r="M8496" s="144">
        <v>44.6</v>
      </c>
      <c r="N8496" s="144"/>
      <c r="O8496" s="144"/>
      <c r="P8496" s="144"/>
      <c r="Q8496" s="144"/>
      <c r="R8496" s="144">
        <v>8.3699999999999992</v>
      </c>
      <c r="S8496" s="144"/>
      <c r="T8496" s="144"/>
      <c r="U8496" s="144"/>
      <c r="V8496" s="144"/>
      <c r="W8496" s="144">
        <v>52.97</v>
      </c>
      <c r="X8496" s="144"/>
      <c r="Y8496" s="144"/>
      <c r="Z8496" s="144"/>
    </row>
    <row r="8497" spans="3:26" ht="15"/>
    <row r="8498" spans="3:26" ht="15">
      <c r="C8498" s="142" t="s">
        <v>15856</v>
      </c>
      <c r="D8498" s="142"/>
      <c r="F8498" s="154" t="s">
        <v>15857</v>
      </c>
      <c r="G8498" s="154"/>
      <c r="H8498" s="154"/>
      <c r="I8498" s="154"/>
      <c r="J8498" s="154"/>
      <c r="K8498" s="142" t="s">
        <v>9205</v>
      </c>
      <c r="L8498" s="142"/>
      <c r="M8498" s="144">
        <v>60.25</v>
      </c>
      <c r="N8498" s="144"/>
      <c r="O8498" s="144"/>
      <c r="P8498" s="144"/>
      <c r="Q8498" s="144"/>
      <c r="R8498" s="144">
        <v>8.3699999999999992</v>
      </c>
      <c r="S8498" s="144"/>
      <c r="T8498" s="144"/>
      <c r="U8498" s="144"/>
      <c r="V8498" s="144"/>
      <c r="W8498" s="144">
        <v>68.62</v>
      </c>
      <c r="X8498" s="144"/>
      <c r="Y8498" s="144"/>
      <c r="Z8498" s="144"/>
    </row>
    <row r="8499" spans="3:26" ht="15"/>
    <row r="8500" spans="3:26" ht="15">
      <c r="C8500" s="142" t="s">
        <v>15858</v>
      </c>
      <c r="D8500" s="142"/>
      <c r="F8500" s="154" t="s">
        <v>15859</v>
      </c>
      <c r="G8500" s="154"/>
      <c r="H8500" s="154"/>
      <c r="I8500" s="154"/>
      <c r="J8500" s="154"/>
      <c r="K8500" s="142" t="s">
        <v>9205</v>
      </c>
      <c r="L8500" s="142"/>
      <c r="M8500" s="144">
        <v>77.069999999999993</v>
      </c>
      <c r="N8500" s="144"/>
      <c r="O8500" s="144"/>
      <c r="P8500" s="144"/>
      <c r="Q8500" s="144"/>
      <c r="R8500" s="144">
        <v>11.16</v>
      </c>
      <c r="S8500" s="144"/>
      <c r="T8500" s="144"/>
      <c r="U8500" s="144"/>
      <c r="V8500" s="144"/>
      <c r="W8500" s="144">
        <v>88.23</v>
      </c>
      <c r="X8500" s="144"/>
      <c r="Y8500" s="144"/>
      <c r="Z8500" s="144"/>
    </row>
    <row r="8501" spans="3:26" ht="15"/>
    <row r="8502" spans="3:26" ht="15">
      <c r="C8502" s="142" t="s">
        <v>15860</v>
      </c>
      <c r="D8502" s="142"/>
      <c r="F8502" s="154" t="s">
        <v>15861</v>
      </c>
      <c r="G8502" s="154"/>
      <c r="H8502" s="154"/>
      <c r="I8502" s="154"/>
      <c r="J8502" s="154"/>
      <c r="K8502" s="142" t="s">
        <v>9205</v>
      </c>
      <c r="L8502" s="142"/>
      <c r="M8502" s="144">
        <v>133.22999999999999</v>
      </c>
      <c r="N8502" s="144"/>
      <c r="O8502" s="144"/>
      <c r="P8502" s="144"/>
      <c r="Q8502" s="144"/>
      <c r="R8502" s="144">
        <v>11.16</v>
      </c>
      <c r="S8502" s="144"/>
      <c r="T8502" s="144"/>
      <c r="U8502" s="144"/>
      <c r="V8502" s="144"/>
      <c r="W8502" s="144">
        <v>144.38999999999999</v>
      </c>
      <c r="X8502" s="144"/>
      <c r="Y8502" s="144"/>
      <c r="Z8502" s="144"/>
    </row>
    <row r="8503" spans="3:26" ht="15"/>
    <row r="8504" spans="3:26" ht="15">
      <c r="C8504" s="142" t="s">
        <v>15862</v>
      </c>
      <c r="D8504" s="142"/>
      <c r="F8504" s="154" t="s">
        <v>15863</v>
      </c>
      <c r="G8504" s="154"/>
      <c r="H8504" s="154"/>
      <c r="I8504" s="154"/>
      <c r="J8504" s="154"/>
      <c r="K8504" s="142" t="s">
        <v>9205</v>
      </c>
      <c r="L8504" s="142"/>
      <c r="M8504" s="144">
        <v>59.94</v>
      </c>
      <c r="N8504" s="144"/>
      <c r="O8504" s="144"/>
      <c r="P8504" s="144"/>
      <c r="Q8504" s="144"/>
      <c r="R8504" s="144">
        <v>8.3699999999999992</v>
      </c>
      <c r="S8504" s="144"/>
      <c r="T8504" s="144"/>
      <c r="U8504" s="144"/>
      <c r="V8504" s="144"/>
      <c r="W8504" s="144">
        <v>68.31</v>
      </c>
      <c r="X8504" s="144"/>
      <c r="Y8504" s="144"/>
      <c r="Z8504" s="144"/>
    </row>
    <row r="8505" spans="3:26" ht="15"/>
    <row r="8506" spans="3:26" ht="15">
      <c r="C8506" s="142" t="s">
        <v>15864</v>
      </c>
      <c r="D8506" s="142"/>
      <c r="F8506" s="154" t="s">
        <v>15865</v>
      </c>
      <c r="G8506" s="154"/>
      <c r="H8506" s="154"/>
      <c r="I8506" s="154"/>
      <c r="J8506" s="154"/>
      <c r="K8506" s="142" t="s">
        <v>9205</v>
      </c>
      <c r="L8506" s="142"/>
      <c r="M8506" s="144">
        <v>80.349999999999994</v>
      </c>
      <c r="N8506" s="144"/>
      <c r="O8506" s="144"/>
      <c r="P8506" s="144"/>
      <c r="Q8506" s="144"/>
      <c r="R8506" s="144">
        <v>8.3699999999999992</v>
      </c>
      <c r="S8506" s="144"/>
      <c r="T8506" s="144"/>
      <c r="U8506" s="144"/>
      <c r="V8506" s="144"/>
      <c r="W8506" s="144">
        <v>88.72</v>
      </c>
      <c r="X8506" s="144"/>
      <c r="Y8506" s="144"/>
      <c r="Z8506" s="144"/>
    </row>
    <row r="8507" spans="3:26" ht="15"/>
    <row r="8508" spans="3:26" ht="15">
      <c r="C8508" s="142" t="s">
        <v>15866</v>
      </c>
      <c r="D8508" s="142"/>
      <c r="F8508" s="143" t="s">
        <v>15867</v>
      </c>
      <c r="G8508" s="143"/>
      <c r="H8508" s="143"/>
      <c r="I8508" s="143"/>
      <c r="J8508" s="143"/>
      <c r="K8508" s="142" t="s">
        <v>9205</v>
      </c>
      <c r="L8508" s="142"/>
      <c r="M8508" s="144">
        <v>112.24000000000001</v>
      </c>
      <c r="N8508" s="144"/>
      <c r="O8508" s="144"/>
      <c r="P8508" s="144"/>
      <c r="Q8508" s="144"/>
      <c r="R8508" s="144">
        <v>11.16</v>
      </c>
      <c r="S8508" s="144"/>
      <c r="T8508" s="144"/>
      <c r="U8508" s="144"/>
      <c r="V8508" s="144"/>
      <c r="W8508" s="144">
        <v>123.4</v>
      </c>
      <c r="X8508" s="144"/>
      <c r="Y8508" s="144"/>
      <c r="Z8508" s="144"/>
    </row>
    <row r="8509" spans="3:26" ht="15">
      <c r="F8509" s="143"/>
      <c r="G8509" s="143"/>
      <c r="H8509" s="143"/>
      <c r="I8509" s="143"/>
      <c r="J8509" s="143"/>
    </row>
    <row r="8510" spans="3:26" ht="15"/>
    <row r="8511" spans="3:26" ht="15">
      <c r="C8511" s="142" t="s">
        <v>15868</v>
      </c>
      <c r="D8511" s="142"/>
      <c r="F8511" s="143" t="s">
        <v>15869</v>
      </c>
      <c r="G8511" s="143"/>
      <c r="H8511" s="143"/>
      <c r="I8511" s="143"/>
      <c r="J8511" s="143"/>
      <c r="K8511" s="142" t="s">
        <v>9205</v>
      </c>
      <c r="L8511" s="142"/>
      <c r="M8511" s="144">
        <v>190.51</v>
      </c>
      <c r="N8511" s="144"/>
      <c r="O8511" s="144"/>
      <c r="P8511" s="144"/>
      <c r="Q8511" s="144"/>
      <c r="R8511" s="144">
        <v>11.16</v>
      </c>
      <c r="S8511" s="144"/>
      <c r="T8511" s="144"/>
      <c r="U8511" s="144"/>
      <c r="V8511" s="144"/>
      <c r="W8511" s="144">
        <v>201.67000000000002</v>
      </c>
      <c r="X8511" s="144"/>
      <c r="Y8511" s="144"/>
      <c r="Z8511" s="144"/>
    </row>
    <row r="8512" spans="3:26" ht="15">
      <c r="F8512" s="143"/>
      <c r="G8512" s="143"/>
      <c r="H8512" s="143"/>
      <c r="I8512" s="143"/>
      <c r="J8512" s="143"/>
    </row>
    <row r="8513" spans="3:26" ht="15"/>
    <row r="8514" spans="3:26" ht="15">
      <c r="C8514" s="142" t="s">
        <v>15870</v>
      </c>
      <c r="D8514" s="142"/>
      <c r="F8514" s="143" t="s">
        <v>15871</v>
      </c>
      <c r="G8514" s="143"/>
      <c r="H8514" s="143"/>
      <c r="I8514" s="143"/>
      <c r="J8514" s="143"/>
      <c r="K8514" s="142" t="s">
        <v>9205</v>
      </c>
      <c r="L8514" s="142"/>
      <c r="M8514" s="144">
        <v>41.42</v>
      </c>
      <c r="N8514" s="144"/>
      <c r="O8514" s="144"/>
      <c r="P8514" s="144"/>
      <c r="Q8514" s="144"/>
      <c r="R8514" s="144">
        <v>8.3699999999999992</v>
      </c>
      <c r="S8514" s="144"/>
      <c r="T8514" s="144"/>
      <c r="U8514" s="144"/>
      <c r="V8514" s="144"/>
      <c r="W8514" s="144">
        <v>49.79</v>
      </c>
      <c r="X8514" s="144"/>
      <c r="Y8514" s="144"/>
      <c r="Z8514" s="144"/>
    </row>
    <row r="8515" spans="3:26" ht="15">
      <c r="F8515" s="143"/>
      <c r="G8515" s="143"/>
      <c r="H8515" s="143"/>
      <c r="I8515" s="143"/>
      <c r="J8515" s="143"/>
    </row>
    <row r="8516" spans="3:26" ht="15"/>
    <row r="8517" spans="3:26" ht="15">
      <c r="C8517" s="142" t="s">
        <v>15872</v>
      </c>
      <c r="D8517" s="142"/>
      <c r="F8517" s="143" t="s">
        <v>15873</v>
      </c>
      <c r="G8517" s="143"/>
      <c r="H8517" s="143"/>
      <c r="I8517" s="143"/>
      <c r="J8517" s="143"/>
      <c r="K8517" s="142" t="s">
        <v>9205</v>
      </c>
      <c r="L8517" s="142"/>
      <c r="M8517" s="144">
        <v>48.4</v>
      </c>
      <c r="N8517" s="144"/>
      <c r="O8517" s="144"/>
      <c r="P8517" s="144"/>
      <c r="Q8517" s="144"/>
      <c r="R8517" s="144">
        <v>8.3699999999999992</v>
      </c>
      <c r="S8517" s="144"/>
      <c r="T8517" s="144"/>
      <c r="U8517" s="144"/>
      <c r="V8517" s="144"/>
      <c r="W8517" s="144">
        <v>56.77</v>
      </c>
      <c r="X8517" s="144"/>
      <c r="Y8517" s="144"/>
      <c r="Z8517" s="144"/>
    </row>
    <row r="8518" spans="3:26" ht="15">
      <c r="F8518" s="143"/>
      <c r="G8518" s="143"/>
      <c r="H8518" s="143"/>
      <c r="I8518" s="143"/>
      <c r="J8518" s="143"/>
    </row>
    <row r="8519" spans="3:26" ht="15"/>
    <row r="8520" spans="3:26" ht="15">
      <c r="C8520" s="142" t="s">
        <v>15874</v>
      </c>
      <c r="D8520" s="142"/>
      <c r="F8520" s="143" t="s">
        <v>15875</v>
      </c>
      <c r="G8520" s="143"/>
      <c r="H8520" s="143"/>
      <c r="I8520" s="143"/>
      <c r="J8520" s="143"/>
      <c r="K8520" s="142" t="s">
        <v>9205</v>
      </c>
      <c r="L8520" s="142"/>
      <c r="M8520" s="144">
        <v>64.180000000000007</v>
      </c>
      <c r="N8520" s="144"/>
      <c r="O8520" s="144"/>
      <c r="P8520" s="144"/>
      <c r="Q8520" s="144"/>
      <c r="R8520" s="144">
        <v>11.16</v>
      </c>
      <c r="S8520" s="144"/>
      <c r="T8520" s="144"/>
      <c r="U8520" s="144"/>
      <c r="V8520" s="144"/>
      <c r="W8520" s="144">
        <v>75.34</v>
      </c>
      <c r="X8520" s="144"/>
      <c r="Y8520" s="144"/>
      <c r="Z8520" s="144"/>
    </row>
    <row r="8521" spans="3:26" ht="15">
      <c r="F8521" s="143"/>
      <c r="G8521" s="143"/>
      <c r="H8521" s="143"/>
      <c r="I8521" s="143"/>
      <c r="J8521" s="143"/>
    </row>
    <row r="8522" spans="3:26" ht="15"/>
    <row r="8523" spans="3:26" ht="15">
      <c r="C8523" s="142" t="s">
        <v>15876</v>
      </c>
      <c r="D8523" s="142"/>
      <c r="F8523" s="143" t="s">
        <v>15877</v>
      </c>
      <c r="G8523" s="143"/>
      <c r="H8523" s="143"/>
      <c r="I8523" s="143"/>
      <c r="J8523" s="143"/>
      <c r="K8523" s="142" t="s">
        <v>9205</v>
      </c>
      <c r="L8523" s="142"/>
      <c r="M8523" s="144">
        <v>86.48</v>
      </c>
      <c r="N8523" s="144"/>
      <c r="O8523" s="144"/>
      <c r="P8523" s="144"/>
      <c r="Q8523" s="144"/>
      <c r="R8523" s="144">
        <v>11.16</v>
      </c>
      <c r="S8523" s="144"/>
      <c r="T8523" s="144"/>
      <c r="U8523" s="144"/>
      <c r="V8523" s="144"/>
      <c r="W8523" s="144">
        <v>97.64</v>
      </c>
      <c r="X8523" s="144"/>
      <c r="Y8523" s="144"/>
      <c r="Z8523" s="144"/>
    </row>
    <row r="8524" spans="3:26" ht="15">
      <c r="F8524" s="143"/>
      <c r="G8524" s="143"/>
      <c r="H8524" s="143"/>
      <c r="I8524" s="143"/>
      <c r="J8524" s="143"/>
    </row>
    <row r="8525" spans="3:26" ht="15"/>
    <row r="8526" spans="3:26" ht="15">
      <c r="C8526" s="142" t="s">
        <v>15878</v>
      </c>
      <c r="D8526" s="142"/>
      <c r="F8526" s="154" t="s">
        <v>15879</v>
      </c>
      <c r="G8526" s="154"/>
      <c r="H8526" s="154"/>
      <c r="I8526" s="154"/>
      <c r="J8526" s="154"/>
      <c r="K8526" s="142" t="s">
        <v>9205</v>
      </c>
      <c r="L8526" s="142"/>
      <c r="M8526" s="144">
        <v>25.27</v>
      </c>
      <c r="N8526" s="144"/>
      <c r="O8526" s="144"/>
      <c r="P8526" s="144"/>
      <c r="Q8526" s="144"/>
      <c r="R8526" s="144">
        <v>8.3699999999999992</v>
      </c>
      <c r="S8526" s="144"/>
      <c r="T8526" s="144"/>
      <c r="U8526" s="144"/>
      <c r="V8526" s="144"/>
      <c r="W8526" s="144">
        <v>33.64</v>
      </c>
      <c r="X8526" s="144"/>
      <c r="Y8526" s="144"/>
      <c r="Z8526" s="144"/>
    </row>
    <row r="8527" spans="3:26" ht="15"/>
    <row r="8528" spans="3:26" ht="15">
      <c r="C8528" s="142" t="s">
        <v>15880</v>
      </c>
      <c r="D8528" s="142"/>
      <c r="F8528" s="154" t="s">
        <v>15881</v>
      </c>
      <c r="G8528" s="154"/>
      <c r="H8528" s="154"/>
      <c r="I8528" s="154"/>
      <c r="J8528" s="154"/>
      <c r="K8528" s="142" t="s">
        <v>9205</v>
      </c>
      <c r="L8528" s="142"/>
      <c r="M8528" s="144">
        <v>29.82</v>
      </c>
      <c r="N8528" s="144"/>
      <c r="O8528" s="144"/>
      <c r="P8528" s="144"/>
      <c r="Q8528" s="144"/>
      <c r="R8528" s="144">
        <v>11.16</v>
      </c>
      <c r="S8528" s="144"/>
      <c r="T8528" s="144"/>
      <c r="U8528" s="144"/>
      <c r="V8528" s="144"/>
      <c r="W8528" s="144">
        <v>40.980000000000004</v>
      </c>
      <c r="X8528" s="144"/>
      <c r="Y8528" s="144"/>
      <c r="Z8528" s="144"/>
    </row>
    <row r="8529" spans="3:26" ht="15"/>
    <row r="8530" spans="3:26" ht="15">
      <c r="C8530" s="142" t="s">
        <v>15882</v>
      </c>
      <c r="D8530" s="142"/>
      <c r="F8530" s="143" t="s">
        <v>15883</v>
      </c>
      <c r="G8530" s="143"/>
      <c r="H8530" s="143"/>
      <c r="I8530" s="143"/>
      <c r="J8530" s="143"/>
      <c r="K8530" s="142" t="s">
        <v>9205</v>
      </c>
      <c r="L8530" s="142"/>
      <c r="M8530" s="144">
        <v>77.430000000000007</v>
      </c>
      <c r="N8530" s="144"/>
      <c r="O8530" s="144"/>
      <c r="P8530" s="144"/>
      <c r="Q8530" s="144"/>
      <c r="R8530" s="144">
        <v>8.3699999999999992</v>
      </c>
      <c r="S8530" s="144"/>
      <c r="T8530" s="144"/>
      <c r="U8530" s="144"/>
      <c r="V8530" s="144"/>
      <c r="W8530" s="144">
        <v>85.8</v>
      </c>
      <c r="X8530" s="144"/>
      <c r="Y8530" s="144"/>
      <c r="Z8530" s="144"/>
    </row>
    <row r="8531" spans="3:26" ht="15">
      <c r="F8531" s="143"/>
      <c r="G8531" s="143"/>
      <c r="H8531" s="143"/>
      <c r="I8531" s="143"/>
      <c r="J8531" s="143"/>
    </row>
    <row r="8532" spans="3:26" ht="15"/>
    <row r="8533" spans="3:26" ht="15">
      <c r="C8533" s="142" t="s">
        <v>15884</v>
      </c>
      <c r="D8533" s="142"/>
      <c r="F8533" s="143" t="s">
        <v>15885</v>
      </c>
      <c r="G8533" s="143"/>
      <c r="H8533" s="143"/>
      <c r="I8533" s="143"/>
      <c r="J8533" s="143"/>
      <c r="K8533" s="142" t="s">
        <v>9205</v>
      </c>
      <c r="L8533" s="142"/>
      <c r="M8533" s="144">
        <v>103.04</v>
      </c>
      <c r="N8533" s="144"/>
      <c r="O8533" s="144"/>
      <c r="P8533" s="144"/>
      <c r="Q8533" s="144"/>
      <c r="R8533" s="144">
        <v>11.16</v>
      </c>
      <c r="S8533" s="144"/>
      <c r="T8533" s="144"/>
      <c r="U8533" s="144"/>
      <c r="V8533" s="144"/>
      <c r="W8533" s="144">
        <v>114.2</v>
      </c>
      <c r="X8533" s="144"/>
      <c r="Y8533" s="144"/>
      <c r="Z8533" s="144"/>
    </row>
    <row r="8534" spans="3:26" ht="15">
      <c r="F8534" s="143"/>
      <c r="G8534" s="143"/>
      <c r="H8534" s="143"/>
      <c r="I8534" s="143"/>
      <c r="J8534" s="143"/>
    </row>
    <row r="8535" spans="3:26" ht="15"/>
    <row r="8536" spans="3:26" ht="15">
      <c r="C8536" s="142" t="s">
        <v>15886</v>
      </c>
      <c r="D8536" s="142"/>
      <c r="F8536" s="143" t="s">
        <v>15887</v>
      </c>
      <c r="G8536" s="143"/>
      <c r="H8536" s="143"/>
      <c r="I8536" s="143"/>
      <c r="J8536" s="143"/>
      <c r="K8536" s="142" t="s">
        <v>9205</v>
      </c>
      <c r="L8536" s="142"/>
      <c r="M8536" s="144">
        <v>112.33</v>
      </c>
      <c r="N8536" s="144"/>
      <c r="O8536" s="144"/>
      <c r="P8536" s="144"/>
      <c r="Q8536" s="144"/>
      <c r="R8536" s="144">
        <v>11.16</v>
      </c>
      <c r="S8536" s="144"/>
      <c r="T8536" s="144"/>
      <c r="U8536" s="144"/>
      <c r="V8536" s="144"/>
      <c r="W8536" s="144">
        <v>123.49000000000001</v>
      </c>
      <c r="X8536" s="144"/>
      <c r="Y8536" s="144"/>
      <c r="Z8536" s="144"/>
    </row>
    <row r="8537" spans="3:26" ht="15">
      <c r="F8537" s="143"/>
      <c r="G8537" s="143"/>
      <c r="H8537" s="143"/>
      <c r="I8537" s="143"/>
      <c r="J8537" s="143"/>
    </row>
    <row r="8538" spans="3:26" ht="15"/>
    <row r="8539" spans="3:26" ht="15">
      <c r="C8539" s="142" t="s">
        <v>15888</v>
      </c>
      <c r="D8539" s="142"/>
      <c r="F8539" s="143" t="s">
        <v>15889</v>
      </c>
      <c r="G8539" s="143"/>
      <c r="H8539" s="143"/>
      <c r="I8539" s="143"/>
      <c r="J8539" s="143"/>
      <c r="K8539" s="142" t="s">
        <v>9205</v>
      </c>
      <c r="L8539" s="142"/>
      <c r="M8539" s="144">
        <v>125.35000000000001</v>
      </c>
      <c r="N8539" s="144"/>
      <c r="O8539" s="144"/>
      <c r="P8539" s="144"/>
      <c r="Q8539" s="144"/>
      <c r="R8539" s="144">
        <v>11.16</v>
      </c>
      <c r="S8539" s="144"/>
      <c r="T8539" s="144"/>
      <c r="U8539" s="144"/>
      <c r="V8539" s="144"/>
      <c r="W8539" s="144">
        <v>136.51</v>
      </c>
      <c r="X8539" s="144"/>
      <c r="Y8539" s="144"/>
      <c r="Z8539" s="144"/>
    </row>
    <row r="8540" spans="3:26" ht="15">
      <c r="F8540" s="143"/>
      <c r="G8540" s="143"/>
      <c r="H8540" s="143"/>
      <c r="I8540" s="143"/>
      <c r="J8540" s="143"/>
    </row>
    <row r="8541" spans="3:26" ht="15"/>
    <row r="8542" spans="3:26" ht="15">
      <c r="C8542" s="142" t="s">
        <v>15890</v>
      </c>
      <c r="D8542" s="142"/>
      <c r="F8542" s="143" t="s">
        <v>15891</v>
      </c>
      <c r="G8542" s="143"/>
      <c r="H8542" s="143"/>
      <c r="I8542" s="143"/>
      <c r="J8542" s="143"/>
      <c r="K8542" s="142" t="s">
        <v>9205</v>
      </c>
      <c r="L8542" s="142"/>
      <c r="M8542" s="144">
        <v>136.54</v>
      </c>
      <c r="N8542" s="144"/>
      <c r="O8542" s="144"/>
      <c r="P8542" s="144"/>
      <c r="Q8542" s="144"/>
      <c r="R8542" s="144">
        <v>11.16</v>
      </c>
      <c r="S8542" s="144"/>
      <c r="T8542" s="144"/>
      <c r="U8542" s="144"/>
      <c r="V8542" s="144"/>
      <c r="W8542" s="144">
        <v>147.69999999999999</v>
      </c>
      <c r="X8542" s="144"/>
      <c r="Y8542" s="144"/>
      <c r="Z8542" s="144"/>
    </row>
    <row r="8543" spans="3:26" ht="15">
      <c r="F8543" s="143"/>
      <c r="G8543" s="143"/>
      <c r="H8543" s="143"/>
      <c r="I8543" s="143"/>
      <c r="J8543" s="143"/>
    </row>
    <row r="8544" spans="3:26" ht="15"/>
    <row r="8545" spans="3:26" ht="15">
      <c r="C8545" s="142" t="s">
        <v>15892</v>
      </c>
      <c r="D8545" s="142"/>
      <c r="F8545" s="143" t="s">
        <v>15893</v>
      </c>
      <c r="G8545" s="143"/>
      <c r="H8545" s="143"/>
      <c r="I8545" s="143"/>
      <c r="J8545" s="143"/>
      <c r="K8545" s="142" t="s">
        <v>9205</v>
      </c>
      <c r="L8545" s="142"/>
      <c r="M8545" s="144">
        <v>160.13</v>
      </c>
      <c r="N8545" s="144"/>
      <c r="O8545" s="144"/>
      <c r="P8545" s="144"/>
      <c r="Q8545" s="144"/>
      <c r="R8545" s="144">
        <v>11.16</v>
      </c>
      <c r="S8545" s="144"/>
      <c r="T8545" s="144"/>
      <c r="U8545" s="144"/>
      <c r="V8545" s="144"/>
      <c r="W8545" s="144">
        <v>171.29</v>
      </c>
      <c r="X8545" s="144"/>
      <c r="Y8545" s="144"/>
      <c r="Z8545" s="144"/>
    </row>
    <row r="8546" spans="3:26" ht="15">
      <c r="F8546" s="143"/>
      <c r="G8546" s="143"/>
      <c r="H8546" s="143"/>
      <c r="I8546" s="143"/>
      <c r="J8546" s="143"/>
    </row>
    <row r="8547" spans="3:26" ht="15"/>
    <row r="8548" spans="3:26" ht="15">
      <c r="C8548" s="142" t="s">
        <v>15894</v>
      </c>
      <c r="D8548" s="142"/>
      <c r="F8548" s="143" t="s">
        <v>15895</v>
      </c>
      <c r="G8548" s="143"/>
      <c r="H8548" s="143"/>
      <c r="I8548" s="143"/>
      <c r="J8548" s="143"/>
      <c r="K8548" s="142" t="s">
        <v>9205</v>
      </c>
      <c r="L8548" s="142"/>
      <c r="M8548" s="144">
        <v>181.26</v>
      </c>
      <c r="N8548" s="144"/>
      <c r="O8548" s="144"/>
      <c r="P8548" s="144"/>
      <c r="Q8548" s="144"/>
      <c r="R8548" s="144">
        <v>13.96</v>
      </c>
      <c r="S8548" s="144"/>
      <c r="T8548" s="144"/>
      <c r="U8548" s="144"/>
      <c r="V8548" s="144"/>
      <c r="W8548" s="144">
        <v>195.22</v>
      </c>
      <c r="X8548" s="144"/>
      <c r="Y8548" s="144"/>
      <c r="Z8548" s="144"/>
    </row>
    <row r="8549" spans="3:26" ht="15">
      <c r="F8549" s="143"/>
      <c r="G8549" s="143"/>
      <c r="H8549" s="143"/>
      <c r="I8549" s="143"/>
      <c r="J8549" s="143"/>
    </row>
    <row r="8550" spans="3:26" ht="15"/>
    <row r="8551" spans="3:26" ht="15">
      <c r="C8551" s="142" t="s">
        <v>15896</v>
      </c>
      <c r="D8551" s="142"/>
      <c r="F8551" s="143" t="s">
        <v>15897</v>
      </c>
      <c r="G8551" s="143"/>
      <c r="H8551" s="143"/>
      <c r="I8551" s="143"/>
      <c r="J8551" s="143"/>
      <c r="K8551" s="142" t="s">
        <v>9205</v>
      </c>
      <c r="L8551" s="142"/>
      <c r="M8551" s="144">
        <v>185.87</v>
      </c>
      <c r="N8551" s="144"/>
      <c r="O8551" s="144"/>
      <c r="P8551" s="144"/>
      <c r="Q8551" s="144"/>
      <c r="R8551" s="144">
        <v>11.16</v>
      </c>
      <c r="S8551" s="144"/>
      <c r="T8551" s="144"/>
      <c r="U8551" s="144"/>
      <c r="V8551" s="144"/>
      <c r="W8551" s="144">
        <v>197.03</v>
      </c>
      <c r="X8551" s="144"/>
      <c r="Y8551" s="144"/>
      <c r="Z8551" s="144"/>
    </row>
    <row r="8552" spans="3:26" ht="15">
      <c r="F8552" s="143"/>
      <c r="G8552" s="143"/>
      <c r="H8552" s="143"/>
      <c r="I8552" s="143"/>
      <c r="J8552" s="143"/>
    </row>
    <row r="8553" spans="3:26" ht="15"/>
    <row r="8554" spans="3:26" ht="15">
      <c r="C8554" s="142" t="s">
        <v>15898</v>
      </c>
      <c r="D8554" s="142"/>
      <c r="F8554" s="143" t="s">
        <v>15899</v>
      </c>
      <c r="G8554" s="143"/>
      <c r="H8554" s="143"/>
      <c r="I8554" s="143"/>
      <c r="J8554" s="143"/>
      <c r="K8554" s="142" t="s">
        <v>9205</v>
      </c>
      <c r="L8554" s="142"/>
      <c r="M8554" s="144">
        <v>69.430000000000007</v>
      </c>
      <c r="N8554" s="144"/>
      <c r="O8554" s="144"/>
      <c r="P8554" s="144"/>
      <c r="Q8554" s="144"/>
      <c r="R8554" s="144">
        <v>8.3699999999999992</v>
      </c>
      <c r="S8554" s="144"/>
      <c r="T8554" s="144"/>
      <c r="U8554" s="144"/>
      <c r="V8554" s="144"/>
      <c r="W8554" s="144">
        <v>77.8</v>
      </c>
      <c r="X8554" s="144"/>
      <c r="Y8554" s="144"/>
      <c r="Z8554" s="144"/>
    </row>
    <row r="8555" spans="3:26" ht="15">
      <c r="F8555" s="143"/>
      <c r="G8555" s="143"/>
      <c r="H8555" s="143"/>
      <c r="I8555" s="143"/>
      <c r="J8555" s="143"/>
    </row>
    <row r="8556" spans="3:26" ht="15"/>
    <row r="8557" spans="3:26" ht="15">
      <c r="C8557" s="142" t="s">
        <v>15900</v>
      </c>
      <c r="D8557" s="142"/>
      <c r="F8557" s="143" t="s">
        <v>15901</v>
      </c>
      <c r="G8557" s="143"/>
      <c r="H8557" s="143"/>
      <c r="I8557" s="143"/>
      <c r="J8557" s="143"/>
      <c r="K8557" s="142" t="s">
        <v>9205</v>
      </c>
      <c r="L8557" s="142"/>
      <c r="M8557" s="144">
        <v>89.73</v>
      </c>
      <c r="N8557" s="144"/>
      <c r="O8557" s="144"/>
      <c r="P8557" s="144"/>
      <c r="Q8557" s="144"/>
      <c r="R8557" s="144">
        <v>11.16</v>
      </c>
      <c r="S8557" s="144"/>
      <c r="T8557" s="144"/>
      <c r="U8557" s="144"/>
      <c r="V8557" s="144"/>
      <c r="W8557" s="144">
        <v>100.89</v>
      </c>
      <c r="X8557" s="144"/>
      <c r="Y8557" s="144"/>
      <c r="Z8557" s="144"/>
    </row>
    <row r="8558" spans="3:26" ht="15">
      <c r="F8558" s="143"/>
      <c r="G8558" s="143"/>
      <c r="H8558" s="143"/>
      <c r="I8558" s="143"/>
      <c r="J8558" s="143"/>
    </row>
    <row r="8559" spans="3:26" ht="15"/>
    <row r="8560" spans="3:26" ht="15">
      <c r="C8560" s="142" t="s">
        <v>15902</v>
      </c>
      <c r="D8560" s="142"/>
      <c r="F8560" s="143" t="s">
        <v>15903</v>
      </c>
      <c r="G8560" s="143"/>
      <c r="H8560" s="143"/>
      <c r="I8560" s="143"/>
      <c r="J8560" s="143"/>
      <c r="K8560" s="142" t="s">
        <v>9205</v>
      </c>
      <c r="L8560" s="142"/>
      <c r="M8560" s="144">
        <v>89.14</v>
      </c>
      <c r="N8560" s="144"/>
      <c r="O8560" s="144"/>
      <c r="P8560" s="144"/>
      <c r="Q8560" s="144"/>
      <c r="R8560" s="144">
        <v>11.16</v>
      </c>
      <c r="S8560" s="144"/>
      <c r="T8560" s="144"/>
      <c r="U8560" s="144"/>
      <c r="V8560" s="144"/>
      <c r="W8560" s="144">
        <v>100.3</v>
      </c>
      <c r="X8560" s="144"/>
      <c r="Y8560" s="144"/>
      <c r="Z8560" s="144"/>
    </row>
    <row r="8561" spans="3:26" ht="15">
      <c r="F8561" s="143"/>
      <c r="G8561" s="143"/>
      <c r="H8561" s="143"/>
      <c r="I8561" s="143"/>
      <c r="J8561" s="143"/>
    </row>
    <row r="8562" spans="3:26" ht="15"/>
    <row r="8563" spans="3:26" ht="15">
      <c r="C8563" s="142" t="s">
        <v>15904</v>
      </c>
      <c r="D8563" s="142"/>
      <c r="F8563" s="143" t="s">
        <v>15905</v>
      </c>
      <c r="G8563" s="143"/>
      <c r="H8563" s="143"/>
      <c r="I8563" s="143"/>
      <c r="J8563" s="143"/>
      <c r="K8563" s="142" t="s">
        <v>9205</v>
      </c>
      <c r="L8563" s="142"/>
      <c r="M8563" s="144">
        <v>98.64</v>
      </c>
      <c r="N8563" s="144"/>
      <c r="O8563" s="144"/>
      <c r="P8563" s="144"/>
      <c r="Q8563" s="144"/>
      <c r="R8563" s="144">
        <v>11.16</v>
      </c>
      <c r="S8563" s="144"/>
      <c r="T8563" s="144"/>
      <c r="U8563" s="144"/>
      <c r="V8563" s="144"/>
      <c r="W8563" s="144">
        <v>109.8</v>
      </c>
      <c r="X8563" s="144"/>
      <c r="Y8563" s="144"/>
      <c r="Z8563" s="144"/>
    </row>
    <row r="8564" spans="3:26" ht="15">
      <c r="F8564" s="143"/>
      <c r="G8564" s="143"/>
      <c r="H8564" s="143"/>
      <c r="I8564" s="143"/>
      <c r="J8564" s="143"/>
    </row>
    <row r="8565" spans="3:26" ht="15"/>
    <row r="8566" spans="3:26" ht="15">
      <c r="C8566" s="142" t="s">
        <v>15906</v>
      </c>
      <c r="D8566" s="142"/>
      <c r="F8566" s="143" t="s">
        <v>15907</v>
      </c>
      <c r="G8566" s="143"/>
      <c r="H8566" s="143"/>
      <c r="I8566" s="143"/>
      <c r="J8566" s="143"/>
      <c r="K8566" s="142" t="s">
        <v>9205</v>
      </c>
      <c r="L8566" s="142"/>
      <c r="M8566" s="144">
        <v>113.75</v>
      </c>
      <c r="N8566" s="144"/>
      <c r="O8566" s="144"/>
      <c r="P8566" s="144"/>
      <c r="Q8566" s="144"/>
      <c r="R8566" s="144">
        <v>11.16</v>
      </c>
      <c r="S8566" s="144"/>
      <c r="T8566" s="144"/>
      <c r="U8566" s="144"/>
      <c r="V8566" s="144"/>
      <c r="W8566" s="144">
        <v>124.91</v>
      </c>
      <c r="X8566" s="144"/>
      <c r="Y8566" s="144"/>
      <c r="Z8566" s="144"/>
    </row>
    <row r="8567" spans="3:26" ht="15">
      <c r="F8567" s="143"/>
      <c r="G8567" s="143"/>
      <c r="H8567" s="143"/>
      <c r="I8567" s="143"/>
      <c r="J8567" s="143"/>
    </row>
    <row r="8568" spans="3:26" ht="15"/>
    <row r="8569" spans="3:26" ht="15">
      <c r="C8569" s="142" t="s">
        <v>15908</v>
      </c>
      <c r="D8569" s="142"/>
      <c r="F8569" s="143" t="s">
        <v>15909</v>
      </c>
      <c r="G8569" s="143"/>
      <c r="H8569" s="143"/>
      <c r="I8569" s="143"/>
      <c r="J8569" s="143"/>
      <c r="K8569" s="142" t="s">
        <v>9205</v>
      </c>
      <c r="L8569" s="142"/>
      <c r="M8569" s="144">
        <v>134.22999999999999</v>
      </c>
      <c r="N8569" s="144"/>
      <c r="O8569" s="144"/>
      <c r="P8569" s="144"/>
      <c r="Q8569" s="144"/>
      <c r="R8569" s="144">
        <v>11.16</v>
      </c>
      <c r="S8569" s="144"/>
      <c r="T8569" s="144"/>
      <c r="U8569" s="144"/>
      <c r="V8569" s="144"/>
      <c r="W8569" s="144">
        <v>145.38999999999999</v>
      </c>
      <c r="X8569" s="144"/>
      <c r="Y8569" s="144"/>
      <c r="Z8569" s="144"/>
    </row>
    <row r="8570" spans="3:26" ht="15">
      <c r="F8570" s="143"/>
      <c r="G8570" s="143"/>
      <c r="H8570" s="143"/>
      <c r="I8570" s="143"/>
      <c r="J8570" s="143"/>
    </row>
    <row r="8571" spans="3:26" ht="15"/>
    <row r="8572" spans="3:26" ht="15">
      <c r="C8572" s="142" t="s">
        <v>15910</v>
      </c>
      <c r="D8572" s="142"/>
      <c r="F8572" s="143" t="s">
        <v>15911</v>
      </c>
      <c r="G8572" s="143"/>
      <c r="H8572" s="143"/>
      <c r="I8572" s="143"/>
      <c r="J8572" s="143"/>
      <c r="K8572" s="142" t="s">
        <v>9205</v>
      </c>
      <c r="L8572" s="142"/>
      <c r="M8572" s="144">
        <v>30.650000000000002</v>
      </c>
      <c r="N8572" s="144"/>
      <c r="O8572" s="144"/>
      <c r="P8572" s="144"/>
      <c r="Q8572" s="144"/>
      <c r="R8572" s="144">
        <v>11.16</v>
      </c>
      <c r="S8572" s="144"/>
      <c r="T8572" s="144"/>
      <c r="U8572" s="144"/>
      <c r="V8572" s="144"/>
      <c r="W8572" s="144">
        <v>41.81</v>
      </c>
      <c r="X8572" s="144"/>
      <c r="Y8572" s="144"/>
      <c r="Z8572" s="144"/>
    </row>
    <row r="8573" spans="3:26" ht="15">
      <c r="F8573" s="143"/>
      <c r="G8573" s="143"/>
      <c r="H8573" s="143"/>
      <c r="I8573" s="143"/>
      <c r="J8573" s="143"/>
    </row>
    <row r="8574" spans="3:26" ht="15"/>
    <row r="8575" spans="3:26" ht="15">
      <c r="C8575" s="142" t="s">
        <v>15912</v>
      </c>
      <c r="D8575" s="142"/>
      <c r="F8575" s="143" t="s">
        <v>15913</v>
      </c>
      <c r="G8575" s="143"/>
      <c r="H8575" s="143"/>
      <c r="I8575" s="143"/>
      <c r="J8575" s="143"/>
      <c r="K8575" s="142" t="s">
        <v>9205</v>
      </c>
      <c r="L8575" s="142"/>
      <c r="M8575" s="144">
        <v>33.130000000000003</v>
      </c>
      <c r="N8575" s="144"/>
      <c r="O8575" s="144"/>
      <c r="P8575" s="144"/>
      <c r="Q8575" s="144"/>
      <c r="R8575" s="144">
        <v>11.16</v>
      </c>
      <c r="S8575" s="144"/>
      <c r="T8575" s="144"/>
      <c r="U8575" s="144"/>
      <c r="V8575" s="144"/>
      <c r="W8575" s="144">
        <v>44.29</v>
      </c>
      <c r="X8575" s="144"/>
      <c r="Y8575" s="144"/>
      <c r="Z8575" s="144"/>
    </row>
    <row r="8576" spans="3:26" ht="15">
      <c r="F8576" s="143"/>
      <c r="G8576" s="143"/>
      <c r="H8576" s="143"/>
      <c r="I8576" s="143"/>
      <c r="J8576" s="143"/>
    </row>
    <row r="8577" spans="2:26" ht="15"/>
    <row r="8578" spans="2:26" ht="15">
      <c r="C8578" s="142" t="s">
        <v>15914</v>
      </c>
      <c r="D8578" s="142"/>
      <c r="F8578" s="143" t="s">
        <v>15915</v>
      </c>
      <c r="G8578" s="143"/>
      <c r="H8578" s="143"/>
      <c r="I8578" s="143"/>
      <c r="J8578" s="143"/>
      <c r="K8578" s="142" t="s">
        <v>9205</v>
      </c>
      <c r="L8578" s="142"/>
      <c r="M8578" s="144">
        <v>109.56</v>
      </c>
      <c r="N8578" s="144"/>
      <c r="O8578" s="144"/>
      <c r="P8578" s="144"/>
      <c r="Q8578" s="144"/>
      <c r="R8578" s="144">
        <v>13.96</v>
      </c>
      <c r="S8578" s="144"/>
      <c r="T8578" s="144"/>
      <c r="U8578" s="144"/>
      <c r="V8578" s="144"/>
      <c r="W8578" s="144">
        <v>123.52</v>
      </c>
      <c r="X8578" s="144"/>
      <c r="Y8578" s="144"/>
      <c r="Z8578" s="144"/>
    </row>
    <row r="8579" spans="2:26" ht="15">
      <c r="F8579" s="143"/>
      <c r="G8579" s="143"/>
      <c r="H8579" s="143"/>
      <c r="I8579" s="143"/>
      <c r="J8579" s="143"/>
    </row>
    <row r="8580" spans="2:26" ht="15"/>
    <row r="8581" spans="2:26" ht="15"/>
    <row r="8582" spans="2:26" ht="15">
      <c r="B8582" s="145" t="s">
        <v>15916</v>
      </c>
      <c r="C8582" s="145"/>
      <c r="F8582" s="146" t="s">
        <v>15917</v>
      </c>
      <c r="G8582" s="146"/>
      <c r="H8582" s="146"/>
      <c r="I8582" s="146"/>
    </row>
    <row r="8583" spans="2:26" ht="15"/>
    <row r="8584" spans="2:26" ht="15">
      <c r="C8584" s="142" t="s">
        <v>15918</v>
      </c>
      <c r="D8584" s="142"/>
      <c r="F8584" s="154" t="s">
        <v>15919</v>
      </c>
      <c r="G8584" s="154"/>
      <c r="H8584" s="154"/>
      <c r="I8584" s="154"/>
      <c r="J8584" s="154"/>
      <c r="K8584" s="142" t="s">
        <v>9304</v>
      </c>
      <c r="L8584" s="142"/>
      <c r="M8584" s="144">
        <v>29.560000000000002</v>
      </c>
      <c r="N8584" s="144"/>
      <c r="O8584" s="144"/>
      <c r="P8584" s="144"/>
      <c r="Q8584" s="144"/>
      <c r="R8584" s="144">
        <v>9.2100000000000009</v>
      </c>
      <c r="S8584" s="144"/>
      <c r="T8584" s="144"/>
      <c r="U8584" s="144"/>
      <c r="V8584" s="144"/>
      <c r="W8584" s="144">
        <v>38.770000000000003</v>
      </c>
      <c r="X8584" s="144"/>
      <c r="Y8584" s="144"/>
      <c r="Z8584" s="144"/>
    </row>
    <row r="8585" spans="2:26" ht="15"/>
    <row r="8586" spans="2:26" ht="15">
      <c r="C8586" s="142" t="s">
        <v>15920</v>
      </c>
      <c r="D8586" s="142"/>
      <c r="F8586" s="154" t="s">
        <v>15921</v>
      </c>
      <c r="G8586" s="154"/>
      <c r="H8586" s="154"/>
      <c r="I8586" s="154"/>
      <c r="J8586" s="154"/>
      <c r="K8586" s="142" t="s">
        <v>9304</v>
      </c>
      <c r="L8586" s="142"/>
      <c r="M8586" s="144">
        <v>43.4</v>
      </c>
      <c r="N8586" s="144"/>
      <c r="O8586" s="144"/>
      <c r="P8586" s="144"/>
      <c r="Q8586" s="144"/>
      <c r="R8586" s="144">
        <v>10.050000000000001</v>
      </c>
      <c r="S8586" s="144"/>
      <c r="T8586" s="144"/>
      <c r="U8586" s="144"/>
      <c r="V8586" s="144"/>
      <c r="W8586" s="144">
        <v>53.45</v>
      </c>
      <c r="X8586" s="144"/>
      <c r="Y8586" s="144"/>
      <c r="Z8586" s="144"/>
    </row>
    <row r="8587" spans="2:26" ht="15"/>
    <row r="8588" spans="2:26" ht="15">
      <c r="C8588" s="142" t="s">
        <v>15922</v>
      </c>
      <c r="D8588" s="142"/>
      <c r="F8588" s="154" t="s">
        <v>15923</v>
      </c>
      <c r="G8588" s="154"/>
      <c r="H8588" s="154"/>
      <c r="I8588" s="154"/>
      <c r="J8588" s="154"/>
      <c r="K8588" s="142" t="s">
        <v>9304</v>
      </c>
      <c r="L8588" s="142"/>
      <c r="M8588" s="144">
        <v>52.96</v>
      </c>
      <c r="N8588" s="144"/>
      <c r="O8588" s="144"/>
      <c r="P8588" s="144"/>
      <c r="Q8588" s="144"/>
      <c r="R8588" s="144">
        <v>12.56</v>
      </c>
      <c r="S8588" s="144"/>
      <c r="T8588" s="144"/>
      <c r="U8588" s="144"/>
      <c r="V8588" s="144"/>
      <c r="W8588" s="144">
        <v>65.52</v>
      </c>
      <c r="X8588" s="144"/>
      <c r="Y8588" s="144"/>
      <c r="Z8588" s="144"/>
    </row>
    <row r="8589" spans="2:26" ht="15"/>
    <row r="8590" spans="2:26" ht="15">
      <c r="C8590" s="142" t="s">
        <v>15924</v>
      </c>
      <c r="D8590" s="142"/>
      <c r="F8590" s="154" t="s">
        <v>15925</v>
      </c>
      <c r="G8590" s="154"/>
      <c r="H8590" s="154"/>
      <c r="I8590" s="154"/>
      <c r="J8590" s="154"/>
      <c r="K8590" s="142" t="s">
        <v>9304</v>
      </c>
      <c r="L8590" s="142"/>
      <c r="M8590" s="144">
        <v>81.62</v>
      </c>
      <c r="N8590" s="144"/>
      <c r="O8590" s="144"/>
      <c r="P8590" s="144"/>
      <c r="Q8590" s="144"/>
      <c r="R8590" s="144">
        <v>14.22</v>
      </c>
      <c r="S8590" s="144"/>
      <c r="T8590" s="144"/>
      <c r="U8590" s="144"/>
      <c r="V8590" s="144"/>
      <c r="W8590" s="144">
        <v>95.84</v>
      </c>
      <c r="X8590" s="144"/>
      <c r="Y8590" s="144"/>
      <c r="Z8590" s="144"/>
    </row>
    <row r="8591" spans="2:26" ht="15"/>
    <row r="8592" spans="2:26" ht="15">
      <c r="C8592" s="142" t="s">
        <v>15926</v>
      </c>
      <c r="D8592" s="142"/>
      <c r="F8592" s="154" t="s">
        <v>15927</v>
      </c>
      <c r="G8592" s="154"/>
      <c r="H8592" s="154"/>
      <c r="I8592" s="154"/>
      <c r="J8592" s="154"/>
      <c r="K8592" s="142" t="s">
        <v>9304</v>
      </c>
      <c r="L8592" s="142"/>
      <c r="M8592" s="144">
        <v>92.55</v>
      </c>
      <c r="N8592" s="144"/>
      <c r="O8592" s="144"/>
      <c r="P8592" s="144"/>
      <c r="Q8592" s="144"/>
      <c r="R8592" s="144">
        <v>14.22</v>
      </c>
      <c r="S8592" s="144"/>
      <c r="T8592" s="144"/>
      <c r="U8592" s="144"/>
      <c r="V8592" s="144"/>
      <c r="W8592" s="144">
        <v>106.77</v>
      </c>
      <c r="X8592" s="144"/>
      <c r="Y8592" s="144"/>
      <c r="Z8592" s="144"/>
    </row>
    <row r="8593" spans="3:26" ht="15"/>
    <row r="8594" spans="3:26" ht="15">
      <c r="C8594" s="142" t="s">
        <v>15928</v>
      </c>
      <c r="D8594" s="142"/>
      <c r="F8594" s="154" t="s">
        <v>15929</v>
      </c>
      <c r="G8594" s="154"/>
      <c r="H8594" s="154"/>
      <c r="I8594" s="154"/>
      <c r="J8594" s="154"/>
      <c r="K8594" s="142" t="s">
        <v>9304</v>
      </c>
      <c r="L8594" s="142"/>
      <c r="M8594" s="144">
        <v>125.3</v>
      </c>
      <c r="N8594" s="144"/>
      <c r="O8594" s="144"/>
      <c r="P8594" s="144"/>
      <c r="Q8594" s="144"/>
      <c r="R8594" s="144">
        <v>19.25</v>
      </c>
      <c r="S8594" s="144"/>
      <c r="T8594" s="144"/>
      <c r="U8594" s="144"/>
      <c r="V8594" s="144"/>
      <c r="W8594" s="144">
        <v>144.55000000000001</v>
      </c>
      <c r="X8594" s="144"/>
      <c r="Y8594" s="144"/>
      <c r="Z8594" s="144"/>
    </row>
    <row r="8595" spans="3:26" ht="15"/>
    <row r="8596" spans="3:26" ht="15">
      <c r="C8596" s="142" t="s">
        <v>15930</v>
      </c>
      <c r="D8596" s="142"/>
      <c r="F8596" s="154" t="s">
        <v>15931</v>
      </c>
      <c r="G8596" s="154"/>
      <c r="H8596" s="154"/>
      <c r="I8596" s="154"/>
      <c r="J8596" s="154"/>
      <c r="K8596" s="142" t="s">
        <v>9304</v>
      </c>
      <c r="L8596" s="142"/>
      <c r="M8596" s="144">
        <v>170.71</v>
      </c>
      <c r="N8596" s="144"/>
      <c r="O8596" s="144"/>
      <c r="P8596" s="144"/>
      <c r="Q8596" s="144"/>
      <c r="R8596" s="144">
        <v>22.6</v>
      </c>
      <c r="S8596" s="144"/>
      <c r="T8596" s="144"/>
      <c r="U8596" s="144"/>
      <c r="V8596" s="144"/>
      <c r="W8596" s="144">
        <v>193.31</v>
      </c>
      <c r="X8596" s="144"/>
      <c r="Y8596" s="144"/>
      <c r="Z8596" s="144"/>
    </row>
    <row r="8597" spans="3:26" ht="15"/>
    <row r="8598" spans="3:26" ht="15">
      <c r="C8598" s="142" t="s">
        <v>15932</v>
      </c>
      <c r="D8598" s="142"/>
      <c r="F8598" s="154" t="s">
        <v>15933</v>
      </c>
      <c r="G8598" s="154"/>
      <c r="H8598" s="154"/>
      <c r="I8598" s="154"/>
      <c r="J8598" s="154"/>
      <c r="K8598" s="142" t="s">
        <v>9304</v>
      </c>
      <c r="L8598" s="142"/>
      <c r="M8598" s="144">
        <v>232.61</v>
      </c>
      <c r="N8598" s="144"/>
      <c r="O8598" s="144"/>
      <c r="P8598" s="144"/>
      <c r="Q8598" s="144"/>
      <c r="R8598" s="144">
        <v>24.27</v>
      </c>
      <c r="S8598" s="144"/>
      <c r="T8598" s="144"/>
      <c r="U8598" s="144"/>
      <c r="V8598" s="144"/>
      <c r="W8598" s="144">
        <v>256.88</v>
      </c>
      <c r="X8598" s="144"/>
      <c r="Y8598" s="144"/>
      <c r="Z8598" s="144"/>
    </row>
    <row r="8599" spans="3:26" ht="15"/>
    <row r="8600" spans="3:26" ht="15">
      <c r="C8600" s="142" t="s">
        <v>15934</v>
      </c>
      <c r="D8600" s="142"/>
      <c r="F8600" s="154" t="s">
        <v>15935</v>
      </c>
      <c r="G8600" s="154"/>
      <c r="H8600" s="154"/>
      <c r="I8600" s="154"/>
      <c r="J8600" s="154"/>
      <c r="K8600" s="142" t="s">
        <v>9304</v>
      </c>
      <c r="L8600" s="142"/>
      <c r="M8600" s="144">
        <v>329.65000000000003</v>
      </c>
      <c r="N8600" s="144"/>
      <c r="O8600" s="144"/>
      <c r="P8600" s="144"/>
      <c r="Q8600" s="144"/>
      <c r="R8600" s="144">
        <v>27.62</v>
      </c>
      <c r="S8600" s="144"/>
      <c r="T8600" s="144"/>
      <c r="U8600" s="144"/>
      <c r="V8600" s="144"/>
      <c r="W8600" s="144">
        <v>357.27</v>
      </c>
      <c r="X8600" s="144"/>
      <c r="Y8600" s="144"/>
      <c r="Z8600" s="144"/>
    </row>
    <row r="8601" spans="3:26" ht="15"/>
    <row r="8602" spans="3:26" ht="15">
      <c r="C8602" s="142" t="s">
        <v>15936</v>
      </c>
      <c r="D8602" s="142"/>
      <c r="F8602" s="154" t="s">
        <v>15937</v>
      </c>
      <c r="G8602" s="154"/>
      <c r="H8602" s="154"/>
      <c r="I8602" s="154"/>
      <c r="J8602" s="154"/>
      <c r="K8602" s="142" t="s">
        <v>9304</v>
      </c>
      <c r="L8602" s="142"/>
      <c r="M8602" s="144">
        <v>31.64</v>
      </c>
      <c r="N8602" s="144"/>
      <c r="O8602" s="144"/>
      <c r="P8602" s="144"/>
      <c r="Q8602" s="144"/>
      <c r="R8602" s="144">
        <v>10.050000000000001</v>
      </c>
      <c r="S8602" s="144"/>
      <c r="T8602" s="144"/>
      <c r="U8602" s="144"/>
      <c r="V8602" s="144"/>
      <c r="W8602" s="144">
        <v>41.69</v>
      </c>
      <c r="X8602" s="144"/>
      <c r="Y8602" s="144"/>
      <c r="Z8602" s="144"/>
    </row>
    <row r="8603" spans="3:26" ht="15"/>
    <row r="8604" spans="3:26" ht="15">
      <c r="C8604" s="142" t="s">
        <v>15938</v>
      </c>
      <c r="D8604" s="142"/>
      <c r="F8604" s="154" t="s">
        <v>15939</v>
      </c>
      <c r="G8604" s="154"/>
      <c r="H8604" s="154"/>
      <c r="I8604" s="154"/>
      <c r="J8604" s="154"/>
      <c r="K8604" s="142" t="s">
        <v>9304</v>
      </c>
      <c r="L8604" s="142"/>
      <c r="M8604" s="144">
        <v>37.78</v>
      </c>
      <c r="N8604" s="144"/>
      <c r="O8604" s="144"/>
      <c r="P8604" s="144"/>
      <c r="Q8604" s="144"/>
      <c r="R8604" s="144">
        <v>12.56</v>
      </c>
      <c r="S8604" s="144"/>
      <c r="T8604" s="144"/>
      <c r="U8604" s="144"/>
      <c r="V8604" s="144"/>
      <c r="W8604" s="144">
        <v>50.34</v>
      </c>
      <c r="X8604" s="144"/>
      <c r="Y8604" s="144"/>
      <c r="Z8604" s="144"/>
    </row>
    <row r="8605" spans="3:26" ht="15"/>
    <row r="8606" spans="3:26" ht="15">
      <c r="C8606" s="142" t="s">
        <v>15940</v>
      </c>
      <c r="D8606" s="142"/>
      <c r="F8606" s="154" t="s">
        <v>15941</v>
      </c>
      <c r="G8606" s="154"/>
      <c r="H8606" s="154"/>
      <c r="I8606" s="154"/>
      <c r="J8606" s="154"/>
      <c r="K8606" s="142" t="s">
        <v>9304</v>
      </c>
      <c r="L8606" s="142"/>
      <c r="M8606" s="144">
        <v>54.52</v>
      </c>
      <c r="N8606" s="144"/>
      <c r="O8606" s="144"/>
      <c r="P8606" s="144"/>
      <c r="Q8606" s="144"/>
      <c r="R8606" s="144">
        <v>14.22</v>
      </c>
      <c r="S8606" s="144"/>
      <c r="T8606" s="144"/>
      <c r="U8606" s="144"/>
      <c r="V8606" s="144"/>
      <c r="W8606" s="144">
        <v>68.739999999999995</v>
      </c>
      <c r="X8606" s="144"/>
      <c r="Y8606" s="144"/>
      <c r="Z8606" s="144"/>
    </row>
    <row r="8607" spans="3:26" ht="15"/>
    <row r="8608" spans="3:26" ht="15">
      <c r="C8608" s="142" t="s">
        <v>15942</v>
      </c>
      <c r="D8608" s="142"/>
      <c r="F8608" s="154" t="s">
        <v>15943</v>
      </c>
      <c r="G8608" s="154"/>
      <c r="H8608" s="154"/>
      <c r="I8608" s="154"/>
      <c r="J8608" s="154"/>
      <c r="K8608" s="142" t="s">
        <v>9304</v>
      </c>
      <c r="L8608" s="142"/>
      <c r="M8608" s="144">
        <v>68.75</v>
      </c>
      <c r="N8608" s="144"/>
      <c r="O8608" s="144"/>
      <c r="P8608" s="144"/>
      <c r="Q8608" s="144"/>
      <c r="R8608" s="144">
        <v>14.22</v>
      </c>
      <c r="S8608" s="144"/>
      <c r="T8608" s="144"/>
      <c r="U8608" s="144"/>
      <c r="V8608" s="144"/>
      <c r="W8608" s="144">
        <v>82.97</v>
      </c>
      <c r="X8608" s="144"/>
      <c r="Y8608" s="144"/>
      <c r="Z8608" s="144"/>
    </row>
    <row r="8609" spans="2:26" ht="15"/>
    <row r="8610" spans="2:26" ht="15">
      <c r="C8610" s="142" t="s">
        <v>15944</v>
      </c>
      <c r="D8610" s="142"/>
      <c r="F8610" s="154" t="s">
        <v>15945</v>
      </c>
      <c r="G8610" s="154"/>
      <c r="H8610" s="154"/>
      <c r="I8610" s="154"/>
      <c r="J8610" s="154"/>
      <c r="K8610" s="142" t="s">
        <v>9304</v>
      </c>
      <c r="L8610" s="142"/>
      <c r="M8610" s="144">
        <v>96.38</v>
      </c>
      <c r="N8610" s="144"/>
      <c r="O8610" s="144"/>
      <c r="P8610" s="144"/>
      <c r="Q8610" s="144"/>
      <c r="R8610" s="144">
        <v>19.25</v>
      </c>
      <c r="S8610" s="144"/>
      <c r="T8610" s="144"/>
      <c r="U8610" s="144"/>
      <c r="V8610" s="144"/>
      <c r="W8610" s="144">
        <v>115.63</v>
      </c>
      <c r="X8610" s="144"/>
      <c r="Y8610" s="144"/>
      <c r="Z8610" s="144"/>
    </row>
    <row r="8611" spans="2:26" ht="15"/>
    <row r="8612" spans="2:26" ht="15">
      <c r="C8612" s="142" t="s">
        <v>15946</v>
      </c>
      <c r="D8612" s="142"/>
      <c r="F8612" s="154" t="s">
        <v>15947</v>
      </c>
      <c r="G8612" s="154"/>
      <c r="H8612" s="154"/>
      <c r="I8612" s="154"/>
      <c r="J8612" s="154"/>
      <c r="K8612" s="142" t="s">
        <v>9304</v>
      </c>
      <c r="L8612" s="142"/>
      <c r="M8612" s="144">
        <v>139.47999999999999</v>
      </c>
      <c r="N8612" s="144"/>
      <c r="O8612" s="144"/>
      <c r="P8612" s="144"/>
      <c r="Q8612" s="144"/>
      <c r="R8612" s="144">
        <v>22.6</v>
      </c>
      <c r="S8612" s="144"/>
      <c r="T8612" s="144"/>
      <c r="U8612" s="144"/>
      <c r="V8612" s="144"/>
      <c r="W8612" s="144">
        <v>162.08000000000001</v>
      </c>
      <c r="X8612" s="144"/>
      <c r="Y8612" s="144"/>
      <c r="Z8612" s="144"/>
    </row>
    <row r="8613" spans="2:26" ht="15"/>
    <row r="8614" spans="2:26" ht="15"/>
    <row r="8615" spans="2:26" ht="15">
      <c r="B8615" s="145" t="s">
        <v>15948</v>
      </c>
      <c r="C8615" s="145"/>
      <c r="F8615" s="146" t="s">
        <v>15949</v>
      </c>
      <c r="G8615" s="146"/>
      <c r="H8615" s="146"/>
      <c r="I8615" s="146"/>
    </row>
    <row r="8616" spans="2:26" ht="15"/>
    <row r="8617" spans="2:26" ht="15">
      <c r="C8617" s="142" t="s">
        <v>15950</v>
      </c>
      <c r="D8617" s="142"/>
      <c r="F8617" s="154" t="s">
        <v>15951</v>
      </c>
      <c r="G8617" s="154"/>
      <c r="H8617" s="154"/>
      <c r="I8617" s="154"/>
      <c r="J8617" s="154"/>
      <c r="K8617" s="142" t="s">
        <v>9304</v>
      </c>
      <c r="L8617" s="142"/>
      <c r="M8617" s="144">
        <v>32.700000000000003</v>
      </c>
      <c r="N8617" s="144"/>
      <c r="O8617" s="144"/>
      <c r="P8617" s="144"/>
      <c r="Q8617" s="144"/>
      <c r="R8617" s="144">
        <v>18.420000000000002</v>
      </c>
      <c r="S8617" s="144"/>
      <c r="T8617" s="144"/>
      <c r="U8617" s="144"/>
      <c r="V8617" s="144"/>
      <c r="W8617" s="144">
        <v>51.120000000000005</v>
      </c>
      <c r="X8617" s="144"/>
      <c r="Y8617" s="144"/>
      <c r="Z8617" s="144"/>
    </row>
    <row r="8618" spans="2:26" ht="15"/>
    <row r="8619" spans="2:26" ht="15">
      <c r="C8619" s="142" t="s">
        <v>15952</v>
      </c>
      <c r="D8619" s="142"/>
      <c r="F8619" s="154" t="s">
        <v>15953</v>
      </c>
      <c r="G8619" s="154"/>
      <c r="H8619" s="154"/>
      <c r="I8619" s="154"/>
      <c r="J8619" s="154"/>
      <c r="K8619" s="142" t="s">
        <v>9304</v>
      </c>
      <c r="L8619" s="142"/>
      <c r="M8619" s="144">
        <v>41.27</v>
      </c>
      <c r="N8619" s="144"/>
      <c r="O8619" s="144"/>
      <c r="P8619" s="144"/>
      <c r="Q8619" s="144"/>
      <c r="R8619" s="144">
        <v>21.37</v>
      </c>
      <c r="S8619" s="144"/>
      <c r="T8619" s="144"/>
      <c r="U8619" s="144"/>
      <c r="V8619" s="144"/>
      <c r="W8619" s="144">
        <v>62.64</v>
      </c>
      <c r="X8619" s="144"/>
      <c r="Y8619" s="144"/>
      <c r="Z8619" s="144"/>
    </row>
    <row r="8620" spans="2:26" ht="15"/>
    <row r="8621" spans="2:26" ht="15">
      <c r="C8621" s="142" t="s">
        <v>15954</v>
      </c>
      <c r="D8621" s="142"/>
      <c r="F8621" s="154" t="s">
        <v>15955</v>
      </c>
      <c r="G8621" s="154"/>
      <c r="H8621" s="154"/>
      <c r="I8621" s="154"/>
      <c r="J8621" s="154"/>
      <c r="K8621" s="142" t="s">
        <v>9304</v>
      </c>
      <c r="L8621" s="142"/>
      <c r="M8621" s="144">
        <v>59.910000000000004</v>
      </c>
      <c r="N8621" s="144"/>
      <c r="O8621" s="144"/>
      <c r="P8621" s="144"/>
      <c r="Q8621" s="144"/>
      <c r="R8621" s="144">
        <v>26.38</v>
      </c>
      <c r="S8621" s="144"/>
      <c r="T8621" s="144"/>
      <c r="U8621" s="144"/>
      <c r="V8621" s="144"/>
      <c r="W8621" s="144">
        <v>86.29</v>
      </c>
      <c r="X8621" s="144"/>
      <c r="Y8621" s="144"/>
      <c r="Z8621" s="144"/>
    </row>
    <row r="8622" spans="2:26" ht="15"/>
    <row r="8623" spans="2:26" ht="15">
      <c r="C8623" s="142" t="s">
        <v>15956</v>
      </c>
      <c r="D8623" s="142"/>
      <c r="F8623" s="154" t="s">
        <v>15957</v>
      </c>
      <c r="G8623" s="154"/>
      <c r="H8623" s="154"/>
      <c r="I8623" s="154"/>
      <c r="J8623" s="154"/>
      <c r="K8623" s="142" t="s">
        <v>9304</v>
      </c>
      <c r="L8623" s="142"/>
      <c r="M8623" s="144">
        <v>74.680000000000007</v>
      </c>
      <c r="N8623" s="144"/>
      <c r="O8623" s="144"/>
      <c r="P8623" s="144"/>
      <c r="Q8623" s="144"/>
      <c r="R8623" s="144">
        <v>30.02</v>
      </c>
      <c r="S8623" s="144"/>
      <c r="T8623" s="144"/>
      <c r="U8623" s="144"/>
      <c r="V8623" s="144"/>
      <c r="W8623" s="144">
        <v>104.7</v>
      </c>
      <c r="X8623" s="144"/>
      <c r="Y8623" s="144"/>
      <c r="Z8623" s="144"/>
    </row>
    <row r="8624" spans="2:26" ht="15"/>
    <row r="8625" spans="3:26" ht="15">
      <c r="C8625" s="142" t="s">
        <v>15958</v>
      </c>
      <c r="D8625" s="142"/>
      <c r="F8625" s="154" t="s">
        <v>15959</v>
      </c>
      <c r="G8625" s="154"/>
      <c r="H8625" s="154"/>
      <c r="I8625" s="154"/>
      <c r="J8625" s="154"/>
      <c r="K8625" s="142" t="s">
        <v>9304</v>
      </c>
      <c r="L8625" s="142"/>
      <c r="M8625" s="144">
        <v>33.840000000000003</v>
      </c>
      <c r="N8625" s="144"/>
      <c r="O8625" s="144"/>
      <c r="P8625" s="144"/>
      <c r="Q8625" s="144"/>
      <c r="R8625" s="144">
        <v>18.420000000000002</v>
      </c>
      <c r="S8625" s="144"/>
      <c r="T8625" s="144"/>
      <c r="U8625" s="144"/>
      <c r="V8625" s="144"/>
      <c r="W8625" s="144">
        <v>52.26</v>
      </c>
      <c r="X8625" s="144"/>
      <c r="Y8625" s="144"/>
      <c r="Z8625" s="144"/>
    </row>
    <row r="8626" spans="3:26" ht="15"/>
    <row r="8627" spans="3:26" ht="15">
      <c r="C8627" s="142" t="s">
        <v>15960</v>
      </c>
      <c r="D8627" s="142"/>
      <c r="F8627" s="154" t="s">
        <v>15961</v>
      </c>
      <c r="G8627" s="154"/>
      <c r="H8627" s="154"/>
      <c r="I8627" s="154"/>
      <c r="J8627" s="154"/>
      <c r="K8627" s="142" t="s">
        <v>9304</v>
      </c>
      <c r="L8627" s="142"/>
      <c r="M8627" s="144">
        <v>43.12</v>
      </c>
      <c r="N8627" s="144"/>
      <c r="O8627" s="144"/>
      <c r="P8627" s="144"/>
      <c r="Q8627" s="144"/>
      <c r="R8627" s="144">
        <v>21.37</v>
      </c>
      <c r="S8627" s="144"/>
      <c r="T8627" s="144"/>
      <c r="U8627" s="144"/>
      <c r="V8627" s="144"/>
      <c r="W8627" s="144">
        <v>64.489999999999995</v>
      </c>
      <c r="X8627" s="144"/>
      <c r="Y8627" s="144"/>
      <c r="Z8627" s="144"/>
    </row>
    <row r="8628" spans="3:26" ht="15"/>
    <row r="8629" spans="3:26" ht="15">
      <c r="C8629" s="142" t="s">
        <v>15962</v>
      </c>
      <c r="D8629" s="142"/>
      <c r="F8629" s="154" t="s">
        <v>15963</v>
      </c>
      <c r="G8629" s="154"/>
      <c r="H8629" s="154"/>
      <c r="I8629" s="154"/>
      <c r="J8629" s="154"/>
      <c r="K8629" s="142" t="s">
        <v>9304</v>
      </c>
      <c r="L8629" s="142"/>
      <c r="M8629" s="144">
        <v>61</v>
      </c>
      <c r="N8629" s="144"/>
      <c r="O8629" s="144"/>
      <c r="P8629" s="144"/>
      <c r="Q8629" s="144"/>
      <c r="R8629" s="144">
        <v>26.38</v>
      </c>
      <c r="S8629" s="144"/>
      <c r="T8629" s="144"/>
      <c r="U8629" s="144"/>
      <c r="V8629" s="144"/>
      <c r="W8629" s="144">
        <v>87.38</v>
      </c>
      <c r="X8629" s="144"/>
      <c r="Y8629" s="144"/>
      <c r="Z8629" s="144"/>
    </row>
    <row r="8630" spans="3:26" ht="15"/>
    <row r="8631" spans="3:26" ht="15">
      <c r="C8631" s="142" t="s">
        <v>15964</v>
      </c>
      <c r="D8631" s="142"/>
      <c r="F8631" s="154" t="s">
        <v>15965</v>
      </c>
      <c r="G8631" s="154"/>
      <c r="H8631" s="154"/>
      <c r="I8631" s="154"/>
      <c r="J8631" s="154"/>
      <c r="K8631" s="142" t="s">
        <v>9304</v>
      </c>
      <c r="L8631" s="142"/>
      <c r="M8631" s="144">
        <v>93.17</v>
      </c>
      <c r="N8631" s="144"/>
      <c r="O8631" s="144"/>
      <c r="P8631" s="144"/>
      <c r="Q8631" s="144"/>
      <c r="R8631" s="144">
        <v>30.02</v>
      </c>
      <c r="S8631" s="144"/>
      <c r="T8631" s="144"/>
      <c r="U8631" s="144"/>
      <c r="V8631" s="144"/>
      <c r="W8631" s="144">
        <v>123.19</v>
      </c>
      <c r="X8631" s="144"/>
      <c r="Y8631" s="144"/>
      <c r="Z8631" s="144"/>
    </row>
    <row r="8632" spans="3:26" ht="15"/>
    <row r="8633" spans="3:26" ht="15">
      <c r="C8633" s="142" t="s">
        <v>15966</v>
      </c>
      <c r="D8633" s="142"/>
      <c r="F8633" s="154" t="s">
        <v>15967</v>
      </c>
      <c r="G8633" s="154"/>
      <c r="H8633" s="154"/>
      <c r="I8633" s="154"/>
      <c r="J8633" s="154"/>
      <c r="K8633" s="142" t="s">
        <v>9304</v>
      </c>
      <c r="L8633" s="142"/>
      <c r="M8633" s="144">
        <v>132.55000000000001</v>
      </c>
      <c r="N8633" s="144"/>
      <c r="O8633" s="144"/>
      <c r="P8633" s="144"/>
      <c r="Q8633" s="144"/>
      <c r="R8633" s="144">
        <v>33.659999999999997</v>
      </c>
      <c r="S8633" s="144"/>
      <c r="T8633" s="144"/>
      <c r="U8633" s="144"/>
      <c r="V8633" s="144"/>
      <c r="W8633" s="144">
        <v>166.21</v>
      </c>
      <c r="X8633" s="144"/>
      <c r="Y8633" s="144"/>
      <c r="Z8633" s="144"/>
    </row>
    <row r="8634" spans="3:26" ht="15"/>
    <row r="8635" spans="3:26" ht="15">
      <c r="C8635" s="142" t="s">
        <v>15968</v>
      </c>
      <c r="D8635" s="142"/>
      <c r="F8635" s="154" t="s">
        <v>15969</v>
      </c>
      <c r="G8635" s="154"/>
      <c r="H8635" s="154"/>
      <c r="I8635" s="154"/>
      <c r="J8635" s="154"/>
      <c r="K8635" s="142" t="s">
        <v>9304</v>
      </c>
      <c r="L8635" s="142"/>
      <c r="M8635" s="144">
        <v>165.20000000000002</v>
      </c>
      <c r="N8635" s="144"/>
      <c r="O8635" s="144"/>
      <c r="P8635" s="144"/>
      <c r="Q8635" s="144"/>
      <c r="R8635" s="144">
        <v>38.68</v>
      </c>
      <c r="S8635" s="144"/>
      <c r="T8635" s="144"/>
      <c r="U8635" s="144"/>
      <c r="V8635" s="144"/>
      <c r="W8635" s="144">
        <v>203.88</v>
      </c>
      <c r="X8635" s="144"/>
      <c r="Y8635" s="144"/>
      <c r="Z8635" s="144"/>
    </row>
    <row r="8636" spans="3:26" ht="15"/>
    <row r="8637" spans="3:26" ht="15">
      <c r="C8637" s="142" t="s">
        <v>15970</v>
      </c>
      <c r="D8637" s="142"/>
      <c r="F8637" s="154" t="s">
        <v>15971</v>
      </c>
      <c r="G8637" s="154"/>
      <c r="H8637" s="154"/>
      <c r="I8637" s="154"/>
      <c r="J8637" s="154"/>
      <c r="K8637" s="142" t="s">
        <v>9304</v>
      </c>
      <c r="L8637" s="142"/>
      <c r="M8637" s="144">
        <v>228.68</v>
      </c>
      <c r="N8637" s="144"/>
      <c r="O8637" s="144"/>
      <c r="P8637" s="144"/>
      <c r="Q8637" s="144"/>
      <c r="R8637" s="144">
        <v>43.7</v>
      </c>
      <c r="S8637" s="144"/>
      <c r="T8637" s="144"/>
      <c r="U8637" s="144"/>
      <c r="V8637" s="144"/>
      <c r="W8637" s="144">
        <v>272.38</v>
      </c>
      <c r="X8637" s="144"/>
      <c r="Y8637" s="144"/>
      <c r="Z8637" s="144"/>
    </row>
    <row r="8638" spans="3:26" ht="15"/>
    <row r="8639" spans="3:26" ht="15">
      <c r="C8639" s="142" t="s">
        <v>15972</v>
      </c>
      <c r="D8639" s="142"/>
      <c r="F8639" s="154" t="s">
        <v>15973</v>
      </c>
      <c r="G8639" s="154"/>
      <c r="H8639" s="154"/>
      <c r="I8639" s="154"/>
      <c r="J8639" s="154"/>
      <c r="K8639" s="142" t="s">
        <v>9304</v>
      </c>
      <c r="L8639" s="142"/>
      <c r="M8639" s="144">
        <v>233.89000000000001</v>
      </c>
      <c r="N8639" s="144"/>
      <c r="O8639" s="144"/>
      <c r="P8639" s="144"/>
      <c r="Q8639" s="144"/>
      <c r="R8639" s="144">
        <v>48.7</v>
      </c>
      <c r="S8639" s="144"/>
      <c r="T8639" s="144"/>
      <c r="U8639" s="144"/>
      <c r="V8639" s="144"/>
      <c r="W8639" s="144">
        <v>282.58999999999997</v>
      </c>
      <c r="X8639" s="144"/>
      <c r="Y8639" s="144"/>
      <c r="Z8639" s="144"/>
    </row>
    <row r="8640" spans="3:26" ht="15"/>
    <row r="8641" spans="3:26" ht="15">
      <c r="C8641" s="142" t="s">
        <v>15974</v>
      </c>
      <c r="D8641" s="142"/>
      <c r="F8641" s="154" t="s">
        <v>15975</v>
      </c>
      <c r="G8641" s="154"/>
      <c r="H8641" s="154"/>
      <c r="I8641" s="154"/>
      <c r="J8641" s="154"/>
      <c r="K8641" s="142" t="s">
        <v>9304</v>
      </c>
      <c r="L8641" s="142"/>
      <c r="M8641" s="144">
        <v>347.94</v>
      </c>
      <c r="N8641" s="144"/>
      <c r="O8641" s="144"/>
      <c r="P8641" s="144"/>
      <c r="Q8641" s="144"/>
      <c r="R8641" s="144">
        <v>72.819999999999993</v>
      </c>
      <c r="S8641" s="144"/>
      <c r="T8641" s="144"/>
      <c r="U8641" s="144"/>
      <c r="V8641" s="144"/>
      <c r="W8641" s="144">
        <v>420.76</v>
      </c>
      <c r="X8641" s="144"/>
      <c r="Y8641" s="144"/>
      <c r="Z8641" s="144"/>
    </row>
    <row r="8642" spans="3:26" ht="15"/>
    <row r="8643" spans="3:26" ht="15">
      <c r="C8643" s="142" t="s">
        <v>15976</v>
      </c>
      <c r="D8643" s="142"/>
      <c r="F8643" s="154" t="s">
        <v>15977</v>
      </c>
      <c r="G8643" s="154"/>
      <c r="H8643" s="154"/>
      <c r="I8643" s="154"/>
      <c r="J8643" s="154"/>
      <c r="K8643" s="142" t="s">
        <v>9304</v>
      </c>
      <c r="L8643" s="142"/>
      <c r="M8643" s="144">
        <v>97.69</v>
      </c>
      <c r="N8643" s="144"/>
      <c r="O8643" s="144"/>
      <c r="P8643" s="144"/>
      <c r="Q8643" s="144"/>
      <c r="R8643" s="144">
        <v>30.02</v>
      </c>
      <c r="S8643" s="144"/>
      <c r="T8643" s="144"/>
      <c r="U8643" s="144"/>
      <c r="V8643" s="144"/>
      <c r="W8643" s="144">
        <v>127.71000000000001</v>
      </c>
      <c r="X8643" s="144"/>
      <c r="Y8643" s="144"/>
      <c r="Z8643" s="144"/>
    </row>
    <row r="8644" spans="3:26" ht="15"/>
    <row r="8645" spans="3:26" ht="15">
      <c r="C8645" s="142" t="s">
        <v>15978</v>
      </c>
      <c r="D8645" s="142"/>
      <c r="F8645" s="154" t="s">
        <v>15979</v>
      </c>
      <c r="G8645" s="154"/>
      <c r="H8645" s="154"/>
      <c r="I8645" s="154"/>
      <c r="J8645" s="154"/>
      <c r="K8645" s="142" t="s">
        <v>9304</v>
      </c>
      <c r="L8645" s="142"/>
      <c r="M8645" s="144">
        <v>168</v>
      </c>
      <c r="N8645" s="144"/>
      <c r="O8645" s="144"/>
      <c r="P8645" s="144"/>
      <c r="Q8645" s="144"/>
      <c r="R8645" s="144">
        <v>38.68</v>
      </c>
      <c r="S8645" s="144"/>
      <c r="T8645" s="144"/>
      <c r="U8645" s="144"/>
      <c r="V8645" s="144"/>
      <c r="W8645" s="144">
        <v>206.68</v>
      </c>
      <c r="X8645" s="144"/>
      <c r="Y8645" s="144"/>
      <c r="Z8645" s="144"/>
    </row>
    <row r="8646" spans="3:26" ht="15"/>
    <row r="8647" spans="3:26" ht="15">
      <c r="C8647" s="142" t="s">
        <v>15980</v>
      </c>
      <c r="D8647" s="142"/>
      <c r="F8647" s="154" t="s">
        <v>15981</v>
      </c>
      <c r="G8647" s="154"/>
      <c r="H8647" s="154"/>
      <c r="I8647" s="154"/>
      <c r="J8647" s="154"/>
      <c r="K8647" s="142" t="s">
        <v>9304</v>
      </c>
      <c r="L8647" s="142"/>
      <c r="M8647" s="144">
        <v>245.05</v>
      </c>
      <c r="N8647" s="144"/>
      <c r="O8647" s="144"/>
      <c r="P8647" s="144"/>
      <c r="Q8647" s="144"/>
      <c r="R8647" s="144">
        <v>48.7</v>
      </c>
      <c r="S8647" s="144"/>
      <c r="T8647" s="144"/>
      <c r="U8647" s="144"/>
      <c r="V8647" s="144"/>
      <c r="W8647" s="144">
        <v>293.75</v>
      </c>
      <c r="X8647" s="144"/>
      <c r="Y8647" s="144"/>
      <c r="Z8647" s="144"/>
    </row>
    <row r="8648" spans="3:26" ht="15"/>
    <row r="8649" spans="3:26" ht="15">
      <c r="C8649" s="142" t="s">
        <v>15982</v>
      </c>
      <c r="D8649" s="142"/>
      <c r="F8649" s="154" t="s">
        <v>15983</v>
      </c>
      <c r="G8649" s="154"/>
      <c r="H8649" s="154"/>
      <c r="I8649" s="154"/>
      <c r="J8649" s="154"/>
      <c r="K8649" s="142" t="s">
        <v>9304</v>
      </c>
      <c r="L8649" s="142"/>
      <c r="M8649" s="144">
        <v>129.59</v>
      </c>
      <c r="N8649" s="144"/>
      <c r="O8649" s="144"/>
      <c r="P8649" s="144"/>
      <c r="Q8649" s="144"/>
      <c r="R8649" s="144">
        <v>30.02</v>
      </c>
      <c r="S8649" s="144"/>
      <c r="T8649" s="144"/>
      <c r="U8649" s="144"/>
      <c r="V8649" s="144"/>
      <c r="W8649" s="144">
        <v>159.61000000000001</v>
      </c>
      <c r="X8649" s="144"/>
      <c r="Y8649" s="144"/>
      <c r="Z8649" s="144"/>
    </row>
    <row r="8650" spans="3:26" ht="15"/>
    <row r="8651" spans="3:26" ht="15">
      <c r="C8651" s="142" t="s">
        <v>15984</v>
      </c>
      <c r="D8651" s="142"/>
      <c r="F8651" s="154" t="s">
        <v>15985</v>
      </c>
      <c r="G8651" s="154"/>
      <c r="H8651" s="154"/>
      <c r="I8651" s="154"/>
      <c r="J8651" s="154"/>
      <c r="K8651" s="142" t="s">
        <v>9304</v>
      </c>
      <c r="L8651" s="142"/>
      <c r="M8651" s="144">
        <v>222.16</v>
      </c>
      <c r="N8651" s="144"/>
      <c r="O8651" s="144"/>
      <c r="P8651" s="144"/>
      <c r="Q8651" s="144"/>
      <c r="R8651" s="144">
        <v>38.68</v>
      </c>
      <c r="S8651" s="144"/>
      <c r="T8651" s="144"/>
      <c r="U8651" s="144"/>
      <c r="V8651" s="144"/>
      <c r="W8651" s="144">
        <v>260.83999999999997</v>
      </c>
      <c r="X8651" s="144"/>
      <c r="Y8651" s="144"/>
      <c r="Z8651" s="144"/>
    </row>
    <row r="8652" spans="3:26" ht="15"/>
    <row r="8653" spans="3:26" ht="15">
      <c r="C8653" s="142" t="s">
        <v>15986</v>
      </c>
      <c r="D8653" s="142"/>
      <c r="F8653" s="154" t="s">
        <v>15987</v>
      </c>
      <c r="G8653" s="154"/>
      <c r="H8653" s="154"/>
      <c r="I8653" s="154"/>
      <c r="J8653" s="154"/>
      <c r="K8653" s="142" t="s">
        <v>9304</v>
      </c>
      <c r="L8653" s="142"/>
      <c r="M8653" s="144">
        <v>323.20999999999998</v>
      </c>
      <c r="N8653" s="144"/>
      <c r="O8653" s="144"/>
      <c r="P8653" s="144"/>
      <c r="Q8653" s="144"/>
      <c r="R8653" s="144">
        <v>48.7</v>
      </c>
      <c r="S8653" s="144"/>
      <c r="T8653" s="144"/>
      <c r="U8653" s="144"/>
      <c r="V8653" s="144"/>
      <c r="W8653" s="144">
        <v>371.91</v>
      </c>
      <c r="X8653" s="144"/>
      <c r="Y8653" s="144"/>
      <c r="Z8653" s="144"/>
    </row>
    <row r="8654" spans="3:26" ht="15"/>
    <row r="8655" spans="3:26" ht="15">
      <c r="C8655" s="142" t="s">
        <v>15988</v>
      </c>
      <c r="D8655" s="142"/>
      <c r="F8655" s="154" t="s">
        <v>15989</v>
      </c>
      <c r="G8655" s="154"/>
      <c r="H8655" s="154"/>
      <c r="I8655" s="154"/>
      <c r="J8655" s="154"/>
      <c r="K8655" s="142" t="s">
        <v>9304</v>
      </c>
      <c r="L8655" s="142"/>
      <c r="M8655" s="144">
        <v>21.2</v>
      </c>
      <c r="N8655" s="144"/>
      <c r="O8655" s="144"/>
      <c r="P8655" s="144"/>
      <c r="Q8655" s="144"/>
      <c r="R8655" s="144">
        <v>17.84</v>
      </c>
      <c r="S8655" s="144"/>
      <c r="T8655" s="144"/>
      <c r="U8655" s="144"/>
      <c r="V8655" s="144"/>
      <c r="W8655" s="144">
        <v>39.04</v>
      </c>
      <c r="X8655" s="144"/>
      <c r="Y8655" s="144"/>
      <c r="Z8655" s="144"/>
    </row>
    <row r="8656" spans="3:26" ht="15"/>
    <row r="8657" spans="3:26" ht="15">
      <c r="C8657" s="142" t="s">
        <v>15990</v>
      </c>
      <c r="D8657" s="142"/>
      <c r="F8657" s="154" t="s">
        <v>15991</v>
      </c>
      <c r="G8657" s="154"/>
      <c r="H8657" s="154"/>
      <c r="I8657" s="154"/>
      <c r="J8657" s="154"/>
      <c r="K8657" s="142" t="s">
        <v>9304</v>
      </c>
      <c r="L8657" s="142"/>
      <c r="M8657" s="144">
        <v>26.37</v>
      </c>
      <c r="N8657" s="144"/>
      <c r="O8657" s="144"/>
      <c r="P8657" s="144"/>
      <c r="Q8657" s="144"/>
      <c r="R8657" s="144">
        <v>22.73</v>
      </c>
      <c r="S8657" s="144"/>
      <c r="T8657" s="144"/>
      <c r="U8657" s="144"/>
      <c r="V8657" s="144"/>
      <c r="W8657" s="144">
        <v>49.1</v>
      </c>
      <c r="X8657" s="144"/>
      <c r="Y8657" s="144"/>
      <c r="Z8657" s="144"/>
    </row>
    <row r="8658" spans="3:26" ht="15"/>
    <row r="8659" spans="3:26" ht="15">
      <c r="C8659" s="142" t="s">
        <v>15992</v>
      </c>
      <c r="D8659" s="142"/>
      <c r="F8659" s="154" t="s">
        <v>15993</v>
      </c>
      <c r="G8659" s="154"/>
      <c r="H8659" s="154"/>
      <c r="I8659" s="154"/>
      <c r="J8659" s="154"/>
      <c r="K8659" s="142" t="s">
        <v>9304</v>
      </c>
      <c r="L8659" s="142"/>
      <c r="M8659" s="144">
        <v>35.14</v>
      </c>
      <c r="N8659" s="144"/>
      <c r="O8659" s="144"/>
      <c r="P8659" s="144"/>
      <c r="Q8659" s="144"/>
      <c r="R8659" s="144">
        <v>29.89</v>
      </c>
      <c r="S8659" s="144"/>
      <c r="T8659" s="144"/>
      <c r="U8659" s="144"/>
      <c r="V8659" s="144"/>
      <c r="W8659" s="144">
        <v>65.03</v>
      </c>
      <c r="X8659" s="144"/>
      <c r="Y8659" s="144"/>
      <c r="Z8659" s="144"/>
    </row>
    <row r="8660" spans="3:26" ht="15"/>
    <row r="8661" spans="3:26" ht="15">
      <c r="C8661" s="142" t="s">
        <v>15994</v>
      </c>
      <c r="D8661" s="142"/>
      <c r="F8661" s="154" t="s">
        <v>15995</v>
      </c>
      <c r="G8661" s="154"/>
      <c r="H8661" s="154"/>
      <c r="I8661" s="154"/>
      <c r="J8661" s="154"/>
      <c r="K8661" s="142" t="s">
        <v>9304</v>
      </c>
      <c r="L8661" s="142"/>
      <c r="M8661" s="144">
        <v>46.36</v>
      </c>
      <c r="N8661" s="144"/>
      <c r="O8661" s="144"/>
      <c r="P8661" s="144"/>
      <c r="Q8661" s="144"/>
      <c r="R8661" s="144">
        <v>38.409999999999997</v>
      </c>
      <c r="S8661" s="144"/>
      <c r="T8661" s="144"/>
      <c r="U8661" s="144"/>
      <c r="V8661" s="144"/>
      <c r="W8661" s="144">
        <v>84.77</v>
      </c>
      <c r="X8661" s="144"/>
      <c r="Y8661" s="144"/>
      <c r="Z8661" s="144"/>
    </row>
    <row r="8662" spans="3:26" ht="15"/>
    <row r="8663" spans="3:26" ht="15">
      <c r="C8663" s="142" t="s">
        <v>15996</v>
      </c>
      <c r="D8663" s="142"/>
      <c r="F8663" s="154" t="s">
        <v>15997</v>
      </c>
      <c r="G8663" s="154"/>
      <c r="H8663" s="154"/>
      <c r="I8663" s="154"/>
      <c r="J8663" s="154"/>
      <c r="K8663" s="142" t="s">
        <v>9304</v>
      </c>
      <c r="L8663" s="142"/>
      <c r="M8663" s="144">
        <v>552.53</v>
      </c>
      <c r="N8663" s="144"/>
      <c r="O8663" s="144"/>
      <c r="P8663" s="144"/>
      <c r="Q8663" s="144"/>
      <c r="R8663" s="144">
        <v>109.23</v>
      </c>
      <c r="S8663" s="144"/>
      <c r="T8663" s="144"/>
      <c r="U8663" s="144"/>
      <c r="V8663" s="144"/>
      <c r="W8663" s="144">
        <v>661.76</v>
      </c>
      <c r="X8663" s="144"/>
      <c r="Y8663" s="144"/>
      <c r="Z8663" s="144"/>
    </row>
    <row r="8664" spans="3:26" ht="15"/>
    <row r="8665" spans="3:26" ht="15">
      <c r="C8665" s="142" t="s">
        <v>15998</v>
      </c>
      <c r="D8665" s="142"/>
      <c r="F8665" s="154" t="s">
        <v>15999</v>
      </c>
      <c r="G8665" s="154"/>
      <c r="H8665" s="154"/>
      <c r="I8665" s="154"/>
      <c r="J8665" s="154"/>
      <c r="K8665" s="142" t="s">
        <v>9304</v>
      </c>
      <c r="L8665" s="142"/>
      <c r="M8665" s="144">
        <v>56.410000000000004</v>
      </c>
      <c r="N8665" s="144"/>
      <c r="O8665" s="144"/>
      <c r="P8665" s="144"/>
      <c r="Q8665" s="144"/>
      <c r="R8665" s="144">
        <v>21.37</v>
      </c>
      <c r="S8665" s="144"/>
      <c r="T8665" s="144"/>
      <c r="U8665" s="144"/>
      <c r="V8665" s="144"/>
      <c r="W8665" s="144">
        <v>77.78</v>
      </c>
      <c r="X8665" s="144"/>
      <c r="Y8665" s="144"/>
      <c r="Z8665" s="144"/>
    </row>
    <row r="8666" spans="3:26" ht="15"/>
    <row r="8667" spans="3:26" ht="15">
      <c r="C8667" s="142" t="s">
        <v>16000</v>
      </c>
      <c r="D8667" s="142"/>
      <c r="F8667" s="154" t="s">
        <v>16001</v>
      </c>
      <c r="G8667" s="154"/>
      <c r="H8667" s="154"/>
      <c r="I8667" s="154"/>
      <c r="J8667" s="154"/>
      <c r="K8667" s="142" t="s">
        <v>9304</v>
      </c>
      <c r="L8667" s="142"/>
      <c r="M8667" s="144">
        <v>55.370000000000005</v>
      </c>
      <c r="N8667" s="144"/>
      <c r="O8667" s="144"/>
      <c r="P8667" s="144"/>
      <c r="Q8667" s="144"/>
      <c r="R8667" s="144">
        <v>21.37</v>
      </c>
      <c r="S8667" s="144"/>
      <c r="T8667" s="144"/>
      <c r="U8667" s="144"/>
      <c r="V8667" s="144"/>
      <c r="W8667" s="144">
        <v>76.739999999999995</v>
      </c>
      <c r="X8667" s="144"/>
      <c r="Y8667" s="144"/>
      <c r="Z8667" s="144"/>
    </row>
    <row r="8668" spans="3:26" ht="15"/>
    <row r="8669" spans="3:26" ht="15">
      <c r="C8669" s="142" t="s">
        <v>16002</v>
      </c>
      <c r="D8669" s="142"/>
      <c r="F8669" s="154" t="s">
        <v>16003</v>
      </c>
      <c r="G8669" s="154"/>
      <c r="H8669" s="154"/>
      <c r="I8669" s="154"/>
      <c r="J8669" s="154"/>
      <c r="K8669" s="142" t="s">
        <v>9304</v>
      </c>
      <c r="L8669" s="142"/>
      <c r="M8669" s="144">
        <v>76.42</v>
      </c>
      <c r="N8669" s="144"/>
      <c r="O8669" s="144"/>
      <c r="P8669" s="144"/>
      <c r="Q8669" s="144"/>
      <c r="R8669" s="144">
        <v>21.37</v>
      </c>
      <c r="S8669" s="144"/>
      <c r="T8669" s="144"/>
      <c r="U8669" s="144"/>
      <c r="V8669" s="144"/>
      <c r="W8669" s="144">
        <v>97.79</v>
      </c>
      <c r="X8669" s="144"/>
      <c r="Y8669" s="144"/>
      <c r="Z8669" s="144"/>
    </row>
    <row r="8670" spans="3:26" ht="15"/>
    <row r="8671" spans="3:26" ht="15">
      <c r="C8671" s="142" t="s">
        <v>16004</v>
      </c>
      <c r="D8671" s="142"/>
      <c r="F8671" s="154" t="s">
        <v>16005</v>
      </c>
      <c r="G8671" s="154"/>
      <c r="H8671" s="154"/>
      <c r="I8671" s="154"/>
      <c r="J8671" s="154"/>
      <c r="K8671" s="142" t="s">
        <v>9304</v>
      </c>
      <c r="L8671" s="142"/>
      <c r="M8671" s="144">
        <v>169.03</v>
      </c>
      <c r="N8671" s="144"/>
      <c r="O8671" s="144"/>
      <c r="P8671" s="144"/>
      <c r="Q8671" s="144"/>
      <c r="R8671" s="144">
        <v>33.659999999999997</v>
      </c>
      <c r="S8671" s="144"/>
      <c r="T8671" s="144"/>
      <c r="U8671" s="144"/>
      <c r="V8671" s="144"/>
      <c r="W8671" s="144">
        <v>202.69</v>
      </c>
      <c r="X8671" s="144"/>
      <c r="Y8671" s="144"/>
      <c r="Z8671" s="144"/>
    </row>
    <row r="8672" spans="3:26" ht="15"/>
    <row r="8673" spans="2:26" ht="15">
      <c r="C8673" s="142" t="s">
        <v>16006</v>
      </c>
      <c r="D8673" s="142"/>
      <c r="F8673" s="154" t="s">
        <v>16007</v>
      </c>
      <c r="G8673" s="154"/>
      <c r="H8673" s="154"/>
      <c r="I8673" s="154"/>
      <c r="J8673" s="154"/>
      <c r="K8673" s="142" t="s">
        <v>9304</v>
      </c>
      <c r="L8673" s="142"/>
      <c r="M8673" s="144">
        <v>80.09</v>
      </c>
      <c r="N8673" s="144"/>
      <c r="O8673" s="144"/>
      <c r="P8673" s="144"/>
      <c r="Q8673" s="144"/>
      <c r="R8673" s="144">
        <v>26.38</v>
      </c>
      <c r="S8673" s="144"/>
      <c r="T8673" s="144"/>
      <c r="U8673" s="144"/>
      <c r="V8673" s="144"/>
      <c r="W8673" s="144">
        <v>106.47</v>
      </c>
      <c r="X8673" s="144"/>
      <c r="Y8673" s="144"/>
      <c r="Z8673" s="144"/>
    </row>
    <row r="8674" spans="2:26" ht="15"/>
    <row r="8675" spans="2:26" ht="15">
      <c r="C8675" s="142" t="s">
        <v>16008</v>
      </c>
      <c r="D8675" s="142"/>
      <c r="F8675" s="154" t="s">
        <v>16009</v>
      </c>
      <c r="G8675" s="154"/>
      <c r="H8675" s="154"/>
      <c r="I8675" s="154"/>
      <c r="J8675" s="154"/>
      <c r="K8675" s="142" t="s">
        <v>9304</v>
      </c>
      <c r="L8675" s="142"/>
      <c r="M8675" s="144">
        <v>231.59</v>
      </c>
      <c r="N8675" s="144"/>
      <c r="O8675" s="144"/>
      <c r="P8675" s="144"/>
      <c r="Q8675" s="144"/>
      <c r="R8675" s="144">
        <v>43.7</v>
      </c>
      <c r="S8675" s="144"/>
      <c r="T8675" s="144"/>
      <c r="U8675" s="144"/>
      <c r="V8675" s="144"/>
      <c r="W8675" s="144">
        <v>275.29000000000002</v>
      </c>
      <c r="X8675" s="144"/>
      <c r="Y8675" s="144"/>
      <c r="Z8675" s="144"/>
    </row>
    <row r="8676" spans="2:26" ht="15"/>
    <row r="8677" spans="2:26" ht="15">
      <c r="C8677" s="142" t="s">
        <v>16010</v>
      </c>
      <c r="D8677" s="142"/>
      <c r="F8677" s="154" t="s">
        <v>16011</v>
      </c>
      <c r="G8677" s="154"/>
      <c r="H8677" s="154"/>
      <c r="I8677" s="154"/>
      <c r="J8677" s="154"/>
      <c r="K8677" s="142" t="s">
        <v>9304</v>
      </c>
      <c r="L8677" s="142"/>
      <c r="M8677" s="144">
        <v>44.32</v>
      </c>
      <c r="N8677" s="144"/>
      <c r="O8677" s="144"/>
      <c r="P8677" s="144"/>
      <c r="Q8677" s="144"/>
      <c r="R8677" s="144">
        <v>18.420000000000002</v>
      </c>
      <c r="S8677" s="144"/>
      <c r="T8677" s="144"/>
      <c r="U8677" s="144"/>
      <c r="V8677" s="144"/>
      <c r="W8677" s="144">
        <v>62.74</v>
      </c>
      <c r="X8677" s="144"/>
      <c r="Y8677" s="144"/>
      <c r="Z8677" s="144"/>
    </row>
    <row r="8678" spans="2:26" ht="15"/>
    <row r="8679" spans="2:26" ht="15">
      <c r="C8679" s="142" t="s">
        <v>16012</v>
      </c>
      <c r="D8679" s="142"/>
      <c r="F8679" s="154" t="s">
        <v>16013</v>
      </c>
      <c r="G8679" s="154"/>
      <c r="H8679" s="154"/>
      <c r="I8679" s="154"/>
      <c r="J8679" s="154"/>
      <c r="K8679" s="142" t="s">
        <v>9304</v>
      </c>
      <c r="L8679" s="142"/>
      <c r="M8679" s="144">
        <v>53.27</v>
      </c>
      <c r="N8679" s="144"/>
      <c r="O8679" s="144"/>
      <c r="P8679" s="144"/>
      <c r="Q8679" s="144"/>
      <c r="R8679" s="144">
        <v>18.420000000000002</v>
      </c>
      <c r="S8679" s="144"/>
      <c r="T8679" s="144"/>
      <c r="U8679" s="144"/>
      <c r="V8679" s="144"/>
      <c r="W8679" s="144">
        <v>71.69</v>
      </c>
      <c r="X8679" s="144"/>
      <c r="Y8679" s="144"/>
      <c r="Z8679" s="144"/>
    </row>
    <row r="8680" spans="2:26" ht="15"/>
    <row r="8681" spans="2:26" ht="15">
      <c r="C8681" s="142" t="s">
        <v>16014</v>
      </c>
      <c r="D8681" s="142"/>
      <c r="F8681" s="154" t="s">
        <v>16015</v>
      </c>
      <c r="G8681" s="154"/>
      <c r="H8681" s="154"/>
      <c r="I8681" s="154"/>
      <c r="J8681" s="154"/>
      <c r="K8681" s="142" t="s">
        <v>9304</v>
      </c>
      <c r="L8681" s="142"/>
      <c r="M8681" s="144">
        <v>13.6</v>
      </c>
      <c r="N8681" s="144"/>
      <c r="O8681" s="144"/>
      <c r="P8681" s="144"/>
      <c r="Q8681" s="144"/>
      <c r="R8681" s="144">
        <v>6.49</v>
      </c>
      <c r="S8681" s="144"/>
      <c r="T8681" s="144"/>
      <c r="U8681" s="144"/>
      <c r="V8681" s="144"/>
      <c r="W8681" s="144">
        <v>20.09</v>
      </c>
      <c r="X8681" s="144"/>
      <c r="Y8681" s="144"/>
      <c r="Z8681" s="144"/>
    </row>
    <row r="8682" spans="2:26" ht="15"/>
    <row r="8683" spans="2:26" ht="15"/>
    <row r="8684" spans="2:26" ht="15">
      <c r="B8684" s="145" t="s">
        <v>16016</v>
      </c>
      <c r="C8684" s="145"/>
      <c r="F8684" s="147" t="s">
        <v>16017</v>
      </c>
      <c r="G8684" s="147"/>
      <c r="H8684" s="147"/>
      <c r="I8684" s="147"/>
    </row>
    <row r="8685" spans="2:26" ht="15">
      <c r="F8685" s="147"/>
      <c r="G8685" s="147"/>
      <c r="H8685" s="147"/>
      <c r="I8685" s="147"/>
    </row>
    <row r="8686" spans="2:26" ht="15"/>
    <row r="8687" spans="2:26" ht="15">
      <c r="C8687" s="142" t="s">
        <v>16018</v>
      </c>
      <c r="D8687" s="142"/>
      <c r="F8687" s="143" t="s">
        <v>16019</v>
      </c>
      <c r="G8687" s="143"/>
      <c r="H8687" s="143"/>
      <c r="I8687" s="143"/>
      <c r="J8687" s="143"/>
      <c r="K8687" s="142" t="s">
        <v>9304</v>
      </c>
      <c r="L8687" s="142"/>
      <c r="M8687" s="144">
        <v>9.98</v>
      </c>
      <c r="N8687" s="144"/>
      <c r="O8687" s="144"/>
      <c r="P8687" s="144"/>
      <c r="Q8687" s="144"/>
      <c r="R8687" s="144">
        <v>0.93</v>
      </c>
      <c r="S8687" s="144"/>
      <c r="T8687" s="144"/>
      <c r="U8687" s="144"/>
      <c r="V8687" s="144"/>
      <c r="W8687" s="144">
        <v>10.91</v>
      </c>
      <c r="X8687" s="144"/>
      <c r="Y8687" s="144"/>
      <c r="Z8687" s="144"/>
    </row>
    <row r="8688" spans="2:26" ht="15">
      <c r="F8688" s="143"/>
      <c r="G8688" s="143"/>
      <c r="H8688" s="143"/>
      <c r="I8688" s="143"/>
      <c r="J8688" s="143"/>
    </row>
    <row r="8689" spans="3:26" ht="15"/>
    <row r="8690" spans="3:26" ht="15">
      <c r="C8690" s="142" t="s">
        <v>16020</v>
      </c>
      <c r="D8690" s="142"/>
      <c r="F8690" s="143" t="s">
        <v>16021</v>
      </c>
      <c r="G8690" s="143"/>
      <c r="H8690" s="143"/>
      <c r="I8690" s="143"/>
      <c r="J8690" s="143"/>
      <c r="K8690" s="142" t="s">
        <v>9304</v>
      </c>
      <c r="L8690" s="142"/>
      <c r="M8690" s="144">
        <v>12.700000000000001</v>
      </c>
      <c r="N8690" s="144"/>
      <c r="O8690" s="144"/>
      <c r="P8690" s="144"/>
      <c r="Q8690" s="144"/>
      <c r="R8690" s="144">
        <v>0.93</v>
      </c>
      <c r="S8690" s="144"/>
      <c r="T8690" s="144"/>
      <c r="U8690" s="144"/>
      <c r="V8690" s="144"/>
      <c r="W8690" s="144">
        <v>13.63</v>
      </c>
      <c r="X8690" s="144"/>
      <c r="Y8690" s="144"/>
      <c r="Z8690" s="144"/>
    </row>
    <row r="8691" spans="3:26" ht="15">
      <c r="F8691" s="143"/>
      <c r="G8691" s="143"/>
      <c r="H8691" s="143"/>
      <c r="I8691" s="143"/>
      <c r="J8691" s="143"/>
    </row>
    <row r="8692" spans="3:26" ht="15"/>
    <row r="8693" spans="3:26" ht="15">
      <c r="C8693" s="142" t="s">
        <v>16022</v>
      </c>
      <c r="D8693" s="142"/>
      <c r="F8693" s="143" t="s">
        <v>16023</v>
      </c>
      <c r="G8693" s="143"/>
      <c r="H8693" s="143"/>
      <c r="I8693" s="143"/>
      <c r="J8693" s="143"/>
      <c r="K8693" s="142" t="s">
        <v>9304</v>
      </c>
      <c r="L8693" s="142"/>
      <c r="M8693" s="144">
        <v>49.42</v>
      </c>
      <c r="N8693" s="144"/>
      <c r="O8693" s="144"/>
      <c r="P8693" s="144"/>
      <c r="Q8693" s="144"/>
      <c r="R8693" s="144">
        <v>0.93</v>
      </c>
      <c r="S8693" s="144"/>
      <c r="T8693" s="144"/>
      <c r="U8693" s="144"/>
      <c r="V8693" s="144"/>
      <c r="W8693" s="144">
        <v>50.35</v>
      </c>
      <c r="X8693" s="144"/>
      <c r="Y8693" s="144"/>
      <c r="Z8693" s="144"/>
    </row>
    <row r="8694" spans="3:26" ht="15">
      <c r="F8694" s="143"/>
      <c r="G8694" s="143"/>
      <c r="H8694" s="143"/>
      <c r="I8694" s="143"/>
      <c r="J8694" s="143"/>
    </row>
    <row r="8695" spans="3:26" ht="15"/>
    <row r="8696" spans="3:26" ht="15">
      <c r="C8696" s="142" t="s">
        <v>16024</v>
      </c>
      <c r="D8696" s="142"/>
      <c r="F8696" s="143" t="s">
        <v>16025</v>
      </c>
      <c r="G8696" s="143"/>
      <c r="H8696" s="143"/>
      <c r="I8696" s="143"/>
      <c r="J8696" s="143"/>
      <c r="K8696" s="142" t="s">
        <v>9304</v>
      </c>
      <c r="L8696" s="142"/>
      <c r="M8696" s="144">
        <v>8.64</v>
      </c>
      <c r="N8696" s="144"/>
      <c r="O8696" s="144"/>
      <c r="P8696" s="144"/>
      <c r="Q8696" s="144"/>
      <c r="R8696" s="144">
        <v>0.93</v>
      </c>
      <c r="S8696" s="144"/>
      <c r="T8696" s="144"/>
      <c r="U8696" s="144"/>
      <c r="V8696" s="144"/>
      <c r="W8696" s="144">
        <v>9.57</v>
      </c>
      <c r="X8696" s="144"/>
      <c r="Y8696" s="144"/>
      <c r="Z8696" s="144"/>
    </row>
    <row r="8697" spans="3:26" ht="15">
      <c r="F8697" s="143"/>
      <c r="G8697" s="143"/>
      <c r="H8697" s="143"/>
      <c r="I8697" s="143"/>
      <c r="J8697" s="143"/>
    </row>
    <row r="8698" spans="3:26" ht="15"/>
    <row r="8699" spans="3:26" ht="15">
      <c r="C8699" s="142" t="s">
        <v>16026</v>
      </c>
      <c r="D8699" s="142"/>
      <c r="F8699" s="143" t="s">
        <v>16027</v>
      </c>
      <c r="G8699" s="143"/>
      <c r="H8699" s="143"/>
      <c r="I8699" s="143"/>
      <c r="J8699" s="143"/>
      <c r="K8699" s="142" t="s">
        <v>9304</v>
      </c>
      <c r="L8699" s="142"/>
      <c r="M8699" s="144">
        <v>29.57</v>
      </c>
      <c r="N8699" s="144"/>
      <c r="O8699" s="144"/>
      <c r="P8699" s="144"/>
      <c r="Q8699" s="144"/>
      <c r="R8699" s="144">
        <v>0.93</v>
      </c>
      <c r="S8699" s="144"/>
      <c r="T8699" s="144"/>
      <c r="U8699" s="144"/>
      <c r="V8699" s="144"/>
      <c r="W8699" s="144">
        <v>30.5</v>
      </c>
      <c r="X8699" s="144"/>
      <c r="Y8699" s="144"/>
      <c r="Z8699" s="144"/>
    </row>
    <row r="8700" spans="3:26" ht="15">
      <c r="F8700" s="143"/>
      <c r="G8700" s="143"/>
      <c r="H8700" s="143"/>
      <c r="I8700" s="143"/>
      <c r="J8700" s="143"/>
    </row>
    <row r="8701" spans="3:26" ht="15"/>
    <row r="8702" spans="3:26" ht="15">
      <c r="C8702" s="142" t="s">
        <v>16028</v>
      </c>
      <c r="D8702" s="142"/>
      <c r="F8702" s="143" t="s">
        <v>16029</v>
      </c>
      <c r="G8702" s="143"/>
      <c r="H8702" s="143"/>
      <c r="I8702" s="143"/>
      <c r="J8702" s="143"/>
      <c r="K8702" s="142" t="s">
        <v>9304</v>
      </c>
      <c r="L8702" s="142"/>
      <c r="M8702" s="144">
        <v>63.29</v>
      </c>
      <c r="N8702" s="144"/>
      <c r="O8702" s="144"/>
      <c r="P8702" s="144"/>
      <c r="Q8702" s="144"/>
      <c r="R8702" s="144">
        <v>0.93</v>
      </c>
      <c r="S8702" s="144"/>
      <c r="T8702" s="144"/>
      <c r="U8702" s="144"/>
      <c r="V8702" s="144"/>
      <c r="W8702" s="144">
        <v>64.22</v>
      </c>
      <c r="X8702" s="144"/>
      <c r="Y8702" s="144"/>
      <c r="Z8702" s="144"/>
    </row>
    <row r="8703" spans="3:26" ht="15">
      <c r="F8703" s="143"/>
      <c r="G8703" s="143"/>
      <c r="H8703" s="143"/>
      <c r="I8703" s="143"/>
      <c r="J8703" s="143"/>
    </row>
    <row r="8704" spans="3:26" ht="15"/>
    <row r="8705" spans="2:26" ht="15"/>
    <row r="8706" spans="2:26" ht="15">
      <c r="B8706" s="145" t="s">
        <v>16030</v>
      </c>
      <c r="C8706" s="145"/>
      <c r="F8706" s="146" t="s">
        <v>16031</v>
      </c>
      <c r="G8706" s="146"/>
      <c r="H8706" s="146"/>
      <c r="I8706" s="146"/>
    </row>
    <row r="8707" spans="2:26" ht="15"/>
    <row r="8708" spans="2:26" ht="15">
      <c r="C8708" s="142" t="s">
        <v>16032</v>
      </c>
      <c r="D8708" s="142"/>
      <c r="F8708" s="143" t="s">
        <v>16033</v>
      </c>
      <c r="G8708" s="143"/>
      <c r="H8708" s="143"/>
      <c r="I8708" s="143"/>
      <c r="J8708" s="143"/>
      <c r="K8708" s="142" t="s">
        <v>9304</v>
      </c>
      <c r="L8708" s="142"/>
      <c r="M8708" s="144">
        <v>205.79</v>
      </c>
      <c r="N8708" s="144"/>
      <c r="O8708" s="144"/>
      <c r="P8708" s="144"/>
      <c r="Q8708" s="144"/>
      <c r="R8708" s="144">
        <v>19.45</v>
      </c>
      <c r="S8708" s="144"/>
      <c r="T8708" s="144"/>
      <c r="U8708" s="144"/>
      <c r="V8708" s="144"/>
      <c r="W8708" s="144">
        <v>225.24</v>
      </c>
      <c r="X8708" s="144"/>
      <c r="Y8708" s="144"/>
      <c r="Z8708" s="144"/>
    </row>
    <row r="8709" spans="2:26" ht="15">
      <c r="F8709" s="143"/>
      <c r="G8709" s="143"/>
      <c r="H8709" s="143"/>
      <c r="I8709" s="143"/>
      <c r="J8709" s="143"/>
    </row>
    <row r="8710" spans="2:26" ht="15"/>
    <row r="8711" spans="2:26" ht="15">
      <c r="C8711" s="142" t="s">
        <v>16034</v>
      </c>
      <c r="D8711" s="142"/>
      <c r="F8711" s="143" t="s">
        <v>16035</v>
      </c>
      <c r="G8711" s="143"/>
      <c r="H8711" s="143"/>
      <c r="I8711" s="143"/>
      <c r="J8711" s="143"/>
      <c r="K8711" s="142" t="s">
        <v>9304</v>
      </c>
      <c r="L8711" s="142"/>
      <c r="M8711" s="144">
        <v>252.24</v>
      </c>
      <c r="N8711" s="144"/>
      <c r="O8711" s="144"/>
      <c r="P8711" s="144"/>
      <c r="Q8711" s="144"/>
      <c r="R8711" s="144">
        <v>19.45</v>
      </c>
      <c r="S8711" s="144"/>
      <c r="T8711" s="144"/>
      <c r="U8711" s="144"/>
      <c r="V8711" s="144"/>
      <c r="W8711" s="144">
        <v>271.69</v>
      </c>
      <c r="X8711" s="144"/>
      <c r="Y8711" s="144"/>
      <c r="Z8711" s="144"/>
    </row>
    <row r="8712" spans="2:26" ht="15">
      <c r="F8712" s="143"/>
      <c r="G8712" s="143"/>
      <c r="H8712" s="143"/>
      <c r="I8712" s="143"/>
      <c r="J8712" s="143"/>
    </row>
    <row r="8713" spans="2:26" ht="15"/>
    <row r="8714" spans="2:26" ht="15">
      <c r="C8714" s="142" t="s">
        <v>16036</v>
      </c>
      <c r="D8714" s="142"/>
      <c r="F8714" s="143" t="s">
        <v>16037</v>
      </c>
      <c r="G8714" s="143"/>
      <c r="H8714" s="143"/>
      <c r="I8714" s="143"/>
      <c r="J8714" s="143"/>
      <c r="K8714" s="142" t="s">
        <v>9304</v>
      </c>
      <c r="L8714" s="142"/>
      <c r="M8714" s="144">
        <v>311.38</v>
      </c>
      <c r="N8714" s="144"/>
      <c r="O8714" s="144"/>
      <c r="P8714" s="144"/>
      <c r="Q8714" s="144"/>
      <c r="R8714" s="144">
        <v>19.45</v>
      </c>
      <c r="S8714" s="144"/>
      <c r="T8714" s="144"/>
      <c r="U8714" s="144"/>
      <c r="V8714" s="144"/>
      <c r="W8714" s="144">
        <v>330.83</v>
      </c>
      <c r="X8714" s="144"/>
      <c r="Y8714" s="144"/>
      <c r="Z8714" s="144"/>
    </row>
    <row r="8715" spans="2:26" ht="15">
      <c r="F8715" s="143"/>
      <c r="G8715" s="143"/>
      <c r="H8715" s="143"/>
      <c r="I8715" s="143"/>
      <c r="J8715" s="143"/>
    </row>
    <row r="8716" spans="2:26" ht="15"/>
    <row r="8717" spans="2:26" ht="15">
      <c r="C8717" s="142" t="s">
        <v>16038</v>
      </c>
      <c r="D8717" s="142"/>
      <c r="F8717" s="143" t="s">
        <v>16039</v>
      </c>
      <c r="G8717" s="143"/>
      <c r="H8717" s="143"/>
      <c r="I8717" s="143"/>
      <c r="J8717" s="143"/>
      <c r="K8717" s="142" t="s">
        <v>9304</v>
      </c>
      <c r="L8717" s="142"/>
      <c r="M8717" s="144">
        <v>429.92</v>
      </c>
      <c r="N8717" s="144"/>
      <c r="O8717" s="144"/>
      <c r="P8717" s="144"/>
      <c r="Q8717" s="144"/>
      <c r="R8717" s="144">
        <v>19.45</v>
      </c>
      <c r="S8717" s="144"/>
      <c r="T8717" s="144"/>
      <c r="U8717" s="144"/>
      <c r="V8717" s="144"/>
      <c r="W8717" s="144">
        <v>449.37</v>
      </c>
      <c r="X8717" s="144"/>
      <c r="Y8717" s="144"/>
      <c r="Z8717" s="144"/>
    </row>
    <row r="8718" spans="2:26" ht="15">
      <c r="F8718" s="143"/>
      <c r="G8718" s="143"/>
      <c r="H8718" s="143"/>
      <c r="I8718" s="143"/>
      <c r="J8718" s="143"/>
    </row>
    <row r="8719" spans="2:26" ht="15"/>
    <row r="8720" spans="2:26" ht="15">
      <c r="C8720" s="142" t="s">
        <v>16040</v>
      </c>
      <c r="D8720" s="142"/>
      <c r="F8720" s="143" t="s">
        <v>16041</v>
      </c>
      <c r="G8720" s="143"/>
      <c r="H8720" s="143"/>
      <c r="I8720" s="143"/>
      <c r="J8720" s="143"/>
      <c r="K8720" s="142" t="s">
        <v>9304</v>
      </c>
      <c r="L8720" s="142"/>
      <c r="M8720" s="144">
        <v>366.73</v>
      </c>
      <c r="N8720" s="144"/>
      <c r="O8720" s="144"/>
      <c r="P8720" s="144"/>
      <c r="Q8720" s="144"/>
      <c r="R8720" s="144">
        <v>19.45</v>
      </c>
      <c r="S8720" s="144"/>
      <c r="T8720" s="144"/>
      <c r="U8720" s="144"/>
      <c r="V8720" s="144"/>
      <c r="W8720" s="144">
        <v>386.18</v>
      </c>
      <c r="X8720" s="144"/>
      <c r="Y8720" s="144"/>
      <c r="Z8720" s="144"/>
    </row>
    <row r="8721" spans="3:26" ht="15">
      <c r="F8721" s="143"/>
      <c r="G8721" s="143"/>
      <c r="H8721" s="143"/>
      <c r="I8721" s="143"/>
      <c r="J8721" s="143"/>
    </row>
    <row r="8722" spans="3:26" ht="15"/>
    <row r="8723" spans="3:26" ht="15">
      <c r="C8723" s="142" t="s">
        <v>16042</v>
      </c>
      <c r="D8723" s="142"/>
      <c r="F8723" s="143" t="s">
        <v>16043</v>
      </c>
      <c r="G8723" s="143"/>
      <c r="H8723" s="143"/>
      <c r="I8723" s="143"/>
      <c r="J8723" s="143"/>
      <c r="K8723" s="142" t="s">
        <v>9304</v>
      </c>
      <c r="L8723" s="142"/>
      <c r="M8723" s="144">
        <v>167.94</v>
      </c>
      <c r="N8723" s="144"/>
      <c r="O8723" s="144"/>
      <c r="P8723" s="144"/>
      <c r="Q8723" s="144"/>
      <c r="R8723" s="144">
        <v>19.45</v>
      </c>
      <c r="S8723" s="144"/>
      <c r="T8723" s="144"/>
      <c r="U8723" s="144"/>
      <c r="V8723" s="144"/>
      <c r="W8723" s="144">
        <v>187.39000000000001</v>
      </c>
      <c r="X8723" s="144"/>
      <c r="Y8723" s="144"/>
      <c r="Z8723" s="144"/>
    </row>
    <row r="8724" spans="3:26" ht="15">
      <c r="F8724" s="143"/>
      <c r="G8724" s="143"/>
      <c r="H8724" s="143"/>
      <c r="I8724" s="143"/>
      <c r="J8724" s="143"/>
    </row>
    <row r="8725" spans="3:26" ht="15"/>
    <row r="8726" spans="3:26" ht="15">
      <c r="C8726" s="142" t="s">
        <v>16044</v>
      </c>
      <c r="D8726" s="142"/>
      <c r="F8726" s="143" t="s">
        <v>16045</v>
      </c>
      <c r="G8726" s="143"/>
      <c r="H8726" s="143"/>
      <c r="I8726" s="143"/>
      <c r="J8726" s="143"/>
      <c r="K8726" s="142" t="s">
        <v>9304</v>
      </c>
      <c r="L8726" s="142"/>
      <c r="M8726" s="144">
        <v>175.24</v>
      </c>
      <c r="N8726" s="144"/>
      <c r="O8726" s="144"/>
      <c r="P8726" s="144"/>
      <c r="Q8726" s="144"/>
      <c r="R8726" s="144">
        <v>19.45</v>
      </c>
      <c r="S8726" s="144"/>
      <c r="T8726" s="144"/>
      <c r="U8726" s="144"/>
      <c r="V8726" s="144"/>
      <c r="W8726" s="144">
        <v>194.69</v>
      </c>
      <c r="X8726" s="144"/>
      <c r="Y8726" s="144"/>
      <c r="Z8726" s="144"/>
    </row>
    <row r="8727" spans="3:26" ht="15">
      <c r="F8727" s="143"/>
      <c r="G8727" s="143"/>
      <c r="H8727" s="143"/>
      <c r="I8727" s="143"/>
      <c r="J8727" s="143"/>
    </row>
    <row r="8728" spans="3:26" ht="15"/>
    <row r="8729" spans="3:26" ht="15">
      <c r="C8729" s="142" t="s">
        <v>16046</v>
      </c>
      <c r="D8729" s="142"/>
      <c r="F8729" s="143" t="s">
        <v>16047</v>
      </c>
      <c r="G8729" s="143"/>
      <c r="H8729" s="143"/>
      <c r="I8729" s="143"/>
      <c r="J8729" s="143"/>
      <c r="K8729" s="142" t="s">
        <v>9304</v>
      </c>
      <c r="L8729" s="142"/>
      <c r="M8729" s="144">
        <v>224.04</v>
      </c>
      <c r="N8729" s="144"/>
      <c r="O8729" s="144"/>
      <c r="P8729" s="144"/>
      <c r="Q8729" s="144"/>
      <c r="R8729" s="144">
        <v>19.45</v>
      </c>
      <c r="S8729" s="144"/>
      <c r="T8729" s="144"/>
      <c r="U8729" s="144"/>
      <c r="V8729" s="144"/>
      <c r="W8729" s="144">
        <v>243.49</v>
      </c>
      <c r="X8729" s="144"/>
      <c r="Y8729" s="144"/>
      <c r="Z8729" s="144"/>
    </row>
    <row r="8730" spans="3:26" ht="15">
      <c r="F8730" s="143"/>
      <c r="G8730" s="143"/>
      <c r="H8730" s="143"/>
      <c r="I8730" s="143"/>
      <c r="J8730" s="143"/>
    </row>
    <row r="8731" spans="3:26" ht="15"/>
    <row r="8732" spans="3:26" ht="15">
      <c r="C8732" s="142" t="s">
        <v>16048</v>
      </c>
      <c r="D8732" s="142"/>
      <c r="F8732" s="143" t="s">
        <v>16049</v>
      </c>
      <c r="G8732" s="143"/>
      <c r="H8732" s="143"/>
      <c r="I8732" s="143"/>
      <c r="J8732" s="143"/>
      <c r="K8732" s="142" t="s">
        <v>9304</v>
      </c>
      <c r="L8732" s="142"/>
      <c r="M8732" s="144">
        <v>283.05</v>
      </c>
      <c r="N8732" s="144"/>
      <c r="O8732" s="144"/>
      <c r="P8732" s="144"/>
      <c r="Q8732" s="144"/>
      <c r="R8732" s="144">
        <v>19.45</v>
      </c>
      <c r="S8732" s="144"/>
      <c r="T8732" s="144"/>
      <c r="U8732" s="144"/>
      <c r="V8732" s="144"/>
      <c r="W8732" s="144">
        <v>302.5</v>
      </c>
      <c r="X8732" s="144"/>
      <c r="Y8732" s="144"/>
      <c r="Z8732" s="144"/>
    </row>
    <row r="8733" spans="3:26" ht="15">
      <c r="F8733" s="143"/>
      <c r="G8733" s="143"/>
      <c r="H8733" s="143"/>
      <c r="I8733" s="143"/>
      <c r="J8733" s="143"/>
    </row>
    <row r="8734" spans="3:26" ht="15"/>
    <row r="8735" spans="3:26" ht="15">
      <c r="C8735" s="142" t="s">
        <v>16050</v>
      </c>
      <c r="D8735" s="142"/>
      <c r="F8735" s="143" t="s">
        <v>16051</v>
      </c>
      <c r="G8735" s="143"/>
      <c r="H8735" s="143"/>
      <c r="I8735" s="143"/>
      <c r="J8735" s="143"/>
      <c r="K8735" s="142" t="s">
        <v>9304</v>
      </c>
      <c r="L8735" s="142"/>
      <c r="M8735" s="144">
        <v>364.84000000000003</v>
      </c>
      <c r="N8735" s="144"/>
      <c r="O8735" s="144"/>
      <c r="P8735" s="144"/>
      <c r="Q8735" s="144"/>
      <c r="R8735" s="144">
        <v>19.45</v>
      </c>
      <c r="S8735" s="144"/>
      <c r="T8735" s="144"/>
      <c r="U8735" s="144"/>
      <c r="V8735" s="144"/>
      <c r="W8735" s="144">
        <v>384.29</v>
      </c>
      <c r="X8735" s="144"/>
      <c r="Y8735" s="144"/>
      <c r="Z8735" s="144"/>
    </row>
    <row r="8736" spans="3:26" ht="15">
      <c r="F8736" s="143"/>
      <c r="G8736" s="143"/>
      <c r="H8736" s="143"/>
      <c r="I8736" s="143"/>
      <c r="J8736" s="143"/>
    </row>
    <row r="8737" spans="2:26" ht="15"/>
    <row r="8738" spans="2:26" ht="15">
      <c r="C8738" s="142" t="s">
        <v>16052</v>
      </c>
      <c r="D8738" s="142"/>
      <c r="F8738" s="143" t="s">
        <v>16053</v>
      </c>
      <c r="G8738" s="143"/>
      <c r="H8738" s="143"/>
      <c r="I8738" s="143"/>
      <c r="J8738" s="143"/>
      <c r="K8738" s="142" t="s">
        <v>9304</v>
      </c>
      <c r="L8738" s="142"/>
      <c r="M8738" s="144">
        <v>423.93</v>
      </c>
      <c r="N8738" s="144"/>
      <c r="O8738" s="144"/>
      <c r="P8738" s="144"/>
      <c r="Q8738" s="144"/>
      <c r="R8738" s="144">
        <v>19.45</v>
      </c>
      <c r="S8738" s="144"/>
      <c r="T8738" s="144"/>
      <c r="U8738" s="144"/>
      <c r="V8738" s="144"/>
      <c r="W8738" s="144">
        <v>443.38</v>
      </c>
      <c r="X8738" s="144"/>
      <c r="Y8738" s="144"/>
      <c r="Z8738" s="144"/>
    </row>
    <row r="8739" spans="2:26" ht="15">
      <c r="F8739" s="143"/>
      <c r="G8739" s="143"/>
      <c r="H8739" s="143"/>
      <c r="I8739" s="143"/>
      <c r="J8739" s="143"/>
    </row>
    <row r="8740" spans="2:26" ht="15"/>
    <row r="8741" spans="2:26" ht="15">
      <c r="C8741" s="142" t="s">
        <v>16054</v>
      </c>
      <c r="D8741" s="142"/>
      <c r="F8741" s="143" t="s">
        <v>16055</v>
      </c>
      <c r="G8741" s="143"/>
      <c r="H8741" s="143"/>
      <c r="I8741" s="143"/>
      <c r="J8741" s="143"/>
      <c r="K8741" s="142" t="s">
        <v>9304</v>
      </c>
      <c r="L8741" s="142"/>
      <c r="M8741" s="144">
        <v>503.23</v>
      </c>
      <c r="N8741" s="144"/>
      <c r="O8741" s="144"/>
      <c r="P8741" s="144"/>
      <c r="Q8741" s="144"/>
      <c r="R8741" s="144">
        <v>19.45</v>
      </c>
      <c r="S8741" s="144"/>
      <c r="T8741" s="144"/>
      <c r="U8741" s="144"/>
      <c r="V8741" s="144"/>
      <c r="W8741" s="144">
        <v>522.67999999999995</v>
      </c>
      <c r="X8741" s="144"/>
      <c r="Y8741" s="144"/>
      <c r="Z8741" s="144"/>
    </row>
    <row r="8742" spans="2:26" ht="15">
      <c r="F8742" s="143"/>
      <c r="G8742" s="143"/>
      <c r="H8742" s="143"/>
      <c r="I8742" s="143"/>
      <c r="J8742" s="143"/>
    </row>
    <row r="8743" spans="2:26" ht="15"/>
    <row r="8744" spans="2:26" ht="15"/>
    <row r="8745" spans="2:26" ht="15">
      <c r="B8745" s="145" t="s">
        <v>16056</v>
      </c>
      <c r="C8745" s="145"/>
      <c r="F8745" s="147" t="s">
        <v>16057</v>
      </c>
      <c r="G8745" s="147"/>
      <c r="H8745" s="147"/>
      <c r="I8745" s="147"/>
    </row>
    <row r="8746" spans="2:26" ht="15">
      <c r="F8746" s="147"/>
      <c r="G8746" s="147"/>
      <c r="H8746" s="147"/>
      <c r="I8746" s="147"/>
    </row>
    <row r="8747" spans="2:26" ht="15"/>
    <row r="8748" spans="2:26" ht="15">
      <c r="C8748" s="142" t="s">
        <v>16058</v>
      </c>
      <c r="D8748" s="142"/>
      <c r="F8748" s="143" t="s">
        <v>16059</v>
      </c>
      <c r="G8748" s="143"/>
      <c r="H8748" s="143"/>
      <c r="I8748" s="143"/>
      <c r="J8748" s="143"/>
      <c r="K8748" s="142" t="s">
        <v>9304</v>
      </c>
      <c r="L8748" s="142"/>
      <c r="M8748" s="144">
        <v>241.51</v>
      </c>
      <c r="N8748" s="144"/>
      <c r="O8748" s="144"/>
      <c r="P8748" s="144"/>
      <c r="Q8748" s="144"/>
      <c r="R8748" s="144">
        <v>22.240000000000002</v>
      </c>
      <c r="S8748" s="144"/>
      <c r="T8748" s="144"/>
      <c r="U8748" s="144"/>
      <c r="V8748" s="144"/>
      <c r="W8748" s="144">
        <v>263.75</v>
      </c>
      <c r="X8748" s="144"/>
      <c r="Y8748" s="144"/>
      <c r="Z8748" s="144"/>
    </row>
    <row r="8749" spans="2:26" ht="15">
      <c r="F8749" s="143"/>
      <c r="G8749" s="143"/>
      <c r="H8749" s="143"/>
      <c r="I8749" s="143"/>
      <c r="J8749" s="143"/>
    </row>
    <row r="8750" spans="2:26" ht="15"/>
    <row r="8751" spans="2:26" ht="15">
      <c r="C8751" s="142" t="s">
        <v>16060</v>
      </c>
      <c r="D8751" s="142"/>
      <c r="F8751" s="143" t="s">
        <v>16061</v>
      </c>
      <c r="G8751" s="143"/>
      <c r="H8751" s="143"/>
      <c r="I8751" s="143"/>
      <c r="J8751" s="143"/>
      <c r="K8751" s="142" t="s">
        <v>9304</v>
      </c>
      <c r="L8751" s="142"/>
      <c r="M8751" s="144">
        <v>270.25</v>
      </c>
      <c r="N8751" s="144"/>
      <c r="O8751" s="144"/>
      <c r="P8751" s="144"/>
      <c r="Q8751" s="144"/>
      <c r="R8751" s="144">
        <v>22.240000000000002</v>
      </c>
      <c r="S8751" s="144"/>
      <c r="T8751" s="144"/>
      <c r="U8751" s="144"/>
      <c r="V8751" s="144"/>
      <c r="W8751" s="144">
        <v>292.49</v>
      </c>
      <c r="X8751" s="144"/>
      <c r="Y8751" s="144"/>
      <c r="Z8751" s="144"/>
    </row>
    <row r="8752" spans="2:26" ht="15">
      <c r="F8752" s="143"/>
      <c r="G8752" s="143"/>
      <c r="H8752" s="143"/>
      <c r="I8752" s="143"/>
      <c r="J8752" s="143"/>
    </row>
    <row r="8753" spans="3:26" ht="15"/>
    <row r="8754" spans="3:26" ht="15">
      <c r="C8754" s="142" t="s">
        <v>16062</v>
      </c>
      <c r="D8754" s="142"/>
      <c r="F8754" s="143" t="s">
        <v>16063</v>
      </c>
      <c r="G8754" s="143"/>
      <c r="H8754" s="143"/>
      <c r="I8754" s="143"/>
      <c r="J8754" s="143"/>
      <c r="K8754" s="142" t="s">
        <v>9304</v>
      </c>
      <c r="L8754" s="142"/>
      <c r="M8754" s="144">
        <v>342.26</v>
      </c>
      <c r="N8754" s="144"/>
      <c r="O8754" s="144"/>
      <c r="P8754" s="144"/>
      <c r="Q8754" s="144"/>
      <c r="R8754" s="144">
        <v>22.240000000000002</v>
      </c>
      <c r="S8754" s="144"/>
      <c r="T8754" s="144"/>
      <c r="U8754" s="144"/>
      <c r="V8754" s="144"/>
      <c r="W8754" s="144">
        <v>364.5</v>
      </c>
      <c r="X8754" s="144"/>
      <c r="Y8754" s="144"/>
      <c r="Z8754" s="144"/>
    </row>
    <row r="8755" spans="3:26" ht="15">
      <c r="F8755" s="143"/>
      <c r="G8755" s="143"/>
      <c r="H8755" s="143"/>
      <c r="I8755" s="143"/>
      <c r="J8755" s="143"/>
    </row>
    <row r="8756" spans="3:26" ht="15"/>
    <row r="8757" spans="3:26" ht="15">
      <c r="C8757" s="142" t="s">
        <v>16064</v>
      </c>
      <c r="D8757" s="142"/>
      <c r="F8757" s="143" t="s">
        <v>16065</v>
      </c>
      <c r="G8757" s="143"/>
      <c r="H8757" s="143"/>
      <c r="I8757" s="143"/>
      <c r="J8757" s="143"/>
      <c r="K8757" s="142" t="s">
        <v>9304</v>
      </c>
      <c r="L8757" s="142"/>
      <c r="M8757" s="144">
        <v>431.78000000000003</v>
      </c>
      <c r="N8757" s="144"/>
      <c r="O8757" s="144"/>
      <c r="P8757" s="144"/>
      <c r="Q8757" s="144"/>
      <c r="R8757" s="144">
        <v>22.240000000000002</v>
      </c>
      <c r="S8757" s="144"/>
      <c r="T8757" s="144"/>
      <c r="U8757" s="144"/>
      <c r="V8757" s="144"/>
      <c r="W8757" s="144">
        <v>454.02</v>
      </c>
      <c r="X8757" s="144"/>
      <c r="Y8757" s="144"/>
      <c r="Z8757" s="144"/>
    </row>
    <row r="8758" spans="3:26" ht="15">
      <c r="F8758" s="143"/>
      <c r="G8758" s="143"/>
      <c r="H8758" s="143"/>
      <c r="I8758" s="143"/>
      <c r="J8758" s="143"/>
    </row>
    <row r="8759" spans="3:26" ht="15"/>
    <row r="8760" spans="3:26" ht="15">
      <c r="C8760" s="142" t="s">
        <v>16066</v>
      </c>
      <c r="D8760" s="142"/>
      <c r="F8760" s="143" t="s">
        <v>16067</v>
      </c>
      <c r="G8760" s="143"/>
      <c r="H8760" s="143"/>
      <c r="I8760" s="143"/>
      <c r="J8760" s="143"/>
      <c r="K8760" s="142" t="s">
        <v>9304</v>
      </c>
      <c r="L8760" s="142"/>
      <c r="M8760" s="144">
        <v>519.96</v>
      </c>
      <c r="N8760" s="144"/>
      <c r="O8760" s="144"/>
      <c r="P8760" s="144"/>
      <c r="Q8760" s="144"/>
      <c r="R8760" s="144">
        <v>23.91</v>
      </c>
      <c r="S8760" s="144"/>
      <c r="T8760" s="144"/>
      <c r="U8760" s="144"/>
      <c r="V8760" s="144"/>
      <c r="W8760" s="144">
        <v>543.87</v>
      </c>
      <c r="X8760" s="144"/>
      <c r="Y8760" s="144"/>
      <c r="Z8760" s="144"/>
    </row>
    <row r="8761" spans="3:26" ht="15">
      <c r="F8761" s="143"/>
      <c r="G8761" s="143"/>
      <c r="H8761" s="143"/>
      <c r="I8761" s="143"/>
      <c r="J8761" s="143"/>
    </row>
    <row r="8762" spans="3:26" ht="15"/>
    <row r="8763" spans="3:26" ht="15">
      <c r="C8763" s="142" t="s">
        <v>16068</v>
      </c>
      <c r="D8763" s="142"/>
      <c r="F8763" s="143" t="s">
        <v>16069</v>
      </c>
      <c r="G8763" s="143"/>
      <c r="H8763" s="143"/>
      <c r="I8763" s="143"/>
      <c r="J8763" s="143"/>
      <c r="K8763" s="142" t="s">
        <v>9304</v>
      </c>
      <c r="L8763" s="142"/>
      <c r="M8763" s="144">
        <v>633.33000000000004</v>
      </c>
      <c r="N8763" s="144"/>
      <c r="O8763" s="144"/>
      <c r="P8763" s="144"/>
      <c r="Q8763" s="144"/>
      <c r="R8763" s="144">
        <v>23.91</v>
      </c>
      <c r="S8763" s="144"/>
      <c r="T8763" s="144"/>
      <c r="U8763" s="144"/>
      <c r="V8763" s="144"/>
      <c r="W8763" s="144">
        <v>657.24</v>
      </c>
      <c r="X8763" s="144"/>
      <c r="Y8763" s="144"/>
      <c r="Z8763" s="144"/>
    </row>
    <row r="8764" spans="3:26" ht="15">
      <c r="F8764" s="143"/>
      <c r="G8764" s="143"/>
      <c r="H8764" s="143"/>
      <c r="I8764" s="143"/>
      <c r="J8764" s="143"/>
    </row>
    <row r="8765" spans="3:26" ht="15"/>
    <row r="8766" spans="3:26" ht="15">
      <c r="C8766" s="142" t="s">
        <v>16070</v>
      </c>
      <c r="D8766" s="142"/>
      <c r="F8766" s="143" t="s">
        <v>16071</v>
      </c>
      <c r="G8766" s="143"/>
      <c r="H8766" s="143"/>
      <c r="I8766" s="143"/>
      <c r="J8766" s="143"/>
      <c r="K8766" s="142" t="s">
        <v>9304</v>
      </c>
      <c r="L8766" s="142"/>
      <c r="M8766" s="144">
        <v>847.59</v>
      </c>
      <c r="N8766" s="144"/>
      <c r="O8766" s="144"/>
      <c r="P8766" s="144"/>
      <c r="Q8766" s="144"/>
      <c r="R8766" s="144">
        <v>23.91</v>
      </c>
      <c r="S8766" s="144"/>
      <c r="T8766" s="144"/>
      <c r="U8766" s="144"/>
      <c r="V8766" s="144"/>
      <c r="W8766" s="144">
        <v>871.5</v>
      </c>
      <c r="X8766" s="144"/>
      <c r="Y8766" s="144"/>
      <c r="Z8766" s="144"/>
    </row>
    <row r="8767" spans="3:26" ht="15">
      <c r="F8767" s="143"/>
      <c r="G8767" s="143"/>
      <c r="H8767" s="143"/>
      <c r="I8767" s="143"/>
      <c r="J8767" s="143"/>
    </row>
    <row r="8768" spans="3:26" ht="15"/>
    <row r="8769" spans="3:26" ht="15">
      <c r="C8769" s="142" t="s">
        <v>16072</v>
      </c>
      <c r="D8769" s="142"/>
      <c r="F8769" s="143" t="s">
        <v>16073</v>
      </c>
      <c r="G8769" s="143"/>
      <c r="H8769" s="143"/>
      <c r="I8769" s="143"/>
      <c r="J8769" s="143"/>
      <c r="K8769" s="142" t="s">
        <v>9304</v>
      </c>
      <c r="L8769" s="142"/>
      <c r="M8769" s="144">
        <v>926.2</v>
      </c>
      <c r="N8769" s="144"/>
      <c r="O8769" s="144"/>
      <c r="P8769" s="144"/>
      <c r="Q8769" s="144"/>
      <c r="R8769" s="144">
        <v>23.91</v>
      </c>
      <c r="S8769" s="144"/>
      <c r="T8769" s="144"/>
      <c r="U8769" s="144"/>
      <c r="V8769" s="144"/>
      <c r="W8769" s="144">
        <v>950.11</v>
      </c>
      <c r="X8769" s="144"/>
      <c r="Y8769" s="144"/>
      <c r="Z8769" s="144"/>
    </row>
    <row r="8770" spans="3:26" ht="15">
      <c r="F8770" s="143"/>
      <c r="G8770" s="143"/>
      <c r="H8770" s="143"/>
      <c r="I8770" s="143"/>
      <c r="J8770" s="143"/>
    </row>
    <row r="8771" spans="3:26" ht="15"/>
    <row r="8772" spans="3:26" ht="15">
      <c r="C8772" s="142" t="s">
        <v>16074</v>
      </c>
      <c r="D8772" s="142"/>
      <c r="F8772" s="154" t="s">
        <v>16075</v>
      </c>
      <c r="G8772" s="154"/>
      <c r="H8772" s="154"/>
      <c r="I8772" s="154"/>
      <c r="J8772" s="154"/>
      <c r="K8772" s="142" t="s">
        <v>9205</v>
      </c>
      <c r="L8772" s="142"/>
      <c r="M8772" s="144">
        <v>69.819999999999993</v>
      </c>
      <c r="N8772" s="144"/>
      <c r="O8772" s="144"/>
      <c r="P8772" s="144"/>
      <c r="Q8772" s="144"/>
      <c r="R8772" s="144">
        <v>12.280000000000001</v>
      </c>
      <c r="S8772" s="144"/>
      <c r="T8772" s="144"/>
      <c r="U8772" s="144"/>
      <c r="V8772" s="144"/>
      <c r="W8772" s="144">
        <v>82.100000000000009</v>
      </c>
      <c r="X8772" s="144"/>
      <c r="Y8772" s="144"/>
      <c r="Z8772" s="144"/>
    </row>
    <row r="8773" spans="3:26" ht="15"/>
    <row r="8774" spans="3:26" ht="15">
      <c r="C8774" s="142" t="s">
        <v>16076</v>
      </c>
      <c r="D8774" s="142"/>
      <c r="F8774" s="154" t="s">
        <v>16077</v>
      </c>
      <c r="G8774" s="154"/>
      <c r="H8774" s="154"/>
      <c r="I8774" s="154"/>
      <c r="J8774" s="154"/>
      <c r="K8774" s="142" t="s">
        <v>9205</v>
      </c>
      <c r="L8774" s="142"/>
      <c r="M8774" s="144">
        <v>84.7</v>
      </c>
      <c r="N8774" s="144"/>
      <c r="O8774" s="144"/>
      <c r="P8774" s="144"/>
      <c r="Q8774" s="144"/>
      <c r="R8774" s="144">
        <v>13.4</v>
      </c>
      <c r="S8774" s="144"/>
      <c r="T8774" s="144"/>
      <c r="U8774" s="144"/>
      <c r="V8774" s="144"/>
      <c r="W8774" s="144">
        <v>98.100000000000009</v>
      </c>
      <c r="X8774" s="144"/>
      <c r="Y8774" s="144"/>
      <c r="Z8774" s="144"/>
    </row>
    <row r="8775" spans="3:26" ht="15"/>
    <row r="8776" spans="3:26" ht="15">
      <c r="C8776" s="142" t="s">
        <v>16078</v>
      </c>
      <c r="D8776" s="142"/>
      <c r="F8776" s="154" t="s">
        <v>16079</v>
      </c>
      <c r="G8776" s="154"/>
      <c r="H8776" s="154"/>
      <c r="I8776" s="154"/>
      <c r="J8776" s="154"/>
      <c r="K8776" s="142" t="s">
        <v>9205</v>
      </c>
      <c r="L8776" s="142"/>
      <c r="M8776" s="144">
        <v>117.21000000000001</v>
      </c>
      <c r="N8776" s="144"/>
      <c r="O8776" s="144"/>
      <c r="P8776" s="144"/>
      <c r="Q8776" s="144"/>
      <c r="R8776" s="144">
        <v>14.5</v>
      </c>
      <c r="S8776" s="144"/>
      <c r="T8776" s="144"/>
      <c r="U8776" s="144"/>
      <c r="V8776" s="144"/>
      <c r="W8776" s="144">
        <v>131.71</v>
      </c>
      <c r="X8776" s="144"/>
      <c r="Y8776" s="144"/>
      <c r="Z8776" s="144"/>
    </row>
    <row r="8777" spans="3:26" ht="15"/>
    <row r="8778" spans="3:26" ht="15">
      <c r="C8778" s="142" t="s">
        <v>16080</v>
      </c>
      <c r="D8778" s="142"/>
      <c r="F8778" s="154" t="s">
        <v>16081</v>
      </c>
      <c r="G8778" s="154"/>
      <c r="H8778" s="154"/>
      <c r="I8778" s="154"/>
      <c r="J8778" s="154"/>
      <c r="K8778" s="142" t="s">
        <v>9205</v>
      </c>
      <c r="L8778" s="142"/>
      <c r="M8778" s="144">
        <v>143.28</v>
      </c>
      <c r="N8778" s="144"/>
      <c r="O8778" s="144"/>
      <c r="P8778" s="144"/>
      <c r="Q8778" s="144"/>
      <c r="R8778" s="144">
        <v>15.620000000000001</v>
      </c>
      <c r="S8778" s="144"/>
      <c r="T8778" s="144"/>
      <c r="U8778" s="144"/>
      <c r="V8778" s="144"/>
      <c r="W8778" s="144">
        <v>158.9</v>
      </c>
      <c r="X8778" s="144"/>
      <c r="Y8778" s="144"/>
      <c r="Z8778" s="144"/>
    </row>
    <row r="8779" spans="3:26" ht="15"/>
    <row r="8780" spans="3:26" ht="15">
      <c r="C8780" s="142" t="s">
        <v>16082</v>
      </c>
      <c r="D8780" s="142"/>
      <c r="F8780" s="154" t="s">
        <v>16083</v>
      </c>
      <c r="G8780" s="154"/>
      <c r="H8780" s="154"/>
      <c r="I8780" s="154"/>
      <c r="J8780" s="154"/>
      <c r="K8780" s="142" t="s">
        <v>9205</v>
      </c>
      <c r="L8780" s="142"/>
      <c r="M8780" s="144">
        <v>212.14000000000001</v>
      </c>
      <c r="N8780" s="144"/>
      <c r="O8780" s="144"/>
      <c r="P8780" s="144"/>
      <c r="Q8780" s="144"/>
      <c r="R8780" s="144">
        <v>16.739999999999998</v>
      </c>
      <c r="S8780" s="144"/>
      <c r="T8780" s="144"/>
      <c r="U8780" s="144"/>
      <c r="V8780" s="144"/>
      <c r="W8780" s="144">
        <v>228.88</v>
      </c>
      <c r="X8780" s="144"/>
      <c r="Y8780" s="144"/>
      <c r="Z8780" s="144"/>
    </row>
    <row r="8781" spans="3:26" ht="15"/>
    <row r="8782" spans="3:26" ht="15">
      <c r="C8782" s="142" t="s">
        <v>16084</v>
      </c>
      <c r="D8782" s="142"/>
      <c r="F8782" s="154" t="s">
        <v>16085</v>
      </c>
      <c r="G8782" s="154"/>
      <c r="H8782" s="154"/>
      <c r="I8782" s="154"/>
      <c r="J8782" s="154"/>
      <c r="K8782" s="142" t="s">
        <v>9205</v>
      </c>
      <c r="L8782" s="142"/>
      <c r="M8782" s="144">
        <v>246.73000000000002</v>
      </c>
      <c r="N8782" s="144"/>
      <c r="O8782" s="144"/>
      <c r="P8782" s="144"/>
      <c r="Q8782" s="144"/>
      <c r="R8782" s="144">
        <v>17.850000000000001</v>
      </c>
      <c r="S8782" s="144"/>
      <c r="T8782" s="144"/>
      <c r="U8782" s="144"/>
      <c r="V8782" s="144"/>
      <c r="W8782" s="144">
        <v>264.58</v>
      </c>
      <c r="X8782" s="144"/>
      <c r="Y8782" s="144"/>
      <c r="Z8782" s="144"/>
    </row>
    <row r="8783" spans="3:26" ht="15"/>
    <row r="8784" spans="3:26" ht="15">
      <c r="C8784" s="142" t="s">
        <v>16086</v>
      </c>
      <c r="D8784" s="142"/>
      <c r="F8784" s="154" t="s">
        <v>16087</v>
      </c>
      <c r="G8784" s="154"/>
      <c r="H8784" s="154"/>
      <c r="I8784" s="154"/>
      <c r="J8784" s="154"/>
      <c r="K8784" s="142" t="s">
        <v>9205</v>
      </c>
      <c r="L8784" s="142"/>
      <c r="M8784" s="144">
        <v>395.73</v>
      </c>
      <c r="N8784" s="144"/>
      <c r="O8784" s="144"/>
      <c r="P8784" s="144"/>
      <c r="Q8784" s="144"/>
      <c r="R8784" s="144">
        <v>18.97</v>
      </c>
      <c r="S8784" s="144"/>
      <c r="T8784" s="144"/>
      <c r="U8784" s="144"/>
      <c r="V8784" s="144"/>
      <c r="W8784" s="144">
        <v>414.7</v>
      </c>
      <c r="X8784" s="144"/>
      <c r="Y8784" s="144"/>
      <c r="Z8784" s="144"/>
    </row>
    <row r="8785" spans="3:26" ht="15"/>
    <row r="8786" spans="3:26" ht="15">
      <c r="C8786" s="142" t="s">
        <v>16088</v>
      </c>
      <c r="D8786" s="142"/>
      <c r="F8786" s="154" t="s">
        <v>16089</v>
      </c>
      <c r="G8786" s="154"/>
      <c r="H8786" s="154"/>
      <c r="I8786" s="154"/>
      <c r="J8786" s="154"/>
      <c r="K8786" s="142" t="s">
        <v>9205</v>
      </c>
      <c r="L8786" s="142"/>
      <c r="M8786" s="144">
        <v>469.19</v>
      </c>
      <c r="N8786" s="144"/>
      <c r="O8786" s="144"/>
      <c r="P8786" s="144"/>
      <c r="Q8786" s="144"/>
      <c r="R8786" s="144">
        <v>20.09</v>
      </c>
      <c r="S8786" s="144"/>
      <c r="T8786" s="144"/>
      <c r="U8786" s="144"/>
      <c r="V8786" s="144"/>
      <c r="W8786" s="144">
        <v>489.28000000000003</v>
      </c>
      <c r="X8786" s="144"/>
      <c r="Y8786" s="144"/>
      <c r="Z8786" s="144"/>
    </row>
    <row r="8787" spans="3:26" ht="15"/>
    <row r="8788" spans="3:26" ht="15">
      <c r="C8788" s="142" t="s">
        <v>16090</v>
      </c>
      <c r="D8788" s="142"/>
      <c r="F8788" s="154" t="s">
        <v>16091</v>
      </c>
      <c r="G8788" s="154"/>
      <c r="H8788" s="154"/>
      <c r="I8788" s="154"/>
      <c r="J8788" s="154"/>
      <c r="K8788" s="142" t="s">
        <v>9205</v>
      </c>
      <c r="L8788" s="142"/>
      <c r="M8788" s="144">
        <v>163.34</v>
      </c>
      <c r="N8788" s="144"/>
      <c r="O8788" s="144"/>
      <c r="P8788" s="144"/>
      <c r="Q8788" s="144"/>
      <c r="R8788" s="144">
        <v>12.280000000000001</v>
      </c>
      <c r="S8788" s="144"/>
      <c r="T8788" s="144"/>
      <c r="U8788" s="144"/>
      <c r="V8788" s="144"/>
      <c r="W8788" s="144">
        <v>175.62</v>
      </c>
      <c r="X8788" s="144"/>
      <c r="Y8788" s="144"/>
      <c r="Z8788" s="144"/>
    </row>
    <row r="8789" spans="3:26" ht="15"/>
    <row r="8790" spans="3:26" ht="15">
      <c r="C8790" s="142" t="s">
        <v>16092</v>
      </c>
      <c r="D8790" s="142"/>
      <c r="F8790" s="143" t="s">
        <v>16093</v>
      </c>
      <c r="G8790" s="143"/>
      <c r="H8790" s="143"/>
      <c r="I8790" s="143"/>
      <c r="J8790" s="143"/>
      <c r="K8790" s="142" t="s">
        <v>9205</v>
      </c>
      <c r="L8790" s="142"/>
      <c r="M8790" s="144">
        <v>190.84</v>
      </c>
      <c r="N8790" s="144"/>
      <c r="O8790" s="144"/>
      <c r="P8790" s="144"/>
      <c r="Q8790" s="144"/>
      <c r="R8790" s="144">
        <v>15.620000000000001</v>
      </c>
      <c r="S8790" s="144"/>
      <c r="T8790" s="144"/>
      <c r="U8790" s="144"/>
      <c r="V8790" s="144"/>
      <c r="W8790" s="144">
        <v>206.46</v>
      </c>
      <c r="X8790" s="144"/>
      <c r="Y8790" s="144"/>
      <c r="Z8790" s="144"/>
    </row>
    <row r="8791" spans="3:26" ht="15">
      <c r="F8791" s="143"/>
      <c r="G8791" s="143"/>
      <c r="H8791" s="143"/>
      <c r="I8791" s="143"/>
      <c r="J8791" s="143"/>
    </row>
    <row r="8792" spans="3:26" ht="15"/>
    <row r="8793" spans="3:26" ht="15">
      <c r="C8793" s="142" t="s">
        <v>16094</v>
      </c>
      <c r="D8793" s="142"/>
      <c r="F8793" s="143" t="s">
        <v>16095</v>
      </c>
      <c r="G8793" s="143"/>
      <c r="H8793" s="143"/>
      <c r="I8793" s="143"/>
      <c r="J8793" s="143"/>
      <c r="K8793" s="142" t="s">
        <v>9205</v>
      </c>
      <c r="L8793" s="142"/>
      <c r="M8793" s="144">
        <v>308.75</v>
      </c>
      <c r="N8793" s="144"/>
      <c r="O8793" s="144"/>
      <c r="P8793" s="144"/>
      <c r="Q8793" s="144"/>
      <c r="R8793" s="144">
        <v>17.850000000000001</v>
      </c>
      <c r="S8793" s="144"/>
      <c r="T8793" s="144"/>
      <c r="U8793" s="144"/>
      <c r="V8793" s="144"/>
      <c r="W8793" s="144">
        <v>326.60000000000002</v>
      </c>
      <c r="X8793" s="144"/>
      <c r="Y8793" s="144"/>
      <c r="Z8793" s="144"/>
    </row>
    <row r="8794" spans="3:26" ht="15">
      <c r="F8794" s="143"/>
      <c r="G8794" s="143"/>
      <c r="H8794" s="143"/>
      <c r="I8794" s="143"/>
      <c r="J8794" s="143"/>
    </row>
    <row r="8795" spans="3:26" ht="15"/>
    <row r="8796" spans="3:26" ht="15">
      <c r="C8796" s="142" t="s">
        <v>16096</v>
      </c>
      <c r="D8796" s="142"/>
      <c r="F8796" s="143" t="s">
        <v>16097</v>
      </c>
      <c r="G8796" s="143"/>
      <c r="H8796" s="143"/>
      <c r="I8796" s="143"/>
      <c r="J8796" s="143"/>
      <c r="K8796" s="142" t="s">
        <v>9205</v>
      </c>
      <c r="L8796" s="142"/>
      <c r="M8796" s="144">
        <v>235.43</v>
      </c>
      <c r="N8796" s="144"/>
      <c r="O8796" s="144"/>
      <c r="P8796" s="144"/>
      <c r="Q8796" s="144"/>
      <c r="R8796" s="144">
        <v>13.4</v>
      </c>
      <c r="S8796" s="144"/>
      <c r="T8796" s="144"/>
      <c r="U8796" s="144"/>
      <c r="V8796" s="144"/>
      <c r="W8796" s="144">
        <v>248.83</v>
      </c>
      <c r="X8796" s="144"/>
      <c r="Y8796" s="144"/>
      <c r="Z8796" s="144"/>
    </row>
    <row r="8797" spans="3:26" ht="15">
      <c r="F8797" s="143"/>
      <c r="G8797" s="143"/>
      <c r="H8797" s="143"/>
      <c r="I8797" s="143"/>
      <c r="J8797" s="143"/>
    </row>
    <row r="8798" spans="3:26" ht="15"/>
    <row r="8799" spans="3:26" ht="15">
      <c r="C8799" s="142" t="s">
        <v>16098</v>
      </c>
      <c r="D8799" s="142"/>
      <c r="F8799" s="143" t="s">
        <v>16099</v>
      </c>
      <c r="G8799" s="143"/>
      <c r="H8799" s="143"/>
      <c r="I8799" s="143"/>
      <c r="J8799" s="143"/>
      <c r="K8799" s="142" t="s">
        <v>9205</v>
      </c>
      <c r="L8799" s="142"/>
      <c r="M8799" s="144">
        <v>398.79</v>
      </c>
      <c r="N8799" s="144"/>
      <c r="O8799" s="144"/>
      <c r="P8799" s="144"/>
      <c r="Q8799" s="144"/>
      <c r="R8799" s="144">
        <v>15.620000000000001</v>
      </c>
      <c r="S8799" s="144"/>
      <c r="T8799" s="144"/>
      <c r="U8799" s="144"/>
      <c r="V8799" s="144"/>
      <c r="W8799" s="144">
        <v>414.41</v>
      </c>
      <c r="X8799" s="144"/>
      <c r="Y8799" s="144"/>
      <c r="Z8799" s="144"/>
    </row>
    <row r="8800" spans="3:26" ht="15">
      <c r="F8800" s="143"/>
      <c r="G8800" s="143"/>
      <c r="H8800" s="143"/>
      <c r="I8800" s="143"/>
      <c r="J8800" s="143"/>
    </row>
    <row r="8801" spans="2:26" ht="15"/>
    <row r="8802" spans="2:26" ht="15">
      <c r="C8802" s="142" t="s">
        <v>16100</v>
      </c>
      <c r="D8802" s="142"/>
      <c r="F8802" s="143" t="s">
        <v>16101</v>
      </c>
      <c r="G8802" s="143"/>
      <c r="H8802" s="143"/>
      <c r="I8802" s="143"/>
      <c r="J8802" s="143"/>
      <c r="K8802" s="142" t="s">
        <v>9205</v>
      </c>
      <c r="L8802" s="142"/>
      <c r="M8802" s="144">
        <v>561.99</v>
      </c>
      <c r="N8802" s="144"/>
      <c r="O8802" s="144"/>
      <c r="P8802" s="144"/>
      <c r="Q8802" s="144"/>
      <c r="R8802" s="144">
        <v>17.850000000000001</v>
      </c>
      <c r="S8802" s="144"/>
      <c r="T8802" s="144"/>
      <c r="U8802" s="144"/>
      <c r="V8802" s="144"/>
      <c r="W8802" s="144">
        <v>579.84</v>
      </c>
      <c r="X8802" s="144"/>
      <c r="Y8802" s="144"/>
      <c r="Z8802" s="144"/>
    </row>
    <row r="8803" spans="2:26" ht="15">
      <c r="F8803" s="143"/>
      <c r="G8803" s="143"/>
      <c r="H8803" s="143"/>
      <c r="I8803" s="143"/>
      <c r="J8803" s="143"/>
    </row>
    <row r="8804" spans="2:26" ht="15"/>
    <row r="8805" spans="2:26" ht="15">
      <c r="C8805" s="142" t="s">
        <v>16102</v>
      </c>
      <c r="D8805" s="142"/>
      <c r="F8805" s="154" t="s">
        <v>16103</v>
      </c>
      <c r="G8805" s="154"/>
      <c r="H8805" s="154"/>
      <c r="I8805" s="154"/>
      <c r="J8805" s="154"/>
      <c r="K8805" s="142" t="s">
        <v>9205</v>
      </c>
      <c r="L8805" s="142"/>
      <c r="M8805" s="144">
        <v>131.78</v>
      </c>
      <c r="N8805" s="144"/>
      <c r="O8805" s="144"/>
      <c r="P8805" s="144"/>
      <c r="Q8805" s="144"/>
      <c r="R8805" s="144">
        <v>12.280000000000001</v>
      </c>
      <c r="S8805" s="144"/>
      <c r="T8805" s="144"/>
      <c r="U8805" s="144"/>
      <c r="V8805" s="144"/>
      <c r="W8805" s="144">
        <v>144.06</v>
      </c>
      <c r="X8805" s="144"/>
      <c r="Y8805" s="144"/>
      <c r="Z8805" s="144"/>
    </row>
    <row r="8806" spans="2:26" ht="15"/>
    <row r="8807" spans="2:26" ht="15">
      <c r="C8807" s="142" t="s">
        <v>16104</v>
      </c>
      <c r="D8807" s="142"/>
      <c r="F8807" s="154" t="s">
        <v>16105</v>
      </c>
      <c r="G8807" s="154"/>
      <c r="H8807" s="154"/>
      <c r="I8807" s="154"/>
      <c r="J8807" s="154"/>
      <c r="K8807" s="142" t="s">
        <v>9205</v>
      </c>
      <c r="L8807" s="142"/>
      <c r="M8807" s="144">
        <v>134</v>
      </c>
      <c r="N8807" s="144"/>
      <c r="O8807" s="144"/>
      <c r="P8807" s="144"/>
      <c r="Q8807" s="144"/>
      <c r="R8807" s="144">
        <v>13.4</v>
      </c>
      <c r="S8807" s="144"/>
      <c r="T8807" s="144"/>
      <c r="U8807" s="144"/>
      <c r="V8807" s="144"/>
      <c r="W8807" s="144">
        <v>147.4</v>
      </c>
      <c r="X8807" s="144"/>
      <c r="Y8807" s="144"/>
      <c r="Z8807" s="144"/>
    </row>
    <row r="8808" spans="2:26" ht="15"/>
    <row r="8809" spans="2:26" ht="15"/>
    <row r="8810" spans="2:26" ht="15">
      <c r="B8810" s="145" t="s">
        <v>16106</v>
      </c>
      <c r="C8810" s="145"/>
      <c r="F8810" s="147" t="s">
        <v>16057</v>
      </c>
      <c r="G8810" s="147"/>
      <c r="H8810" s="147"/>
      <c r="I8810" s="147"/>
    </row>
    <row r="8811" spans="2:26" ht="15">
      <c r="F8811" s="147"/>
      <c r="G8811" s="147"/>
      <c r="H8811" s="147"/>
      <c r="I8811" s="147"/>
    </row>
    <row r="8812" spans="2:26" ht="15"/>
    <row r="8813" spans="2:26" ht="15">
      <c r="C8813" s="142" t="s">
        <v>16107</v>
      </c>
      <c r="D8813" s="142"/>
      <c r="F8813" s="154" t="s">
        <v>16108</v>
      </c>
      <c r="G8813" s="154"/>
      <c r="H8813" s="154"/>
      <c r="I8813" s="154"/>
      <c r="J8813" s="154"/>
      <c r="K8813" s="142" t="s">
        <v>9205</v>
      </c>
      <c r="L8813" s="142"/>
      <c r="M8813" s="144">
        <v>116.48</v>
      </c>
      <c r="N8813" s="144"/>
      <c r="O8813" s="144"/>
      <c r="P8813" s="144"/>
      <c r="Q8813" s="144"/>
      <c r="R8813" s="144">
        <v>15.620000000000001</v>
      </c>
      <c r="S8813" s="144"/>
      <c r="T8813" s="144"/>
      <c r="U8813" s="144"/>
      <c r="V8813" s="144"/>
      <c r="W8813" s="144">
        <v>132.1</v>
      </c>
      <c r="X8813" s="144"/>
      <c r="Y8813" s="144"/>
      <c r="Z8813" s="144"/>
    </row>
    <row r="8814" spans="2:26" ht="15"/>
    <row r="8815" spans="2:26" ht="15">
      <c r="C8815" s="142" t="s">
        <v>16109</v>
      </c>
      <c r="D8815" s="142"/>
      <c r="F8815" s="143" t="s">
        <v>16110</v>
      </c>
      <c r="G8815" s="143"/>
      <c r="H8815" s="143"/>
      <c r="I8815" s="143"/>
      <c r="J8815" s="143"/>
      <c r="K8815" s="142" t="s">
        <v>9205</v>
      </c>
      <c r="L8815" s="142"/>
      <c r="M8815" s="144">
        <v>133.72999999999999</v>
      </c>
      <c r="N8815" s="144"/>
      <c r="O8815" s="144"/>
      <c r="P8815" s="144"/>
      <c r="Q8815" s="144"/>
      <c r="R8815" s="144">
        <v>15.620000000000001</v>
      </c>
      <c r="S8815" s="144"/>
      <c r="T8815" s="144"/>
      <c r="U8815" s="144"/>
      <c r="V8815" s="144"/>
      <c r="W8815" s="144">
        <v>149.35</v>
      </c>
      <c r="X8815" s="144"/>
      <c r="Y8815" s="144"/>
      <c r="Z8815" s="144"/>
    </row>
    <row r="8816" spans="2:26" ht="15">
      <c r="F8816" s="143"/>
      <c r="G8816" s="143"/>
      <c r="H8816" s="143"/>
      <c r="I8816" s="143"/>
      <c r="J8816" s="143"/>
    </row>
    <row r="8817" spans="3:26" ht="15"/>
    <row r="8818" spans="3:26" ht="15">
      <c r="C8818" s="142" t="s">
        <v>16111</v>
      </c>
      <c r="D8818" s="142"/>
      <c r="F8818" s="143" t="s">
        <v>16112</v>
      </c>
      <c r="G8818" s="143"/>
      <c r="H8818" s="143"/>
      <c r="I8818" s="143"/>
      <c r="J8818" s="143"/>
      <c r="K8818" s="142" t="s">
        <v>9205</v>
      </c>
      <c r="L8818" s="142"/>
      <c r="M8818" s="144">
        <v>358.61</v>
      </c>
      <c r="N8818" s="144"/>
      <c r="O8818" s="144"/>
      <c r="P8818" s="144"/>
      <c r="Q8818" s="144"/>
      <c r="R8818" s="144">
        <v>15.620000000000001</v>
      </c>
      <c r="S8818" s="144"/>
      <c r="T8818" s="144"/>
      <c r="U8818" s="144"/>
      <c r="V8818" s="144"/>
      <c r="W8818" s="144">
        <v>374.23</v>
      </c>
      <c r="X8818" s="144"/>
      <c r="Y8818" s="144"/>
      <c r="Z8818" s="144"/>
    </row>
    <row r="8819" spans="3:26" ht="15">
      <c r="F8819" s="143"/>
      <c r="G8819" s="143"/>
      <c r="H8819" s="143"/>
      <c r="I8819" s="143"/>
      <c r="J8819" s="143"/>
    </row>
    <row r="8820" spans="3:26" ht="15"/>
    <row r="8821" spans="3:26" ht="15">
      <c r="C8821" s="142" t="s">
        <v>16113</v>
      </c>
      <c r="D8821" s="142"/>
      <c r="F8821" s="143" t="s">
        <v>16114</v>
      </c>
      <c r="G8821" s="143"/>
      <c r="H8821" s="143"/>
      <c r="I8821" s="143"/>
      <c r="J8821" s="143"/>
      <c r="K8821" s="142" t="s">
        <v>9205</v>
      </c>
      <c r="L8821" s="142"/>
      <c r="M8821" s="144">
        <v>420.68</v>
      </c>
      <c r="N8821" s="144"/>
      <c r="O8821" s="144"/>
      <c r="P8821" s="144"/>
      <c r="Q8821" s="144"/>
      <c r="R8821" s="144">
        <v>17.850000000000001</v>
      </c>
      <c r="S8821" s="144"/>
      <c r="T8821" s="144"/>
      <c r="U8821" s="144"/>
      <c r="V8821" s="144"/>
      <c r="W8821" s="144">
        <v>438.53000000000003</v>
      </c>
      <c r="X8821" s="144"/>
      <c r="Y8821" s="144"/>
      <c r="Z8821" s="144"/>
    </row>
    <row r="8822" spans="3:26" ht="15">
      <c r="F8822" s="143"/>
      <c r="G8822" s="143"/>
      <c r="H8822" s="143"/>
      <c r="I8822" s="143"/>
      <c r="J8822" s="143"/>
    </row>
    <row r="8823" spans="3:26" ht="15"/>
    <row r="8824" spans="3:26" ht="15">
      <c r="C8824" s="142" t="s">
        <v>16115</v>
      </c>
      <c r="D8824" s="142"/>
      <c r="F8824" s="143" t="s">
        <v>16116</v>
      </c>
      <c r="G8824" s="143"/>
      <c r="H8824" s="143"/>
      <c r="I8824" s="143"/>
      <c r="J8824" s="143"/>
      <c r="K8824" s="142" t="s">
        <v>9205</v>
      </c>
      <c r="L8824" s="142"/>
      <c r="M8824" s="144">
        <v>633.14</v>
      </c>
      <c r="N8824" s="144"/>
      <c r="O8824" s="144"/>
      <c r="P8824" s="144"/>
      <c r="Q8824" s="144"/>
      <c r="R8824" s="144">
        <v>20.09</v>
      </c>
      <c r="S8824" s="144"/>
      <c r="T8824" s="144"/>
      <c r="U8824" s="144"/>
      <c r="V8824" s="144"/>
      <c r="W8824" s="144">
        <v>653.23</v>
      </c>
      <c r="X8824" s="144"/>
      <c r="Y8824" s="144"/>
      <c r="Z8824" s="144"/>
    </row>
    <row r="8825" spans="3:26" ht="15">
      <c r="F8825" s="143"/>
      <c r="G8825" s="143"/>
      <c r="H8825" s="143"/>
      <c r="I8825" s="143"/>
      <c r="J8825" s="143"/>
    </row>
    <row r="8826" spans="3:26" ht="15"/>
    <row r="8827" spans="3:26" ht="15">
      <c r="C8827" s="142" t="s">
        <v>16117</v>
      </c>
      <c r="D8827" s="142"/>
      <c r="F8827" s="143" t="s">
        <v>16118</v>
      </c>
      <c r="G8827" s="143"/>
      <c r="H8827" s="143"/>
      <c r="I8827" s="143"/>
      <c r="J8827" s="143"/>
      <c r="K8827" s="142" t="s">
        <v>9205</v>
      </c>
      <c r="L8827" s="142"/>
      <c r="M8827" s="144">
        <v>736.1</v>
      </c>
      <c r="N8827" s="144"/>
      <c r="O8827" s="144"/>
      <c r="P8827" s="144"/>
      <c r="Q8827" s="144"/>
      <c r="R8827" s="144">
        <v>22.32</v>
      </c>
      <c r="S8827" s="144"/>
      <c r="T8827" s="144"/>
      <c r="U8827" s="144"/>
      <c r="V8827" s="144"/>
      <c r="W8827" s="144">
        <v>758.42</v>
      </c>
      <c r="X8827" s="144"/>
      <c r="Y8827" s="144"/>
      <c r="Z8827" s="144"/>
    </row>
    <row r="8828" spans="3:26" ht="15">
      <c r="F8828" s="143"/>
      <c r="G8828" s="143"/>
      <c r="H8828" s="143"/>
      <c r="I8828" s="143"/>
      <c r="J8828" s="143"/>
    </row>
    <row r="8829" spans="3:26" ht="15"/>
    <row r="8830" spans="3:26" ht="15">
      <c r="C8830" s="142" t="s">
        <v>16119</v>
      </c>
      <c r="D8830" s="142"/>
      <c r="F8830" s="143" t="s">
        <v>16120</v>
      </c>
      <c r="G8830" s="143"/>
      <c r="H8830" s="143"/>
      <c r="I8830" s="143"/>
      <c r="J8830" s="143"/>
      <c r="K8830" s="142" t="s">
        <v>9205</v>
      </c>
      <c r="L8830" s="142"/>
      <c r="M8830" s="144">
        <v>238.17000000000002</v>
      </c>
      <c r="N8830" s="144"/>
      <c r="O8830" s="144"/>
      <c r="P8830" s="144"/>
      <c r="Q8830" s="144"/>
      <c r="R8830" s="144">
        <v>15.620000000000001</v>
      </c>
      <c r="S8830" s="144"/>
      <c r="T8830" s="144"/>
      <c r="U8830" s="144"/>
      <c r="V8830" s="144"/>
      <c r="W8830" s="144">
        <v>253.79</v>
      </c>
      <c r="X8830" s="144"/>
      <c r="Y8830" s="144"/>
      <c r="Z8830" s="144"/>
    </row>
    <row r="8831" spans="3:26" ht="15">
      <c r="F8831" s="143"/>
      <c r="G8831" s="143"/>
      <c r="H8831" s="143"/>
      <c r="I8831" s="143"/>
      <c r="J8831" s="143"/>
    </row>
    <row r="8832" spans="3:26" ht="15"/>
    <row r="8833" spans="2:26" ht="15">
      <c r="C8833" s="142" t="s">
        <v>16121</v>
      </c>
      <c r="D8833" s="142"/>
      <c r="F8833" s="143" t="s">
        <v>16122</v>
      </c>
      <c r="G8833" s="143"/>
      <c r="H8833" s="143"/>
      <c r="I8833" s="143"/>
      <c r="J8833" s="143"/>
      <c r="K8833" s="142" t="s">
        <v>9205</v>
      </c>
      <c r="L8833" s="142"/>
      <c r="M8833" s="144">
        <v>332.09000000000003</v>
      </c>
      <c r="N8833" s="144"/>
      <c r="O8833" s="144"/>
      <c r="P8833" s="144"/>
      <c r="Q8833" s="144"/>
      <c r="R8833" s="144">
        <v>17.850000000000001</v>
      </c>
      <c r="S8833" s="144"/>
      <c r="T8833" s="144"/>
      <c r="U8833" s="144"/>
      <c r="V8833" s="144"/>
      <c r="W8833" s="144">
        <v>349.94</v>
      </c>
      <c r="X8833" s="144"/>
      <c r="Y8833" s="144"/>
      <c r="Z8833" s="144"/>
    </row>
    <row r="8834" spans="2:26" ht="15">
      <c r="F8834" s="143"/>
      <c r="G8834" s="143"/>
      <c r="H8834" s="143"/>
      <c r="I8834" s="143"/>
      <c r="J8834" s="143"/>
    </row>
    <row r="8835" spans="2:26" ht="15"/>
    <row r="8836" spans="2:26" ht="15">
      <c r="C8836" s="142" t="s">
        <v>16123</v>
      </c>
      <c r="D8836" s="142"/>
      <c r="F8836" s="143" t="s">
        <v>16124</v>
      </c>
      <c r="G8836" s="143"/>
      <c r="H8836" s="143"/>
      <c r="I8836" s="143"/>
      <c r="J8836" s="143"/>
      <c r="K8836" s="142" t="s">
        <v>9205</v>
      </c>
      <c r="L8836" s="142"/>
      <c r="M8836" s="144">
        <v>687.51</v>
      </c>
      <c r="N8836" s="144"/>
      <c r="O8836" s="144"/>
      <c r="P8836" s="144"/>
      <c r="Q8836" s="144"/>
      <c r="R8836" s="144">
        <v>20.09</v>
      </c>
      <c r="S8836" s="144"/>
      <c r="T8836" s="144"/>
      <c r="U8836" s="144"/>
      <c r="V8836" s="144"/>
      <c r="W8836" s="144">
        <v>707.6</v>
      </c>
      <c r="X8836" s="144"/>
      <c r="Y8836" s="144"/>
      <c r="Z8836" s="144"/>
    </row>
    <row r="8837" spans="2:26" ht="15">
      <c r="F8837" s="143"/>
      <c r="G8837" s="143"/>
      <c r="H8837" s="143"/>
      <c r="I8837" s="143"/>
      <c r="J8837" s="143"/>
    </row>
    <row r="8838" spans="2:26" ht="15"/>
    <row r="8839" spans="2:26" ht="15">
      <c r="C8839" s="142" t="s">
        <v>16125</v>
      </c>
      <c r="D8839" s="142"/>
      <c r="F8839" s="143" t="s">
        <v>16126</v>
      </c>
      <c r="G8839" s="143"/>
      <c r="H8839" s="143"/>
      <c r="I8839" s="143"/>
      <c r="J8839" s="143"/>
      <c r="K8839" s="142" t="s">
        <v>9205</v>
      </c>
      <c r="L8839" s="142"/>
      <c r="M8839" s="144">
        <v>766.63</v>
      </c>
      <c r="N8839" s="144"/>
      <c r="O8839" s="144"/>
      <c r="P8839" s="144"/>
      <c r="Q8839" s="144"/>
      <c r="R8839" s="144">
        <v>22.32</v>
      </c>
      <c r="S8839" s="144"/>
      <c r="T8839" s="144"/>
      <c r="U8839" s="144"/>
      <c r="V8839" s="144"/>
      <c r="W8839" s="144">
        <v>788.95</v>
      </c>
      <c r="X8839" s="144"/>
      <c r="Y8839" s="144"/>
      <c r="Z8839" s="144"/>
    </row>
    <row r="8840" spans="2:26" ht="15">
      <c r="F8840" s="143"/>
      <c r="G8840" s="143"/>
      <c r="H8840" s="143"/>
      <c r="I8840" s="143"/>
      <c r="J8840" s="143"/>
    </row>
    <row r="8841" spans="2:26" ht="15"/>
    <row r="8842" spans="2:26" ht="15">
      <c r="C8842" s="142" t="s">
        <v>16127</v>
      </c>
      <c r="D8842" s="142"/>
      <c r="F8842" s="154" t="s">
        <v>16128</v>
      </c>
      <c r="G8842" s="154"/>
      <c r="H8842" s="154"/>
      <c r="I8842" s="154"/>
      <c r="J8842" s="154"/>
      <c r="K8842" s="142" t="s">
        <v>9205</v>
      </c>
      <c r="L8842" s="142"/>
      <c r="M8842" s="144">
        <v>49.68</v>
      </c>
      <c r="N8842" s="144"/>
      <c r="O8842" s="144"/>
      <c r="P8842" s="144"/>
      <c r="Q8842" s="144"/>
      <c r="R8842" s="144">
        <v>12.280000000000001</v>
      </c>
      <c r="S8842" s="144"/>
      <c r="T8842" s="144"/>
      <c r="U8842" s="144"/>
      <c r="V8842" s="144"/>
      <c r="W8842" s="144">
        <v>61.96</v>
      </c>
      <c r="X8842" s="144"/>
      <c r="Y8842" s="144"/>
      <c r="Z8842" s="144"/>
    </row>
    <row r="8843" spans="2:26" ht="15"/>
    <row r="8844" spans="2:26" ht="15"/>
    <row r="8845" spans="2:26" ht="15">
      <c r="B8845" s="145" t="s">
        <v>16129</v>
      </c>
      <c r="C8845" s="145"/>
      <c r="F8845" s="146" t="s">
        <v>10456</v>
      </c>
      <c r="G8845" s="146"/>
      <c r="H8845" s="146"/>
      <c r="I8845" s="146"/>
    </row>
    <row r="8846" spans="2:26" ht="15"/>
    <row r="8847" spans="2:26" ht="15">
      <c r="C8847" s="142" t="s">
        <v>16130</v>
      </c>
      <c r="D8847" s="142"/>
      <c r="F8847" s="154" t="s">
        <v>16131</v>
      </c>
      <c r="G8847" s="154"/>
      <c r="H8847" s="154"/>
      <c r="I8847" s="154"/>
      <c r="J8847" s="154"/>
      <c r="K8847" s="142" t="s">
        <v>9304</v>
      </c>
      <c r="L8847" s="142"/>
      <c r="M8847" s="144">
        <v>1.1399999999999999</v>
      </c>
      <c r="N8847" s="144"/>
      <c r="O8847" s="144"/>
      <c r="P8847" s="144"/>
      <c r="Q8847" s="144"/>
      <c r="R8847" s="144">
        <v>38.409999999999997</v>
      </c>
      <c r="S8847" s="144"/>
      <c r="T8847" s="144"/>
      <c r="U8847" s="144"/>
      <c r="V8847" s="144"/>
      <c r="W8847" s="144">
        <v>39.549999999999997</v>
      </c>
      <c r="X8847" s="144"/>
      <c r="Y8847" s="144"/>
      <c r="Z8847" s="144"/>
    </row>
    <row r="8848" spans="2:26" ht="15"/>
    <row r="8849" spans="2:26" ht="15">
      <c r="C8849" s="142" t="s">
        <v>16132</v>
      </c>
      <c r="D8849" s="142"/>
      <c r="F8849" s="154" t="s">
        <v>16133</v>
      </c>
      <c r="G8849" s="154"/>
      <c r="H8849" s="154"/>
      <c r="I8849" s="154"/>
      <c r="J8849" s="154"/>
      <c r="K8849" s="142" t="s">
        <v>9304</v>
      </c>
      <c r="L8849" s="142"/>
      <c r="M8849" s="144">
        <v>43.18</v>
      </c>
      <c r="N8849" s="144"/>
      <c r="O8849" s="144"/>
      <c r="P8849" s="144"/>
      <c r="Q8849" s="144"/>
      <c r="R8849" s="144">
        <v>22.32</v>
      </c>
      <c r="S8849" s="144"/>
      <c r="T8849" s="144"/>
      <c r="U8849" s="144"/>
      <c r="V8849" s="144"/>
      <c r="W8849" s="144">
        <v>65.5</v>
      </c>
      <c r="X8849" s="144"/>
      <c r="Y8849" s="144"/>
      <c r="Z8849" s="144"/>
    </row>
    <row r="8850" spans="2:26" ht="15"/>
    <row r="8851" spans="2:26" ht="15"/>
    <row r="8852" spans="2:26" ht="15">
      <c r="B8852" s="145" t="s">
        <v>16134</v>
      </c>
      <c r="C8852" s="145"/>
      <c r="F8852" s="146" t="s">
        <v>16135</v>
      </c>
      <c r="G8852" s="146"/>
      <c r="H8852" s="146"/>
      <c r="I8852" s="146"/>
    </row>
    <row r="8853" spans="2:26" ht="15"/>
    <row r="8854" spans="2:26" ht="15">
      <c r="C8854" s="142" t="s">
        <v>16136</v>
      </c>
      <c r="D8854" s="142"/>
      <c r="F8854" s="143" t="s">
        <v>16137</v>
      </c>
      <c r="G8854" s="143"/>
      <c r="H8854" s="143"/>
      <c r="I8854" s="143"/>
      <c r="J8854" s="143"/>
      <c r="K8854" s="142" t="s">
        <v>9304</v>
      </c>
      <c r="L8854" s="142"/>
      <c r="M8854" s="144">
        <v>47.29</v>
      </c>
      <c r="N8854" s="144"/>
      <c r="O8854" s="144"/>
      <c r="P8854" s="144"/>
      <c r="Q8854" s="144"/>
      <c r="R8854" s="144">
        <v>50.22</v>
      </c>
      <c r="S8854" s="144"/>
      <c r="T8854" s="144"/>
      <c r="U8854" s="144"/>
      <c r="V8854" s="144"/>
      <c r="W8854" s="144">
        <v>97.51</v>
      </c>
      <c r="X8854" s="144"/>
      <c r="Y8854" s="144"/>
      <c r="Z8854" s="144"/>
    </row>
    <row r="8855" spans="2:26" ht="15">
      <c r="F8855" s="143"/>
      <c r="G8855" s="143"/>
      <c r="H8855" s="143"/>
      <c r="I8855" s="143"/>
      <c r="J8855" s="143"/>
    </row>
    <row r="8856" spans="2:26" ht="15"/>
    <row r="8857" spans="2:26" ht="15">
      <c r="C8857" s="142" t="s">
        <v>16138</v>
      </c>
      <c r="D8857" s="142"/>
      <c r="F8857" s="143" t="s">
        <v>16139</v>
      </c>
      <c r="G8857" s="143"/>
      <c r="H8857" s="143"/>
      <c r="I8857" s="143"/>
      <c r="J8857" s="143"/>
      <c r="K8857" s="142" t="s">
        <v>9304</v>
      </c>
      <c r="L8857" s="142"/>
      <c r="M8857" s="144">
        <v>38.17</v>
      </c>
      <c r="N8857" s="144"/>
      <c r="O8857" s="144"/>
      <c r="P8857" s="144"/>
      <c r="Q8857" s="144"/>
      <c r="R8857" s="144">
        <v>44.64</v>
      </c>
      <c r="S8857" s="144"/>
      <c r="T8857" s="144"/>
      <c r="U8857" s="144"/>
      <c r="V8857" s="144"/>
      <c r="W8857" s="144">
        <v>82.81</v>
      </c>
      <c r="X8857" s="144"/>
      <c r="Y8857" s="144"/>
      <c r="Z8857" s="144"/>
    </row>
    <row r="8858" spans="2:26" ht="15">
      <c r="F8858" s="143"/>
      <c r="G8858" s="143"/>
      <c r="H8858" s="143"/>
      <c r="I8858" s="143"/>
      <c r="J8858" s="143"/>
    </row>
    <row r="8859" spans="2:26" ht="15"/>
    <row r="8860" spans="2:26" ht="15">
      <c r="C8860" s="142" t="s">
        <v>16140</v>
      </c>
      <c r="D8860" s="142"/>
      <c r="F8860" s="143" t="s">
        <v>16141</v>
      </c>
      <c r="G8860" s="143"/>
      <c r="H8860" s="143"/>
      <c r="I8860" s="143"/>
      <c r="J8860" s="143"/>
      <c r="K8860" s="142" t="s">
        <v>9304</v>
      </c>
      <c r="L8860" s="142"/>
      <c r="M8860" s="144">
        <v>28.47</v>
      </c>
      <c r="N8860" s="144"/>
      <c r="O8860" s="144"/>
      <c r="P8860" s="144"/>
      <c r="Q8860" s="144"/>
      <c r="R8860" s="144">
        <v>39.06</v>
      </c>
      <c r="S8860" s="144"/>
      <c r="T8860" s="144"/>
      <c r="U8860" s="144"/>
      <c r="V8860" s="144"/>
      <c r="W8860" s="144">
        <v>67.53</v>
      </c>
      <c r="X8860" s="144"/>
      <c r="Y8860" s="144"/>
      <c r="Z8860" s="144"/>
    </row>
    <row r="8861" spans="2:26" ht="15">
      <c r="F8861" s="143"/>
      <c r="G8861" s="143"/>
      <c r="H8861" s="143"/>
      <c r="I8861" s="143"/>
      <c r="J8861" s="143"/>
    </row>
    <row r="8862" spans="2:26" ht="15"/>
    <row r="8863" spans="2:26" ht="15">
      <c r="C8863" s="142" t="s">
        <v>16142</v>
      </c>
      <c r="D8863" s="142"/>
      <c r="F8863" s="143" t="s">
        <v>16143</v>
      </c>
      <c r="G8863" s="143"/>
      <c r="H8863" s="143"/>
      <c r="I8863" s="143"/>
      <c r="J8863" s="143"/>
      <c r="K8863" s="142" t="s">
        <v>9304</v>
      </c>
      <c r="L8863" s="142"/>
      <c r="M8863" s="144">
        <v>90.33</v>
      </c>
      <c r="N8863" s="144"/>
      <c r="O8863" s="144"/>
      <c r="P8863" s="144"/>
      <c r="Q8863" s="144"/>
      <c r="R8863" s="144">
        <v>62.78</v>
      </c>
      <c r="S8863" s="144"/>
      <c r="T8863" s="144"/>
      <c r="U8863" s="144"/>
      <c r="V8863" s="144"/>
      <c r="W8863" s="144">
        <v>153.11000000000001</v>
      </c>
      <c r="X8863" s="144"/>
      <c r="Y8863" s="144"/>
      <c r="Z8863" s="144"/>
    </row>
    <row r="8864" spans="2:26" ht="15">
      <c r="F8864" s="143"/>
      <c r="G8864" s="143"/>
      <c r="H8864" s="143"/>
      <c r="I8864" s="143"/>
      <c r="J8864" s="143"/>
    </row>
    <row r="8865" spans="3:26" ht="15"/>
    <row r="8866" spans="3:26" ht="15">
      <c r="C8866" s="142" t="s">
        <v>16144</v>
      </c>
      <c r="D8866" s="142"/>
      <c r="F8866" s="143" t="s">
        <v>16145</v>
      </c>
      <c r="G8866" s="143"/>
      <c r="H8866" s="143"/>
      <c r="I8866" s="143"/>
      <c r="J8866" s="143"/>
      <c r="K8866" s="142" t="s">
        <v>9304</v>
      </c>
      <c r="L8866" s="142"/>
      <c r="M8866" s="144">
        <v>82.79</v>
      </c>
      <c r="N8866" s="144"/>
      <c r="O8866" s="144"/>
      <c r="P8866" s="144"/>
      <c r="Q8866" s="144"/>
      <c r="R8866" s="144">
        <v>55.800000000000004</v>
      </c>
      <c r="S8866" s="144"/>
      <c r="T8866" s="144"/>
      <c r="U8866" s="144"/>
      <c r="V8866" s="144"/>
      <c r="W8866" s="144">
        <v>138.59</v>
      </c>
      <c r="X8866" s="144"/>
      <c r="Y8866" s="144"/>
      <c r="Z8866" s="144"/>
    </row>
    <row r="8867" spans="3:26" ht="15">
      <c r="F8867" s="143"/>
      <c r="G8867" s="143"/>
      <c r="H8867" s="143"/>
      <c r="I8867" s="143"/>
      <c r="J8867" s="143"/>
    </row>
    <row r="8868" spans="3:26" ht="15"/>
    <row r="8869" spans="3:26" ht="15">
      <c r="C8869" s="142" t="s">
        <v>16146</v>
      </c>
      <c r="D8869" s="142"/>
      <c r="F8869" s="143" t="s">
        <v>16147</v>
      </c>
      <c r="G8869" s="143"/>
      <c r="H8869" s="143"/>
      <c r="I8869" s="143"/>
      <c r="J8869" s="143"/>
      <c r="K8869" s="142" t="s">
        <v>9304</v>
      </c>
      <c r="L8869" s="142"/>
      <c r="M8869" s="144">
        <v>128.53</v>
      </c>
      <c r="N8869" s="144"/>
      <c r="O8869" s="144"/>
      <c r="P8869" s="144"/>
      <c r="Q8869" s="144"/>
      <c r="R8869" s="144">
        <v>69.760000000000005</v>
      </c>
      <c r="S8869" s="144"/>
      <c r="T8869" s="144"/>
      <c r="U8869" s="144"/>
      <c r="V8869" s="144"/>
      <c r="W8869" s="144">
        <v>198.29</v>
      </c>
      <c r="X8869" s="144"/>
      <c r="Y8869" s="144"/>
      <c r="Z8869" s="144"/>
    </row>
    <row r="8870" spans="3:26" ht="15">
      <c r="F8870" s="143"/>
      <c r="G8870" s="143"/>
      <c r="H8870" s="143"/>
      <c r="I8870" s="143"/>
      <c r="J8870" s="143"/>
    </row>
    <row r="8871" spans="3:26" ht="15"/>
    <row r="8872" spans="3:26" ht="15">
      <c r="C8872" s="142" t="s">
        <v>16148</v>
      </c>
      <c r="D8872" s="142"/>
      <c r="F8872" s="143" t="s">
        <v>16149</v>
      </c>
      <c r="G8872" s="143"/>
      <c r="H8872" s="143"/>
      <c r="I8872" s="143"/>
      <c r="J8872" s="143"/>
      <c r="K8872" s="142" t="s">
        <v>9304</v>
      </c>
      <c r="L8872" s="142"/>
      <c r="M8872" s="144">
        <v>174.47</v>
      </c>
      <c r="N8872" s="144"/>
      <c r="O8872" s="144"/>
      <c r="P8872" s="144"/>
      <c r="Q8872" s="144"/>
      <c r="R8872" s="144">
        <v>73.930000000000007</v>
      </c>
      <c r="S8872" s="144"/>
      <c r="T8872" s="144"/>
      <c r="U8872" s="144"/>
      <c r="V8872" s="144"/>
      <c r="W8872" s="144">
        <v>248.4</v>
      </c>
      <c r="X8872" s="144"/>
      <c r="Y8872" s="144"/>
      <c r="Z8872" s="144"/>
    </row>
    <row r="8873" spans="3:26" ht="15">
      <c r="F8873" s="143"/>
      <c r="G8873" s="143"/>
      <c r="H8873" s="143"/>
      <c r="I8873" s="143"/>
      <c r="J8873" s="143"/>
    </row>
    <row r="8874" spans="3:26" ht="15"/>
    <row r="8875" spans="3:26" ht="15">
      <c r="C8875" s="142" t="s">
        <v>16150</v>
      </c>
      <c r="D8875" s="142"/>
      <c r="F8875" s="143" t="s">
        <v>16151</v>
      </c>
      <c r="G8875" s="143"/>
      <c r="H8875" s="143"/>
      <c r="I8875" s="143"/>
      <c r="J8875" s="143"/>
      <c r="K8875" s="142" t="s">
        <v>9304</v>
      </c>
      <c r="L8875" s="142"/>
      <c r="M8875" s="144">
        <v>218.68</v>
      </c>
      <c r="N8875" s="144"/>
      <c r="O8875" s="144"/>
      <c r="P8875" s="144"/>
      <c r="Q8875" s="144"/>
      <c r="R8875" s="144">
        <v>76.72</v>
      </c>
      <c r="S8875" s="144"/>
      <c r="T8875" s="144"/>
      <c r="U8875" s="144"/>
      <c r="V8875" s="144"/>
      <c r="W8875" s="144">
        <v>295.39999999999998</v>
      </c>
      <c r="X8875" s="144"/>
      <c r="Y8875" s="144"/>
      <c r="Z8875" s="144"/>
    </row>
    <row r="8876" spans="3:26" ht="15">
      <c r="F8876" s="143"/>
      <c r="G8876" s="143"/>
      <c r="H8876" s="143"/>
      <c r="I8876" s="143"/>
      <c r="J8876" s="143"/>
    </row>
    <row r="8877" spans="3:26" ht="15"/>
    <row r="8878" spans="3:26" ht="15">
      <c r="C8878" s="142" t="s">
        <v>16152</v>
      </c>
      <c r="D8878" s="142"/>
      <c r="F8878" s="143" t="s">
        <v>16153</v>
      </c>
      <c r="G8878" s="143"/>
      <c r="H8878" s="143"/>
      <c r="I8878" s="143"/>
      <c r="J8878" s="143"/>
      <c r="K8878" s="142" t="s">
        <v>9304</v>
      </c>
      <c r="L8878" s="142"/>
      <c r="M8878" s="144">
        <v>336.86</v>
      </c>
      <c r="N8878" s="144"/>
      <c r="O8878" s="144"/>
      <c r="P8878" s="144"/>
      <c r="Q8878" s="144"/>
      <c r="R8878" s="144">
        <v>83.7</v>
      </c>
      <c r="S8878" s="144"/>
      <c r="T8878" s="144"/>
      <c r="U8878" s="144"/>
      <c r="V8878" s="144"/>
      <c r="W8878" s="144">
        <v>420.56</v>
      </c>
      <c r="X8878" s="144"/>
      <c r="Y8878" s="144"/>
      <c r="Z8878" s="144"/>
    </row>
    <row r="8879" spans="3:26" ht="15">
      <c r="F8879" s="143"/>
      <c r="G8879" s="143"/>
      <c r="H8879" s="143"/>
      <c r="I8879" s="143"/>
      <c r="J8879" s="143"/>
    </row>
    <row r="8880" spans="3:26" ht="15"/>
    <row r="8881" spans="2:26" ht="15">
      <c r="C8881" s="142" t="s">
        <v>16154</v>
      </c>
      <c r="D8881" s="142"/>
      <c r="F8881" s="143" t="s">
        <v>16155</v>
      </c>
      <c r="G8881" s="143"/>
      <c r="H8881" s="143"/>
      <c r="I8881" s="143"/>
      <c r="J8881" s="143"/>
      <c r="K8881" s="142" t="s">
        <v>9304</v>
      </c>
      <c r="L8881" s="142"/>
      <c r="M8881" s="144">
        <v>32.44</v>
      </c>
      <c r="N8881" s="144"/>
      <c r="O8881" s="144"/>
      <c r="P8881" s="144"/>
      <c r="Q8881" s="144"/>
      <c r="R8881" s="144">
        <v>44.64</v>
      </c>
      <c r="S8881" s="144"/>
      <c r="T8881" s="144"/>
      <c r="U8881" s="144"/>
      <c r="V8881" s="144"/>
      <c r="W8881" s="144">
        <v>77.08</v>
      </c>
      <c r="X8881" s="144"/>
      <c r="Y8881" s="144"/>
      <c r="Z8881" s="144"/>
    </row>
    <row r="8882" spans="2:26" ht="15">
      <c r="F8882" s="143"/>
      <c r="G8882" s="143"/>
      <c r="H8882" s="143"/>
      <c r="I8882" s="143"/>
      <c r="J8882" s="143"/>
    </row>
    <row r="8883" spans="2:26" ht="15"/>
    <row r="8884" spans="2:26" ht="15">
      <c r="C8884" s="142" t="s">
        <v>16156</v>
      </c>
      <c r="D8884" s="142"/>
      <c r="F8884" s="143" t="s">
        <v>16157</v>
      </c>
      <c r="G8884" s="143"/>
      <c r="H8884" s="143"/>
      <c r="I8884" s="143"/>
      <c r="J8884" s="143"/>
      <c r="K8884" s="142" t="s">
        <v>9304</v>
      </c>
      <c r="L8884" s="142"/>
      <c r="M8884" s="144">
        <v>109.35000000000001</v>
      </c>
      <c r="N8884" s="144"/>
      <c r="O8884" s="144"/>
      <c r="P8884" s="144"/>
      <c r="Q8884" s="144"/>
      <c r="R8884" s="144">
        <v>66.959999999999994</v>
      </c>
      <c r="S8884" s="144"/>
      <c r="T8884" s="144"/>
      <c r="U8884" s="144"/>
      <c r="V8884" s="144"/>
      <c r="W8884" s="144">
        <v>176.31</v>
      </c>
      <c r="X8884" s="144"/>
      <c r="Y8884" s="144"/>
      <c r="Z8884" s="144"/>
    </row>
    <row r="8885" spans="2:26" ht="15">
      <c r="F8885" s="143"/>
      <c r="G8885" s="143"/>
      <c r="H8885" s="143"/>
      <c r="I8885" s="143"/>
      <c r="J8885" s="143"/>
    </row>
    <row r="8886" spans="2:26" ht="15"/>
    <row r="8887" spans="2:26" ht="15">
      <c r="C8887" s="142" t="s">
        <v>16158</v>
      </c>
      <c r="D8887" s="142"/>
      <c r="F8887" s="143" t="s">
        <v>16159</v>
      </c>
      <c r="G8887" s="143"/>
      <c r="H8887" s="143"/>
      <c r="I8887" s="143"/>
      <c r="J8887" s="143"/>
      <c r="K8887" s="142" t="s">
        <v>9304</v>
      </c>
      <c r="L8887" s="142"/>
      <c r="M8887" s="144">
        <v>376.43</v>
      </c>
      <c r="N8887" s="144"/>
      <c r="O8887" s="144"/>
      <c r="P8887" s="144"/>
      <c r="Q8887" s="144"/>
      <c r="R8887" s="144">
        <v>92.070000000000007</v>
      </c>
      <c r="S8887" s="144"/>
      <c r="T8887" s="144"/>
      <c r="U8887" s="144"/>
      <c r="V8887" s="144"/>
      <c r="W8887" s="144">
        <v>468.5</v>
      </c>
      <c r="X8887" s="144"/>
      <c r="Y8887" s="144"/>
      <c r="Z8887" s="144"/>
    </row>
    <row r="8888" spans="2:26" ht="15">
      <c r="F8888" s="143"/>
      <c r="G8888" s="143"/>
      <c r="H8888" s="143"/>
      <c r="I8888" s="143"/>
      <c r="J8888" s="143"/>
    </row>
    <row r="8889" spans="2:26" ht="15"/>
    <row r="8890" spans="2:26" ht="15">
      <c r="C8890" s="142" t="s">
        <v>16160</v>
      </c>
      <c r="D8890" s="142"/>
      <c r="F8890" s="143" t="s">
        <v>16161</v>
      </c>
      <c r="G8890" s="143"/>
      <c r="H8890" s="143"/>
      <c r="I8890" s="143"/>
      <c r="J8890" s="143"/>
      <c r="K8890" s="142" t="s">
        <v>9304</v>
      </c>
      <c r="L8890" s="142"/>
      <c r="M8890" s="144">
        <v>521.16999999999996</v>
      </c>
      <c r="N8890" s="144"/>
      <c r="O8890" s="144"/>
      <c r="P8890" s="144"/>
      <c r="Q8890" s="144"/>
      <c r="R8890" s="144">
        <v>97.66</v>
      </c>
      <c r="S8890" s="144"/>
      <c r="T8890" s="144"/>
      <c r="U8890" s="144"/>
      <c r="V8890" s="144"/>
      <c r="W8890" s="144">
        <v>618.83000000000004</v>
      </c>
      <c r="X8890" s="144"/>
      <c r="Y8890" s="144"/>
      <c r="Z8890" s="144"/>
    </row>
    <row r="8891" spans="2:26" ht="15">
      <c r="F8891" s="143"/>
      <c r="G8891" s="143"/>
      <c r="H8891" s="143"/>
      <c r="I8891" s="143"/>
      <c r="J8891" s="143"/>
    </row>
    <row r="8892" spans="2:26" ht="15"/>
    <row r="8893" spans="2:26" ht="15"/>
    <row r="8894" spans="2:26" ht="15">
      <c r="B8894" s="145" t="s">
        <v>16162</v>
      </c>
      <c r="C8894" s="145"/>
      <c r="F8894" s="146" t="s">
        <v>16163</v>
      </c>
      <c r="G8894" s="146"/>
      <c r="H8894" s="146"/>
      <c r="I8894" s="146"/>
    </row>
    <row r="8895" spans="2:26" ht="15"/>
    <row r="8896" spans="2:26" ht="15">
      <c r="C8896" s="142" t="s">
        <v>16164</v>
      </c>
      <c r="D8896" s="142"/>
      <c r="F8896" s="154" t="s">
        <v>16165</v>
      </c>
      <c r="G8896" s="154"/>
      <c r="H8896" s="154"/>
      <c r="I8896" s="154"/>
      <c r="J8896" s="154"/>
      <c r="K8896" s="142" t="s">
        <v>9304</v>
      </c>
      <c r="L8896" s="142"/>
      <c r="M8896" s="144">
        <v>79.790000000000006</v>
      </c>
      <c r="N8896" s="144"/>
      <c r="O8896" s="144"/>
      <c r="P8896" s="144"/>
      <c r="Q8896" s="144"/>
      <c r="R8896" s="144">
        <v>9.07</v>
      </c>
      <c r="S8896" s="144"/>
      <c r="T8896" s="144"/>
      <c r="U8896" s="144"/>
      <c r="V8896" s="144"/>
      <c r="W8896" s="144">
        <v>88.86</v>
      </c>
      <c r="X8896" s="144"/>
      <c r="Y8896" s="144"/>
      <c r="Z8896" s="144"/>
    </row>
    <row r="8897" spans="3:26" ht="15"/>
    <row r="8898" spans="3:26" ht="15">
      <c r="C8898" s="142" t="s">
        <v>16166</v>
      </c>
      <c r="D8898" s="142"/>
      <c r="F8898" s="154" t="s">
        <v>16167</v>
      </c>
      <c r="G8898" s="154"/>
      <c r="H8898" s="154"/>
      <c r="I8898" s="154"/>
      <c r="J8898" s="154"/>
      <c r="K8898" s="142" t="s">
        <v>9304</v>
      </c>
      <c r="L8898" s="142"/>
      <c r="M8898" s="144">
        <v>99.69</v>
      </c>
      <c r="N8898" s="144"/>
      <c r="O8898" s="144"/>
      <c r="P8898" s="144"/>
      <c r="Q8898" s="144"/>
      <c r="R8898" s="144">
        <v>13.61</v>
      </c>
      <c r="S8898" s="144"/>
      <c r="T8898" s="144"/>
      <c r="U8898" s="144"/>
      <c r="V8898" s="144"/>
      <c r="W8898" s="144">
        <v>113.3</v>
      </c>
      <c r="X8898" s="144"/>
      <c r="Y8898" s="144"/>
      <c r="Z8898" s="144"/>
    </row>
    <row r="8899" spans="3:26" ht="15"/>
    <row r="8900" spans="3:26" ht="15">
      <c r="C8900" s="142" t="s">
        <v>16168</v>
      </c>
      <c r="D8900" s="142"/>
      <c r="F8900" s="154" t="s">
        <v>16169</v>
      </c>
      <c r="G8900" s="154"/>
      <c r="H8900" s="154"/>
      <c r="I8900" s="154"/>
      <c r="J8900" s="154"/>
      <c r="K8900" s="142" t="s">
        <v>9304</v>
      </c>
      <c r="L8900" s="142"/>
      <c r="M8900" s="144">
        <v>128.19</v>
      </c>
      <c r="N8900" s="144"/>
      <c r="O8900" s="144"/>
      <c r="P8900" s="144"/>
      <c r="Q8900" s="144"/>
      <c r="R8900" s="144">
        <v>15.88</v>
      </c>
      <c r="S8900" s="144"/>
      <c r="T8900" s="144"/>
      <c r="U8900" s="144"/>
      <c r="V8900" s="144"/>
      <c r="W8900" s="144">
        <v>144.07</v>
      </c>
      <c r="X8900" s="144"/>
      <c r="Y8900" s="144"/>
      <c r="Z8900" s="144"/>
    </row>
    <row r="8901" spans="3:26" ht="15"/>
    <row r="8902" spans="3:26" ht="15">
      <c r="C8902" s="142" t="s">
        <v>16170</v>
      </c>
      <c r="D8902" s="142"/>
      <c r="F8902" s="154" t="s">
        <v>16171</v>
      </c>
      <c r="G8902" s="154"/>
      <c r="H8902" s="154"/>
      <c r="I8902" s="154"/>
      <c r="J8902" s="154"/>
      <c r="K8902" s="142" t="s">
        <v>9304</v>
      </c>
      <c r="L8902" s="142"/>
      <c r="M8902" s="144">
        <v>168.63</v>
      </c>
      <c r="N8902" s="144"/>
      <c r="O8902" s="144"/>
      <c r="P8902" s="144"/>
      <c r="Q8902" s="144"/>
      <c r="R8902" s="144">
        <v>18.14</v>
      </c>
      <c r="S8902" s="144"/>
      <c r="T8902" s="144"/>
      <c r="U8902" s="144"/>
      <c r="V8902" s="144"/>
      <c r="W8902" s="144">
        <v>186.77</v>
      </c>
      <c r="X8902" s="144"/>
      <c r="Y8902" s="144"/>
      <c r="Z8902" s="144"/>
    </row>
    <row r="8903" spans="3:26" ht="15"/>
    <row r="8904" spans="3:26" ht="15">
      <c r="C8904" s="142" t="s">
        <v>16172</v>
      </c>
      <c r="D8904" s="142"/>
      <c r="F8904" s="154" t="s">
        <v>16173</v>
      </c>
      <c r="G8904" s="154"/>
      <c r="H8904" s="154"/>
      <c r="I8904" s="154"/>
      <c r="J8904" s="154"/>
      <c r="K8904" s="142" t="s">
        <v>9304</v>
      </c>
      <c r="L8904" s="142"/>
      <c r="M8904" s="144">
        <v>198.69</v>
      </c>
      <c r="N8904" s="144"/>
      <c r="O8904" s="144"/>
      <c r="P8904" s="144"/>
      <c r="Q8904" s="144"/>
      <c r="R8904" s="144">
        <v>22.68</v>
      </c>
      <c r="S8904" s="144"/>
      <c r="T8904" s="144"/>
      <c r="U8904" s="144"/>
      <c r="V8904" s="144"/>
      <c r="W8904" s="144">
        <v>221.37</v>
      </c>
      <c r="X8904" s="144"/>
      <c r="Y8904" s="144"/>
      <c r="Z8904" s="144"/>
    </row>
    <row r="8905" spans="3:26" ht="15"/>
    <row r="8906" spans="3:26" ht="15">
      <c r="C8906" s="142" t="s">
        <v>16174</v>
      </c>
      <c r="D8906" s="142"/>
      <c r="F8906" s="154" t="s">
        <v>16175</v>
      </c>
      <c r="G8906" s="154"/>
      <c r="H8906" s="154"/>
      <c r="I8906" s="154"/>
      <c r="J8906" s="154"/>
      <c r="K8906" s="142" t="s">
        <v>9304</v>
      </c>
      <c r="L8906" s="142"/>
      <c r="M8906" s="144">
        <v>273.79000000000002</v>
      </c>
      <c r="N8906" s="144"/>
      <c r="O8906" s="144"/>
      <c r="P8906" s="144"/>
      <c r="Q8906" s="144"/>
      <c r="R8906" s="144">
        <v>27.22</v>
      </c>
      <c r="S8906" s="144"/>
      <c r="T8906" s="144"/>
      <c r="U8906" s="144"/>
      <c r="V8906" s="144"/>
      <c r="W8906" s="144">
        <v>301.01</v>
      </c>
      <c r="X8906" s="144"/>
      <c r="Y8906" s="144"/>
      <c r="Z8906" s="144"/>
    </row>
    <row r="8907" spans="3:26" ht="15"/>
    <row r="8908" spans="3:26" ht="15">
      <c r="C8908" s="142" t="s">
        <v>16176</v>
      </c>
      <c r="D8908" s="142"/>
      <c r="F8908" s="154" t="s">
        <v>16177</v>
      </c>
      <c r="G8908" s="154"/>
      <c r="H8908" s="154"/>
      <c r="I8908" s="154"/>
      <c r="J8908" s="154"/>
      <c r="K8908" s="142" t="s">
        <v>9304</v>
      </c>
      <c r="L8908" s="142"/>
      <c r="M8908" s="144">
        <v>314.61</v>
      </c>
      <c r="N8908" s="144"/>
      <c r="O8908" s="144"/>
      <c r="P8908" s="144"/>
      <c r="Q8908" s="144"/>
      <c r="R8908" s="144">
        <v>34.020000000000003</v>
      </c>
      <c r="S8908" s="144"/>
      <c r="T8908" s="144"/>
      <c r="U8908" s="144"/>
      <c r="V8908" s="144"/>
      <c r="W8908" s="144">
        <v>348.63</v>
      </c>
      <c r="X8908" s="144"/>
      <c r="Y8908" s="144"/>
      <c r="Z8908" s="144"/>
    </row>
    <row r="8909" spans="3:26" ht="15"/>
    <row r="8910" spans="3:26" ht="15">
      <c r="C8910" s="142" t="s">
        <v>16178</v>
      </c>
      <c r="D8910" s="142"/>
      <c r="F8910" s="154" t="s">
        <v>16179</v>
      </c>
      <c r="G8910" s="154"/>
      <c r="H8910" s="154"/>
      <c r="I8910" s="154"/>
      <c r="J8910" s="154"/>
      <c r="K8910" s="142" t="s">
        <v>9304</v>
      </c>
      <c r="L8910" s="142"/>
      <c r="M8910" s="144">
        <v>460.43</v>
      </c>
      <c r="N8910" s="144"/>
      <c r="O8910" s="144"/>
      <c r="P8910" s="144"/>
      <c r="Q8910" s="144"/>
      <c r="R8910" s="144">
        <v>68.040000000000006</v>
      </c>
      <c r="S8910" s="144"/>
      <c r="T8910" s="144"/>
      <c r="U8910" s="144"/>
      <c r="V8910" s="144"/>
      <c r="W8910" s="144">
        <v>528.47</v>
      </c>
      <c r="X8910" s="144"/>
      <c r="Y8910" s="144"/>
      <c r="Z8910" s="144"/>
    </row>
    <row r="8911" spans="3:26" ht="15"/>
    <row r="8912" spans="3:26" ht="15">
      <c r="C8912" s="142" t="s">
        <v>16180</v>
      </c>
      <c r="D8912" s="142"/>
      <c r="F8912" s="154" t="s">
        <v>16181</v>
      </c>
      <c r="G8912" s="154"/>
      <c r="H8912" s="154"/>
      <c r="I8912" s="154"/>
      <c r="J8912" s="154"/>
      <c r="K8912" s="142" t="s">
        <v>9304</v>
      </c>
      <c r="L8912" s="142"/>
      <c r="M8912" s="144">
        <v>85.16</v>
      </c>
      <c r="N8912" s="144"/>
      <c r="O8912" s="144"/>
      <c r="P8912" s="144"/>
      <c r="Q8912" s="144"/>
      <c r="R8912" s="144">
        <v>9.07</v>
      </c>
      <c r="S8912" s="144"/>
      <c r="T8912" s="144"/>
      <c r="U8912" s="144"/>
      <c r="V8912" s="144"/>
      <c r="W8912" s="144">
        <v>94.23</v>
      </c>
      <c r="X8912" s="144"/>
      <c r="Y8912" s="144"/>
      <c r="Z8912" s="144"/>
    </row>
    <row r="8913" spans="3:26" ht="15"/>
    <row r="8914" spans="3:26" ht="15">
      <c r="C8914" s="142" t="s">
        <v>16182</v>
      </c>
      <c r="D8914" s="142"/>
      <c r="F8914" s="154" t="s">
        <v>16183</v>
      </c>
      <c r="G8914" s="154"/>
      <c r="H8914" s="154"/>
      <c r="I8914" s="154"/>
      <c r="J8914" s="154"/>
      <c r="K8914" s="142" t="s">
        <v>9304</v>
      </c>
      <c r="L8914" s="142"/>
      <c r="M8914" s="144">
        <v>104.55</v>
      </c>
      <c r="N8914" s="144"/>
      <c r="O8914" s="144"/>
      <c r="P8914" s="144"/>
      <c r="Q8914" s="144"/>
      <c r="R8914" s="144">
        <v>13.61</v>
      </c>
      <c r="S8914" s="144"/>
      <c r="T8914" s="144"/>
      <c r="U8914" s="144"/>
      <c r="V8914" s="144"/>
      <c r="W8914" s="144">
        <v>118.16</v>
      </c>
      <c r="X8914" s="144"/>
      <c r="Y8914" s="144"/>
      <c r="Z8914" s="144"/>
    </row>
    <row r="8915" spans="3:26" ht="15"/>
    <row r="8916" spans="3:26" ht="15">
      <c r="C8916" s="142" t="s">
        <v>16184</v>
      </c>
      <c r="D8916" s="142"/>
      <c r="F8916" s="154" t="s">
        <v>16185</v>
      </c>
      <c r="G8916" s="154"/>
      <c r="H8916" s="154"/>
      <c r="I8916" s="154"/>
      <c r="J8916" s="154"/>
      <c r="K8916" s="142" t="s">
        <v>9304</v>
      </c>
      <c r="L8916" s="142"/>
      <c r="M8916" s="144">
        <v>137.94</v>
      </c>
      <c r="N8916" s="144"/>
      <c r="O8916" s="144"/>
      <c r="P8916" s="144"/>
      <c r="Q8916" s="144"/>
      <c r="R8916" s="144">
        <v>15.88</v>
      </c>
      <c r="S8916" s="144"/>
      <c r="T8916" s="144"/>
      <c r="U8916" s="144"/>
      <c r="V8916" s="144"/>
      <c r="W8916" s="144">
        <v>153.82</v>
      </c>
      <c r="X8916" s="144"/>
      <c r="Y8916" s="144"/>
      <c r="Z8916" s="144"/>
    </row>
    <row r="8917" spans="3:26" ht="15"/>
    <row r="8918" spans="3:26" ht="15">
      <c r="C8918" s="142" t="s">
        <v>16186</v>
      </c>
      <c r="D8918" s="142"/>
      <c r="F8918" s="154" t="s">
        <v>16187</v>
      </c>
      <c r="G8918" s="154"/>
      <c r="H8918" s="154"/>
      <c r="I8918" s="154"/>
      <c r="J8918" s="154"/>
      <c r="K8918" s="142" t="s">
        <v>9304</v>
      </c>
      <c r="L8918" s="142"/>
      <c r="M8918" s="144">
        <v>177.36</v>
      </c>
      <c r="N8918" s="144"/>
      <c r="O8918" s="144"/>
      <c r="P8918" s="144"/>
      <c r="Q8918" s="144"/>
      <c r="R8918" s="144">
        <v>18.14</v>
      </c>
      <c r="S8918" s="144"/>
      <c r="T8918" s="144"/>
      <c r="U8918" s="144"/>
      <c r="V8918" s="144"/>
      <c r="W8918" s="144">
        <v>195.5</v>
      </c>
      <c r="X8918" s="144"/>
      <c r="Y8918" s="144"/>
      <c r="Z8918" s="144"/>
    </row>
    <row r="8919" spans="3:26" ht="15"/>
    <row r="8920" spans="3:26" ht="15">
      <c r="C8920" s="142" t="s">
        <v>16188</v>
      </c>
      <c r="D8920" s="142"/>
      <c r="F8920" s="154" t="s">
        <v>16189</v>
      </c>
      <c r="G8920" s="154"/>
      <c r="H8920" s="154"/>
      <c r="I8920" s="154"/>
      <c r="J8920" s="154"/>
      <c r="K8920" s="142" t="s">
        <v>9304</v>
      </c>
      <c r="L8920" s="142"/>
      <c r="M8920" s="144">
        <v>225.95000000000002</v>
      </c>
      <c r="N8920" s="144"/>
      <c r="O8920" s="144"/>
      <c r="P8920" s="144"/>
      <c r="Q8920" s="144"/>
      <c r="R8920" s="144">
        <v>22.68</v>
      </c>
      <c r="S8920" s="144"/>
      <c r="T8920" s="144"/>
      <c r="U8920" s="144"/>
      <c r="V8920" s="144"/>
      <c r="W8920" s="144">
        <v>248.63</v>
      </c>
      <c r="X8920" s="144"/>
      <c r="Y8920" s="144"/>
      <c r="Z8920" s="144"/>
    </row>
    <row r="8921" spans="3:26" ht="15"/>
    <row r="8922" spans="3:26" ht="15">
      <c r="C8922" s="142" t="s">
        <v>16190</v>
      </c>
      <c r="D8922" s="142"/>
      <c r="F8922" s="154" t="s">
        <v>16191</v>
      </c>
      <c r="G8922" s="154"/>
      <c r="H8922" s="154"/>
      <c r="I8922" s="154"/>
      <c r="J8922" s="154"/>
      <c r="K8922" s="142" t="s">
        <v>9304</v>
      </c>
      <c r="L8922" s="142"/>
      <c r="M8922" s="144">
        <v>286.88</v>
      </c>
      <c r="N8922" s="144"/>
      <c r="O8922" s="144"/>
      <c r="P8922" s="144"/>
      <c r="Q8922" s="144"/>
      <c r="R8922" s="144">
        <v>27.22</v>
      </c>
      <c r="S8922" s="144"/>
      <c r="T8922" s="144"/>
      <c r="U8922" s="144"/>
      <c r="V8922" s="144"/>
      <c r="W8922" s="144">
        <v>314.10000000000002</v>
      </c>
      <c r="X8922" s="144"/>
      <c r="Y8922" s="144"/>
      <c r="Z8922" s="144"/>
    </row>
    <row r="8923" spans="3:26" ht="15"/>
    <row r="8924" spans="3:26" ht="15">
      <c r="C8924" s="142" t="s">
        <v>16192</v>
      </c>
      <c r="D8924" s="142"/>
      <c r="F8924" s="154" t="s">
        <v>16193</v>
      </c>
      <c r="G8924" s="154"/>
      <c r="H8924" s="154"/>
      <c r="I8924" s="154"/>
      <c r="J8924" s="154"/>
      <c r="K8924" s="142" t="s">
        <v>9304</v>
      </c>
      <c r="L8924" s="142"/>
      <c r="M8924" s="144">
        <v>346.43</v>
      </c>
      <c r="N8924" s="144"/>
      <c r="O8924" s="144"/>
      <c r="P8924" s="144"/>
      <c r="Q8924" s="144"/>
      <c r="R8924" s="144">
        <v>34.020000000000003</v>
      </c>
      <c r="S8924" s="144"/>
      <c r="T8924" s="144"/>
      <c r="U8924" s="144"/>
      <c r="V8924" s="144"/>
      <c r="W8924" s="144">
        <v>380.45</v>
      </c>
      <c r="X8924" s="144"/>
      <c r="Y8924" s="144"/>
      <c r="Z8924" s="144"/>
    </row>
    <row r="8925" spans="3:26" ht="15"/>
    <row r="8926" spans="3:26" ht="15">
      <c r="C8926" s="142" t="s">
        <v>16194</v>
      </c>
      <c r="D8926" s="142"/>
      <c r="F8926" s="154" t="s">
        <v>16195</v>
      </c>
      <c r="G8926" s="154"/>
      <c r="H8926" s="154"/>
      <c r="I8926" s="154"/>
      <c r="J8926" s="154"/>
      <c r="K8926" s="142" t="s">
        <v>9304</v>
      </c>
      <c r="L8926" s="142"/>
      <c r="M8926" s="144">
        <v>507.84000000000003</v>
      </c>
      <c r="N8926" s="144"/>
      <c r="O8926" s="144"/>
      <c r="P8926" s="144"/>
      <c r="Q8926" s="144"/>
      <c r="R8926" s="144">
        <v>68.040000000000006</v>
      </c>
      <c r="S8926" s="144"/>
      <c r="T8926" s="144"/>
      <c r="U8926" s="144"/>
      <c r="V8926" s="144"/>
      <c r="W8926" s="144">
        <v>575.88</v>
      </c>
      <c r="X8926" s="144"/>
      <c r="Y8926" s="144"/>
      <c r="Z8926" s="144"/>
    </row>
    <row r="8927" spans="3:26" ht="15"/>
    <row r="8928" spans="3:26" ht="15"/>
    <row r="8929" spans="2:26" ht="15">
      <c r="B8929" s="145" t="s">
        <v>16196</v>
      </c>
      <c r="C8929" s="145"/>
      <c r="F8929" s="147" t="s">
        <v>16197</v>
      </c>
      <c r="G8929" s="147"/>
      <c r="H8929" s="147"/>
      <c r="I8929" s="147"/>
    </row>
    <row r="8930" spans="2:26" ht="15">
      <c r="F8930" s="147"/>
      <c r="G8930" s="147"/>
      <c r="H8930" s="147"/>
      <c r="I8930" s="147"/>
    </row>
    <row r="8931" spans="2:26" ht="15"/>
    <row r="8932" spans="2:26" ht="15">
      <c r="C8932" s="142" t="s">
        <v>16198</v>
      </c>
      <c r="D8932" s="142"/>
      <c r="F8932" s="154" t="s">
        <v>16199</v>
      </c>
      <c r="G8932" s="154"/>
      <c r="H8932" s="154"/>
      <c r="I8932" s="154"/>
      <c r="J8932" s="154"/>
      <c r="K8932" s="142" t="s">
        <v>9304</v>
      </c>
      <c r="L8932" s="142"/>
      <c r="M8932" s="144">
        <v>77.86</v>
      </c>
      <c r="N8932" s="144"/>
      <c r="O8932" s="144"/>
      <c r="P8932" s="144"/>
      <c r="Q8932" s="144"/>
      <c r="R8932" s="144">
        <v>13.96</v>
      </c>
      <c r="S8932" s="144"/>
      <c r="T8932" s="144"/>
      <c r="U8932" s="144"/>
      <c r="V8932" s="144"/>
      <c r="W8932" s="144">
        <v>91.820000000000007</v>
      </c>
      <c r="X8932" s="144"/>
      <c r="Y8932" s="144"/>
      <c r="Z8932" s="144"/>
    </row>
    <row r="8933" spans="2:26" ht="15"/>
    <row r="8934" spans="2:26" ht="15">
      <c r="C8934" s="142" t="s">
        <v>16200</v>
      </c>
      <c r="D8934" s="142"/>
      <c r="F8934" s="154" t="s">
        <v>16201</v>
      </c>
      <c r="G8934" s="154"/>
      <c r="H8934" s="154"/>
      <c r="I8934" s="154"/>
      <c r="J8934" s="154"/>
      <c r="K8934" s="142" t="s">
        <v>9304</v>
      </c>
      <c r="L8934" s="142"/>
      <c r="M8934" s="144">
        <v>105.55</v>
      </c>
      <c r="N8934" s="144"/>
      <c r="O8934" s="144"/>
      <c r="P8934" s="144"/>
      <c r="Q8934" s="144"/>
      <c r="R8934" s="144">
        <v>13.96</v>
      </c>
      <c r="S8934" s="144"/>
      <c r="T8934" s="144"/>
      <c r="U8934" s="144"/>
      <c r="V8934" s="144"/>
      <c r="W8934" s="144">
        <v>119.51</v>
      </c>
      <c r="X8934" s="144"/>
      <c r="Y8934" s="144"/>
      <c r="Z8934" s="144"/>
    </row>
    <row r="8935" spans="2:26" ht="15"/>
    <row r="8936" spans="2:26" ht="15">
      <c r="C8936" s="142" t="s">
        <v>16202</v>
      </c>
      <c r="D8936" s="142"/>
      <c r="F8936" s="154" t="s">
        <v>16203</v>
      </c>
      <c r="G8936" s="154"/>
      <c r="H8936" s="154"/>
      <c r="I8936" s="154"/>
      <c r="J8936" s="154"/>
      <c r="K8936" s="142" t="s">
        <v>9304</v>
      </c>
      <c r="L8936" s="142"/>
      <c r="M8936" s="144">
        <v>122.42</v>
      </c>
      <c r="N8936" s="144"/>
      <c r="O8936" s="144"/>
      <c r="P8936" s="144"/>
      <c r="Q8936" s="144"/>
      <c r="R8936" s="144">
        <v>19.45</v>
      </c>
      <c r="S8936" s="144"/>
      <c r="T8936" s="144"/>
      <c r="U8936" s="144"/>
      <c r="V8936" s="144"/>
      <c r="W8936" s="144">
        <v>141.87</v>
      </c>
      <c r="X8936" s="144"/>
      <c r="Y8936" s="144"/>
      <c r="Z8936" s="144"/>
    </row>
    <row r="8937" spans="2:26" ht="15"/>
    <row r="8938" spans="2:26" ht="15">
      <c r="C8938" s="142" t="s">
        <v>16204</v>
      </c>
      <c r="D8938" s="142"/>
      <c r="F8938" s="154" t="s">
        <v>16205</v>
      </c>
      <c r="G8938" s="154"/>
      <c r="H8938" s="154"/>
      <c r="I8938" s="154"/>
      <c r="J8938" s="154"/>
      <c r="K8938" s="142" t="s">
        <v>9304</v>
      </c>
      <c r="L8938" s="142"/>
      <c r="M8938" s="144">
        <v>185.83</v>
      </c>
      <c r="N8938" s="144"/>
      <c r="O8938" s="144"/>
      <c r="P8938" s="144"/>
      <c r="Q8938" s="144"/>
      <c r="R8938" s="144">
        <v>19.45</v>
      </c>
      <c r="S8938" s="144"/>
      <c r="T8938" s="144"/>
      <c r="U8938" s="144"/>
      <c r="V8938" s="144"/>
      <c r="W8938" s="144">
        <v>205.28</v>
      </c>
      <c r="X8938" s="144"/>
      <c r="Y8938" s="144"/>
      <c r="Z8938" s="144"/>
    </row>
    <row r="8939" spans="2:26" ht="15"/>
    <row r="8940" spans="2:26" ht="15">
      <c r="C8940" s="142" t="s">
        <v>16206</v>
      </c>
      <c r="D8940" s="142"/>
      <c r="F8940" s="154" t="s">
        <v>16207</v>
      </c>
      <c r="G8940" s="154"/>
      <c r="H8940" s="154"/>
      <c r="I8940" s="154"/>
      <c r="J8940" s="154"/>
      <c r="K8940" s="142" t="s">
        <v>9304</v>
      </c>
      <c r="L8940" s="142"/>
      <c r="M8940" s="144">
        <v>311.45999999999998</v>
      </c>
      <c r="N8940" s="144"/>
      <c r="O8940" s="144"/>
      <c r="P8940" s="144"/>
      <c r="Q8940" s="144"/>
      <c r="R8940" s="144">
        <v>19.45</v>
      </c>
      <c r="S8940" s="144"/>
      <c r="T8940" s="144"/>
      <c r="U8940" s="144"/>
      <c r="V8940" s="144"/>
      <c r="W8940" s="144">
        <v>330.91</v>
      </c>
      <c r="X8940" s="144"/>
      <c r="Y8940" s="144"/>
      <c r="Z8940" s="144"/>
    </row>
    <row r="8941" spans="2:26" ht="15"/>
    <row r="8942" spans="2:26" ht="15">
      <c r="C8942" s="142" t="s">
        <v>16208</v>
      </c>
      <c r="D8942" s="142"/>
      <c r="F8942" s="143" t="s">
        <v>16209</v>
      </c>
      <c r="G8942" s="143"/>
      <c r="H8942" s="143"/>
      <c r="I8942" s="143"/>
      <c r="J8942" s="143"/>
      <c r="K8942" s="142" t="s">
        <v>9205</v>
      </c>
      <c r="L8942" s="142"/>
      <c r="M8942" s="144">
        <v>26.54</v>
      </c>
      <c r="N8942" s="144"/>
      <c r="O8942" s="144"/>
      <c r="P8942" s="144"/>
      <c r="Q8942" s="144"/>
      <c r="R8942" s="144">
        <v>11.16</v>
      </c>
      <c r="S8942" s="144"/>
      <c r="T8942" s="144"/>
      <c r="U8942" s="144"/>
      <c r="V8942" s="144"/>
      <c r="W8942" s="144">
        <v>37.700000000000003</v>
      </c>
      <c r="X8942" s="144"/>
      <c r="Y8942" s="144"/>
      <c r="Z8942" s="144"/>
    </row>
    <row r="8943" spans="2:26" ht="15">
      <c r="F8943" s="143"/>
      <c r="G8943" s="143"/>
      <c r="H8943" s="143"/>
      <c r="I8943" s="143"/>
      <c r="J8943" s="143"/>
    </row>
    <row r="8944" spans="2:26" ht="15"/>
    <row r="8945" spans="3:26" ht="15">
      <c r="C8945" s="142" t="s">
        <v>16210</v>
      </c>
      <c r="D8945" s="142"/>
      <c r="F8945" s="143" t="s">
        <v>16211</v>
      </c>
      <c r="G8945" s="143"/>
      <c r="H8945" s="143"/>
      <c r="I8945" s="143"/>
      <c r="J8945" s="143"/>
      <c r="K8945" s="142" t="s">
        <v>9205</v>
      </c>
      <c r="L8945" s="142"/>
      <c r="M8945" s="144">
        <v>32.42</v>
      </c>
      <c r="N8945" s="144"/>
      <c r="O8945" s="144"/>
      <c r="P8945" s="144"/>
      <c r="Q8945" s="144"/>
      <c r="R8945" s="144">
        <v>11.16</v>
      </c>
      <c r="S8945" s="144"/>
      <c r="T8945" s="144"/>
      <c r="U8945" s="144"/>
      <c r="V8945" s="144"/>
      <c r="W8945" s="144">
        <v>43.58</v>
      </c>
      <c r="X8945" s="144"/>
      <c r="Y8945" s="144"/>
      <c r="Z8945" s="144"/>
    </row>
    <row r="8946" spans="3:26" ht="15">
      <c r="F8946" s="143"/>
      <c r="G8946" s="143"/>
      <c r="H8946" s="143"/>
      <c r="I8946" s="143"/>
      <c r="J8946" s="143"/>
    </row>
    <row r="8947" spans="3:26" ht="15"/>
    <row r="8948" spans="3:26" ht="15">
      <c r="C8948" s="142" t="s">
        <v>16212</v>
      </c>
      <c r="D8948" s="142"/>
      <c r="F8948" s="143" t="s">
        <v>16213</v>
      </c>
      <c r="G8948" s="143"/>
      <c r="H8948" s="143"/>
      <c r="I8948" s="143"/>
      <c r="J8948" s="143"/>
      <c r="K8948" s="142" t="s">
        <v>9205</v>
      </c>
      <c r="L8948" s="142"/>
      <c r="M8948" s="144">
        <v>33.82</v>
      </c>
      <c r="N8948" s="144"/>
      <c r="O8948" s="144"/>
      <c r="P8948" s="144"/>
      <c r="Q8948" s="144"/>
      <c r="R8948" s="144">
        <v>13.96</v>
      </c>
      <c r="S8948" s="144"/>
      <c r="T8948" s="144"/>
      <c r="U8948" s="144"/>
      <c r="V8948" s="144"/>
      <c r="W8948" s="144">
        <v>47.78</v>
      </c>
      <c r="X8948" s="144"/>
      <c r="Y8948" s="144"/>
      <c r="Z8948" s="144"/>
    </row>
    <row r="8949" spans="3:26" ht="15">
      <c r="F8949" s="143"/>
      <c r="G8949" s="143"/>
      <c r="H8949" s="143"/>
      <c r="I8949" s="143"/>
      <c r="J8949" s="143"/>
    </row>
    <row r="8950" spans="3:26" ht="15"/>
    <row r="8951" spans="3:26" ht="15">
      <c r="C8951" s="142" t="s">
        <v>16214</v>
      </c>
      <c r="D8951" s="142"/>
      <c r="F8951" s="143" t="s">
        <v>16215</v>
      </c>
      <c r="G8951" s="143"/>
      <c r="H8951" s="143"/>
      <c r="I8951" s="143"/>
      <c r="J8951" s="143"/>
      <c r="K8951" s="142" t="s">
        <v>9205</v>
      </c>
      <c r="L8951" s="142"/>
      <c r="M8951" s="144">
        <v>64.430000000000007</v>
      </c>
      <c r="N8951" s="144"/>
      <c r="O8951" s="144"/>
      <c r="P8951" s="144"/>
      <c r="Q8951" s="144"/>
      <c r="R8951" s="144">
        <v>13.96</v>
      </c>
      <c r="S8951" s="144"/>
      <c r="T8951" s="144"/>
      <c r="U8951" s="144"/>
      <c r="V8951" s="144"/>
      <c r="W8951" s="144">
        <v>78.39</v>
      </c>
      <c r="X8951" s="144"/>
      <c r="Y8951" s="144"/>
      <c r="Z8951" s="144"/>
    </row>
    <row r="8952" spans="3:26" ht="15">
      <c r="F8952" s="143"/>
      <c r="G8952" s="143"/>
      <c r="H8952" s="143"/>
      <c r="I8952" s="143"/>
      <c r="J8952" s="143"/>
    </row>
    <row r="8953" spans="3:26" ht="15"/>
    <row r="8954" spans="3:26" ht="15">
      <c r="C8954" s="142" t="s">
        <v>16216</v>
      </c>
      <c r="D8954" s="142"/>
      <c r="F8954" s="143" t="s">
        <v>16217</v>
      </c>
      <c r="G8954" s="143"/>
      <c r="H8954" s="143"/>
      <c r="I8954" s="143"/>
      <c r="J8954" s="143"/>
      <c r="K8954" s="142" t="s">
        <v>9205</v>
      </c>
      <c r="L8954" s="142"/>
      <c r="M8954" s="144">
        <v>97.350000000000009</v>
      </c>
      <c r="N8954" s="144"/>
      <c r="O8954" s="144"/>
      <c r="P8954" s="144"/>
      <c r="Q8954" s="144"/>
      <c r="R8954" s="144">
        <v>13.96</v>
      </c>
      <c r="S8954" s="144"/>
      <c r="T8954" s="144"/>
      <c r="U8954" s="144"/>
      <c r="V8954" s="144"/>
      <c r="W8954" s="144">
        <v>111.31</v>
      </c>
      <c r="X8954" s="144"/>
      <c r="Y8954" s="144"/>
      <c r="Z8954" s="144"/>
    </row>
    <row r="8955" spans="3:26" ht="15">
      <c r="F8955" s="143"/>
      <c r="G8955" s="143"/>
      <c r="H8955" s="143"/>
      <c r="I8955" s="143"/>
      <c r="J8955" s="143"/>
    </row>
    <row r="8956" spans="3:26" ht="15"/>
    <row r="8957" spans="3:26" ht="15">
      <c r="C8957" s="142" t="s">
        <v>16218</v>
      </c>
      <c r="D8957" s="142"/>
      <c r="F8957" s="143" t="s">
        <v>16219</v>
      </c>
      <c r="G8957" s="143"/>
      <c r="H8957" s="143"/>
      <c r="I8957" s="143"/>
      <c r="J8957" s="143"/>
      <c r="K8957" s="142" t="s">
        <v>9320</v>
      </c>
      <c r="L8957" s="142"/>
      <c r="M8957" s="144">
        <v>673.82</v>
      </c>
      <c r="N8957" s="144"/>
      <c r="O8957" s="144"/>
      <c r="P8957" s="144"/>
      <c r="Q8957" s="144"/>
      <c r="R8957" s="144">
        <v>11.16</v>
      </c>
      <c r="S8957" s="144"/>
      <c r="T8957" s="144"/>
      <c r="U8957" s="144"/>
      <c r="V8957" s="144"/>
      <c r="W8957" s="144">
        <v>684.98</v>
      </c>
      <c r="X8957" s="144"/>
      <c r="Y8957" s="144"/>
      <c r="Z8957" s="144"/>
    </row>
    <row r="8958" spans="3:26" ht="15">
      <c r="F8958" s="143"/>
      <c r="G8958" s="143"/>
      <c r="H8958" s="143"/>
      <c r="I8958" s="143"/>
      <c r="J8958" s="143"/>
    </row>
    <row r="8959" spans="3:26" ht="15"/>
    <row r="8960" spans="3:26" ht="15">
      <c r="C8960" s="142" t="s">
        <v>16220</v>
      </c>
      <c r="D8960" s="142"/>
      <c r="F8960" s="143" t="s">
        <v>16221</v>
      </c>
      <c r="G8960" s="143"/>
      <c r="H8960" s="143"/>
      <c r="I8960" s="143"/>
      <c r="J8960" s="143"/>
      <c r="K8960" s="142" t="s">
        <v>9320</v>
      </c>
      <c r="L8960" s="142"/>
      <c r="M8960" s="144">
        <v>679.7</v>
      </c>
      <c r="N8960" s="144"/>
      <c r="O8960" s="144"/>
      <c r="P8960" s="144"/>
      <c r="Q8960" s="144"/>
      <c r="R8960" s="144">
        <v>11.16</v>
      </c>
      <c r="S8960" s="144"/>
      <c r="T8960" s="144"/>
      <c r="U8960" s="144"/>
      <c r="V8960" s="144"/>
      <c r="W8960" s="144">
        <v>690.86</v>
      </c>
      <c r="X8960" s="144"/>
      <c r="Y8960" s="144"/>
      <c r="Z8960" s="144"/>
    </row>
    <row r="8961" spans="3:26" ht="15">
      <c r="F8961" s="143"/>
      <c r="G8961" s="143"/>
      <c r="H8961" s="143"/>
      <c r="I8961" s="143"/>
      <c r="J8961" s="143"/>
    </row>
    <row r="8962" spans="3:26" ht="15"/>
    <row r="8963" spans="3:26" ht="15">
      <c r="C8963" s="142" t="s">
        <v>16222</v>
      </c>
      <c r="D8963" s="142"/>
      <c r="F8963" s="143" t="s">
        <v>16223</v>
      </c>
      <c r="G8963" s="143"/>
      <c r="H8963" s="143"/>
      <c r="I8963" s="143"/>
      <c r="J8963" s="143"/>
      <c r="K8963" s="142" t="s">
        <v>9320</v>
      </c>
      <c r="L8963" s="142"/>
      <c r="M8963" s="144">
        <v>683.02</v>
      </c>
      <c r="N8963" s="144"/>
      <c r="O8963" s="144"/>
      <c r="P8963" s="144"/>
      <c r="Q8963" s="144"/>
      <c r="R8963" s="144">
        <v>13.96</v>
      </c>
      <c r="S8963" s="144"/>
      <c r="T8963" s="144"/>
      <c r="U8963" s="144"/>
      <c r="V8963" s="144"/>
      <c r="W8963" s="144">
        <v>696.98</v>
      </c>
      <c r="X8963" s="144"/>
      <c r="Y8963" s="144"/>
      <c r="Z8963" s="144"/>
    </row>
    <row r="8964" spans="3:26" ht="15">
      <c r="F8964" s="143"/>
      <c r="G8964" s="143"/>
      <c r="H8964" s="143"/>
      <c r="I8964" s="143"/>
      <c r="J8964" s="143"/>
    </row>
    <row r="8965" spans="3:26" ht="15"/>
    <row r="8966" spans="3:26" ht="15">
      <c r="C8966" s="142" t="s">
        <v>16224</v>
      </c>
      <c r="D8966" s="142"/>
      <c r="F8966" s="143" t="s">
        <v>16225</v>
      </c>
      <c r="G8966" s="143"/>
      <c r="H8966" s="143"/>
      <c r="I8966" s="143"/>
      <c r="J8966" s="143"/>
      <c r="K8966" s="142" t="s">
        <v>9320</v>
      </c>
      <c r="L8966" s="142"/>
      <c r="M8966" s="144">
        <v>1072.98</v>
      </c>
      <c r="N8966" s="144"/>
      <c r="O8966" s="144"/>
      <c r="P8966" s="144"/>
      <c r="Q8966" s="144"/>
      <c r="R8966" s="144">
        <v>13.96</v>
      </c>
      <c r="S8966" s="144"/>
      <c r="T8966" s="144"/>
      <c r="U8966" s="144"/>
      <c r="V8966" s="144"/>
      <c r="W8966" s="144">
        <v>1086.94</v>
      </c>
      <c r="X8966" s="144"/>
      <c r="Y8966" s="144"/>
      <c r="Z8966" s="144"/>
    </row>
    <row r="8967" spans="3:26" ht="15">
      <c r="F8967" s="143"/>
      <c r="G8967" s="143"/>
      <c r="H8967" s="143"/>
      <c r="I8967" s="143"/>
      <c r="J8967" s="143"/>
    </row>
    <row r="8968" spans="3:26" ht="15"/>
    <row r="8969" spans="3:26" ht="15">
      <c r="C8969" s="142" t="s">
        <v>16226</v>
      </c>
      <c r="D8969" s="142"/>
      <c r="F8969" s="143" t="s">
        <v>16227</v>
      </c>
      <c r="G8969" s="143"/>
      <c r="H8969" s="143"/>
      <c r="I8969" s="143"/>
      <c r="J8969" s="143"/>
      <c r="K8969" s="142" t="s">
        <v>9320</v>
      </c>
      <c r="L8969" s="142"/>
      <c r="M8969" s="144">
        <v>1532.9</v>
      </c>
      <c r="N8969" s="144"/>
      <c r="O8969" s="144"/>
      <c r="P8969" s="144"/>
      <c r="Q8969" s="144"/>
      <c r="R8969" s="144">
        <v>13.96</v>
      </c>
      <c r="S8969" s="144"/>
      <c r="T8969" s="144"/>
      <c r="U8969" s="144"/>
      <c r="V8969" s="144"/>
      <c r="W8969" s="144">
        <v>1546.8600000000001</v>
      </c>
      <c r="X8969" s="144"/>
      <c r="Y8969" s="144"/>
      <c r="Z8969" s="144"/>
    </row>
    <row r="8970" spans="3:26" ht="15">
      <c r="F8970" s="143"/>
      <c r="G8970" s="143"/>
      <c r="H8970" s="143"/>
      <c r="I8970" s="143"/>
      <c r="J8970" s="143"/>
    </row>
    <row r="8971" spans="3:26" ht="15"/>
    <row r="8972" spans="3:26" ht="15">
      <c r="C8972" s="142" t="s">
        <v>16228</v>
      </c>
      <c r="D8972" s="142"/>
      <c r="F8972" s="154" t="s">
        <v>16229</v>
      </c>
      <c r="G8972" s="154"/>
      <c r="H8972" s="154"/>
      <c r="I8972" s="154"/>
      <c r="J8972" s="154"/>
      <c r="K8972" s="142" t="s">
        <v>9205</v>
      </c>
      <c r="L8972" s="142"/>
      <c r="M8972" s="144">
        <v>82.11</v>
      </c>
      <c r="N8972" s="144"/>
      <c r="O8972" s="144"/>
      <c r="P8972" s="144"/>
      <c r="Q8972" s="144"/>
      <c r="R8972" s="144">
        <v>11.16</v>
      </c>
      <c r="S8972" s="144"/>
      <c r="T8972" s="144"/>
      <c r="U8972" s="144"/>
      <c r="V8972" s="144"/>
      <c r="W8972" s="144">
        <v>93.27</v>
      </c>
      <c r="X8972" s="144"/>
      <c r="Y8972" s="144"/>
      <c r="Z8972" s="144"/>
    </row>
    <row r="8973" spans="3:26" ht="15"/>
    <row r="8974" spans="3:26" ht="15">
      <c r="C8974" s="142" t="s">
        <v>16230</v>
      </c>
      <c r="D8974" s="142"/>
      <c r="F8974" s="154" t="s">
        <v>16231</v>
      </c>
      <c r="G8974" s="154"/>
      <c r="H8974" s="154"/>
      <c r="I8974" s="154"/>
      <c r="J8974" s="154"/>
      <c r="K8974" s="142" t="s">
        <v>9205</v>
      </c>
      <c r="L8974" s="142"/>
      <c r="M8974" s="144">
        <v>104.41</v>
      </c>
      <c r="N8974" s="144"/>
      <c r="O8974" s="144"/>
      <c r="P8974" s="144"/>
      <c r="Q8974" s="144"/>
      <c r="R8974" s="144">
        <v>11.16</v>
      </c>
      <c r="S8974" s="144"/>
      <c r="T8974" s="144"/>
      <c r="U8974" s="144"/>
      <c r="V8974" s="144"/>
      <c r="W8974" s="144">
        <v>115.57000000000001</v>
      </c>
      <c r="X8974" s="144"/>
      <c r="Y8974" s="144"/>
      <c r="Z8974" s="144"/>
    </row>
    <row r="8975" spans="3:26" ht="15"/>
    <row r="8976" spans="3:26" ht="15">
      <c r="C8976" s="142" t="s">
        <v>16232</v>
      </c>
      <c r="D8976" s="142"/>
      <c r="F8976" s="154" t="s">
        <v>16233</v>
      </c>
      <c r="G8976" s="154"/>
      <c r="H8976" s="154"/>
      <c r="I8976" s="154"/>
      <c r="J8976" s="154"/>
      <c r="K8976" s="142" t="s">
        <v>9205</v>
      </c>
      <c r="L8976" s="142"/>
      <c r="M8976" s="144">
        <v>114.84</v>
      </c>
      <c r="N8976" s="144"/>
      <c r="O8976" s="144"/>
      <c r="P8976" s="144"/>
      <c r="Q8976" s="144"/>
      <c r="R8976" s="144">
        <v>13.96</v>
      </c>
      <c r="S8976" s="144"/>
      <c r="T8976" s="144"/>
      <c r="U8976" s="144"/>
      <c r="V8976" s="144"/>
      <c r="W8976" s="144">
        <v>128.80000000000001</v>
      </c>
      <c r="X8976" s="144"/>
      <c r="Y8976" s="144"/>
      <c r="Z8976" s="144"/>
    </row>
    <row r="8977" spans="3:26" ht="15"/>
    <row r="8978" spans="3:26" ht="15">
      <c r="C8978" s="142" t="s">
        <v>16234</v>
      </c>
      <c r="D8978" s="142"/>
      <c r="F8978" s="154" t="s">
        <v>16235</v>
      </c>
      <c r="G8978" s="154"/>
      <c r="H8978" s="154"/>
      <c r="I8978" s="154"/>
      <c r="J8978" s="154"/>
      <c r="K8978" s="142" t="s">
        <v>9205</v>
      </c>
      <c r="L8978" s="142"/>
      <c r="M8978" s="144">
        <v>205.17000000000002</v>
      </c>
      <c r="N8978" s="144"/>
      <c r="O8978" s="144"/>
      <c r="P8978" s="144"/>
      <c r="Q8978" s="144"/>
      <c r="R8978" s="144">
        <v>13.96</v>
      </c>
      <c r="S8978" s="144"/>
      <c r="T8978" s="144"/>
      <c r="U8978" s="144"/>
      <c r="V8978" s="144"/>
      <c r="W8978" s="144">
        <v>219.13</v>
      </c>
      <c r="X8978" s="144"/>
      <c r="Y8978" s="144"/>
      <c r="Z8978" s="144"/>
    </row>
    <row r="8979" spans="3:26" ht="15"/>
    <row r="8980" spans="3:26" ht="15">
      <c r="C8980" s="142" t="s">
        <v>16236</v>
      </c>
      <c r="D8980" s="142"/>
      <c r="F8980" s="154" t="s">
        <v>16237</v>
      </c>
      <c r="G8980" s="154"/>
      <c r="H8980" s="154"/>
      <c r="I8980" s="154"/>
      <c r="J8980" s="154"/>
      <c r="K8980" s="142" t="s">
        <v>9205</v>
      </c>
      <c r="L8980" s="142"/>
      <c r="M8980" s="144">
        <v>447.45</v>
      </c>
      <c r="N8980" s="144"/>
      <c r="O8980" s="144"/>
      <c r="P8980" s="144"/>
      <c r="Q8980" s="144"/>
      <c r="R8980" s="144">
        <v>13.96</v>
      </c>
      <c r="S8980" s="144"/>
      <c r="T8980" s="144"/>
      <c r="U8980" s="144"/>
      <c r="V8980" s="144"/>
      <c r="W8980" s="144">
        <v>461.41</v>
      </c>
      <c r="X8980" s="144"/>
      <c r="Y8980" s="144"/>
      <c r="Z8980" s="144"/>
    </row>
    <row r="8981" spans="3:26" ht="15"/>
    <row r="8982" spans="3:26" ht="15">
      <c r="C8982" s="142" t="s">
        <v>16238</v>
      </c>
      <c r="D8982" s="142"/>
      <c r="F8982" s="154" t="s">
        <v>16239</v>
      </c>
      <c r="G8982" s="154"/>
      <c r="H8982" s="154"/>
      <c r="I8982" s="154"/>
      <c r="J8982" s="154"/>
      <c r="K8982" s="142" t="s">
        <v>9205</v>
      </c>
      <c r="L8982" s="142"/>
      <c r="M8982" s="144">
        <v>98.77</v>
      </c>
      <c r="N8982" s="144"/>
      <c r="O8982" s="144"/>
      <c r="P8982" s="144"/>
      <c r="Q8982" s="144"/>
      <c r="R8982" s="144">
        <v>11.16</v>
      </c>
      <c r="S8982" s="144"/>
      <c r="T8982" s="144"/>
      <c r="U8982" s="144"/>
      <c r="V8982" s="144"/>
      <c r="W8982" s="144">
        <v>109.93</v>
      </c>
      <c r="X8982" s="144"/>
      <c r="Y8982" s="144"/>
      <c r="Z8982" s="144"/>
    </row>
    <row r="8983" spans="3:26" ht="15"/>
    <row r="8984" spans="3:26" ht="15">
      <c r="C8984" s="142" t="s">
        <v>16240</v>
      </c>
      <c r="D8984" s="142"/>
      <c r="F8984" s="154" t="s">
        <v>16241</v>
      </c>
      <c r="G8984" s="154"/>
      <c r="H8984" s="154"/>
      <c r="I8984" s="154"/>
      <c r="J8984" s="154"/>
      <c r="K8984" s="142" t="s">
        <v>9205</v>
      </c>
      <c r="L8984" s="142"/>
      <c r="M8984" s="144">
        <v>104.41</v>
      </c>
      <c r="N8984" s="144"/>
      <c r="O8984" s="144"/>
      <c r="P8984" s="144"/>
      <c r="Q8984" s="144"/>
      <c r="R8984" s="144">
        <v>11.16</v>
      </c>
      <c r="S8984" s="144"/>
      <c r="T8984" s="144"/>
      <c r="U8984" s="144"/>
      <c r="V8984" s="144"/>
      <c r="W8984" s="144">
        <v>115.57000000000001</v>
      </c>
      <c r="X8984" s="144"/>
      <c r="Y8984" s="144"/>
      <c r="Z8984" s="144"/>
    </row>
    <row r="8985" spans="3:26" ht="15"/>
    <row r="8986" spans="3:26" ht="15">
      <c r="C8986" s="142" t="s">
        <v>16242</v>
      </c>
      <c r="D8986" s="142"/>
      <c r="F8986" s="154" t="s">
        <v>16243</v>
      </c>
      <c r="G8986" s="154"/>
      <c r="H8986" s="154"/>
      <c r="I8986" s="154"/>
      <c r="J8986" s="154"/>
      <c r="K8986" s="142" t="s">
        <v>9205</v>
      </c>
      <c r="L8986" s="142"/>
      <c r="M8986" s="144">
        <v>114.84</v>
      </c>
      <c r="N8986" s="144"/>
      <c r="O8986" s="144"/>
      <c r="P8986" s="144"/>
      <c r="Q8986" s="144"/>
      <c r="R8986" s="144">
        <v>13.96</v>
      </c>
      <c r="S8986" s="144"/>
      <c r="T8986" s="144"/>
      <c r="U8986" s="144"/>
      <c r="V8986" s="144"/>
      <c r="W8986" s="144">
        <v>128.80000000000001</v>
      </c>
      <c r="X8986" s="144"/>
      <c r="Y8986" s="144"/>
      <c r="Z8986" s="144"/>
    </row>
    <row r="8987" spans="3:26" ht="15"/>
    <row r="8988" spans="3:26" ht="15">
      <c r="C8988" s="142" t="s">
        <v>16244</v>
      </c>
      <c r="D8988" s="142"/>
      <c r="F8988" s="154" t="s">
        <v>16245</v>
      </c>
      <c r="G8988" s="154"/>
      <c r="H8988" s="154"/>
      <c r="I8988" s="154"/>
      <c r="J8988" s="154"/>
      <c r="K8988" s="142" t="s">
        <v>9205</v>
      </c>
      <c r="L8988" s="142"/>
      <c r="M8988" s="144">
        <v>278.27999999999997</v>
      </c>
      <c r="N8988" s="144"/>
      <c r="O8988" s="144"/>
      <c r="P8988" s="144"/>
      <c r="Q8988" s="144"/>
      <c r="R8988" s="144">
        <v>13.96</v>
      </c>
      <c r="S8988" s="144"/>
      <c r="T8988" s="144"/>
      <c r="U8988" s="144"/>
      <c r="V8988" s="144"/>
      <c r="W8988" s="144">
        <v>292.24</v>
      </c>
      <c r="X8988" s="144"/>
      <c r="Y8988" s="144"/>
      <c r="Z8988" s="144"/>
    </row>
    <row r="8989" spans="3:26" ht="15"/>
    <row r="8990" spans="3:26" ht="15">
      <c r="C8990" s="142" t="s">
        <v>16246</v>
      </c>
      <c r="D8990" s="142"/>
      <c r="F8990" s="154" t="s">
        <v>16247</v>
      </c>
      <c r="G8990" s="154"/>
      <c r="H8990" s="154"/>
      <c r="I8990" s="154"/>
      <c r="J8990" s="154"/>
      <c r="K8990" s="142" t="s">
        <v>9205</v>
      </c>
      <c r="L8990" s="142"/>
      <c r="M8990" s="144">
        <v>449.42</v>
      </c>
      <c r="N8990" s="144"/>
      <c r="O8990" s="144"/>
      <c r="P8990" s="144"/>
      <c r="Q8990" s="144"/>
      <c r="R8990" s="144">
        <v>13.96</v>
      </c>
      <c r="S8990" s="144"/>
      <c r="T8990" s="144"/>
      <c r="U8990" s="144"/>
      <c r="V8990" s="144"/>
      <c r="W8990" s="144">
        <v>463.38</v>
      </c>
      <c r="X8990" s="144"/>
      <c r="Y8990" s="144"/>
      <c r="Z8990" s="144"/>
    </row>
    <row r="8991" spans="3:26" ht="15"/>
    <row r="8992" spans="3:26" ht="15">
      <c r="C8992" s="142" t="s">
        <v>16248</v>
      </c>
      <c r="D8992" s="142"/>
      <c r="F8992" s="154" t="s">
        <v>16249</v>
      </c>
      <c r="G8992" s="154"/>
      <c r="H8992" s="154"/>
      <c r="I8992" s="154"/>
      <c r="J8992" s="154"/>
      <c r="K8992" s="142" t="s">
        <v>9205</v>
      </c>
      <c r="L8992" s="142"/>
      <c r="M8992" s="144">
        <v>145.96</v>
      </c>
      <c r="N8992" s="144"/>
      <c r="O8992" s="144"/>
      <c r="P8992" s="144"/>
      <c r="Q8992" s="144"/>
      <c r="R8992" s="144">
        <v>11.16</v>
      </c>
      <c r="S8992" s="144"/>
      <c r="T8992" s="144"/>
      <c r="U8992" s="144"/>
      <c r="V8992" s="144"/>
      <c r="W8992" s="144">
        <v>157.12</v>
      </c>
      <c r="X8992" s="144"/>
      <c r="Y8992" s="144"/>
      <c r="Z8992" s="144"/>
    </row>
    <row r="8993" spans="3:26" ht="15"/>
    <row r="8994" spans="3:26" ht="15">
      <c r="C8994" s="142" t="s">
        <v>16250</v>
      </c>
      <c r="D8994" s="142"/>
      <c r="F8994" s="154" t="s">
        <v>16251</v>
      </c>
      <c r="G8994" s="154"/>
      <c r="H8994" s="154"/>
      <c r="I8994" s="154"/>
      <c r="J8994" s="154"/>
      <c r="K8994" s="142" t="s">
        <v>9205</v>
      </c>
      <c r="L8994" s="142"/>
      <c r="M8994" s="144">
        <v>176.39000000000001</v>
      </c>
      <c r="N8994" s="144"/>
      <c r="O8994" s="144"/>
      <c r="P8994" s="144"/>
      <c r="Q8994" s="144"/>
      <c r="R8994" s="144">
        <v>11.16</v>
      </c>
      <c r="S8994" s="144"/>
      <c r="T8994" s="144"/>
      <c r="U8994" s="144"/>
      <c r="V8994" s="144"/>
      <c r="W8994" s="144">
        <v>187.55</v>
      </c>
      <c r="X8994" s="144"/>
      <c r="Y8994" s="144"/>
      <c r="Z8994" s="144"/>
    </row>
    <row r="8995" spans="3:26" ht="15"/>
    <row r="8996" spans="3:26" ht="15">
      <c r="C8996" s="142" t="s">
        <v>16252</v>
      </c>
      <c r="D8996" s="142"/>
      <c r="F8996" s="154" t="s">
        <v>16253</v>
      </c>
      <c r="G8996" s="154"/>
      <c r="H8996" s="154"/>
      <c r="I8996" s="154"/>
      <c r="J8996" s="154"/>
      <c r="K8996" s="142" t="s">
        <v>9205</v>
      </c>
      <c r="L8996" s="142"/>
      <c r="M8996" s="144">
        <v>164.22</v>
      </c>
      <c r="N8996" s="144"/>
      <c r="O8996" s="144"/>
      <c r="P8996" s="144"/>
      <c r="Q8996" s="144"/>
      <c r="R8996" s="144">
        <v>11.16</v>
      </c>
      <c r="S8996" s="144"/>
      <c r="T8996" s="144"/>
      <c r="U8996" s="144"/>
      <c r="V8996" s="144"/>
      <c r="W8996" s="144">
        <v>175.38</v>
      </c>
      <c r="X8996" s="144"/>
      <c r="Y8996" s="144"/>
      <c r="Z8996" s="144"/>
    </row>
    <row r="8997" spans="3:26" ht="15"/>
    <row r="8998" spans="3:26" ht="15">
      <c r="C8998" s="142" t="s">
        <v>16254</v>
      </c>
      <c r="D8998" s="142"/>
      <c r="F8998" s="154" t="s">
        <v>16255</v>
      </c>
      <c r="G8998" s="154"/>
      <c r="H8998" s="154"/>
      <c r="I8998" s="154"/>
      <c r="J8998" s="154"/>
      <c r="K8998" s="142" t="s">
        <v>9205</v>
      </c>
      <c r="L8998" s="142"/>
      <c r="M8998" s="144">
        <v>213.8</v>
      </c>
      <c r="N8998" s="144"/>
      <c r="O8998" s="144"/>
      <c r="P8998" s="144"/>
      <c r="Q8998" s="144"/>
      <c r="R8998" s="144">
        <v>13.96</v>
      </c>
      <c r="S8998" s="144"/>
      <c r="T8998" s="144"/>
      <c r="U8998" s="144"/>
      <c r="V8998" s="144"/>
      <c r="W8998" s="144">
        <v>227.76</v>
      </c>
      <c r="X8998" s="144"/>
      <c r="Y8998" s="144"/>
      <c r="Z8998" s="144"/>
    </row>
    <row r="8999" spans="3:26" ht="15"/>
    <row r="9000" spans="3:26" ht="15">
      <c r="C9000" s="142" t="s">
        <v>16256</v>
      </c>
      <c r="D9000" s="142"/>
      <c r="F9000" s="154" t="s">
        <v>16257</v>
      </c>
      <c r="G9000" s="154"/>
      <c r="H9000" s="154"/>
      <c r="I9000" s="154"/>
      <c r="J9000" s="154"/>
      <c r="K9000" s="142" t="s">
        <v>9205</v>
      </c>
      <c r="L9000" s="142"/>
      <c r="M9000" s="144">
        <v>211.83</v>
      </c>
      <c r="N9000" s="144"/>
      <c r="O9000" s="144"/>
      <c r="P9000" s="144"/>
      <c r="Q9000" s="144"/>
      <c r="R9000" s="144">
        <v>13.96</v>
      </c>
      <c r="S9000" s="144"/>
      <c r="T9000" s="144"/>
      <c r="U9000" s="144"/>
      <c r="V9000" s="144"/>
      <c r="W9000" s="144">
        <v>225.79</v>
      </c>
      <c r="X9000" s="144"/>
      <c r="Y9000" s="144"/>
      <c r="Z9000" s="144"/>
    </row>
    <row r="9001" spans="3:26" ht="15"/>
    <row r="9002" spans="3:26" ht="15">
      <c r="C9002" s="142" t="s">
        <v>16258</v>
      </c>
      <c r="D9002" s="142"/>
      <c r="F9002" s="154" t="s">
        <v>16259</v>
      </c>
      <c r="G9002" s="154"/>
      <c r="H9002" s="154"/>
      <c r="I9002" s="154"/>
      <c r="J9002" s="154"/>
      <c r="K9002" s="142" t="s">
        <v>9205</v>
      </c>
      <c r="L9002" s="142"/>
      <c r="M9002" s="144">
        <v>493.17</v>
      </c>
      <c r="N9002" s="144"/>
      <c r="O9002" s="144"/>
      <c r="P9002" s="144"/>
      <c r="Q9002" s="144"/>
      <c r="R9002" s="144">
        <v>13.96</v>
      </c>
      <c r="S9002" s="144"/>
      <c r="T9002" s="144"/>
      <c r="U9002" s="144"/>
      <c r="V9002" s="144"/>
      <c r="W9002" s="144">
        <v>507.13</v>
      </c>
      <c r="X9002" s="144"/>
      <c r="Y9002" s="144"/>
      <c r="Z9002" s="144"/>
    </row>
    <row r="9003" spans="3:26" ht="15"/>
    <row r="9004" spans="3:26" ht="15">
      <c r="C9004" s="142" t="s">
        <v>16260</v>
      </c>
      <c r="D9004" s="142"/>
      <c r="F9004" s="154" t="s">
        <v>16261</v>
      </c>
      <c r="G9004" s="154"/>
      <c r="H9004" s="154"/>
      <c r="I9004" s="154"/>
      <c r="J9004" s="154"/>
      <c r="K9004" s="142" t="s">
        <v>9205</v>
      </c>
      <c r="L9004" s="142"/>
      <c r="M9004" s="144">
        <v>104.69</v>
      </c>
      <c r="N9004" s="144"/>
      <c r="O9004" s="144"/>
      <c r="P9004" s="144"/>
      <c r="Q9004" s="144"/>
      <c r="R9004" s="144">
        <v>11.16</v>
      </c>
      <c r="S9004" s="144"/>
      <c r="T9004" s="144"/>
      <c r="U9004" s="144"/>
      <c r="V9004" s="144"/>
      <c r="W9004" s="144">
        <v>115.85000000000001</v>
      </c>
      <c r="X9004" s="144"/>
      <c r="Y9004" s="144"/>
      <c r="Z9004" s="144"/>
    </row>
    <row r="9005" spans="3:26" ht="15"/>
    <row r="9006" spans="3:26" ht="15">
      <c r="C9006" s="142" t="s">
        <v>16262</v>
      </c>
      <c r="D9006" s="142"/>
      <c r="F9006" s="154" t="s">
        <v>16263</v>
      </c>
      <c r="G9006" s="154"/>
      <c r="H9006" s="154"/>
      <c r="I9006" s="154"/>
      <c r="J9006" s="154"/>
      <c r="K9006" s="142" t="s">
        <v>9205</v>
      </c>
      <c r="L9006" s="142"/>
      <c r="M9006" s="144">
        <v>129.51</v>
      </c>
      <c r="N9006" s="144"/>
      <c r="O9006" s="144"/>
      <c r="P9006" s="144"/>
      <c r="Q9006" s="144"/>
      <c r="R9006" s="144">
        <v>13.96</v>
      </c>
      <c r="S9006" s="144"/>
      <c r="T9006" s="144"/>
      <c r="U9006" s="144"/>
      <c r="V9006" s="144"/>
      <c r="W9006" s="144">
        <v>143.47</v>
      </c>
      <c r="X9006" s="144"/>
      <c r="Y9006" s="144"/>
      <c r="Z9006" s="144"/>
    </row>
    <row r="9007" spans="3:26" ht="15"/>
    <row r="9008" spans="3:26" ht="15">
      <c r="C9008" s="142" t="s">
        <v>16264</v>
      </c>
      <c r="D9008" s="142"/>
      <c r="F9008" s="143" t="s">
        <v>16265</v>
      </c>
      <c r="G9008" s="143"/>
      <c r="H9008" s="143"/>
      <c r="I9008" s="143"/>
      <c r="J9008" s="143"/>
      <c r="K9008" s="142" t="s">
        <v>9205</v>
      </c>
      <c r="L9008" s="142"/>
      <c r="M9008" s="144">
        <v>198.15</v>
      </c>
      <c r="N9008" s="144"/>
      <c r="O9008" s="144"/>
      <c r="P9008" s="144"/>
      <c r="Q9008" s="144"/>
      <c r="R9008" s="144">
        <v>13.96</v>
      </c>
      <c r="S9008" s="144"/>
      <c r="T9008" s="144"/>
      <c r="U9008" s="144"/>
      <c r="V9008" s="144"/>
      <c r="W9008" s="144">
        <v>212.11</v>
      </c>
      <c r="X9008" s="144"/>
      <c r="Y9008" s="144"/>
      <c r="Z9008" s="144"/>
    </row>
    <row r="9009" spans="3:26" ht="15">
      <c r="F9009" s="143"/>
      <c r="G9009" s="143"/>
      <c r="H9009" s="143"/>
      <c r="I9009" s="143"/>
      <c r="J9009" s="143"/>
    </row>
    <row r="9010" spans="3:26" ht="15"/>
    <row r="9011" spans="3:26" ht="15">
      <c r="C9011" s="142" t="s">
        <v>16266</v>
      </c>
      <c r="D9011" s="142"/>
      <c r="F9011" s="154" t="s">
        <v>16267</v>
      </c>
      <c r="G9011" s="154"/>
      <c r="H9011" s="154"/>
      <c r="I9011" s="154"/>
      <c r="J9011" s="154"/>
      <c r="K9011" s="142" t="s">
        <v>9205</v>
      </c>
      <c r="L9011" s="142"/>
      <c r="M9011" s="144">
        <v>198.73000000000002</v>
      </c>
      <c r="N9011" s="144"/>
      <c r="O9011" s="144"/>
      <c r="P9011" s="144"/>
      <c r="Q9011" s="144"/>
      <c r="R9011" s="144">
        <v>13.96</v>
      </c>
      <c r="S9011" s="144"/>
      <c r="T9011" s="144"/>
      <c r="U9011" s="144"/>
      <c r="V9011" s="144"/>
      <c r="W9011" s="144">
        <v>212.69</v>
      </c>
      <c r="X9011" s="144"/>
      <c r="Y9011" s="144"/>
      <c r="Z9011" s="144"/>
    </row>
    <row r="9012" spans="3:26" ht="15"/>
    <row r="9013" spans="3:26" ht="15">
      <c r="C9013" s="142" t="s">
        <v>16268</v>
      </c>
      <c r="D9013" s="142"/>
      <c r="F9013" s="143" t="s">
        <v>16269</v>
      </c>
      <c r="G9013" s="143"/>
      <c r="H9013" s="143"/>
      <c r="I9013" s="143"/>
      <c r="J9013" s="143"/>
      <c r="K9013" s="142" t="s">
        <v>9205</v>
      </c>
      <c r="L9013" s="142"/>
      <c r="M9013" s="144">
        <v>384.45</v>
      </c>
      <c r="N9013" s="144"/>
      <c r="O9013" s="144"/>
      <c r="P9013" s="144"/>
      <c r="Q9013" s="144"/>
      <c r="R9013" s="144">
        <v>13.96</v>
      </c>
      <c r="S9013" s="144"/>
      <c r="T9013" s="144"/>
      <c r="U9013" s="144"/>
      <c r="V9013" s="144"/>
      <c r="W9013" s="144">
        <v>398.41</v>
      </c>
      <c r="X9013" s="144"/>
      <c r="Y9013" s="144"/>
      <c r="Z9013" s="144"/>
    </row>
    <row r="9014" spans="3:26" ht="15">
      <c r="F9014" s="143"/>
      <c r="G9014" s="143"/>
      <c r="H9014" s="143"/>
      <c r="I9014" s="143"/>
      <c r="J9014" s="143"/>
    </row>
    <row r="9015" spans="3:26" ht="15"/>
    <row r="9016" spans="3:26" ht="15">
      <c r="C9016" s="142" t="s">
        <v>16270</v>
      </c>
      <c r="D9016" s="142"/>
      <c r="F9016" s="154" t="s">
        <v>16271</v>
      </c>
      <c r="G9016" s="154"/>
      <c r="H9016" s="154"/>
      <c r="I9016" s="154"/>
      <c r="J9016" s="154"/>
      <c r="K9016" s="142" t="s">
        <v>9205</v>
      </c>
      <c r="L9016" s="142"/>
      <c r="M9016" s="144">
        <v>348.65000000000003</v>
      </c>
      <c r="N9016" s="144"/>
      <c r="O9016" s="144"/>
      <c r="P9016" s="144"/>
      <c r="Q9016" s="144"/>
      <c r="R9016" s="144">
        <v>11.16</v>
      </c>
      <c r="S9016" s="144"/>
      <c r="T9016" s="144"/>
      <c r="U9016" s="144"/>
      <c r="V9016" s="144"/>
      <c r="W9016" s="144">
        <v>359.81</v>
      </c>
      <c r="X9016" s="144"/>
      <c r="Y9016" s="144"/>
      <c r="Z9016" s="144"/>
    </row>
    <row r="9017" spans="3:26" ht="15"/>
    <row r="9018" spans="3:26" ht="15">
      <c r="C9018" s="142" t="s">
        <v>16272</v>
      </c>
      <c r="D9018" s="142"/>
      <c r="F9018" s="154" t="s">
        <v>16273</v>
      </c>
      <c r="G9018" s="154"/>
      <c r="H9018" s="154"/>
      <c r="I9018" s="154"/>
      <c r="J9018" s="154"/>
      <c r="K9018" s="142" t="s">
        <v>9205</v>
      </c>
      <c r="L9018" s="142"/>
      <c r="M9018" s="144">
        <v>421.19</v>
      </c>
      <c r="N9018" s="144"/>
      <c r="O9018" s="144"/>
      <c r="P9018" s="144"/>
      <c r="Q9018" s="144"/>
      <c r="R9018" s="144">
        <v>13.96</v>
      </c>
      <c r="S9018" s="144"/>
      <c r="T9018" s="144"/>
      <c r="U9018" s="144"/>
      <c r="V9018" s="144"/>
      <c r="W9018" s="144">
        <v>435.15000000000003</v>
      </c>
      <c r="X9018" s="144"/>
      <c r="Y9018" s="144"/>
      <c r="Z9018" s="144"/>
    </row>
    <row r="9019" spans="3:26" ht="15"/>
    <row r="9020" spans="3:26" ht="15">
      <c r="C9020" s="142" t="s">
        <v>16274</v>
      </c>
      <c r="D9020" s="142"/>
      <c r="F9020" s="143" t="s">
        <v>16275</v>
      </c>
      <c r="G9020" s="143"/>
      <c r="H9020" s="143"/>
      <c r="I9020" s="143"/>
      <c r="J9020" s="143"/>
      <c r="K9020" s="142" t="s">
        <v>9205</v>
      </c>
      <c r="L9020" s="142"/>
      <c r="M9020" s="144">
        <v>248.1</v>
      </c>
      <c r="N9020" s="144"/>
      <c r="O9020" s="144"/>
      <c r="P9020" s="144"/>
      <c r="Q9020" s="144"/>
      <c r="R9020" s="144">
        <v>11.16</v>
      </c>
      <c r="S9020" s="144"/>
      <c r="T9020" s="144"/>
      <c r="U9020" s="144"/>
      <c r="V9020" s="144"/>
      <c r="W9020" s="144">
        <v>259.26</v>
      </c>
      <c r="X9020" s="144"/>
      <c r="Y9020" s="144"/>
      <c r="Z9020" s="144"/>
    </row>
    <row r="9021" spans="3:26" ht="15">
      <c r="F9021" s="143"/>
      <c r="G9021" s="143"/>
      <c r="H9021" s="143"/>
      <c r="I9021" s="143"/>
      <c r="J9021" s="143"/>
    </row>
    <row r="9022" spans="3:26" ht="15"/>
    <row r="9023" spans="3:26" ht="15">
      <c r="C9023" s="142" t="s">
        <v>16276</v>
      </c>
      <c r="D9023" s="142"/>
      <c r="F9023" s="143" t="s">
        <v>16277</v>
      </c>
      <c r="G9023" s="143"/>
      <c r="H9023" s="143"/>
      <c r="I9023" s="143"/>
      <c r="J9023" s="143"/>
      <c r="K9023" s="142" t="s">
        <v>9205</v>
      </c>
      <c r="L9023" s="142"/>
      <c r="M9023" s="144">
        <v>268.58</v>
      </c>
      <c r="N9023" s="144"/>
      <c r="O9023" s="144"/>
      <c r="P9023" s="144"/>
      <c r="Q9023" s="144"/>
      <c r="R9023" s="144">
        <v>11.16</v>
      </c>
      <c r="S9023" s="144"/>
      <c r="T9023" s="144"/>
      <c r="U9023" s="144"/>
      <c r="V9023" s="144"/>
      <c r="W9023" s="144">
        <v>279.74</v>
      </c>
      <c r="X9023" s="144"/>
      <c r="Y9023" s="144"/>
      <c r="Z9023" s="144"/>
    </row>
    <row r="9024" spans="3:26" ht="15">
      <c r="F9024" s="143"/>
      <c r="G9024" s="143"/>
      <c r="H9024" s="143"/>
      <c r="I9024" s="143"/>
      <c r="J9024" s="143"/>
    </row>
    <row r="9025" spans="2:26" ht="15"/>
    <row r="9026" spans="2:26" ht="15">
      <c r="C9026" s="142" t="s">
        <v>16278</v>
      </c>
      <c r="D9026" s="142"/>
      <c r="F9026" s="143" t="s">
        <v>16279</v>
      </c>
      <c r="G9026" s="143"/>
      <c r="H9026" s="143"/>
      <c r="I9026" s="143"/>
      <c r="J9026" s="143"/>
      <c r="K9026" s="142" t="s">
        <v>9205</v>
      </c>
      <c r="L9026" s="142"/>
      <c r="M9026" s="144">
        <v>315.31</v>
      </c>
      <c r="N9026" s="144"/>
      <c r="O9026" s="144"/>
      <c r="P9026" s="144"/>
      <c r="Q9026" s="144"/>
      <c r="R9026" s="144">
        <v>13.96</v>
      </c>
      <c r="S9026" s="144"/>
      <c r="T9026" s="144"/>
      <c r="U9026" s="144"/>
      <c r="V9026" s="144"/>
      <c r="W9026" s="144">
        <v>329.27</v>
      </c>
      <c r="X9026" s="144"/>
      <c r="Y9026" s="144"/>
      <c r="Z9026" s="144"/>
    </row>
    <row r="9027" spans="2:26" ht="15">
      <c r="F9027" s="143"/>
      <c r="G9027" s="143"/>
      <c r="H9027" s="143"/>
      <c r="I9027" s="143"/>
      <c r="J9027" s="143"/>
    </row>
    <row r="9028" spans="2:26" ht="15"/>
    <row r="9029" spans="2:26" ht="15">
      <c r="C9029" s="142" t="s">
        <v>16280</v>
      </c>
      <c r="D9029" s="142"/>
      <c r="F9029" s="143" t="s">
        <v>16281</v>
      </c>
      <c r="G9029" s="143"/>
      <c r="H9029" s="143"/>
      <c r="I9029" s="143"/>
      <c r="J9029" s="143"/>
      <c r="K9029" s="142" t="s">
        <v>9205</v>
      </c>
      <c r="L9029" s="142"/>
      <c r="M9029" s="144">
        <v>425.96000000000004</v>
      </c>
      <c r="N9029" s="144"/>
      <c r="O9029" s="144"/>
      <c r="P9029" s="144"/>
      <c r="Q9029" s="144"/>
      <c r="R9029" s="144">
        <v>13.96</v>
      </c>
      <c r="S9029" s="144"/>
      <c r="T9029" s="144"/>
      <c r="U9029" s="144"/>
      <c r="V9029" s="144"/>
      <c r="W9029" s="144">
        <v>439.92</v>
      </c>
      <c r="X9029" s="144"/>
      <c r="Y9029" s="144"/>
      <c r="Z9029" s="144"/>
    </row>
    <row r="9030" spans="2:26" ht="15">
      <c r="F9030" s="143"/>
      <c r="G9030" s="143"/>
      <c r="H9030" s="143"/>
      <c r="I9030" s="143"/>
      <c r="J9030" s="143"/>
    </row>
    <row r="9031" spans="2:26" ht="15"/>
    <row r="9032" spans="2:26" ht="15">
      <c r="C9032" s="142" t="s">
        <v>16282</v>
      </c>
      <c r="D9032" s="142"/>
      <c r="F9032" s="154" t="s">
        <v>16283</v>
      </c>
      <c r="G9032" s="154"/>
      <c r="H9032" s="154"/>
      <c r="I9032" s="154"/>
      <c r="J9032" s="154"/>
      <c r="K9032" s="142" t="s">
        <v>9205</v>
      </c>
      <c r="L9032" s="142"/>
      <c r="M9032" s="144">
        <v>173.54</v>
      </c>
      <c r="N9032" s="144"/>
      <c r="O9032" s="144"/>
      <c r="P9032" s="144"/>
      <c r="Q9032" s="144"/>
      <c r="R9032" s="144">
        <v>13.96</v>
      </c>
      <c r="S9032" s="144"/>
      <c r="T9032" s="144"/>
      <c r="U9032" s="144"/>
      <c r="V9032" s="144"/>
      <c r="W9032" s="144">
        <v>187.5</v>
      </c>
      <c r="X9032" s="144"/>
      <c r="Y9032" s="144"/>
      <c r="Z9032" s="144"/>
    </row>
    <row r="9033" spans="2:26" ht="15"/>
    <row r="9034" spans="2:26" ht="15"/>
    <row r="9035" spans="2:26" ht="15">
      <c r="B9035" s="145" t="s">
        <v>16284</v>
      </c>
      <c r="C9035" s="145"/>
      <c r="F9035" s="147" t="s">
        <v>16285</v>
      </c>
      <c r="G9035" s="147"/>
      <c r="H9035" s="147"/>
      <c r="I9035" s="147"/>
    </row>
    <row r="9036" spans="2:26" ht="15">
      <c r="F9036" s="147"/>
      <c r="G9036" s="147"/>
      <c r="H9036" s="147"/>
      <c r="I9036" s="147"/>
    </row>
    <row r="9037" spans="2:26" ht="15"/>
    <row r="9038" spans="2:26" ht="15">
      <c r="C9038" s="142" t="s">
        <v>16286</v>
      </c>
      <c r="D9038" s="142"/>
      <c r="F9038" s="154" t="s">
        <v>16287</v>
      </c>
      <c r="G9038" s="154"/>
      <c r="H9038" s="154"/>
      <c r="I9038" s="154"/>
      <c r="J9038" s="154"/>
      <c r="K9038" s="142" t="s">
        <v>9304</v>
      </c>
      <c r="L9038" s="142"/>
      <c r="M9038" s="144">
        <v>4.08</v>
      </c>
      <c r="N9038" s="144"/>
      <c r="O9038" s="144"/>
      <c r="P9038" s="144"/>
      <c r="Q9038" s="144"/>
      <c r="R9038" s="144">
        <v>4.5999999999999996</v>
      </c>
      <c r="S9038" s="144"/>
      <c r="T9038" s="144"/>
      <c r="U9038" s="144"/>
      <c r="V9038" s="144"/>
      <c r="W9038" s="144">
        <v>8.68</v>
      </c>
      <c r="X9038" s="144"/>
      <c r="Y9038" s="144"/>
      <c r="Z9038" s="144"/>
    </row>
    <row r="9039" spans="2:26" ht="15"/>
    <row r="9040" spans="2:26" ht="15">
      <c r="C9040" s="142" t="s">
        <v>16288</v>
      </c>
      <c r="D9040" s="142"/>
      <c r="F9040" s="154" t="s">
        <v>16289</v>
      </c>
      <c r="G9040" s="154"/>
      <c r="H9040" s="154"/>
      <c r="I9040" s="154"/>
      <c r="J9040" s="154"/>
      <c r="K9040" s="142" t="s">
        <v>9304</v>
      </c>
      <c r="L9040" s="142"/>
      <c r="M9040" s="144">
        <v>5.39</v>
      </c>
      <c r="N9040" s="144"/>
      <c r="O9040" s="144"/>
      <c r="P9040" s="144"/>
      <c r="Q9040" s="144"/>
      <c r="R9040" s="144">
        <v>4.5999999999999996</v>
      </c>
      <c r="S9040" s="144"/>
      <c r="T9040" s="144"/>
      <c r="U9040" s="144"/>
      <c r="V9040" s="144"/>
      <c r="W9040" s="144">
        <v>9.99</v>
      </c>
      <c r="X9040" s="144"/>
      <c r="Y9040" s="144"/>
      <c r="Z9040" s="144"/>
    </row>
    <row r="9041" spans="2:26" ht="15"/>
    <row r="9042" spans="2:26" ht="15">
      <c r="C9042" s="142" t="s">
        <v>16290</v>
      </c>
      <c r="D9042" s="142"/>
      <c r="F9042" s="154" t="s">
        <v>16291</v>
      </c>
      <c r="G9042" s="154"/>
      <c r="H9042" s="154"/>
      <c r="I9042" s="154"/>
      <c r="J9042" s="154"/>
      <c r="K9042" s="142" t="s">
        <v>9304</v>
      </c>
      <c r="L9042" s="142"/>
      <c r="M9042" s="144">
        <v>7.04</v>
      </c>
      <c r="N9042" s="144"/>
      <c r="O9042" s="144"/>
      <c r="P9042" s="144"/>
      <c r="Q9042" s="144"/>
      <c r="R9042" s="144">
        <v>4.5999999999999996</v>
      </c>
      <c r="S9042" s="144"/>
      <c r="T9042" s="144"/>
      <c r="U9042" s="144"/>
      <c r="V9042" s="144"/>
      <c r="W9042" s="144">
        <v>11.64</v>
      </c>
      <c r="X9042" s="144"/>
      <c r="Y9042" s="144"/>
      <c r="Z9042" s="144"/>
    </row>
    <row r="9043" spans="2:26" ht="15"/>
    <row r="9044" spans="2:26" ht="15">
      <c r="C9044" s="142" t="s">
        <v>16292</v>
      </c>
      <c r="D9044" s="142"/>
      <c r="F9044" s="154" t="s">
        <v>16293</v>
      </c>
      <c r="G9044" s="154"/>
      <c r="H9044" s="154"/>
      <c r="I9044" s="154"/>
      <c r="J9044" s="154"/>
      <c r="K9044" s="142" t="s">
        <v>9304</v>
      </c>
      <c r="L9044" s="142"/>
      <c r="M9044" s="144">
        <v>8.3699999999999992</v>
      </c>
      <c r="N9044" s="144"/>
      <c r="O9044" s="144"/>
      <c r="P9044" s="144"/>
      <c r="Q9044" s="144"/>
      <c r="R9044" s="144">
        <v>6.98</v>
      </c>
      <c r="S9044" s="144"/>
      <c r="T9044" s="144"/>
      <c r="U9044" s="144"/>
      <c r="V9044" s="144"/>
      <c r="W9044" s="144">
        <v>15.35</v>
      </c>
      <c r="X9044" s="144"/>
      <c r="Y9044" s="144"/>
      <c r="Z9044" s="144"/>
    </row>
    <row r="9045" spans="2:26" ht="15"/>
    <row r="9046" spans="2:26" ht="15">
      <c r="C9046" s="142" t="s">
        <v>16294</v>
      </c>
      <c r="D9046" s="142"/>
      <c r="F9046" s="154" t="s">
        <v>16295</v>
      </c>
      <c r="G9046" s="154"/>
      <c r="H9046" s="154"/>
      <c r="I9046" s="154"/>
      <c r="J9046" s="154"/>
      <c r="K9046" s="142" t="s">
        <v>9304</v>
      </c>
      <c r="L9046" s="142"/>
      <c r="M9046" s="144">
        <v>11.35</v>
      </c>
      <c r="N9046" s="144"/>
      <c r="O9046" s="144"/>
      <c r="P9046" s="144"/>
      <c r="Q9046" s="144"/>
      <c r="R9046" s="144">
        <v>6.98</v>
      </c>
      <c r="S9046" s="144"/>
      <c r="T9046" s="144"/>
      <c r="U9046" s="144"/>
      <c r="V9046" s="144"/>
      <c r="W9046" s="144">
        <v>18.329999999999998</v>
      </c>
      <c r="X9046" s="144"/>
      <c r="Y9046" s="144"/>
      <c r="Z9046" s="144"/>
    </row>
    <row r="9047" spans="2:26" ht="15"/>
    <row r="9048" spans="2:26" ht="15">
      <c r="C9048" s="142" t="s">
        <v>16296</v>
      </c>
      <c r="D9048" s="142"/>
      <c r="F9048" s="154" t="s">
        <v>16297</v>
      </c>
      <c r="G9048" s="154"/>
      <c r="H9048" s="154"/>
      <c r="I9048" s="154"/>
      <c r="J9048" s="154"/>
      <c r="K9048" s="142" t="s">
        <v>9304</v>
      </c>
      <c r="L9048" s="142"/>
      <c r="M9048" s="144">
        <v>14.56</v>
      </c>
      <c r="N9048" s="144"/>
      <c r="O9048" s="144"/>
      <c r="P9048" s="144"/>
      <c r="Q9048" s="144"/>
      <c r="R9048" s="144">
        <v>6.98</v>
      </c>
      <c r="S9048" s="144"/>
      <c r="T9048" s="144"/>
      <c r="U9048" s="144"/>
      <c r="V9048" s="144"/>
      <c r="W9048" s="144">
        <v>21.54</v>
      </c>
      <c r="X9048" s="144"/>
      <c r="Y9048" s="144"/>
      <c r="Z9048" s="144"/>
    </row>
    <row r="9049" spans="2:26" ht="15"/>
    <row r="9050" spans="2:26" ht="15">
      <c r="C9050" s="142" t="s">
        <v>16298</v>
      </c>
      <c r="D9050" s="142"/>
      <c r="F9050" s="154" t="s">
        <v>16299</v>
      </c>
      <c r="G9050" s="154"/>
      <c r="H9050" s="154"/>
      <c r="I9050" s="154"/>
      <c r="J9050" s="154"/>
      <c r="K9050" s="142" t="s">
        <v>9304</v>
      </c>
      <c r="L9050" s="142"/>
      <c r="M9050" s="144">
        <v>17.48</v>
      </c>
      <c r="N9050" s="144"/>
      <c r="O9050" s="144"/>
      <c r="P9050" s="144"/>
      <c r="Q9050" s="144"/>
      <c r="R9050" s="144">
        <v>6.98</v>
      </c>
      <c r="S9050" s="144"/>
      <c r="T9050" s="144"/>
      <c r="U9050" s="144"/>
      <c r="V9050" s="144"/>
      <c r="W9050" s="144">
        <v>24.46</v>
      </c>
      <c r="X9050" s="144"/>
      <c r="Y9050" s="144"/>
      <c r="Z9050" s="144"/>
    </row>
    <row r="9051" spans="2:26" ht="15"/>
    <row r="9052" spans="2:26" ht="15">
      <c r="C9052" s="142" t="s">
        <v>16300</v>
      </c>
      <c r="D9052" s="142"/>
      <c r="F9052" s="154" t="s">
        <v>16301</v>
      </c>
      <c r="G9052" s="154"/>
      <c r="H9052" s="154"/>
      <c r="I9052" s="154"/>
      <c r="J9052" s="154"/>
      <c r="K9052" s="142" t="s">
        <v>9304</v>
      </c>
      <c r="L9052" s="142"/>
      <c r="M9052" s="144">
        <v>22.16</v>
      </c>
      <c r="N9052" s="144"/>
      <c r="O9052" s="144"/>
      <c r="P9052" s="144"/>
      <c r="Q9052" s="144"/>
      <c r="R9052" s="144">
        <v>10.050000000000001</v>
      </c>
      <c r="S9052" s="144"/>
      <c r="T9052" s="144"/>
      <c r="U9052" s="144"/>
      <c r="V9052" s="144"/>
      <c r="W9052" s="144">
        <v>32.21</v>
      </c>
      <c r="X9052" s="144"/>
      <c r="Y9052" s="144"/>
      <c r="Z9052" s="144"/>
    </row>
    <row r="9053" spans="2:26" ht="15"/>
    <row r="9054" spans="2:26" ht="15"/>
    <row r="9055" spans="2:26" ht="15">
      <c r="B9055" s="145" t="s">
        <v>16302</v>
      </c>
      <c r="C9055" s="145"/>
      <c r="F9055" s="146" t="s">
        <v>16303</v>
      </c>
      <c r="G9055" s="146"/>
      <c r="H9055" s="146"/>
      <c r="I9055" s="146"/>
    </row>
    <row r="9056" spans="2:26" ht="15"/>
    <row r="9057" spans="3:26" ht="15">
      <c r="C9057" s="142" t="s">
        <v>16304</v>
      </c>
      <c r="D9057" s="142"/>
      <c r="F9057" s="154" t="s">
        <v>16305</v>
      </c>
      <c r="G9057" s="154"/>
      <c r="H9057" s="154"/>
      <c r="I9057" s="154"/>
      <c r="J9057" s="154"/>
      <c r="K9057" s="142" t="s">
        <v>9304</v>
      </c>
      <c r="L9057" s="142"/>
      <c r="M9057" s="144">
        <v>3.5300000000000002</v>
      </c>
      <c r="N9057" s="144"/>
      <c r="O9057" s="144"/>
      <c r="P9057" s="144"/>
      <c r="Q9057" s="144"/>
      <c r="R9057" s="144">
        <v>1.67</v>
      </c>
      <c r="S9057" s="144"/>
      <c r="T9057" s="144"/>
      <c r="U9057" s="144"/>
      <c r="V9057" s="144"/>
      <c r="W9057" s="144">
        <v>5.2</v>
      </c>
      <c r="X9057" s="144"/>
      <c r="Y9057" s="144"/>
      <c r="Z9057" s="144"/>
    </row>
    <row r="9058" spans="3:26" ht="15"/>
    <row r="9059" spans="3:26" ht="15">
      <c r="C9059" s="142" t="s">
        <v>16306</v>
      </c>
      <c r="D9059" s="142"/>
      <c r="F9059" s="154" t="s">
        <v>16307</v>
      </c>
      <c r="G9059" s="154"/>
      <c r="H9059" s="154"/>
      <c r="I9059" s="154"/>
      <c r="J9059" s="154"/>
      <c r="K9059" s="142" t="s">
        <v>9304</v>
      </c>
      <c r="L9059" s="142"/>
      <c r="M9059" s="144">
        <v>4.88</v>
      </c>
      <c r="N9059" s="144"/>
      <c r="O9059" s="144"/>
      <c r="P9059" s="144"/>
      <c r="Q9059" s="144"/>
      <c r="R9059" s="144">
        <v>2.23</v>
      </c>
      <c r="S9059" s="144"/>
      <c r="T9059" s="144"/>
      <c r="U9059" s="144"/>
      <c r="V9059" s="144"/>
      <c r="W9059" s="144">
        <v>7.11</v>
      </c>
      <c r="X9059" s="144"/>
      <c r="Y9059" s="144"/>
      <c r="Z9059" s="144"/>
    </row>
    <row r="9060" spans="3:26" ht="15"/>
    <row r="9061" spans="3:26" ht="15">
      <c r="C9061" s="142" t="s">
        <v>16308</v>
      </c>
      <c r="D9061" s="142"/>
      <c r="F9061" s="154" t="s">
        <v>16309</v>
      </c>
      <c r="G9061" s="154"/>
      <c r="H9061" s="154"/>
      <c r="I9061" s="154"/>
      <c r="J9061" s="154"/>
      <c r="K9061" s="142" t="s">
        <v>9304</v>
      </c>
      <c r="L9061" s="142"/>
      <c r="M9061" s="144">
        <v>7.69</v>
      </c>
      <c r="N9061" s="144"/>
      <c r="O9061" s="144"/>
      <c r="P9061" s="144"/>
      <c r="Q9061" s="144"/>
      <c r="R9061" s="144">
        <v>2.5099999999999998</v>
      </c>
      <c r="S9061" s="144"/>
      <c r="T9061" s="144"/>
      <c r="U9061" s="144"/>
      <c r="V9061" s="144"/>
      <c r="W9061" s="144">
        <v>10.199999999999999</v>
      </c>
      <c r="X9061" s="144"/>
      <c r="Y9061" s="144"/>
      <c r="Z9061" s="144"/>
    </row>
    <row r="9062" spans="3:26" ht="15"/>
    <row r="9063" spans="3:26" ht="15">
      <c r="C9063" s="142" t="s">
        <v>16310</v>
      </c>
      <c r="D9063" s="142"/>
      <c r="F9063" s="154" t="s">
        <v>16311</v>
      </c>
      <c r="G9063" s="154"/>
      <c r="H9063" s="154"/>
      <c r="I9063" s="154"/>
      <c r="J9063" s="154"/>
      <c r="K9063" s="142" t="s">
        <v>9304</v>
      </c>
      <c r="L9063" s="142"/>
      <c r="M9063" s="144">
        <v>11.93</v>
      </c>
      <c r="N9063" s="144"/>
      <c r="O9063" s="144"/>
      <c r="P9063" s="144"/>
      <c r="Q9063" s="144"/>
      <c r="R9063" s="144">
        <v>3.91</v>
      </c>
      <c r="S9063" s="144"/>
      <c r="T9063" s="144"/>
      <c r="U9063" s="144"/>
      <c r="V9063" s="144"/>
      <c r="W9063" s="144">
        <v>15.84</v>
      </c>
      <c r="X9063" s="144"/>
      <c r="Y9063" s="144"/>
      <c r="Z9063" s="144"/>
    </row>
    <row r="9064" spans="3:26" ht="15"/>
    <row r="9065" spans="3:26" ht="15">
      <c r="C9065" s="142" t="s">
        <v>16312</v>
      </c>
      <c r="D9065" s="142"/>
      <c r="F9065" s="154" t="s">
        <v>16313</v>
      </c>
      <c r="G9065" s="154"/>
      <c r="H9065" s="154"/>
      <c r="I9065" s="154"/>
      <c r="J9065" s="154"/>
      <c r="K9065" s="142" t="s">
        <v>9304</v>
      </c>
      <c r="L9065" s="142"/>
      <c r="M9065" s="144">
        <v>16.63</v>
      </c>
      <c r="N9065" s="144"/>
      <c r="O9065" s="144"/>
      <c r="P9065" s="144"/>
      <c r="Q9065" s="144"/>
      <c r="R9065" s="144">
        <v>4.74</v>
      </c>
      <c r="S9065" s="144"/>
      <c r="T9065" s="144"/>
      <c r="U9065" s="144"/>
      <c r="V9065" s="144"/>
      <c r="W9065" s="144">
        <v>21.37</v>
      </c>
      <c r="X9065" s="144"/>
      <c r="Y9065" s="144"/>
      <c r="Z9065" s="144"/>
    </row>
    <row r="9066" spans="3:26" ht="15"/>
    <row r="9067" spans="3:26" ht="15">
      <c r="C9067" s="142" t="s">
        <v>16314</v>
      </c>
      <c r="D9067" s="142"/>
      <c r="F9067" s="154" t="s">
        <v>16315</v>
      </c>
      <c r="G9067" s="154"/>
      <c r="H9067" s="154"/>
      <c r="I9067" s="154"/>
      <c r="J9067" s="154"/>
      <c r="K9067" s="142" t="s">
        <v>9304</v>
      </c>
      <c r="L9067" s="142"/>
      <c r="M9067" s="144">
        <v>24.57</v>
      </c>
      <c r="N9067" s="144"/>
      <c r="O9067" s="144"/>
      <c r="P9067" s="144"/>
      <c r="Q9067" s="144"/>
      <c r="R9067" s="144">
        <v>5.86</v>
      </c>
      <c r="S9067" s="144"/>
      <c r="T9067" s="144"/>
      <c r="U9067" s="144"/>
      <c r="V9067" s="144"/>
      <c r="W9067" s="144">
        <v>30.43</v>
      </c>
      <c r="X9067" s="144"/>
      <c r="Y9067" s="144"/>
      <c r="Z9067" s="144"/>
    </row>
    <row r="9068" spans="3:26" ht="15"/>
    <row r="9069" spans="3:26" ht="15">
      <c r="C9069" s="142" t="s">
        <v>16316</v>
      </c>
      <c r="D9069" s="142"/>
      <c r="F9069" s="154" t="s">
        <v>16317</v>
      </c>
      <c r="G9069" s="154"/>
      <c r="H9069" s="154"/>
      <c r="I9069" s="154"/>
      <c r="J9069" s="154"/>
      <c r="K9069" s="142" t="s">
        <v>9304</v>
      </c>
      <c r="L9069" s="142"/>
      <c r="M9069" s="144">
        <v>42.36</v>
      </c>
      <c r="N9069" s="144"/>
      <c r="O9069" s="144"/>
      <c r="P9069" s="144"/>
      <c r="Q9069" s="144"/>
      <c r="R9069" s="144">
        <v>7.8100000000000005</v>
      </c>
      <c r="S9069" s="144"/>
      <c r="T9069" s="144"/>
      <c r="U9069" s="144"/>
      <c r="V9069" s="144"/>
      <c r="W9069" s="144">
        <v>50.17</v>
      </c>
      <c r="X9069" s="144"/>
      <c r="Y9069" s="144"/>
      <c r="Z9069" s="144"/>
    </row>
    <row r="9070" spans="3:26" ht="15"/>
    <row r="9071" spans="3:26" ht="15">
      <c r="C9071" s="142" t="s">
        <v>16318</v>
      </c>
      <c r="D9071" s="142"/>
      <c r="F9071" s="154" t="s">
        <v>16319</v>
      </c>
      <c r="G9071" s="154"/>
      <c r="H9071" s="154"/>
      <c r="I9071" s="154"/>
      <c r="J9071" s="154"/>
      <c r="K9071" s="142" t="s">
        <v>9304</v>
      </c>
      <c r="L9071" s="142"/>
      <c r="M9071" s="144">
        <v>58.78</v>
      </c>
      <c r="N9071" s="144"/>
      <c r="O9071" s="144"/>
      <c r="P9071" s="144"/>
      <c r="Q9071" s="144"/>
      <c r="R9071" s="144">
        <v>9.2100000000000009</v>
      </c>
      <c r="S9071" s="144"/>
      <c r="T9071" s="144"/>
      <c r="U9071" s="144"/>
      <c r="V9071" s="144"/>
      <c r="W9071" s="144">
        <v>67.989999999999995</v>
      </c>
      <c r="X9071" s="144"/>
      <c r="Y9071" s="144"/>
      <c r="Z9071" s="144"/>
    </row>
    <row r="9072" spans="3:26" ht="15"/>
    <row r="9073" spans="3:26" ht="15">
      <c r="C9073" s="142" t="s">
        <v>16320</v>
      </c>
      <c r="D9073" s="142"/>
      <c r="F9073" s="154" t="s">
        <v>16321</v>
      </c>
      <c r="G9073" s="154"/>
      <c r="H9073" s="154"/>
      <c r="I9073" s="154"/>
      <c r="J9073" s="154"/>
      <c r="K9073" s="142" t="s">
        <v>9304</v>
      </c>
      <c r="L9073" s="142"/>
      <c r="M9073" s="144">
        <v>91.52</v>
      </c>
      <c r="N9073" s="144"/>
      <c r="O9073" s="144"/>
      <c r="P9073" s="144"/>
      <c r="Q9073" s="144"/>
      <c r="R9073" s="144">
        <v>10.050000000000001</v>
      </c>
      <c r="S9073" s="144"/>
      <c r="T9073" s="144"/>
      <c r="U9073" s="144"/>
      <c r="V9073" s="144"/>
      <c r="W9073" s="144">
        <v>101.57000000000001</v>
      </c>
      <c r="X9073" s="144"/>
      <c r="Y9073" s="144"/>
      <c r="Z9073" s="144"/>
    </row>
    <row r="9074" spans="3:26" ht="15"/>
    <row r="9075" spans="3:26" ht="15">
      <c r="C9075" s="142" t="s">
        <v>16322</v>
      </c>
      <c r="D9075" s="142"/>
      <c r="F9075" s="154" t="s">
        <v>16323</v>
      </c>
      <c r="G9075" s="154"/>
      <c r="H9075" s="154"/>
      <c r="I9075" s="154"/>
      <c r="J9075" s="154"/>
      <c r="K9075" s="142" t="s">
        <v>9304</v>
      </c>
      <c r="L9075" s="142"/>
      <c r="M9075" s="144">
        <v>3.64</v>
      </c>
      <c r="N9075" s="144"/>
      <c r="O9075" s="144"/>
      <c r="P9075" s="144"/>
      <c r="Q9075" s="144"/>
      <c r="R9075" s="144">
        <v>1.67</v>
      </c>
      <c r="S9075" s="144"/>
      <c r="T9075" s="144"/>
      <c r="U9075" s="144"/>
      <c r="V9075" s="144"/>
      <c r="W9075" s="144">
        <v>5.3100000000000005</v>
      </c>
      <c r="X9075" s="144"/>
      <c r="Y9075" s="144"/>
      <c r="Z9075" s="144"/>
    </row>
    <row r="9076" spans="3:26" ht="15"/>
    <row r="9077" spans="3:26" ht="15">
      <c r="C9077" s="142" t="s">
        <v>16324</v>
      </c>
      <c r="D9077" s="142"/>
      <c r="F9077" s="154" t="s">
        <v>16325</v>
      </c>
      <c r="G9077" s="154"/>
      <c r="H9077" s="154"/>
      <c r="I9077" s="154"/>
      <c r="J9077" s="154"/>
      <c r="K9077" s="142" t="s">
        <v>9304</v>
      </c>
      <c r="L9077" s="142"/>
      <c r="M9077" s="144">
        <v>4.7699999999999996</v>
      </c>
      <c r="N9077" s="144"/>
      <c r="O9077" s="144"/>
      <c r="P9077" s="144"/>
      <c r="Q9077" s="144"/>
      <c r="R9077" s="144">
        <v>2.23</v>
      </c>
      <c r="S9077" s="144"/>
      <c r="T9077" s="144"/>
      <c r="U9077" s="144"/>
      <c r="V9077" s="144"/>
      <c r="W9077" s="144">
        <v>7</v>
      </c>
      <c r="X9077" s="144"/>
      <c r="Y9077" s="144"/>
      <c r="Z9077" s="144"/>
    </row>
    <row r="9078" spans="3:26" ht="15"/>
    <row r="9079" spans="3:26" ht="15">
      <c r="C9079" s="142" t="s">
        <v>16326</v>
      </c>
      <c r="D9079" s="142"/>
      <c r="F9079" s="154" t="s">
        <v>16327</v>
      </c>
      <c r="G9079" s="154"/>
      <c r="H9079" s="154"/>
      <c r="I9079" s="154"/>
      <c r="J9079" s="154"/>
      <c r="K9079" s="142" t="s">
        <v>9304</v>
      </c>
      <c r="L9079" s="142"/>
      <c r="M9079" s="144">
        <v>7.42</v>
      </c>
      <c r="N9079" s="144"/>
      <c r="O9079" s="144"/>
      <c r="P9079" s="144"/>
      <c r="Q9079" s="144"/>
      <c r="R9079" s="144">
        <v>2.5099999999999998</v>
      </c>
      <c r="S9079" s="144"/>
      <c r="T9079" s="144"/>
      <c r="U9079" s="144"/>
      <c r="V9079" s="144"/>
      <c r="W9079" s="144">
        <v>9.93</v>
      </c>
      <c r="X9079" s="144"/>
      <c r="Y9079" s="144"/>
      <c r="Z9079" s="144"/>
    </row>
    <row r="9080" spans="3:26" ht="15"/>
    <row r="9081" spans="3:26" ht="15">
      <c r="C9081" s="142" t="s">
        <v>16328</v>
      </c>
      <c r="D9081" s="142"/>
      <c r="F9081" s="154" t="s">
        <v>16329</v>
      </c>
      <c r="G9081" s="154"/>
      <c r="H9081" s="154"/>
      <c r="I9081" s="154"/>
      <c r="J9081" s="154"/>
      <c r="K9081" s="142" t="s">
        <v>9304</v>
      </c>
      <c r="L9081" s="142"/>
      <c r="M9081" s="144">
        <v>15.77</v>
      </c>
      <c r="N9081" s="144"/>
      <c r="O9081" s="144"/>
      <c r="P9081" s="144"/>
      <c r="Q9081" s="144"/>
      <c r="R9081" s="144">
        <v>3.91</v>
      </c>
      <c r="S9081" s="144"/>
      <c r="T9081" s="144"/>
      <c r="U9081" s="144"/>
      <c r="V9081" s="144"/>
      <c r="W9081" s="144">
        <v>19.68</v>
      </c>
      <c r="X9081" s="144"/>
      <c r="Y9081" s="144"/>
      <c r="Z9081" s="144"/>
    </row>
    <row r="9082" spans="3:26" ht="15"/>
    <row r="9083" spans="3:26" ht="15">
      <c r="C9083" s="142" t="s">
        <v>16330</v>
      </c>
      <c r="D9083" s="142"/>
      <c r="F9083" s="154" t="s">
        <v>16331</v>
      </c>
      <c r="G9083" s="154"/>
      <c r="H9083" s="154"/>
      <c r="I9083" s="154"/>
      <c r="J9083" s="154"/>
      <c r="K9083" s="142" t="s">
        <v>9304</v>
      </c>
      <c r="L9083" s="142"/>
      <c r="M9083" s="144">
        <v>20.62</v>
      </c>
      <c r="N9083" s="144"/>
      <c r="O9083" s="144"/>
      <c r="P9083" s="144"/>
      <c r="Q9083" s="144"/>
      <c r="R9083" s="144">
        <v>4.74</v>
      </c>
      <c r="S9083" s="144"/>
      <c r="T9083" s="144"/>
      <c r="U9083" s="144"/>
      <c r="V9083" s="144"/>
      <c r="W9083" s="144">
        <v>25.36</v>
      </c>
      <c r="X9083" s="144"/>
      <c r="Y9083" s="144"/>
      <c r="Z9083" s="144"/>
    </row>
    <row r="9084" spans="3:26" ht="15"/>
    <row r="9085" spans="3:26" ht="15">
      <c r="C9085" s="142" t="s">
        <v>16332</v>
      </c>
      <c r="D9085" s="142"/>
      <c r="F9085" s="154" t="s">
        <v>16333</v>
      </c>
      <c r="G9085" s="154"/>
      <c r="H9085" s="154"/>
      <c r="I9085" s="154"/>
      <c r="J9085" s="154"/>
      <c r="K9085" s="142" t="s">
        <v>9304</v>
      </c>
      <c r="L9085" s="142"/>
      <c r="M9085" s="144">
        <v>31.55</v>
      </c>
      <c r="N9085" s="144"/>
      <c r="O9085" s="144"/>
      <c r="P9085" s="144"/>
      <c r="Q9085" s="144"/>
      <c r="R9085" s="144">
        <v>5.86</v>
      </c>
      <c r="S9085" s="144"/>
      <c r="T9085" s="144"/>
      <c r="U9085" s="144"/>
      <c r="V9085" s="144"/>
      <c r="W9085" s="144">
        <v>37.409999999999997</v>
      </c>
      <c r="X9085" s="144"/>
      <c r="Y9085" s="144"/>
      <c r="Z9085" s="144"/>
    </row>
    <row r="9086" spans="3:26" ht="15"/>
    <row r="9087" spans="3:26" ht="15">
      <c r="C9087" s="142" t="s">
        <v>16334</v>
      </c>
      <c r="D9087" s="142"/>
      <c r="F9087" s="154" t="s">
        <v>16335</v>
      </c>
      <c r="G9087" s="154"/>
      <c r="H9087" s="154"/>
      <c r="I9087" s="154"/>
      <c r="J9087" s="154"/>
      <c r="K9087" s="142" t="s">
        <v>9304</v>
      </c>
      <c r="L9087" s="142"/>
      <c r="M9087" s="144">
        <v>39.46</v>
      </c>
      <c r="N9087" s="144"/>
      <c r="O9087" s="144"/>
      <c r="P9087" s="144"/>
      <c r="Q9087" s="144"/>
      <c r="R9087" s="144">
        <v>7.8100000000000005</v>
      </c>
      <c r="S9087" s="144"/>
      <c r="T9087" s="144"/>
      <c r="U9087" s="144"/>
      <c r="V9087" s="144"/>
      <c r="W9087" s="144">
        <v>47.27</v>
      </c>
      <c r="X9087" s="144"/>
      <c r="Y9087" s="144"/>
      <c r="Z9087" s="144"/>
    </row>
    <row r="9088" spans="3:26" ht="15"/>
    <row r="9089" spans="3:26" ht="15">
      <c r="C9089" s="142" t="s">
        <v>16336</v>
      </c>
      <c r="D9089" s="142"/>
      <c r="F9089" s="154" t="s">
        <v>16337</v>
      </c>
      <c r="G9089" s="154"/>
      <c r="H9089" s="154"/>
      <c r="I9089" s="154"/>
      <c r="J9089" s="154"/>
      <c r="K9089" s="142" t="s">
        <v>9304</v>
      </c>
      <c r="L9089" s="142"/>
      <c r="M9089" s="144">
        <v>62.85</v>
      </c>
      <c r="N9089" s="144"/>
      <c r="O9089" s="144"/>
      <c r="P9089" s="144"/>
      <c r="Q9089" s="144"/>
      <c r="R9089" s="144">
        <v>9.2100000000000009</v>
      </c>
      <c r="S9089" s="144"/>
      <c r="T9089" s="144"/>
      <c r="U9089" s="144"/>
      <c r="V9089" s="144"/>
      <c r="W9089" s="144">
        <v>72.06</v>
      </c>
      <c r="X9089" s="144"/>
      <c r="Y9089" s="144"/>
      <c r="Z9089" s="144"/>
    </row>
    <row r="9090" spans="3:26" ht="15"/>
    <row r="9091" spans="3:26" ht="15">
      <c r="C9091" s="142" t="s">
        <v>16338</v>
      </c>
      <c r="D9091" s="142"/>
      <c r="F9091" s="154" t="s">
        <v>16339</v>
      </c>
      <c r="G9091" s="154"/>
      <c r="H9091" s="154"/>
      <c r="I9091" s="154"/>
      <c r="J9091" s="154"/>
      <c r="K9091" s="142" t="s">
        <v>9304</v>
      </c>
      <c r="L9091" s="142"/>
      <c r="M9091" s="144">
        <v>110.73</v>
      </c>
      <c r="N9091" s="144"/>
      <c r="O9091" s="144"/>
      <c r="P9091" s="144"/>
      <c r="Q9091" s="144"/>
      <c r="R9091" s="144">
        <v>10.050000000000001</v>
      </c>
      <c r="S9091" s="144"/>
      <c r="T9091" s="144"/>
      <c r="U9091" s="144"/>
      <c r="V9091" s="144"/>
      <c r="W9091" s="144">
        <v>120.78</v>
      </c>
      <c r="X9091" s="144"/>
      <c r="Y9091" s="144"/>
      <c r="Z9091" s="144"/>
    </row>
    <row r="9092" spans="3:26" ht="15"/>
    <row r="9093" spans="3:26" ht="15">
      <c r="C9093" s="142" t="s">
        <v>16340</v>
      </c>
      <c r="D9093" s="142"/>
      <c r="F9093" s="154" t="s">
        <v>16341</v>
      </c>
      <c r="G9093" s="154"/>
      <c r="H9093" s="154"/>
      <c r="I9093" s="154"/>
      <c r="J9093" s="154"/>
      <c r="K9093" s="142" t="s">
        <v>9205</v>
      </c>
      <c r="L9093" s="142"/>
      <c r="M9093" s="144">
        <v>1.1100000000000001</v>
      </c>
      <c r="N9093" s="144"/>
      <c r="O9093" s="144"/>
      <c r="P9093" s="144"/>
      <c r="Q9093" s="144"/>
      <c r="R9093" s="144">
        <v>3.35</v>
      </c>
      <c r="S9093" s="144"/>
      <c r="T9093" s="144"/>
      <c r="U9093" s="144"/>
      <c r="V9093" s="144"/>
      <c r="W9093" s="144">
        <v>4.46</v>
      </c>
      <c r="X9093" s="144"/>
      <c r="Y9093" s="144"/>
      <c r="Z9093" s="144"/>
    </row>
    <row r="9094" spans="3:26" ht="15"/>
    <row r="9095" spans="3:26" ht="15">
      <c r="C9095" s="142" t="s">
        <v>16342</v>
      </c>
      <c r="D9095" s="142"/>
      <c r="F9095" s="154" t="s">
        <v>16343</v>
      </c>
      <c r="G9095" s="154"/>
      <c r="H9095" s="154"/>
      <c r="I9095" s="154"/>
      <c r="J9095" s="154"/>
      <c r="K9095" s="142" t="s">
        <v>9205</v>
      </c>
      <c r="L9095" s="142"/>
      <c r="M9095" s="144">
        <v>1.6600000000000001</v>
      </c>
      <c r="N9095" s="144"/>
      <c r="O9095" s="144"/>
      <c r="P9095" s="144"/>
      <c r="Q9095" s="144"/>
      <c r="R9095" s="144">
        <v>4.74</v>
      </c>
      <c r="S9095" s="144"/>
      <c r="T9095" s="144"/>
      <c r="U9095" s="144"/>
      <c r="V9095" s="144"/>
      <c r="W9095" s="144">
        <v>6.4</v>
      </c>
      <c r="X9095" s="144"/>
      <c r="Y9095" s="144"/>
      <c r="Z9095" s="144"/>
    </row>
    <row r="9096" spans="3:26" ht="15"/>
    <row r="9097" spans="3:26" ht="15">
      <c r="C9097" s="142" t="s">
        <v>16344</v>
      </c>
      <c r="D9097" s="142"/>
      <c r="F9097" s="154" t="s">
        <v>16345</v>
      </c>
      <c r="G9097" s="154"/>
      <c r="H9097" s="154"/>
      <c r="I9097" s="154"/>
      <c r="J9097" s="154"/>
      <c r="K9097" s="142" t="s">
        <v>9205</v>
      </c>
      <c r="L9097" s="142"/>
      <c r="M9097" s="144">
        <v>1.98</v>
      </c>
      <c r="N9097" s="144"/>
      <c r="O9097" s="144"/>
      <c r="P9097" s="144"/>
      <c r="Q9097" s="144"/>
      <c r="R9097" s="144">
        <v>4.74</v>
      </c>
      <c r="S9097" s="144"/>
      <c r="T9097" s="144"/>
      <c r="U9097" s="144"/>
      <c r="V9097" s="144"/>
      <c r="W9097" s="144">
        <v>6.72</v>
      </c>
      <c r="X9097" s="144"/>
      <c r="Y9097" s="144"/>
      <c r="Z9097" s="144"/>
    </row>
    <row r="9098" spans="3:26" ht="15"/>
    <row r="9099" spans="3:26" ht="15">
      <c r="C9099" s="142" t="s">
        <v>16346</v>
      </c>
      <c r="D9099" s="142"/>
      <c r="F9099" s="154" t="s">
        <v>16347</v>
      </c>
      <c r="G9099" s="154"/>
      <c r="H9099" s="154"/>
      <c r="I9099" s="154"/>
      <c r="J9099" s="154"/>
      <c r="K9099" s="142" t="s">
        <v>9205</v>
      </c>
      <c r="L9099" s="142"/>
      <c r="M9099" s="144">
        <v>5.21</v>
      </c>
      <c r="N9099" s="144"/>
      <c r="O9099" s="144"/>
      <c r="P9099" s="144"/>
      <c r="Q9099" s="144"/>
      <c r="R9099" s="144">
        <v>4.74</v>
      </c>
      <c r="S9099" s="144"/>
      <c r="T9099" s="144"/>
      <c r="U9099" s="144"/>
      <c r="V9099" s="144"/>
      <c r="W9099" s="144">
        <v>9.9499999999999993</v>
      </c>
      <c r="X9099" s="144"/>
      <c r="Y9099" s="144"/>
      <c r="Z9099" s="144"/>
    </row>
    <row r="9100" spans="3:26" ht="15"/>
    <row r="9101" spans="3:26" ht="15">
      <c r="C9101" s="142" t="s">
        <v>16348</v>
      </c>
      <c r="D9101" s="142"/>
      <c r="F9101" s="154" t="s">
        <v>16349</v>
      </c>
      <c r="G9101" s="154"/>
      <c r="H9101" s="154"/>
      <c r="I9101" s="154"/>
      <c r="J9101" s="154"/>
      <c r="K9101" s="142" t="s">
        <v>9205</v>
      </c>
      <c r="L9101" s="142"/>
      <c r="M9101" s="144">
        <v>5.3100000000000005</v>
      </c>
      <c r="N9101" s="144"/>
      <c r="O9101" s="144"/>
      <c r="P9101" s="144"/>
      <c r="Q9101" s="144"/>
      <c r="R9101" s="144">
        <v>6.42</v>
      </c>
      <c r="S9101" s="144"/>
      <c r="T9101" s="144"/>
      <c r="U9101" s="144"/>
      <c r="V9101" s="144"/>
      <c r="W9101" s="144">
        <v>11.73</v>
      </c>
      <c r="X9101" s="144"/>
      <c r="Y9101" s="144"/>
      <c r="Z9101" s="144"/>
    </row>
    <row r="9102" spans="3:26" ht="15"/>
    <row r="9103" spans="3:26" ht="15">
      <c r="C9103" s="142" t="s">
        <v>16350</v>
      </c>
      <c r="D9103" s="142"/>
      <c r="F9103" s="154" t="s">
        <v>16351</v>
      </c>
      <c r="G9103" s="154"/>
      <c r="H9103" s="154"/>
      <c r="I9103" s="154"/>
      <c r="J9103" s="154"/>
      <c r="K9103" s="142" t="s">
        <v>9205</v>
      </c>
      <c r="L9103" s="142"/>
      <c r="M9103" s="144">
        <v>6.13</v>
      </c>
      <c r="N9103" s="144"/>
      <c r="O9103" s="144"/>
      <c r="P9103" s="144"/>
      <c r="Q9103" s="144"/>
      <c r="R9103" s="144">
        <v>6.42</v>
      </c>
      <c r="S9103" s="144"/>
      <c r="T9103" s="144"/>
      <c r="U9103" s="144"/>
      <c r="V9103" s="144"/>
      <c r="W9103" s="144">
        <v>12.55</v>
      </c>
      <c r="X9103" s="144"/>
      <c r="Y9103" s="144"/>
      <c r="Z9103" s="144"/>
    </row>
    <row r="9104" spans="3:26" ht="15"/>
    <row r="9105" spans="3:26" ht="15">
      <c r="C9105" s="142" t="s">
        <v>16352</v>
      </c>
      <c r="D9105" s="142"/>
      <c r="F9105" s="154" t="s">
        <v>16353</v>
      </c>
      <c r="G9105" s="154"/>
      <c r="H9105" s="154"/>
      <c r="I9105" s="154"/>
      <c r="J9105" s="154"/>
      <c r="K9105" s="142" t="s">
        <v>9205</v>
      </c>
      <c r="L9105" s="142"/>
      <c r="M9105" s="144">
        <v>12.76</v>
      </c>
      <c r="N9105" s="144"/>
      <c r="O9105" s="144"/>
      <c r="P9105" s="144"/>
      <c r="Q9105" s="144"/>
      <c r="R9105" s="144">
        <v>8.09</v>
      </c>
      <c r="S9105" s="144"/>
      <c r="T9105" s="144"/>
      <c r="U9105" s="144"/>
      <c r="V9105" s="144"/>
      <c r="W9105" s="144">
        <v>20.85</v>
      </c>
      <c r="X9105" s="144"/>
      <c r="Y9105" s="144"/>
      <c r="Z9105" s="144"/>
    </row>
    <row r="9106" spans="3:26" ht="15"/>
    <row r="9107" spans="3:26" ht="15">
      <c r="C9107" s="142" t="s">
        <v>16354</v>
      </c>
      <c r="D9107" s="142"/>
      <c r="F9107" s="154" t="s">
        <v>16355</v>
      </c>
      <c r="G9107" s="154"/>
      <c r="H9107" s="154"/>
      <c r="I9107" s="154"/>
      <c r="J9107" s="154"/>
      <c r="K9107" s="142" t="s">
        <v>9205</v>
      </c>
      <c r="L9107" s="142"/>
      <c r="M9107" s="144">
        <v>12.85</v>
      </c>
      <c r="N9107" s="144"/>
      <c r="O9107" s="144"/>
      <c r="P9107" s="144"/>
      <c r="Q9107" s="144"/>
      <c r="R9107" s="144">
        <v>8.09</v>
      </c>
      <c r="S9107" s="144"/>
      <c r="T9107" s="144"/>
      <c r="U9107" s="144"/>
      <c r="V9107" s="144"/>
      <c r="W9107" s="144">
        <v>20.94</v>
      </c>
      <c r="X9107" s="144"/>
      <c r="Y9107" s="144"/>
      <c r="Z9107" s="144"/>
    </row>
    <row r="9108" spans="3:26" ht="15"/>
    <row r="9109" spans="3:26" ht="15">
      <c r="C9109" s="142" t="s">
        <v>16356</v>
      </c>
      <c r="D9109" s="142"/>
      <c r="F9109" s="154" t="s">
        <v>16357</v>
      </c>
      <c r="G9109" s="154"/>
      <c r="H9109" s="154"/>
      <c r="I9109" s="154"/>
      <c r="J9109" s="154"/>
      <c r="K9109" s="142" t="s">
        <v>9205</v>
      </c>
      <c r="L9109" s="142"/>
      <c r="M9109" s="144">
        <v>19.22</v>
      </c>
      <c r="N9109" s="144"/>
      <c r="O9109" s="144"/>
      <c r="P9109" s="144"/>
      <c r="Q9109" s="144"/>
      <c r="R9109" s="144">
        <v>9.77</v>
      </c>
      <c r="S9109" s="144"/>
      <c r="T9109" s="144"/>
      <c r="U9109" s="144"/>
      <c r="V9109" s="144"/>
      <c r="W9109" s="144">
        <v>28.990000000000002</v>
      </c>
      <c r="X9109" s="144"/>
      <c r="Y9109" s="144"/>
      <c r="Z9109" s="144"/>
    </row>
    <row r="9110" spans="3:26" ht="15"/>
    <row r="9111" spans="3:26" ht="15">
      <c r="C9111" s="142" t="s">
        <v>16358</v>
      </c>
      <c r="D9111" s="142"/>
      <c r="F9111" s="154" t="s">
        <v>16359</v>
      </c>
      <c r="G9111" s="154"/>
      <c r="H9111" s="154"/>
      <c r="I9111" s="154"/>
      <c r="J9111" s="154"/>
      <c r="K9111" s="142" t="s">
        <v>9205</v>
      </c>
      <c r="L9111" s="142"/>
      <c r="M9111" s="144">
        <v>21.57</v>
      </c>
      <c r="N9111" s="144"/>
      <c r="O9111" s="144"/>
      <c r="P9111" s="144"/>
      <c r="Q9111" s="144"/>
      <c r="R9111" s="144">
        <v>9.77</v>
      </c>
      <c r="S9111" s="144"/>
      <c r="T9111" s="144"/>
      <c r="U9111" s="144"/>
      <c r="V9111" s="144"/>
      <c r="W9111" s="144">
        <v>31.34</v>
      </c>
      <c r="X9111" s="144"/>
      <c r="Y9111" s="144"/>
      <c r="Z9111" s="144"/>
    </row>
    <row r="9112" spans="3:26" ht="15"/>
    <row r="9113" spans="3:26" ht="15">
      <c r="C9113" s="142" t="s">
        <v>16360</v>
      </c>
      <c r="D9113" s="142"/>
      <c r="F9113" s="154" t="s">
        <v>16361</v>
      </c>
      <c r="G9113" s="154"/>
      <c r="H9113" s="154"/>
      <c r="I9113" s="154"/>
      <c r="J9113" s="154"/>
      <c r="K9113" s="142" t="s">
        <v>9205</v>
      </c>
      <c r="L9113" s="142"/>
      <c r="M9113" s="144">
        <v>33.340000000000003</v>
      </c>
      <c r="N9113" s="144"/>
      <c r="O9113" s="144"/>
      <c r="P9113" s="144"/>
      <c r="Q9113" s="144"/>
      <c r="R9113" s="144">
        <v>10.050000000000001</v>
      </c>
      <c r="S9113" s="144"/>
      <c r="T9113" s="144"/>
      <c r="U9113" s="144"/>
      <c r="V9113" s="144"/>
      <c r="W9113" s="144">
        <v>43.39</v>
      </c>
      <c r="X9113" s="144"/>
      <c r="Y9113" s="144"/>
      <c r="Z9113" s="144"/>
    </row>
    <row r="9114" spans="3:26" ht="15"/>
    <row r="9115" spans="3:26" ht="15">
      <c r="C9115" s="142" t="s">
        <v>16362</v>
      </c>
      <c r="D9115" s="142"/>
      <c r="F9115" s="154" t="s">
        <v>16363</v>
      </c>
      <c r="G9115" s="154"/>
      <c r="H9115" s="154"/>
      <c r="I9115" s="154"/>
      <c r="J9115" s="154"/>
      <c r="K9115" s="142" t="s">
        <v>9205</v>
      </c>
      <c r="L9115" s="142"/>
      <c r="M9115" s="144">
        <v>35.08</v>
      </c>
      <c r="N9115" s="144"/>
      <c r="O9115" s="144"/>
      <c r="P9115" s="144"/>
      <c r="Q9115" s="144"/>
      <c r="R9115" s="144">
        <v>10.050000000000001</v>
      </c>
      <c r="S9115" s="144"/>
      <c r="T9115" s="144"/>
      <c r="U9115" s="144"/>
      <c r="V9115" s="144"/>
      <c r="W9115" s="144">
        <v>45.13</v>
      </c>
      <c r="X9115" s="144"/>
      <c r="Y9115" s="144"/>
      <c r="Z9115" s="144"/>
    </row>
    <row r="9116" spans="3:26" ht="15"/>
    <row r="9117" spans="3:26" ht="15">
      <c r="C9117" s="142" t="s">
        <v>16364</v>
      </c>
      <c r="D9117" s="142"/>
      <c r="F9117" s="154" t="s">
        <v>16365</v>
      </c>
      <c r="G9117" s="154"/>
      <c r="H9117" s="154"/>
      <c r="I9117" s="154"/>
      <c r="J9117" s="154"/>
      <c r="K9117" s="142" t="s">
        <v>9205</v>
      </c>
      <c r="L9117" s="142"/>
      <c r="M9117" s="144">
        <v>4.67</v>
      </c>
      <c r="N9117" s="144"/>
      <c r="O9117" s="144"/>
      <c r="P9117" s="144"/>
      <c r="Q9117" s="144"/>
      <c r="R9117" s="144">
        <v>3.0700000000000003</v>
      </c>
      <c r="S9117" s="144"/>
      <c r="T9117" s="144"/>
      <c r="U9117" s="144"/>
      <c r="V9117" s="144"/>
      <c r="W9117" s="144">
        <v>7.74</v>
      </c>
      <c r="X9117" s="144"/>
      <c r="Y9117" s="144"/>
      <c r="Z9117" s="144"/>
    </row>
    <row r="9118" spans="3:26" ht="15"/>
    <row r="9119" spans="3:26" ht="15">
      <c r="C9119" s="142" t="s">
        <v>16366</v>
      </c>
      <c r="D9119" s="142"/>
      <c r="F9119" s="154" t="s">
        <v>16367</v>
      </c>
      <c r="G9119" s="154"/>
      <c r="H9119" s="154"/>
      <c r="I9119" s="154"/>
      <c r="J9119" s="154"/>
      <c r="K9119" s="142" t="s">
        <v>9205</v>
      </c>
      <c r="L9119" s="142"/>
      <c r="M9119" s="144">
        <v>7.17</v>
      </c>
      <c r="N9119" s="144"/>
      <c r="O9119" s="144"/>
      <c r="P9119" s="144"/>
      <c r="Q9119" s="144"/>
      <c r="R9119" s="144">
        <v>3.35</v>
      </c>
      <c r="S9119" s="144"/>
      <c r="T9119" s="144"/>
      <c r="U9119" s="144"/>
      <c r="V9119" s="144"/>
      <c r="W9119" s="144">
        <v>10.52</v>
      </c>
      <c r="X9119" s="144"/>
      <c r="Y9119" s="144"/>
      <c r="Z9119" s="144"/>
    </row>
    <row r="9120" spans="3:26" ht="15"/>
    <row r="9121" spans="3:26" ht="15">
      <c r="C9121" s="142" t="s">
        <v>16368</v>
      </c>
      <c r="D9121" s="142"/>
      <c r="F9121" s="154" t="s">
        <v>16369</v>
      </c>
      <c r="G9121" s="154"/>
      <c r="H9121" s="154"/>
      <c r="I9121" s="154"/>
      <c r="J9121" s="154"/>
      <c r="K9121" s="142" t="s">
        <v>9205</v>
      </c>
      <c r="L9121" s="142"/>
      <c r="M9121" s="144">
        <v>7.57</v>
      </c>
      <c r="N9121" s="144"/>
      <c r="O9121" s="144"/>
      <c r="P9121" s="144"/>
      <c r="Q9121" s="144"/>
      <c r="R9121" s="144">
        <v>6.42</v>
      </c>
      <c r="S9121" s="144"/>
      <c r="T9121" s="144"/>
      <c r="U9121" s="144"/>
      <c r="V9121" s="144"/>
      <c r="W9121" s="144">
        <v>13.99</v>
      </c>
      <c r="X9121" s="144"/>
      <c r="Y9121" s="144"/>
      <c r="Z9121" s="144"/>
    </row>
    <row r="9122" spans="3:26" ht="15"/>
    <row r="9123" spans="3:26" ht="15">
      <c r="C9123" s="142" t="s">
        <v>16370</v>
      </c>
      <c r="D9123" s="142"/>
      <c r="F9123" s="154" t="s">
        <v>16371</v>
      </c>
      <c r="G9123" s="154"/>
      <c r="H9123" s="154"/>
      <c r="I9123" s="154"/>
      <c r="J9123" s="154"/>
      <c r="K9123" s="142" t="s">
        <v>9205</v>
      </c>
      <c r="L9123" s="142"/>
      <c r="M9123" s="144">
        <v>6.93</v>
      </c>
      <c r="N9123" s="144"/>
      <c r="O9123" s="144"/>
      <c r="P9123" s="144"/>
      <c r="Q9123" s="144"/>
      <c r="R9123" s="144">
        <v>3.0700000000000003</v>
      </c>
      <c r="S9123" s="144"/>
      <c r="T9123" s="144"/>
      <c r="U9123" s="144"/>
      <c r="V9123" s="144"/>
      <c r="W9123" s="144">
        <v>10</v>
      </c>
      <c r="X9123" s="144"/>
      <c r="Y9123" s="144"/>
      <c r="Z9123" s="144"/>
    </row>
    <row r="9124" spans="3:26" ht="15"/>
    <row r="9125" spans="3:26" ht="15">
      <c r="C9125" s="142" t="s">
        <v>16372</v>
      </c>
      <c r="D9125" s="142"/>
      <c r="F9125" s="154" t="s">
        <v>16373</v>
      </c>
      <c r="G9125" s="154"/>
      <c r="H9125" s="154"/>
      <c r="I9125" s="154"/>
      <c r="J9125" s="154"/>
      <c r="K9125" s="142" t="s">
        <v>9205</v>
      </c>
      <c r="L9125" s="142"/>
      <c r="M9125" s="144">
        <v>7.3</v>
      </c>
      <c r="N9125" s="144"/>
      <c r="O9125" s="144"/>
      <c r="P9125" s="144"/>
      <c r="Q9125" s="144"/>
      <c r="R9125" s="144">
        <v>3.35</v>
      </c>
      <c r="S9125" s="144"/>
      <c r="T9125" s="144"/>
      <c r="U9125" s="144"/>
      <c r="V9125" s="144"/>
      <c r="W9125" s="144">
        <v>10.65</v>
      </c>
      <c r="X9125" s="144"/>
      <c r="Y9125" s="144"/>
      <c r="Z9125" s="144"/>
    </row>
    <row r="9126" spans="3:26" ht="15"/>
    <row r="9127" spans="3:26" ht="15">
      <c r="C9127" s="142" t="s">
        <v>16374</v>
      </c>
      <c r="D9127" s="142"/>
      <c r="F9127" s="154" t="s">
        <v>16375</v>
      </c>
      <c r="G9127" s="154"/>
      <c r="H9127" s="154"/>
      <c r="I9127" s="154"/>
      <c r="J9127" s="154"/>
      <c r="K9127" s="142" t="s">
        <v>9205</v>
      </c>
      <c r="L9127" s="142"/>
      <c r="M9127" s="144">
        <v>11.02</v>
      </c>
      <c r="N9127" s="144"/>
      <c r="O9127" s="144"/>
      <c r="P9127" s="144"/>
      <c r="Q9127" s="144"/>
      <c r="R9127" s="144">
        <v>3.35</v>
      </c>
      <c r="S9127" s="144"/>
      <c r="T9127" s="144"/>
      <c r="U9127" s="144"/>
      <c r="V9127" s="144"/>
      <c r="W9127" s="144">
        <v>14.370000000000001</v>
      </c>
      <c r="X9127" s="144"/>
      <c r="Y9127" s="144"/>
      <c r="Z9127" s="144"/>
    </row>
    <row r="9128" spans="3:26" ht="15"/>
    <row r="9129" spans="3:26" ht="15">
      <c r="C9129" s="142" t="s">
        <v>16376</v>
      </c>
      <c r="D9129" s="142"/>
      <c r="F9129" s="154" t="s">
        <v>16377</v>
      </c>
      <c r="G9129" s="154"/>
      <c r="H9129" s="154"/>
      <c r="I9129" s="154"/>
      <c r="J9129" s="154"/>
      <c r="K9129" s="142" t="s">
        <v>9205</v>
      </c>
      <c r="L9129" s="142"/>
      <c r="M9129" s="144">
        <v>0.96</v>
      </c>
      <c r="N9129" s="144"/>
      <c r="O9129" s="144"/>
      <c r="P9129" s="144"/>
      <c r="Q9129" s="144"/>
      <c r="R9129" s="144">
        <v>3.0700000000000003</v>
      </c>
      <c r="S9129" s="144"/>
      <c r="T9129" s="144"/>
      <c r="U9129" s="144"/>
      <c r="V9129" s="144"/>
      <c r="W9129" s="144">
        <v>4.03</v>
      </c>
      <c r="X9129" s="144"/>
      <c r="Y9129" s="144"/>
      <c r="Z9129" s="144"/>
    </row>
    <row r="9130" spans="3:26" ht="15"/>
    <row r="9131" spans="3:26" ht="15">
      <c r="C9131" s="142" t="s">
        <v>16378</v>
      </c>
      <c r="D9131" s="142"/>
      <c r="F9131" s="154" t="s">
        <v>16379</v>
      </c>
      <c r="G9131" s="154"/>
      <c r="H9131" s="154"/>
      <c r="I9131" s="154"/>
      <c r="J9131" s="154"/>
      <c r="K9131" s="142" t="s">
        <v>9205</v>
      </c>
      <c r="L9131" s="142"/>
      <c r="M9131" s="144">
        <v>1.1000000000000001</v>
      </c>
      <c r="N9131" s="144"/>
      <c r="O9131" s="144"/>
      <c r="P9131" s="144"/>
      <c r="Q9131" s="144"/>
      <c r="R9131" s="144">
        <v>3.35</v>
      </c>
      <c r="S9131" s="144"/>
      <c r="T9131" s="144"/>
      <c r="U9131" s="144"/>
      <c r="V9131" s="144"/>
      <c r="W9131" s="144">
        <v>4.45</v>
      </c>
      <c r="X9131" s="144"/>
      <c r="Y9131" s="144"/>
      <c r="Z9131" s="144"/>
    </row>
    <row r="9132" spans="3:26" ht="15"/>
    <row r="9133" spans="3:26" ht="15">
      <c r="C9133" s="142" t="s">
        <v>16380</v>
      </c>
      <c r="D9133" s="142"/>
      <c r="F9133" s="154" t="s">
        <v>16381</v>
      </c>
      <c r="G9133" s="154"/>
      <c r="H9133" s="154"/>
      <c r="I9133" s="154"/>
      <c r="J9133" s="154"/>
      <c r="K9133" s="142" t="s">
        <v>9205</v>
      </c>
      <c r="L9133" s="142"/>
      <c r="M9133" s="144">
        <v>1.62</v>
      </c>
      <c r="N9133" s="144"/>
      <c r="O9133" s="144"/>
      <c r="P9133" s="144"/>
      <c r="Q9133" s="144"/>
      <c r="R9133" s="144">
        <v>6.42</v>
      </c>
      <c r="S9133" s="144"/>
      <c r="T9133" s="144"/>
      <c r="U9133" s="144"/>
      <c r="V9133" s="144"/>
      <c r="W9133" s="144">
        <v>8.0399999999999991</v>
      </c>
      <c r="X9133" s="144"/>
      <c r="Y9133" s="144"/>
      <c r="Z9133" s="144"/>
    </row>
    <row r="9134" spans="3:26" ht="15"/>
    <row r="9135" spans="3:26" ht="15">
      <c r="C9135" s="142" t="s">
        <v>16382</v>
      </c>
      <c r="D9135" s="142"/>
      <c r="F9135" s="154" t="s">
        <v>16383</v>
      </c>
      <c r="G9135" s="154"/>
      <c r="H9135" s="154"/>
      <c r="I9135" s="154"/>
      <c r="J9135" s="154"/>
      <c r="K9135" s="142" t="s">
        <v>9205</v>
      </c>
      <c r="L9135" s="142"/>
      <c r="M9135" s="144">
        <v>4.12</v>
      </c>
      <c r="N9135" s="144"/>
      <c r="O9135" s="144"/>
      <c r="P9135" s="144"/>
      <c r="Q9135" s="144"/>
      <c r="R9135" s="144">
        <v>6.42</v>
      </c>
      <c r="S9135" s="144"/>
      <c r="T9135" s="144"/>
      <c r="U9135" s="144"/>
      <c r="V9135" s="144"/>
      <c r="W9135" s="144">
        <v>10.540000000000001</v>
      </c>
      <c r="X9135" s="144"/>
      <c r="Y9135" s="144"/>
      <c r="Z9135" s="144"/>
    </row>
    <row r="9136" spans="3:26" ht="15">
      <c r="C9136" s="142" t="s">
        <v>16384</v>
      </c>
      <c r="D9136" s="142"/>
      <c r="F9136" s="154" t="s">
        <v>16385</v>
      </c>
      <c r="G9136" s="154"/>
      <c r="H9136" s="154"/>
      <c r="I9136" s="154"/>
      <c r="J9136" s="154"/>
      <c r="K9136" s="142" t="s">
        <v>9205</v>
      </c>
      <c r="L9136" s="142"/>
      <c r="M9136" s="144">
        <v>6.03</v>
      </c>
      <c r="N9136" s="144"/>
      <c r="O9136" s="144"/>
      <c r="P9136" s="144"/>
      <c r="Q9136" s="144"/>
      <c r="R9136" s="144">
        <v>6.7</v>
      </c>
      <c r="S9136" s="144"/>
      <c r="T9136" s="144"/>
      <c r="U9136" s="144"/>
      <c r="V9136" s="144"/>
      <c r="W9136" s="144">
        <v>12.73</v>
      </c>
      <c r="X9136" s="144"/>
      <c r="Y9136" s="144"/>
      <c r="Z9136" s="144"/>
    </row>
    <row r="9137" spans="3:26" ht="15"/>
    <row r="9138" spans="3:26" ht="15">
      <c r="C9138" s="142" t="s">
        <v>16386</v>
      </c>
      <c r="D9138" s="142"/>
      <c r="F9138" s="154" t="s">
        <v>16387</v>
      </c>
      <c r="G9138" s="154"/>
      <c r="H9138" s="154"/>
      <c r="I9138" s="154"/>
      <c r="J9138" s="154"/>
      <c r="K9138" s="142" t="s">
        <v>9205</v>
      </c>
      <c r="L9138" s="142"/>
      <c r="M9138" s="144">
        <v>10.01</v>
      </c>
      <c r="N9138" s="144"/>
      <c r="O9138" s="144"/>
      <c r="P9138" s="144"/>
      <c r="Q9138" s="144"/>
      <c r="R9138" s="144">
        <v>9.77</v>
      </c>
      <c r="S9138" s="144"/>
      <c r="T9138" s="144"/>
      <c r="U9138" s="144"/>
      <c r="V9138" s="144"/>
      <c r="W9138" s="144">
        <v>19.78</v>
      </c>
      <c r="X9138" s="144"/>
      <c r="Y9138" s="144"/>
      <c r="Z9138" s="144"/>
    </row>
    <row r="9139" spans="3:26" ht="15"/>
    <row r="9140" spans="3:26" ht="15">
      <c r="C9140" s="142" t="s">
        <v>16388</v>
      </c>
      <c r="D9140" s="142"/>
      <c r="F9140" s="154" t="s">
        <v>16389</v>
      </c>
      <c r="G9140" s="154"/>
      <c r="H9140" s="154"/>
      <c r="I9140" s="154"/>
      <c r="J9140" s="154"/>
      <c r="K9140" s="142" t="s">
        <v>9205</v>
      </c>
      <c r="L9140" s="142"/>
      <c r="M9140" s="144">
        <v>21.41</v>
      </c>
      <c r="N9140" s="144"/>
      <c r="O9140" s="144"/>
      <c r="P9140" s="144"/>
      <c r="Q9140" s="144"/>
      <c r="R9140" s="144">
        <v>10.050000000000001</v>
      </c>
      <c r="S9140" s="144"/>
      <c r="T9140" s="144"/>
      <c r="U9140" s="144"/>
      <c r="V9140" s="144"/>
      <c r="W9140" s="144">
        <v>31.46</v>
      </c>
      <c r="X9140" s="144"/>
      <c r="Y9140" s="144"/>
      <c r="Z9140" s="144"/>
    </row>
    <row r="9141" spans="3:26" ht="15"/>
    <row r="9142" spans="3:26" ht="15">
      <c r="C9142" s="142" t="s">
        <v>16390</v>
      </c>
      <c r="D9142" s="142"/>
      <c r="F9142" s="154" t="s">
        <v>16391</v>
      </c>
      <c r="G9142" s="154"/>
      <c r="H9142" s="154"/>
      <c r="I9142" s="154"/>
      <c r="J9142" s="154"/>
      <c r="K9142" s="142" t="s">
        <v>9205</v>
      </c>
      <c r="L9142" s="142"/>
      <c r="M9142" s="144">
        <v>31.740000000000002</v>
      </c>
      <c r="N9142" s="144"/>
      <c r="O9142" s="144"/>
      <c r="P9142" s="144"/>
      <c r="Q9142" s="144"/>
      <c r="R9142" s="144">
        <v>10.33</v>
      </c>
      <c r="S9142" s="144"/>
      <c r="T9142" s="144"/>
      <c r="U9142" s="144"/>
      <c r="V9142" s="144"/>
      <c r="W9142" s="144">
        <v>42.07</v>
      </c>
      <c r="X9142" s="144"/>
      <c r="Y9142" s="144"/>
      <c r="Z9142" s="144"/>
    </row>
    <row r="9143" spans="3:26" ht="15"/>
    <row r="9144" spans="3:26" ht="15">
      <c r="C9144" s="142" t="s">
        <v>16392</v>
      </c>
      <c r="D9144" s="142"/>
      <c r="F9144" s="154" t="s">
        <v>16393</v>
      </c>
      <c r="G9144" s="154"/>
      <c r="H9144" s="154"/>
      <c r="I9144" s="154"/>
      <c r="J9144" s="154"/>
      <c r="K9144" s="142" t="s">
        <v>9205</v>
      </c>
      <c r="L9144" s="142"/>
      <c r="M9144" s="144">
        <v>72.63</v>
      </c>
      <c r="N9144" s="144"/>
      <c r="O9144" s="144"/>
      <c r="P9144" s="144"/>
      <c r="Q9144" s="144"/>
      <c r="R9144" s="144">
        <v>10.61</v>
      </c>
      <c r="S9144" s="144"/>
      <c r="T9144" s="144"/>
      <c r="U9144" s="144"/>
      <c r="V9144" s="144"/>
      <c r="W9144" s="144">
        <v>83.24</v>
      </c>
      <c r="X9144" s="144"/>
      <c r="Y9144" s="144"/>
      <c r="Z9144" s="144"/>
    </row>
    <row r="9145" spans="3:26" ht="15"/>
    <row r="9146" spans="3:26" ht="15">
      <c r="C9146" s="142" t="s">
        <v>16394</v>
      </c>
      <c r="D9146" s="142"/>
      <c r="F9146" s="154" t="s">
        <v>16395</v>
      </c>
      <c r="G9146" s="154"/>
      <c r="H9146" s="154"/>
      <c r="I9146" s="154"/>
      <c r="J9146" s="154"/>
      <c r="K9146" s="142" t="s">
        <v>9205</v>
      </c>
      <c r="L9146" s="142"/>
      <c r="M9146" s="144">
        <v>2.0499999999999998</v>
      </c>
      <c r="N9146" s="144"/>
      <c r="O9146" s="144"/>
      <c r="P9146" s="144"/>
      <c r="Q9146" s="144"/>
      <c r="R9146" s="144">
        <v>6.42</v>
      </c>
      <c r="S9146" s="144"/>
      <c r="T9146" s="144"/>
      <c r="U9146" s="144"/>
      <c r="V9146" s="144"/>
      <c r="W9146" s="144">
        <v>8.4700000000000006</v>
      </c>
      <c r="X9146" s="144"/>
      <c r="Y9146" s="144"/>
      <c r="Z9146" s="144"/>
    </row>
    <row r="9147" spans="3:26" ht="15"/>
    <row r="9148" spans="3:26" ht="15">
      <c r="C9148" s="142" t="s">
        <v>16396</v>
      </c>
      <c r="D9148" s="142"/>
      <c r="F9148" s="143" t="s">
        <v>16397</v>
      </c>
      <c r="G9148" s="143"/>
      <c r="H9148" s="143"/>
      <c r="I9148" s="143"/>
      <c r="J9148" s="143"/>
      <c r="K9148" s="142" t="s">
        <v>9205</v>
      </c>
      <c r="L9148" s="142"/>
      <c r="M9148" s="144">
        <v>8.77</v>
      </c>
      <c r="N9148" s="144"/>
      <c r="O9148" s="144"/>
      <c r="P9148" s="144"/>
      <c r="Q9148" s="144"/>
      <c r="R9148" s="144">
        <v>3.0700000000000003</v>
      </c>
      <c r="S9148" s="144"/>
      <c r="T9148" s="144"/>
      <c r="U9148" s="144"/>
      <c r="V9148" s="144"/>
      <c r="W9148" s="144">
        <v>11.84</v>
      </c>
      <c r="X9148" s="144"/>
      <c r="Y9148" s="144"/>
      <c r="Z9148" s="144"/>
    </row>
    <row r="9149" spans="3:26" ht="15">
      <c r="F9149" s="143"/>
      <c r="G9149" s="143"/>
      <c r="H9149" s="143"/>
      <c r="I9149" s="143"/>
      <c r="J9149" s="143"/>
    </row>
    <row r="9150" spans="3:26" ht="15"/>
    <row r="9151" spans="3:26" ht="15">
      <c r="C9151" s="142" t="s">
        <v>16398</v>
      </c>
      <c r="D9151" s="142"/>
      <c r="F9151" s="143" t="s">
        <v>16399</v>
      </c>
      <c r="G9151" s="143"/>
      <c r="H9151" s="143"/>
      <c r="I9151" s="143"/>
      <c r="J9151" s="143"/>
      <c r="K9151" s="142" t="s">
        <v>9205</v>
      </c>
      <c r="L9151" s="142"/>
      <c r="M9151" s="144">
        <v>13.42</v>
      </c>
      <c r="N9151" s="144"/>
      <c r="O9151" s="144"/>
      <c r="P9151" s="144"/>
      <c r="Q9151" s="144"/>
      <c r="R9151" s="144">
        <v>4.74</v>
      </c>
      <c r="S9151" s="144"/>
      <c r="T9151" s="144"/>
      <c r="U9151" s="144"/>
      <c r="V9151" s="144"/>
      <c r="W9151" s="144">
        <v>18.16</v>
      </c>
      <c r="X9151" s="144"/>
      <c r="Y9151" s="144"/>
      <c r="Z9151" s="144"/>
    </row>
    <row r="9152" spans="3:26" ht="15">
      <c r="F9152" s="143"/>
      <c r="G9152" s="143"/>
      <c r="H9152" s="143"/>
      <c r="I9152" s="143"/>
      <c r="J9152" s="143"/>
    </row>
    <row r="9153" spans="3:26" ht="15"/>
    <row r="9154" spans="3:26" ht="15">
      <c r="C9154" s="142" t="s">
        <v>16400</v>
      </c>
      <c r="D9154" s="142"/>
      <c r="F9154" s="154" t="s">
        <v>16401</v>
      </c>
      <c r="G9154" s="154"/>
      <c r="H9154" s="154"/>
      <c r="I9154" s="154"/>
      <c r="J9154" s="154"/>
      <c r="K9154" s="142" t="s">
        <v>9205</v>
      </c>
      <c r="L9154" s="142"/>
      <c r="M9154" s="144">
        <v>15.15</v>
      </c>
      <c r="N9154" s="144"/>
      <c r="O9154" s="144"/>
      <c r="P9154" s="144"/>
      <c r="Q9154" s="144"/>
      <c r="R9154" s="144">
        <v>4.74</v>
      </c>
      <c r="S9154" s="144"/>
      <c r="T9154" s="144"/>
      <c r="U9154" s="144"/>
      <c r="V9154" s="144"/>
      <c r="W9154" s="144">
        <v>19.89</v>
      </c>
      <c r="X9154" s="144"/>
      <c r="Y9154" s="144"/>
      <c r="Z9154" s="144"/>
    </row>
    <row r="9155" spans="3:26" ht="15"/>
    <row r="9156" spans="3:26" ht="15">
      <c r="C9156" s="142" t="s">
        <v>16402</v>
      </c>
      <c r="D9156" s="142"/>
      <c r="F9156" s="143" t="s">
        <v>16403</v>
      </c>
      <c r="G9156" s="143"/>
      <c r="H9156" s="143"/>
      <c r="I9156" s="143"/>
      <c r="J9156" s="143"/>
      <c r="K9156" s="142" t="s">
        <v>9205</v>
      </c>
      <c r="L9156" s="142"/>
      <c r="M9156" s="144">
        <v>45.99</v>
      </c>
      <c r="N9156" s="144"/>
      <c r="O9156" s="144"/>
      <c r="P9156" s="144"/>
      <c r="Q9156" s="144"/>
      <c r="R9156" s="144">
        <v>5.58</v>
      </c>
      <c r="S9156" s="144"/>
      <c r="T9156" s="144"/>
      <c r="U9156" s="144"/>
      <c r="V9156" s="144"/>
      <c r="W9156" s="144">
        <v>51.57</v>
      </c>
      <c r="X9156" s="144"/>
      <c r="Y9156" s="144"/>
      <c r="Z9156" s="144"/>
    </row>
    <row r="9157" spans="3:26" ht="15">
      <c r="F9157" s="143"/>
      <c r="G9157" s="143"/>
      <c r="H9157" s="143"/>
      <c r="I9157" s="143"/>
      <c r="J9157" s="143"/>
    </row>
    <row r="9158" spans="3:26" ht="15"/>
    <row r="9159" spans="3:26" ht="15">
      <c r="C9159" s="142" t="s">
        <v>16404</v>
      </c>
      <c r="D9159" s="142"/>
      <c r="F9159" s="143" t="s">
        <v>16405</v>
      </c>
      <c r="G9159" s="143"/>
      <c r="H9159" s="143"/>
      <c r="I9159" s="143"/>
      <c r="J9159" s="143"/>
      <c r="K9159" s="142" t="s">
        <v>9205</v>
      </c>
      <c r="L9159" s="142"/>
      <c r="M9159" s="144">
        <v>51.620000000000005</v>
      </c>
      <c r="N9159" s="144"/>
      <c r="O9159" s="144"/>
      <c r="P9159" s="144"/>
      <c r="Q9159" s="144"/>
      <c r="R9159" s="144">
        <v>5.58</v>
      </c>
      <c r="S9159" s="144"/>
      <c r="T9159" s="144"/>
      <c r="U9159" s="144"/>
      <c r="V9159" s="144"/>
      <c r="W9159" s="144">
        <v>57.2</v>
      </c>
      <c r="X9159" s="144"/>
      <c r="Y9159" s="144"/>
      <c r="Z9159" s="144"/>
    </row>
    <row r="9160" spans="3:26" ht="15">
      <c r="F9160" s="143"/>
      <c r="G9160" s="143"/>
      <c r="H9160" s="143"/>
      <c r="I9160" s="143"/>
      <c r="J9160" s="143"/>
    </row>
    <row r="9161" spans="3:26" ht="15"/>
    <row r="9162" spans="3:26" ht="15">
      <c r="C9162" s="142" t="s">
        <v>16406</v>
      </c>
      <c r="D9162" s="142"/>
      <c r="F9162" s="154" t="s">
        <v>16407</v>
      </c>
      <c r="G9162" s="154"/>
      <c r="H9162" s="154"/>
      <c r="I9162" s="154"/>
      <c r="J9162" s="154"/>
      <c r="K9162" s="142" t="s">
        <v>9205</v>
      </c>
      <c r="L9162" s="142"/>
      <c r="M9162" s="144">
        <v>88.31</v>
      </c>
      <c r="N9162" s="144"/>
      <c r="O9162" s="144"/>
      <c r="P9162" s="144"/>
      <c r="Q9162" s="144"/>
      <c r="R9162" s="144">
        <v>7.26</v>
      </c>
      <c r="S9162" s="144"/>
      <c r="T9162" s="144"/>
      <c r="U9162" s="144"/>
      <c r="V9162" s="144"/>
      <c r="W9162" s="144">
        <v>95.570000000000007</v>
      </c>
      <c r="X9162" s="144"/>
      <c r="Y9162" s="144"/>
      <c r="Z9162" s="144"/>
    </row>
    <row r="9163" spans="3:26" ht="15"/>
    <row r="9164" spans="3:26" ht="15">
      <c r="C9164" s="142" t="s">
        <v>16408</v>
      </c>
      <c r="D9164" s="142"/>
      <c r="F9164" s="143" t="s">
        <v>16409</v>
      </c>
      <c r="G9164" s="143"/>
      <c r="H9164" s="143"/>
      <c r="I9164" s="143"/>
      <c r="J9164" s="143"/>
      <c r="K9164" s="142" t="s">
        <v>9205</v>
      </c>
      <c r="L9164" s="142"/>
      <c r="M9164" s="144">
        <v>156.16999999999999</v>
      </c>
      <c r="N9164" s="144"/>
      <c r="O9164" s="144"/>
      <c r="P9164" s="144"/>
      <c r="Q9164" s="144"/>
      <c r="R9164" s="144">
        <v>8.09</v>
      </c>
      <c r="S9164" s="144"/>
      <c r="T9164" s="144"/>
      <c r="U9164" s="144"/>
      <c r="V9164" s="144"/>
      <c r="W9164" s="144">
        <v>164.26</v>
      </c>
      <c r="X9164" s="144"/>
      <c r="Y9164" s="144"/>
      <c r="Z9164" s="144"/>
    </row>
    <row r="9165" spans="3:26" ht="15">
      <c r="F9165" s="143"/>
      <c r="G9165" s="143"/>
      <c r="H9165" s="143"/>
      <c r="I9165" s="143"/>
      <c r="J9165" s="143"/>
    </row>
    <row r="9166" spans="3:26" ht="15"/>
    <row r="9167" spans="3:26" ht="15">
      <c r="C9167" s="142" t="s">
        <v>16410</v>
      </c>
      <c r="D9167" s="142"/>
      <c r="F9167" s="154" t="s">
        <v>16411</v>
      </c>
      <c r="G9167" s="154"/>
      <c r="H9167" s="154"/>
      <c r="I9167" s="154"/>
      <c r="J9167" s="154"/>
      <c r="K9167" s="142" t="s">
        <v>9205</v>
      </c>
      <c r="L9167" s="142"/>
      <c r="M9167" s="144">
        <v>1.1100000000000001</v>
      </c>
      <c r="N9167" s="144"/>
      <c r="O9167" s="144"/>
      <c r="P9167" s="144"/>
      <c r="Q9167" s="144"/>
      <c r="R9167" s="144">
        <v>3.0700000000000003</v>
      </c>
      <c r="S9167" s="144"/>
      <c r="T9167" s="144"/>
      <c r="U9167" s="144"/>
      <c r="V9167" s="144"/>
      <c r="W9167" s="144">
        <v>4.18</v>
      </c>
      <c r="X9167" s="144"/>
      <c r="Y9167" s="144"/>
      <c r="Z9167" s="144"/>
    </row>
    <row r="9168" spans="3:26" ht="15"/>
    <row r="9169" spans="2:26" ht="15">
      <c r="C9169" s="142" t="s">
        <v>16412</v>
      </c>
      <c r="D9169" s="142"/>
      <c r="F9169" s="154" t="s">
        <v>16413</v>
      </c>
      <c r="G9169" s="154"/>
      <c r="H9169" s="154"/>
      <c r="I9169" s="154"/>
      <c r="J9169" s="154"/>
      <c r="K9169" s="142" t="s">
        <v>9205</v>
      </c>
      <c r="L9169" s="142"/>
      <c r="M9169" s="144">
        <v>1.3800000000000001</v>
      </c>
      <c r="N9169" s="144"/>
      <c r="O9169" s="144"/>
      <c r="P9169" s="144"/>
      <c r="Q9169" s="144"/>
      <c r="R9169" s="144">
        <v>3.35</v>
      </c>
      <c r="S9169" s="144"/>
      <c r="T9169" s="144"/>
      <c r="U9169" s="144"/>
      <c r="V9169" s="144"/>
      <c r="W9169" s="144">
        <v>4.7300000000000004</v>
      </c>
      <c r="X9169" s="144"/>
      <c r="Y9169" s="144"/>
      <c r="Z9169" s="144"/>
    </row>
    <row r="9170" spans="2:26" ht="15"/>
    <row r="9171" spans="2:26" ht="15">
      <c r="C9171" s="142" t="s">
        <v>16414</v>
      </c>
      <c r="D9171" s="142"/>
      <c r="F9171" s="154" t="s">
        <v>16415</v>
      </c>
      <c r="G9171" s="154"/>
      <c r="H9171" s="154"/>
      <c r="I9171" s="154"/>
      <c r="J9171" s="154"/>
      <c r="K9171" s="142" t="s">
        <v>9205</v>
      </c>
      <c r="L9171" s="142"/>
      <c r="M9171" s="144">
        <v>2.29</v>
      </c>
      <c r="N9171" s="144"/>
      <c r="O9171" s="144"/>
      <c r="P9171" s="144"/>
      <c r="Q9171" s="144"/>
      <c r="R9171" s="144">
        <v>6.42</v>
      </c>
      <c r="S9171" s="144"/>
      <c r="T9171" s="144"/>
      <c r="U9171" s="144"/>
      <c r="V9171" s="144"/>
      <c r="W9171" s="144">
        <v>8.7100000000000009</v>
      </c>
      <c r="X9171" s="144"/>
      <c r="Y9171" s="144"/>
      <c r="Z9171" s="144"/>
    </row>
    <row r="9172" spans="2:26" ht="15"/>
    <row r="9173" spans="2:26" ht="15">
      <c r="C9173" s="142" t="s">
        <v>16416</v>
      </c>
      <c r="D9173" s="142"/>
      <c r="F9173" s="154" t="s">
        <v>16417</v>
      </c>
      <c r="G9173" s="154"/>
      <c r="H9173" s="154"/>
      <c r="I9173" s="154"/>
      <c r="J9173" s="154"/>
      <c r="K9173" s="142" t="s">
        <v>9205</v>
      </c>
      <c r="L9173" s="142"/>
      <c r="M9173" s="144">
        <v>5.8</v>
      </c>
      <c r="N9173" s="144"/>
      <c r="O9173" s="144"/>
      <c r="P9173" s="144"/>
      <c r="Q9173" s="144"/>
      <c r="R9173" s="144">
        <v>6.42</v>
      </c>
      <c r="S9173" s="144"/>
      <c r="T9173" s="144"/>
      <c r="U9173" s="144"/>
      <c r="V9173" s="144"/>
      <c r="W9173" s="144">
        <v>12.22</v>
      </c>
      <c r="X9173" s="144"/>
      <c r="Y9173" s="144"/>
      <c r="Z9173" s="144"/>
    </row>
    <row r="9174" spans="2:26" ht="15"/>
    <row r="9175" spans="2:26" ht="15">
      <c r="C9175" s="142" t="s">
        <v>16418</v>
      </c>
      <c r="D9175" s="142"/>
      <c r="F9175" s="154" t="s">
        <v>16419</v>
      </c>
      <c r="G9175" s="154"/>
      <c r="H9175" s="154"/>
      <c r="I9175" s="154"/>
      <c r="J9175" s="154"/>
      <c r="K9175" s="142" t="s">
        <v>9205</v>
      </c>
      <c r="L9175" s="142"/>
      <c r="M9175" s="144">
        <v>8.84</v>
      </c>
      <c r="N9175" s="144"/>
      <c r="O9175" s="144"/>
      <c r="P9175" s="144"/>
      <c r="Q9175" s="144"/>
      <c r="R9175" s="144">
        <v>6.42</v>
      </c>
      <c r="S9175" s="144"/>
      <c r="T9175" s="144"/>
      <c r="U9175" s="144"/>
      <c r="V9175" s="144"/>
      <c r="W9175" s="144">
        <v>15.26</v>
      </c>
      <c r="X9175" s="144"/>
      <c r="Y9175" s="144"/>
      <c r="Z9175" s="144"/>
    </row>
    <row r="9176" spans="2:26" ht="15"/>
    <row r="9177" spans="2:26" ht="15">
      <c r="C9177" s="142" t="s">
        <v>16420</v>
      </c>
      <c r="D9177" s="142"/>
      <c r="F9177" s="154" t="s">
        <v>16421</v>
      </c>
      <c r="G9177" s="154"/>
      <c r="H9177" s="154"/>
      <c r="I9177" s="154"/>
      <c r="J9177" s="154"/>
      <c r="K9177" s="142" t="s">
        <v>9205</v>
      </c>
      <c r="L9177" s="142"/>
      <c r="M9177" s="144">
        <v>18.45</v>
      </c>
      <c r="N9177" s="144"/>
      <c r="O9177" s="144"/>
      <c r="P9177" s="144"/>
      <c r="Q9177" s="144"/>
      <c r="R9177" s="144">
        <v>9.77</v>
      </c>
      <c r="S9177" s="144"/>
      <c r="T9177" s="144"/>
      <c r="U9177" s="144"/>
      <c r="V9177" s="144"/>
      <c r="W9177" s="144">
        <v>28.22</v>
      </c>
      <c r="X9177" s="144"/>
      <c r="Y9177" s="144"/>
      <c r="Z9177" s="144"/>
    </row>
    <row r="9178" spans="2:26" ht="15"/>
    <row r="9179" spans="2:26" ht="15"/>
    <row r="9180" spans="2:26" ht="15">
      <c r="B9180" s="145" t="s">
        <v>16422</v>
      </c>
      <c r="C9180" s="145"/>
      <c r="F9180" s="146" t="s">
        <v>16303</v>
      </c>
      <c r="G9180" s="146"/>
      <c r="H9180" s="146"/>
      <c r="I9180" s="146"/>
    </row>
    <row r="9181" spans="2:26" ht="15"/>
    <row r="9182" spans="2:26" ht="15">
      <c r="C9182" s="142" t="s">
        <v>16423</v>
      </c>
      <c r="D9182" s="142"/>
      <c r="F9182" s="154" t="s">
        <v>16424</v>
      </c>
      <c r="G9182" s="154"/>
      <c r="H9182" s="154"/>
      <c r="I9182" s="154"/>
      <c r="J9182" s="154"/>
      <c r="K9182" s="142" t="s">
        <v>9205</v>
      </c>
      <c r="L9182" s="142"/>
      <c r="M9182" s="144">
        <v>0.86</v>
      </c>
      <c r="N9182" s="144"/>
      <c r="O9182" s="144"/>
      <c r="P9182" s="144"/>
      <c r="Q9182" s="144"/>
      <c r="R9182" s="144">
        <v>3.0700000000000003</v>
      </c>
      <c r="S9182" s="144"/>
      <c r="T9182" s="144"/>
      <c r="U9182" s="144"/>
      <c r="V9182" s="144"/>
      <c r="W9182" s="144">
        <v>3.93</v>
      </c>
      <c r="X9182" s="144"/>
      <c r="Y9182" s="144"/>
      <c r="Z9182" s="144"/>
    </row>
    <row r="9183" spans="2:26" ht="15"/>
    <row r="9184" spans="2:26" ht="15">
      <c r="C9184" s="142" t="s">
        <v>16425</v>
      </c>
      <c r="D9184" s="142"/>
      <c r="F9184" s="154" t="s">
        <v>16426</v>
      </c>
      <c r="G9184" s="154"/>
      <c r="H9184" s="154"/>
      <c r="I9184" s="154"/>
      <c r="J9184" s="154"/>
      <c r="K9184" s="142" t="s">
        <v>9205</v>
      </c>
      <c r="L9184" s="142"/>
      <c r="M9184" s="144">
        <v>1.4000000000000001</v>
      </c>
      <c r="N9184" s="144"/>
      <c r="O9184" s="144"/>
      <c r="P9184" s="144"/>
      <c r="Q9184" s="144"/>
      <c r="R9184" s="144">
        <v>3.35</v>
      </c>
      <c r="S9184" s="144"/>
      <c r="T9184" s="144"/>
      <c r="U9184" s="144"/>
      <c r="V9184" s="144"/>
      <c r="W9184" s="144">
        <v>4.75</v>
      </c>
      <c r="X9184" s="144"/>
      <c r="Y9184" s="144"/>
      <c r="Z9184" s="144"/>
    </row>
    <row r="9185" spans="3:26" ht="15"/>
    <row r="9186" spans="3:26" ht="15">
      <c r="C9186" s="142" t="s">
        <v>16427</v>
      </c>
      <c r="D9186" s="142"/>
      <c r="F9186" s="154" t="s">
        <v>16428</v>
      </c>
      <c r="G9186" s="154"/>
      <c r="H9186" s="154"/>
      <c r="I9186" s="154"/>
      <c r="J9186" s="154"/>
      <c r="K9186" s="142" t="s">
        <v>9205</v>
      </c>
      <c r="L9186" s="142"/>
      <c r="M9186" s="144">
        <v>2.19</v>
      </c>
      <c r="N9186" s="144"/>
      <c r="O9186" s="144"/>
      <c r="P9186" s="144"/>
      <c r="Q9186" s="144"/>
      <c r="R9186" s="144">
        <v>6.42</v>
      </c>
      <c r="S9186" s="144"/>
      <c r="T9186" s="144"/>
      <c r="U9186" s="144"/>
      <c r="V9186" s="144"/>
      <c r="W9186" s="144">
        <v>8.61</v>
      </c>
      <c r="X9186" s="144"/>
      <c r="Y9186" s="144"/>
      <c r="Z9186" s="144"/>
    </row>
    <row r="9187" spans="3:26" ht="15"/>
    <row r="9188" spans="3:26" ht="15">
      <c r="C9188" s="142" t="s">
        <v>16429</v>
      </c>
      <c r="D9188" s="142"/>
      <c r="F9188" s="154" t="s">
        <v>16430</v>
      </c>
      <c r="G9188" s="154"/>
      <c r="H9188" s="154"/>
      <c r="I9188" s="154"/>
      <c r="J9188" s="154"/>
      <c r="K9188" s="142" t="s">
        <v>9205</v>
      </c>
      <c r="L9188" s="142"/>
      <c r="M9188" s="144">
        <v>4.5599999999999996</v>
      </c>
      <c r="N9188" s="144"/>
      <c r="O9188" s="144"/>
      <c r="P9188" s="144"/>
      <c r="Q9188" s="144"/>
      <c r="R9188" s="144">
        <v>6.42</v>
      </c>
      <c r="S9188" s="144"/>
      <c r="T9188" s="144"/>
      <c r="U9188" s="144"/>
      <c r="V9188" s="144"/>
      <c r="W9188" s="144">
        <v>10.98</v>
      </c>
      <c r="X9188" s="144"/>
      <c r="Y9188" s="144"/>
      <c r="Z9188" s="144"/>
    </row>
    <row r="9189" spans="3:26" ht="15"/>
    <row r="9190" spans="3:26" ht="15">
      <c r="C9190" s="142" t="s">
        <v>16431</v>
      </c>
      <c r="D9190" s="142"/>
      <c r="F9190" s="154" t="s">
        <v>16432</v>
      </c>
      <c r="G9190" s="154"/>
      <c r="H9190" s="154"/>
      <c r="I9190" s="154"/>
      <c r="J9190" s="154"/>
      <c r="K9190" s="142" t="s">
        <v>9205</v>
      </c>
      <c r="L9190" s="142"/>
      <c r="M9190" s="144">
        <v>5.64</v>
      </c>
      <c r="N9190" s="144"/>
      <c r="O9190" s="144"/>
      <c r="P9190" s="144"/>
      <c r="Q9190" s="144"/>
      <c r="R9190" s="144">
        <v>6.7</v>
      </c>
      <c r="S9190" s="144"/>
      <c r="T9190" s="144"/>
      <c r="U9190" s="144"/>
      <c r="V9190" s="144"/>
      <c r="W9190" s="144">
        <v>12.34</v>
      </c>
      <c r="X9190" s="144"/>
      <c r="Y9190" s="144"/>
      <c r="Z9190" s="144"/>
    </row>
    <row r="9191" spans="3:26" ht="15"/>
    <row r="9192" spans="3:26" ht="15">
      <c r="C9192" s="142" t="s">
        <v>16433</v>
      </c>
      <c r="D9192" s="142"/>
      <c r="F9192" s="154" t="s">
        <v>16434</v>
      </c>
      <c r="G9192" s="154"/>
      <c r="H9192" s="154"/>
      <c r="I9192" s="154"/>
      <c r="J9192" s="154"/>
      <c r="K9192" s="142" t="s">
        <v>9205</v>
      </c>
      <c r="L9192" s="142"/>
      <c r="M9192" s="144">
        <v>16.39</v>
      </c>
      <c r="N9192" s="144"/>
      <c r="O9192" s="144"/>
      <c r="P9192" s="144"/>
      <c r="Q9192" s="144"/>
      <c r="R9192" s="144">
        <v>9.77</v>
      </c>
      <c r="S9192" s="144"/>
      <c r="T9192" s="144"/>
      <c r="U9192" s="144"/>
      <c r="V9192" s="144"/>
      <c r="W9192" s="144">
        <v>26.16</v>
      </c>
      <c r="X9192" s="144"/>
      <c r="Y9192" s="144"/>
      <c r="Z9192" s="144"/>
    </row>
    <row r="9193" spans="3:26" ht="15"/>
    <row r="9194" spans="3:26" ht="15">
      <c r="C9194" s="142" t="s">
        <v>16435</v>
      </c>
      <c r="D9194" s="142"/>
      <c r="F9194" s="154" t="s">
        <v>16436</v>
      </c>
      <c r="G9194" s="154"/>
      <c r="H9194" s="154"/>
      <c r="I9194" s="154"/>
      <c r="J9194" s="154"/>
      <c r="K9194" s="142" t="s">
        <v>9205</v>
      </c>
      <c r="L9194" s="142"/>
      <c r="M9194" s="144">
        <v>36.049999999999997</v>
      </c>
      <c r="N9194" s="144"/>
      <c r="O9194" s="144"/>
      <c r="P9194" s="144"/>
      <c r="Q9194" s="144"/>
      <c r="R9194" s="144">
        <v>10.050000000000001</v>
      </c>
      <c r="S9194" s="144"/>
      <c r="T9194" s="144"/>
      <c r="U9194" s="144"/>
      <c r="V9194" s="144"/>
      <c r="W9194" s="144">
        <v>46.1</v>
      </c>
      <c r="X9194" s="144"/>
      <c r="Y9194" s="144"/>
      <c r="Z9194" s="144"/>
    </row>
    <row r="9195" spans="3:26" ht="15"/>
    <row r="9196" spans="3:26" ht="15">
      <c r="C9196" s="142" t="s">
        <v>16437</v>
      </c>
      <c r="D9196" s="142"/>
      <c r="F9196" s="143" t="s">
        <v>16438</v>
      </c>
      <c r="G9196" s="143"/>
      <c r="H9196" s="143"/>
      <c r="I9196" s="143"/>
      <c r="J9196" s="143"/>
      <c r="K9196" s="142" t="s">
        <v>9205</v>
      </c>
      <c r="L9196" s="142"/>
      <c r="M9196" s="144">
        <v>6.5600000000000005</v>
      </c>
      <c r="N9196" s="144"/>
      <c r="O9196" s="144"/>
      <c r="P9196" s="144"/>
      <c r="Q9196" s="144"/>
      <c r="R9196" s="144">
        <v>3.0700000000000003</v>
      </c>
      <c r="S9196" s="144"/>
      <c r="T9196" s="144"/>
      <c r="U9196" s="144"/>
      <c r="V9196" s="144"/>
      <c r="W9196" s="144">
        <v>9.6300000000000008</v>
      </c>
      <c r="X9196" s="144"/>
      <c r="Y9196" s="144"/>
      <c r="Z9196" s="144"/>
    </row>
    <row r="9197" spans="3:26" ht="15">
      <c r="F9197" s="143"/>
      <c r="G9197" s="143"/>
      <c r="H9197" s="143"/>
      <c r="I9197" s="143"/>
      <c r="J9197" s="143"/>
    </row>
    <row r="9198" spans="3:26" ht="15"/>
    <row r="9199" spans="3:26" ht="15">
      <c r="C9199" s="142" t="s">
        <v>16439</v>
      </c>
      <c r="D9199" s="142"/>
      <c r="F9199" s="143" t="s">
        <v>16440</v>
      </c>
      <c r="G9199" s="143"/>
      <c r="H9199" s="143"/>
      <c r="I9199" s="143"/>
      <c r="J9199" s="143"/>
      <c r="K9199" s="142" t="s">
        <v>9205</v>
      </c>
      <c r="L9199" s="142"/>
      <c r="M9199" s="144">
        <v>6.9</v>
      </c>
      <c r="N9199" s="144"/>
      <c r="O9199" s="144"/>
      <c r="P9199" s="144"/>
      <c r="Q9199" s="144"/>
      <c r="R9199" s="144">
        <v>3.0700000000000003</v>
      </c>
      <c r="S9199" s="144"/>
      <c r="T9199" s="144"/>
      <c r="U9199" s="144"/>
      <c r="V9199" s="144"/>
      <c r="W9199" s="144">
        <v>9.9700000000000006</v>
      </c>
      <c r="X9199" s="144"/>
      <c r="Y9199" s="144"/>
      <c r="Z9199" s="144"/>
    </row>
    <row r="9200" spans="3:26" ht="15">
      <c r="F9200" s="143"/>
      <c r="G9200" s="143"/>
      <c r="H9200" s="143"/>
      <c r="I9200" s="143"/>
      <c r="J9200" s="143"/>
    </row>
    <row r="9201" spans="3:26" ht="15"/>
    <row r="9202" spans="3:26" ht="15">
      <c r="C9202" s="142" t="s">
        <v>16441</v>
      </c>
      <c r="D9202" s="142"/>
      <c r="F9202" s="143" t="s">
        <v>16442</v>
      </c>
      <c r="G9202" s="143"/>
      <c r="H9202" s="143"/>
      <c r="I9202" s="143"/>
      <c r="J9202" s="143"/>
      <c r="K9202" s="142" t="s">
        <v>9205</v>
      </c>
      <c r="L9202" s="142"/>
      <c r="M9202" s="144">
        <v>8.67</v>
      </c>
      <c r="N9202" s="144"/>
      <c r="O9202" s="144"/>
      <c r="P9202" s="144"/>
      <c r="Q9202" s="144"/>
      <c r="R9202" s="144">
        <v>4.74</v>
      </c>
      <c r="S9202" s="144"/>
      <c r="T9202" s="144"/>
      <c r="U9202" s="144"/>
      <c r="V9202" s="144"/>
      <c r="W9202" s="144">
        <v>13.41</v>
      </c>
      <c r="X9202" s="144"/>
      <c r="Y9202" s="144"/>
      <c r="Z9202" s="144"/>
    </row>
    <row r="9203" spans="3:26" ht="15">
      <c r="F9203" s="143"/>
      <c r="G9203" s="143"/>
      <c r="H9203" s="143"/>
      <c r="I9203" s="143"/>
      <c r="J9203" s="143"/>
    </row>
    <row r="9204" spans="3:26" ht="15"/>
    <row r="9205" spans="3:26" ht="15">
      <c r="C9205" s="142" t="s">
        <v>16443</v>
      </c>
      <c r="D9205" s="142"/>
      <c r="F9205" s="154" t="s">
        <v>16444</v>
      </c>
      <c r="G9205" s="154"/>
      <c r="H9205" s="154"/>
      <c r="I9205" s="154"/>
      <c r="J9205" s="154"/>
      <c r="K9205" s="142" t="s">
        <v>9205</v>
      </c>
      <c r="L9205" s="142"/>
      <c r="M9205" s="144">
        <v>13.200000000000001</v>
      </c>
      <c r="N9205" s="144"/>
      <c r="O9205" s="144"/>
      <c r="P9205" s="144"/>
      <c r="Q9205" s="144"/>
      <c r="R9205" s="144">
        <v>4.74</v>
      </c>
      <c r="S9205" s="144"/>
      <c r="T9205" s="144"/>
      <c r="U9205" s="144"/>
      <c r="V9205" s="144"/>
      <c r="W9205" s="144">
        <v>17.940000000000001</v>
      </c>
      <c r="X9205" s="144"/>
      <c r="Y9205" s="144"/>
      <c r="Z9205" s="144"/>
    </row>
    <row r="9206" spans="3:26" ht="15"/>
    <row r="9207" spans="3:26" ht="15">
      <c r="C9207" s="142" t="s">
        <v>16445</v>
      </c>
      <c r="D9207" s="142"/>
      <c r="F9207" s="154" t="s">
        <v>16446</v>
      </c>
      <c r="G9207" s="154"/>
      <c r="H9207" s="154"/>
      <c r="I9207" s="154"/>
      <c r="J9207" s="154"/>
      <c r="K9207" s="142" t="s">
        <v>9205</v>
      </c>
      <c r="L9207" s="142"/>
      <c r="M9207" s="144">
        <v>1.34</v>
      </c>
      <c r="N9207" s="144"/>
      <c r="O9207" s="144"/>
      <c r="P9207" s="144"/>
      <c r="Q9207" s="144"/>
      <c r="R9207" s="144">
        <v>4.74</v>
      </c>
      <c r="S9207" s="144"/>
      <c r="T9207" s="144"/>
      <c r="U9207" s="144"/>
      <c r="V9207" s="144"/>
      <c r="W9207" s="144">
        <v>6.08</v>
      </c>
      <c r="X9207" s="144"/>
      <c r="Y9207" s="144"/>
      <c r="Z9207" s="144"/>
    </row>
    <row r="9208" spans="3:26" ht="15"/>
    <row r="9209" spans="3:26" ht="15">
      <c r="C9209" s="142" t="s">
        <v>16447</v>
      </c>
      <c r="D9209" s="142"/>
      <c r="F9209" s="154" t="s">
        <v>16448</v>
      </c>
      <c r="G9209" s="154"/>
      <c r="H9209" s="154"/>
      <c r="I9209" s="154"/>
      <c r="J9209" s="154"/>
      <c r="K9209" s="142" t="s">
        <v>9205</v>
      </c>
      <c r="L9209" s="142"/>
      <c r="M9209" s="144">
        <v>2.09</v>
      </c>
      <c r="N9209" s="144"/>
      <c r="O9209" s="144"/>
      <c r="P9209" s="144"/>
      <c r="Q9209" s="144"/>
      <c r="R9209" s="144">
        <v>5.0199999999999996</v>
      </c>
      <c r="S9209" s="144"/>
      <c r="T9209" s="144"/>
      <c r="U9209" s="144"/>
      <c r="V9209" s="144"/>
      <c r="W9209" s="144">
        <v>7.11</v>
      </c>
      <c r="X9209" s="144"/>
      <c r="Y9209" s="144"/>
      <c r="Z9209" s="144"/>
    </row>
    <row r="9210" spans="3:26" ht="15"/>
    <row r="9211" spans="3:26" ht="15">
      <c r="C9211" s="142" t="s">
        <v>16449</v>
      </c>
      <c r="D9211" s="142"/>
      <c r="F9211" s="154" t="s">
        <v>16450</v>
      </c>
      <c r="G9211" s="154"/>
      <c r="H9211" s="154"/>
      <c r="I9211" s="154"/>
      <c r="J9211" s="154"/>
      <c r="K9211" s="142" t="s">
        <v>9205</v>
      </c>
      <c r="L9211" s="142"/>
      <c r="M9211" s="144">
        <v>3.4</v>
      </c>
      <c r="N9211" s="144"/>
      <c r="O9211" s="144"/>
      <c r="P9211" s="144"/>
      <c r="Q9211" s="144"/>
      <c r="R9211" s="144">
        <v>9.49</v>
      </c>
      <c r="S9211" s="144"/>
      <c r="T9211" s="144"/>
      <c r="U9211" s="144"/>
      <c r="V9211" s="144"/>
      <c r="W9211" s="144">
        <v>12.89</v>
      </c>
      <c r="X9211" s="144"/>
      <c r="Y9211" s="144"/>
      <c r="Z9211" s="144"/>
    </row>
    <row r="9212" spans="3:26" ht="15"/>
    <row r="9213" spans="3:26" ht="15">
      <c r="C9213" s="142" t="s">
        <v>16451</v>
      </c>
      <c r="D9213" s="142"/>
      <c r="F9213" s="154" t="s">
        <v>16452</v>
      </c>
      <c r="G9213" s="154"/>
      <c r="H9213" s="154"/>
      <c r="I9213" s="154"/>
      <c r="J9213" s="154"/>
      <c r="K9213" s="142" t="s">
        <v>9205</v>
      </c>
      <c r="L9213" s="142"/>
      <c r="M9213" s="144">
        <v>6.92</v>
      </c>
      <c r="N9213" s="144"/>
      <c r="O9213" s="144"/>
      <c r="P9213" s="144"/>
      <c r="Q9213" s="144"/>
      <c r="R9213" s="144">
        <v>9.77</v>
      </c>
      <c r="S9213" s="144"/>
      <c r="T9213" s="144"/>
      <c r="U9213" s="144"/>
      <c r="V9213" s="144"/>
      <c r="W9213" s="144">
        <v>16.690000000000001</v>
      </c>
      <c r="X9213" s="144"/>
      <c r="Y9213" s="144"/>
      <c r="Z9213" s="144"/>
    </row>
    <row r="9214" spans="3:26" ht="15"/>
    <row r="9215" spans="3:26" ht="15">
      <c r="C9215" s="142" t="s">
        <v>16453</v>
      </c>
      <c r="D9215" s="142"/>
      <c r="F9215" s="154" t="s">
        <v>16454</v>
      </c>
      <c r="G9215" s="154"/>
      <c r="H9215" s="154"/>
      <c r="I9215" s="154"/>
      <c r="J9215" s="154"/>
      <c r="K9215" s="142" t="s">
        <v>9205</v>
      </c>
      <c r="L9215" s="142"/>
      <c r="M9215" s="144">
        <v>10.01</v>
      </c>
      <c r="N9215" s="144"/>
      <c r="O9215" s="144"/>
      <c r="P9215" s="144"/>
      <c r="Q9215" s="144"/>
      <c r="R9215" s="144">
        <v>9.77</v>
      </c>
      <c r="S9215" s="144"/>
      <c r="T9215" s="144"/>
      <c r="U9215" s="144"/>
      <c r="V9215" s="144"/>
      <c r="W9215" s="144">
        <v>19.78</v>
      </c>
      <c r="X9215" s="144"/>
      <c r="Y9215" s="144"/>
      <c r="Z9215" s="144"/>
    </row>
    <row r="9216" spans="3:26" ht="15"/>
    <row r="9217" spans="3:26" ht="15">
      <c r="C9217" s="142" t="s">
        <v>16455</v>
      </c>
      <c r="D9217" s="142"/>
      <c r="F9217" s="154" t="s">
        <v>16456</v>
      </c>
      <c r="G9217" s="154"/>
      <c r="H9217" s="154"/>
      <c r="I9217" s="154"/>
      <c r="J9217" s="154"/>
      <c r="K9217" s="142" t="s">
        <v>9205</v>
      </c>
      <c r="L9217" s="142"/>
      <c r="M9217" s="144">
        <v>21.54</v>
      </c>
      <c r="N9217" s="144"/>
      <c r="O9217" s="144"/>
      <c r="P9217" s="144"/>
      <c r="Q9217" s="144"/>
      <c r="R9217" s="144">
        <v>14.780000000000001</v>
      </c>
      <c r="S9217" s="144"/>
      <c r="T9217" s="144"/>
      <c r="U9217" s="144"/>
      <c r="V9217" s="144"/>
      <c r="W9217" s="144">
        <v>36.32</v>
      </c>
      <c r="X9217" s="144"/>
      <c r="Y9217" s="144"/>
      <c r="Z9217" s="144"/>
    </row>
    <row r="9218" spans="3:26" ht="15"/>
    <row r="9219" spans="3:26" ht="15">
      <c r="C9219" s="142" t="s">
        <v>16457</v>
      </c>
      <c r="D9219" s="142"/>
      <c r="F9219" s="154" t="s">
        <v>16458</v>
      </c>
      <c r="G9219" s="154"/>
      <c r="H9219" s="154"/>
      <c r="I9219" s="154"/>
      <c r="J9219" s="154"/>
      <c r="K9219" s="142" t="s">
        <v>9205</v>
      </c>
      <c r="L9219" s="142"/>
      <c r="M9219" s="144">
        <v>41.85</v>
      </c>
      <c r="N9219" s="144"/>
      <c r="O9219" s="144"/>
      <c r="P9219" s="144"/>
      <c r="Q9219" s="144"/>
      <c r="R9219" s="144">
        <v>14.780000000000001</v>
      </c>
      <c r="S9219" s="144"/>
      <c r="T9219" s="144"/>
      <c r="U9219" s="144"/>
      <c r="V9219" s="144"/>
      <c r="W9219" s="144">
        <v>56.63</v>
      </c>
      <c r="X9219" s="144"/>
      <c r="Y9219" s="144"/>
      <c r="Z9219" s="144"/>
    </row>
    <row r="9220" spans="3:26" ht="15"/>
    <row r="9221" spans="3:26" ht="15">
      <c r="C9221" s="142" t="s">
        <v>16459</v>
      </c>
      <c r="D9221" s="142"/>
      <c r="F9221" s="154" t="s">
        <v>16460</v>
      </c>
      <c r="G9221" s="154"/>
      <c r="H9221" s="154"/>
      <c r="I9221" s="154"/>
      <c r="J9221" s="154"/>
      <c r="K9221" s="142" t="s">
        <v>9205</v>
      </c>
      <c r="L9221" s="142"/>
      <c r="M9221" s="144">
        <v>2.83</v>
      </c>
      <c r="N9221" s="144"/>
      <c r="O9221" s="144"/>
      <c r="P9221" s="144"/>
      <c r="Q9221" s="144"/>
      <c r="R9221" s="144">
        <v>4.74</v>
      </c>
      <c r="S9221" s="144"/>
      <c r="T9221" s="144"/>
      <c r="U9221" s="144"/>
      <c r="V9221" s="144"/>
      <c r="W9221" s="144">
        <v>7.57</v>
      </c>
      <c r="X9221" s="144"/>
      <c r="Y9221" s="144"/>
      <c r="Z9221" s="144"/>
    </row>
    <row r="9222" spans="3:26" ht="15"/>
    <row r="9223" spans="3:26" ht="15">
      <c r="C9223" s="142" t="s">
        <v>16461</v>
      </c>
      <c r="D9223" s="142"/>
      <c r="F9223" s="154" t="s">
        <v>16462</v>
      </c>
      <c r="G9223" s="154"/>
      <c r="H9223" s="154"/>
      <c r="I9223" s="154"/>
      <c r="J9223" s="154"/>
      <c r="K9223" s="142" t="s">
        <v>9205</v>
      </c>
      <c r="L9223" s="142"/>
      <c r="M9223" s="144">
        <v>4.3</v>
      </c>
      <c r="N9223" s="144"/>
      <c r="O9223" s="144"/>
      <c r="P9223" s="144"/>
      <c r="Q9223" s="144"/>
      <c r="R9223" s="144">
        <v>8.09</v>
      </c>
      <c r="S9223" s="144"/>
      <c r="T9223" s="144"/>
      <c r="U9223" s="144"/>
      <c r="V9223" s="144"/>
      <c r="W9223" s="144">
        <v>12.39</v>
      </c>
      <c r="X9223" s="144"/>
      <c r="Y9223" s="144"/>
      <c r="Z9223" s="144"/>
    </row>
    <row r="9224" spans="3:26" ht="15"/>
    <row r="9225" spans="3:26" ht="15">
      <c r="C9225" s="142" t="s">
        <v>16463</v>
      </c>
      <c r="D9225" s="142"/>
      <c r="F9225" s="154" t="s">
        <v>16464</v>
      </c>
      <c r="G9225" s="154"/>
      <c r="H9225" s="154"/>
      <c r="I9225" s="154"/>
      <c r="J9225" s="154"/>
      <c r="K9225" s="142" t="s">
        <v>9205</v>
      </c>
      <c r="L9225" s="142"/>
      <c r="M9225" s="144">
        <v>9.02</v>
      </c>
      <c r="N9225" s="144"/>
      <c r="O9225" s="144"/>
      <c r="P9225" s="144"/>
      <c r="Q9225" s="144"/>
      <c r="R9225" s="144">
        <v>9.49</v>
      </c>
      <c r="S9225" s="144"/>
      <c r="T9225" s="144"/>
      <c r="U9225" s="144"/>
      <c r="V9225" s="144"/>
      <c r="W9225" s="144">
        <v>18.510000000000002</v>
      </c>
      <c r="X9225" s="144"/>
      <c r="Y9225" s="144"/>
      <c r="Z9225" s="144"/>
    </row>
    <row r="9226" spans="3:26" ht="15"/>
    <row r="9227" spans="3:26" ht="15">
      <c r="C9227" s="142" t="s">
        <v>16465</v>
      </c>
      <c r="D9227" s="142"/>
      <c r="F9227" s="154" t="s">
        <v>16466</v>
      </c>
      <c r="G9227" s="154"/>
      <c r="H9227" s="154"/>
      <c r="I9227" s="154"/>
      <c r="J9227" s="154"/>
      <c r="K9227" s="142" t="s">
        <v>9205</v>
      </c>
      <c r="L9227" s="142"/>
      <c r="M9227" s="144">
        <v>19.73</v>
      </c>
      <c r="N9227" s="144"/>
      <c r="O9227" s="144"/>
      <c r="P9227" s="144"/>
      <c r="Q9227" s="144"/>
      <c r="R9227" s="144">
        <v>13.120000000000001</v>
      </c>
      <c r="S9227" s="144"/>
      <c r="T9227" s="144"/>
      <c r="U9227" s="144"/>
      <c r="V9227" s="144"/>
      <c r="W9227" s="144">
        <v>32.85</v>
      </c>
      <c r="X9227" s="144"/>
      <c r="Y9227" s="144"/>
      <c r="Z9227" s="144"/>
    </row>
    <row r="9228" spans="3:26" ht="15"/>
    <row r="9229" spans="3:26" ht="15">
      <c r="C9229" s="142" t="s">
        <v>16467</v>
      </c>
      <c r="D9229" s="142"/>
      <c r="F9229" s="154" t="s">
        <v>16468</v>
      </c>
      <c r="G9229" s="154"/>
      <c r="H9229" s="154"/>
      <c r="I9229" s="154"/>
      <c r="J9229" s="154"/>
      <c r="K9229" s="142" t="s">
        <v>9205</v>
      </c>
      <c r="L9229" s="142"/>
      <c r="M9229" s="144">
        <v>22.16</v>
      </c>
      <c r="N9229" s="144"/>
      <c r="O9229" s="144"/>
      <c r="P9229" s="144"/>
      <c r="Q9229" s="144"/>
      <c r="R9229" s="144">
        <v>13.120000000000001</v>
      </c>
      <c r="S9229" s="144"/>
      <c r="T9229" s="144"/>
      <c r="U9229" s="144"/>
      <c r="V9229" s="144"/>
      <c r="W9229" s="144">
        <v>35.28</v>
      </c>
      <c r="X9229" s="144"/>
      <c r="Y9229" s="144"/>
      <c r="Z9229" s="144"/>
    </row>
    <row r="9230" spans="3:26" ht="15"/>
    <row r="9231" spans="3:26" ht="15">
      <c r="C9231" s="142" t="s">
        <v>16469</v>
      </c>
      <c r="D9231" s="142"/>
      <c r="F9231" s="154" t="s">
        <v>16470</v>
      </c>
      <c r="G9231" s="154"/>
      <c r="H9231" s="154"/>
      <c r="I9231" s="154"/>
      <c r="J9231" s="154"/>
      <c r="K9231" s="142" t="s">
        <v>9205</v>
      </c>
      <c r="L9231" s="142"/>
      <c r="M9231" s="144">
        <v>127.41</v>
      </c>
      <c r="N9231" s="144"/>
      <c r="O9231" s="144"/>
      <c r="P9231" s="144"/>
      <c r="Q9231" s="144"/>
      <c r="R9231" s="144">
        <v>15.06</v>
      </c>
      <c r="S9231" s="144"/>
      <c r="T9231" s="144"/>
      <c r="U9231" s="144"/>
      <c r="V9231" s="144"/>
      <c r="W9231" s="144">
        <v>142.47</v>
      </c>
      <c r="X9231" s="144"/>
      <c r="Y9231" s="144"/>
      <c r="Z9231" s="144"/>
    </row>
    <row r="9232" spans="3:26" ht="15"/>
    <row r="9233" spans="3:26" ht="15">
      <c r="C9233" s="142" t="s">
        <v>16471</v>
      </c>
      <c r="D9233" s="142"/>
      <c r="F9233" s="154" t="s">
        <v>16472</v>
      </c>
      <c r="G9233" s="154"/>
      <c r="H9233" s="154"/>
      <c r="I9233" s="154"/>
      <c r="J9233" s="154"/>
      <c r="K9233" s="142" t="s">
        <v>9205</v>
      </c>
      <c r="L9233" s="142"/>
      <c r="M9233" s="144">
        <v>159.56</v>
      </c>
      <c r="N9233" s="144"/>
      <c r="O9233" s="144"/>
      <c r="P9233" s="144"/>
      <c r="Q9233" s="144"/>
      <c r="R9233" s="144">
        <v>15.06</v>
      </c>
      <c r="S9233" s="144"/>
      <c r="T9233" s="144"/>
      <c r="U9233" s="144"/>
      <c r="V9233" s="144"/>
      <c r="W9233" s="144">
        <v>174.62</v>
      </c>
      <c r="X9233" s="144"/>
      <c r="Y9233" s="144"/>
      <c r="Z9233" s="144"/>
    </row>
    <row r="9234" spans="3:26" ht="15"/>
    <row r="9235" spans="3:26" ht="15">
      <c r="C9235" s="142" t="s">
        <v>16473</v>
      </c>
      <c r="D9235" s="142"/>
      <c r="F9235" s="154" t="s">
        <v>16474</v>
      </c>
      <c r="G9235" s="154"/>
      <c r="H9235" s="154"/>
      <c r="I9235" s="154"/>
      <c r="J9235" s="154"/>
      <c r="K9235" s="142" t="s">
        <v>9205</v>
      </c>
      <c r="L9235" s="142"/>
      <c r="M9235" s="144">
        <v>5.78</v>
      </c>
      <c r="N9235" s="144"/>
      <c r="O9235" s="144"/>
      <c r="P9235" s="144"/>
      <c r="Q9235" s="144"/>
      <c r="R9235" s="144">
        <v>5.0199999999999996</v>
      </c>
      <c r="S9235" s="144"/>
      <c r="T9235" s="144"/>
      <c r="U9235" s="144"/>
      <c r="V9235" s="144"/>
      <c r="W9235" s="144">
        <v>10.8</v>
      </c>
      <c r="X9235" s="144"/>
      <c r="Y9235" s="144"/>
      <c r="Z9235" s="144"/>
    </row>
    <row r="9236" spans="3:26" ht="15"/>
    <row r="9237" spans="3:26" ht="15">
      <c r="C9237" s="142" t="s">
        <v>16475</v>
      </c>
      <c r="D9237" s="142"/>
      <c r="F9237" s="143" t="s">
        <v>16476</v>
      </c>
      <c r="G9237" s="143"/>
      <c r="H9237" s="143"/>
      <c r="I9237" s="143"/>
      <c r="J9237" s="143"/>
      <c r="K9237" s="142" t="s">
        <v>9205</v>
      </c>
      <c r="L9237" s="142"/>
      <c r="M9237" s="144">
        <v>6.97</v>
      </c>
      <c r="N9237" s="144"/>
      <c r="O9237" s="144"/>
      <c r="P9237" s="144"/>
      <c r="Q9237" s="144"/>
      <c r="R9237" s="144">
        <v>4.74</v>
      </c>
      <c r="S9237" s="144"/>
      <c r="T9237" s="144"/>
      <c r="U9237" s="144"/>
      <c r="V9237" s="144"/>
      <c r="W9237" s="144">
        <v>11.71</v>
      </c>
      <c r="X9237" s="144"/>
      <c r="Y9237" s="144"/>
      <c r="Z9237" s="144"/>
    </row>
    <row r="9238" spans="3:26" ht="15">
      <c r="F9238" s="143"/>
      <c r="G9238" s="143"/>
      <c r="H9238" s="143"/>
      <c r="I9238" s="143"/>
      <c r="J9238" s="143"/>
    </row>
    <row r="9239" spans="3:26" ht="15"/>
    <row r="9240" spans="3:26" ht="15">
      <c r="C9240" s="142" t="s">
        <v>16477</v>
      </c>
      <c r="D9240" s="142"/>
      <c r="F9240" s="143" t="s">
        <v>16478</v>
      </c>
      <c r="G9240" s="143"/>
      <c r="H9240" s="143"/>
      <c r="I9240" s="143"/>
      <c r="J9240" s="143"/>
      <c r="K9240" s="142" t="s">
        <v>9205</v>
      </c>
      <c r="L9240" s="142"/>
      <c r="M9240" s="144">
        <v>8.5</v>
      </c>
      <c r="N9240" s="144"/>
      <c r="O9240" s="144"/>
      <c r="P9240" s="144"/>
      <c r="Q9240" s="144"/>
      <c r="R9240" s="144">
        <v>4.74</v>
      </c>
      <c r="S9240" s="144"/>
      <c r="T9240" s="144"/>
      <c r="U9240" s="144"/>
      <c r="V9240" s="144"/>
      <c r="W9240" s="144">
        <v>13.24</v>
      </c>
      <c r="X9240" s="144"/>
      <c r="Y9240" s="144"/>
      <c r="Z9240" s="144"/>
    </row>
    <row r="9241" spans="3:26" ht="15">
      <c r="F9241" s="143"/>
      <c r="G9241" s="143"/>
      <c r="H9241" s="143"/>
      <c r="I9241" s="143"/>
      <c r="J9241" s="143"/>
    </row>
    <row r="9242" spans="3:26" ht="15"/>
    <row r="9243" spans="3:26" ht="15">
      <c r="C9243" s="142" t="s">
        <v>16479</v>
      </c>
      <c r="D9243" s="142"/>
      <c r="F9243" s="143" t="s">
        <v>16480</v>
      </c>
      <c r="G9243" s="143"/>
      <c r="H9243" s="143"/>
      <c r="I9243" s="143"/>
      <c r="J9243" s="143"/>
      <c r="K9243" s="142" t="s">
        <v>9205</v>
      </c>
      <c r="L9243" s="142"/>
      <c r="M9243" s="144">
        <v>8.9600000000000009</v>
      </c>
      <c r="N9243" s="144"/>
      <c r="O9243" s="144"/>
      <c r="P9243" s="144"/>
      <c r="Q9243" s="144"/>
      <c r="R9243" s="144">
        <v>4.74</v>
      </c>
      <c r="S9243" s="144"/>
      <c r="T9243" s="144"/>
      <c r="U9243" s="144"/>
      <c r="V9243" s="144"/>
      <c r="W9243" s="144">
        <v>13.700000000000001</v>
      </c>
      <c r="X9243" s="144"/>
      <c r="Y9243" s="144"/>
      <c r="Z9243" s="144"/>
    </row>
    <row r="9244" spans="3:26" ht="15">
      <c r="F9244" s="143"/>
      <c r="G9244" s="143"/>
      <c r="H9244" s="143"/>
      <c r="I9244" s="143"/>
      <c r="J9244" s="143"/>
    </row>
    <row r="9245" spans="3:26" ht="15"/>
    <row r="9246" spans="3:26" ht="15">
      <c r="C9246" s="142" t="s">
        <v>16481</v>
      </c>
      <c r="D9246" s="142"/>
      <c r="F9246" s="143" t="s">
        <v>16482</v>
      </c>
      <c r="G9246" s="143"/>
      <c r="H9246" s="143"/>
      <c r="I9246" s="143"/>
      <c r="J9246" s="143"/>
      <c r="K9246" s="142" t="s">
        <v>9205</v>
      </c>
      <c r="L9246" s="142"/>
      <c r="M9246" s="144">
        <v>15.84</v>
      </c>
      <c r="N9246" s="144"/>
      <c r="O9246" s="144"/>
      <c r="P9246" s="144"/>
      <c r="Q9246" s="144"/>
      <c r="R9246" s="144">
        <v>4.74</v>
      </c>
      <c r="S9246" s="144"/>
      <c r="T9246" s="144"/>
      <c r="U9246" s="144"/>
      <c r="V9246" s="144"/>
      <c r="W9246" s="144">
        <v>20.580000000000002</v>
      </c>
      <c r="X9246" s="144"/>
      <c r="Y9246" s="144"/>
      <c r="Z9246" s="144"/>
    </row>
    <row r="9247" spans="3:26" ht="15">
      <c r="F9247" s="143"/>
      <c r="G9247" s="143"/>
      <c r="H9247" s="143"/>
      <c r="I9247" s="143"/>
      <c r="J9247" s="143"/>
    </row>
    <row r="9248" spans="3:26" ht="15"/>
    <row r="9249" spans="1:26" ht="15"/>
    <row r="9250" spans="1:26" ht="15">
      <c r="A9250" s="149" t="s">
        <v>16483</v>
      </c>
      <c r="B9250" s="149"/>
      <c r="C9250" s="149"/>
      <c r="F9250" s="146" t="s">
        <v>16484</v>
      </c>
      <c r="G9250" s="146"/>
      <c r="H9250" s="146"/>
      <c r="I9250" s="146"/>
    </row>
    <row r="9251" spans="1:26" ht="15">
      <c r="A9251" s="149"/>
      <c r="B9251" s="149"/>
      <c r="C9251" s="149"/>
    </row>
    <row r="9252" spans="1:26" ht="15"/>
    <row r="9253" spans="1:26" ht="15"/>
    <row r="9254" spans="1:26" ht="15">
      <c r="B9254" s="145" t="s">
        <v>16485</v>
      </c>
      <c r="C9254" s="145"/>
      <c r="F9254" s="146" t="s">
        <v>16486</v>
      </c>
      <c r="G9254" s="146"/>
      <c r="H9254" s="146"/>
      <c r="I9254" s="146"/>
    </row>
    <row r="9255" spans="1:26" ht="15"/>
    <row r="9256" spans="1:26" ht="15">
      <c r="C9256" s="142" t="s">
        <v>16487</v>
      </c>
      <c r="D9256" s="142"/>
      <c r="F9256" s="154" t="s">
        <v>16488</v>
      </c>
      <c r="G9256" s="154"/>
      <c r="H9256" s="154"/>
      <c r="I9256" s="154"/>
      <c r="J9256" s="154"/>
      <c r="K9256" s="142" t="s">
        <v>9205</v>
      </c>
      <c r="L9256" s="142"/>
      <c r="M9256" s="144">
        <v>21.41</v>
      </c>
      <c r="N9256" s="144"/>
      <c r="O9256" s="144"/>
      <c r="P9256" s="144"/>
      <c r="Q9256" s="144"/>
      <c r="R9256" s="144">
        <v>12.56</v>
      </c>
      <c r="S9256" s="144"/>
      <c r="T9256" s="144"/>
      <c r="U9256" s="144"/>
      <c r="V9256" s="144"/>
      <c r="W9256" s="144">
        <v>33.97</v>
      </c>
      <c r="X9256" s="144"/>
      <c r="Y9256" s="144"/>
      <c r="Z9256" s="144"/>
    </row>
    <row r="9257" spans="1:26" ht="15"/>
    <row r="9258" spans="1:26" ht="15">
      <c r="C9258" s="142" t="s">
        <v>16489</v>
      </c>
      <c r="D9258" s="142"/>
      <c r="F9258" s="154" t="s">
        <v>16490</v>
      </c>
      <c r="G9258" s="154"/>
      <c r="H9258" s="154"/>
      <c r="I9258" s="154"/>
      <c r="J9258" s="154"/>
      <c r="K9258" s="142" t="s">
        <v>9205</v>
      </c>
      <c r="L9258" s="142"/>
      <c r="M9258" s="144">
        <v>24.38</v>
      </c>
      <c r="N9258" s="144"/>
      <c r="O9258" s="144"/>
      <c r="P9258" s="144"/>
      <c r="Q9258" s="144"/>
      <c r="R9258" s="144">
        <v>16.739999999999998</v>
      </c>
      <c r="S9258" s="144"/>
      <c r="T9258" s="144"/>
      <c r="U9258" s="144"/>
      <c r="V9258" s="144"/>
      <c r="W9258" s="144">
        <v>41.12</v>
      </c>
      <c r="X9258" s="144"/>
      <c r="Y9258" s="144"/>
      <c r="Z9258" s="144"/>
    </row>
    <row r="9259" spans="1:26" ht="15"/>
    <row r="9260" spans="1:26" ht="15">
      <c r="C9260" s="142" t="s">
        <v>16491</v>
      </c>
      <c r="D9260" s="142"/>
      <c r="F9260" s="154" t="s">
        <v>16492</v>
      </c>
      <c r="G9260" s="154"/>
      <c r="H9260" s="154"/>
      <c r="I9260" s="154"/>
      <c r="J9260" s="154"/>
      <c r="K9260" s="142" t="s">
        <v>9205</v>
      </c>
      <c r="L9260" s="142"/>
      <c r="M9260" s="144">
        <v>34.770000000000003</v>
      </c>
      <c r="N9260" s="144"/>
      <c r="O9260" s="144"/>
      <c r="P9260" s="144"/>
      <c r="Q9260" s="144"/>
      <c r="R9260" s="144">
        <v>20.92</v>
      </c>
      <c r="S9260" s="144"/>
      <c r="T9260" s="144"/>
      <c r="U9260" s="144"/>
      <c r="V9260" s="144"/>
      <c r="W9260" s="144">
        <v>55.69</v>
      </c>
      <c r="X9260" s="144"/>
      <c r="Y9260" s="144"/>
      <c r="Z9260" s="144"/>
    </row>
    <row r="9261" spans="1:26" ht="15"/>
    <row r="9262" spans="1:26" ht="15">
      <c r="C9262" s="142" t="s">
        <v>16493</v>
      </c>
      <c r="D9262" s="142"/>
      <c r="F9262" s="154" t="s">
        <v>16494</v>
      </c>
      <c r="G9262" s="154"/>
      <c r="H9262" s="154"/>
      <c r="I9262" s="154"/>
      <c r="J9262" s="154"/>
      <c r="K9262" s="142" t="s">
        <v>9205</v>
      </c>
      <c r="L9262" s="142"/>
      <c r="M9262" s="144">
        <v>45.300000000000004</v>
      </c>
      <c r="N9262" s="144"/>
      <c r="O9262" s="144"/>
      <c r="P9262" s="144"/>
      <c r="Q9262" s="144"/>
      <c r="R9262" s="144">
        <v>25.11</v>
      </c>
      <c r="S9262" s="144"/>
      <c r="T9262" s="144"/>
      <c r="U9262" s="144"/>
      <c r="V9262" s="144"/>
      <c r="W9262" s="144">
        <v>70.41</v>
      </c>
      <c r="X9262" s="144"/>
      <c r="Y9262" s="144"/>
      <c r="Z9262" s="144"/>
    </row>
    <row r="9263" spans="1:26" ht="15"/>
    <row r="9264" spans="1:26" ht="15">
      <c r="C9264" s="142" t="s">
        <v>16495</v>
      </c>
      <c r="D9264" s="142"/>
      <c r="F9264" s="154" t="s">
        <v>16496</v>
      </c>
      <c r="G9264" s="154"/>
      <c r="H9264" s="154"/>
      <c r="I9264" s="154"/>
      <c r="J9264" s="154"/>
      <c r="K9264" s="142" t="s">
        <v>9205</v>
      </c>
      <c r="L9264" s="142"/>
      <c r="M9264" s="144">
        <v>61.09</v>
      </c>
      <c r="N9264" s="144"/>
      <c r="O9264" s="144"/>
      <c r="P9264" s="144"/>
      <c r="Q9264" s="144"/>
      <c r="R9264" s="144">
        <v>27.900000000000002</v>
      </c>
      <c r="S9264" s="144"/>
      <c r="T9264" s="144"/>
      <c r="U9264" s="144"/>
      <c r="V9264" s="144"/>
      <c r="W9264" s="144">
        <v>88.99</v>
      </c>
      <c r="X9264" s="144"/>
      <c r="Y9264" s="144"/>
      <c r="Z9264" s="144"/>
    </row>
    <row r="9265" spans="3:26" ht="15"/>
    <row r="9266" spans="3:26" ht="15">
      <c r="C9266" s="142" t="s">
        <v>16497</v>
      </c>
      <c r="D9266" s="142"/>
      <c r="F9266" s="154" t="s">
        <v>16498</v>
      </c>
      <c r="G9266" s="154"/>
      <c r="H9266" s="154"/>
      <c r="I9266" s="154"/>
      <c r="J9266" s="154"/>
      <c r="K9266" s="142" t="s">
        <v>9205</v>
      </c>
      <c r="L9266" s="142"/>
      <c r="M9266" s="144">
        <v>83.78</v>
      </c>
      <c r="N9266" s="144"/>
      <c r="O9266" s="144"/>
      <c r="P9266" s="144"/>
      <c r="Q9266" s="144"/>
      <c r="R9266" s="144">
        <v>34.880000000000003</v>
      </c>
      <c r="S9266" s="144"/>
      <c r="T9266" s="144"/>
      <c r="U9266" s="144"/>
      <c r="V9266" s="144"/>
      <c r="W9266" s="144">
        <v>118.66</v>
      </c>
      <c r="X9266" s="144"/>
      <c r="Y9266" s="144"/>
      <c r="Z9266" s="144"/>
    </row>
    <row r="9267" spans="3:26" ht="15"/>
    <row r="9268" spans="3:26" ht="15">
      <c r="C9268" s="142" t="s">
        <v>16499</v>
      </c>
      <c r="D9268" s="142"/>
      <c r="F9268" s="154" t="s">
        <v>16500</v>
      </c>
      <c r="G9268" s="154"/>
      <c r="H9268" s="154"/>
      <c r="I9268" s="154"/>
      <c r="J9268" s="154"/>
      <c r="K9268" s="142" t="s">
        <v>9205</v>
      </c>
      <c r="L9268" s="142"/>
      <c r="M9268" s="144">
        <v>198.21</v>
      </c>
      <c r="N9268" s="144"/>
      <c r="O9268" s="144"/>
      <c r="P9268" s="144"/>
      <c r="Q9268" s="144"/>
      <c r="R9268" s="144">
        <v>41.86</v>
      </c>
      <c r="S9268" s="144"/>
      <c r="T9268" s="144"/>
      <c r="U9268" s="144"/>
      <c r="V9268" s="144"/>
      <c r="W9268" s="144">
        <v>240.07</v>
      </c>
      <c r="X9268" s="144"/>
      <c r="Y9268" s="144"/>
      <c r="Z9268" s="144"/>
    </row>
    <row r="9269" spans="3:26" ht="15"/>
    <row r="9270" spans="3:26" ht="15">
      <c r="C9270" s="142" t="s">
        <v>16501</v>
      </c>
      <c r="D9270" s="142"/>
      <c r="F9270" s="154" t="s">
        <v>16502</v>
      </c>
      <c r="G9270" s="154"/>
      <c r="H9270" s="154"/>
      <c r="I9270" s="154"/>
      <c r="J9270" s="154"/>
      <c r="K9270" s="142" t="s">
        <v>9205</v>
      </c>
      <c r="L9270" s="142"/>
      <c r="M9270" s="144">
        <v>312.44</v>
      </c>
      <c r="N9270" s="144"/>
      <c r="O9270" s="144"/>
      <c r="P9270" s="144"/>
      <c r="Q9270" s="144"/>
      <c r="R9270" s="144">
        <v>55.800000000000004</v>
      </c>
      <c r="S9270" s="144"/>
      <c r="T9270" s="144"/>
      <c r="U9270" s="144"/>
      <c r="V9270" s="144"/>
      <c r="W9270" s="144">
        <v>368.24</v>
      </c>
      <c r="X9270" s="144"/>
      <c r="Y9270" s="144"/>
      <c r="Z9270" s="144"/>
    </row>
    <row r="9271" spans="3:26" ht="15"/>
    <row r="9272" spans="3:26" ht="15">
      <c r="C9272" s="142" t="s">
        <v>16503</v>
      </c>
      <c r="D9272" s="142"/>
      <c r="F9272" s="154" t="s">
        <v>16504</v>
      </c>
      <c r="G9272" s="154"/>
      <c r="H9272" s="154"/>
      <c r="I9272" s="154"/>
      <c r="J9272" s="154"/>
      <c r="K9272" s="142" t="s">
        <v>9205</v>
      </c>
      <c r="L9272" s="142"/>
      <c r="M9272" s="144">
        <v>529.89</v>
      </c>
      <c r="N9272" s="144"/>
      <c r="O9272" s="144"/>
      <c r="P9272" s="144"/>
      <c r="Q9272" s="144"/>
      <c r="R9272" s="144">
        <v>83.7</v>
      </c>
      <c r="S9272" s="144"/>
      <c r="T9272" s="144"/>
      <c r="U9272" s="144"/>
      <c r="V9272" s="144"/>
      <c r="W9272" s="144">
        <v>613.59</v>
      </c>
      <c r="X9272" s="144"/>
      <c r="Y9272" s="144"/>
      <c r="Z9272" s="144"/>
    </row>
    <row r="9273" spans="3:26" ht="15"/>
    <row r="9274" spans="3:26" ht="15">
      <c r="C9274" s="142" t="s">
        <v>16505</v>
      </c>
      <c r="D9274" s="142"/>
      <c r="F9274" s="154" t="s">
        <v>16506</v>
      </c>
      <c r="G9274" s="154"/>
      <c r="H9274" s="154"/>
      <c r="I9274" s="154"/>
      <c r="J9274" s="154"/>
      <c r="K9274" s="142" t="s">
        <v>9205</v>
      </c>
      <c r="L9274" s="142"/>
      <c r="M9274" s="144">
        <v>28.400000000000002</v>
      </c>
      <c r="N9274" s="144"/>
      <c r="O9274" s="144"/>
      <c r="P9274" s="144"/>
      <c r="Q9274" s="144"/>
      <c r="R9274" s="144">
        <v>16.739999999999998</v>
      </c>
      <c r="S9274" s="144"/>
      <c r="T9274" s="144"/>
      <c r="U9274" s="144"/>
      <c r="V9274" s="144"/>
      <c r="W9274" s="144">
        <v>45.14</v>
      </c>
      <c r="X9274" s="144"/>
      <c r="Y9274" s="144"/>
      <c r="Z9274" s="144"/>
    </row>
    <row r="9275" spans="3:26" ht="15"/>
    <row r="9276" spans="3:26" ht="15">
      <c r="C9276" s="142" t="s">
        <v>16507</v>
      </c>
      <c r="D9276" s="142"/>
      <c r="F9276" s="143" t="s">
        <v>16508</v>
      </c>
      <c r="G9276" s="143"/>
      <c r="H9276" s="143"/>
      <c r="I9276" s="143"/>
      <c r="J9276" s="143"/>
      <c r="K9276" s="142" t="s">
        <v>9205</v>
      </c>
      <c r="L9276" s="142"/>
      <c r="M9276" s="144">
        <v>10.58</v>
      </c>
      <c r="N9276" s="144"/>
      <c r="O9276" s="144"/>
      <c r="P9276" s="144"/>
      <c r="Q9276" s="144"/>
      <c r="R9276" s="144">
        <v>12.56</v>
      </c>
      <c r="S9276" s="144"/>
      <c r="T9276" s="144"/>
      <c r="U9276" s="144"/>
      <c r="V9276" s="144"/>
      <c r="W9276" s="144">
        <v>23.14</v>
      </c>
      <c r="X9276" s="144"/>
      <c r="Y9276" s="144"/>
      <c r="Z9276" s="144"/>
    </row>
    <row r="9277" spans="3:26" ht="15">
      <c r="F9277" s="143"/>
      <c r="G9277" s="143"/>
      <c r="H9277" s="143"/>
      <c r="I9277" s="143"/>
      <c r="J9277" s="143"/>
    </row>
    <row r="9278" spans="3:26" ht="15"/>
    <row r="9279" spans="3:26" ht="15">
      <c r="C9279" s="142" t="s">
        <v>16509</v>
      </c>
      <c r="D9279" s="142"/>
      <c r="F9279" s="143" t="s">
        <v>16510</v>
      </c>
      <c r="G9279" s="143"/>
      <c r="H9279" s="143"/>
      <c r="I9279" s="143"/>
      <c r="J9279" s="143"/>
      <c r="K9279" s="142" t="s">
        <v>9205</v>
      </c>
      <c r="L9279" s="142"/>
      <c r="M9279" s="144">
        <v>23.3</v>
      </c>
      <c r="N9279" s="144"/>
      <c r="O9279" s="144"/>
      <c r="P9279" s="144"/>
      <c r="Q9279" s="144"/>
      <c r="R9279" s="144">
        <v>12.56</v>
      </c>
      <c r="S9279" s="144"/>
      <c r="T9279" s="144"/>
      <c r="U9279" s="144"/>
      <c r="V9279" s="144"/>
      <c r="W9279" s="144">
        <v>35.86</v>
      </c>
      <c r="X9279" s="144"/>
      <c r="Y9279" s="144"/>
      <c r="Z9279" s="144"/>
    </row>
    <row r="9280" spans="3:26" ht="15">
      <c r="F9280" s="143"/>
      <c r="G9280" s="143"/>
      <c r="H9280" s="143"/>
      <c r="I9280" s="143"/>
      <c r="J9280" s="143"/>
    </row>
    <row r="9281" spans="2:26" ht="15"/>
    <row r="9282" spans="2:26" ht="15">
      <c r="C9282" s="142" t="s">
        <v>16511</v>
      </c>
      <c r="D9282" s="142"/>
      <c r="F9282" s="143" t="s">
        <v>16512</v>
      </c>
      <c r="G9282" s="143"/>
      <c r="H9282" s="143"/>
      <c r="I9282" s="143"/>
      <c r="J9282" s="143"/>
      <c r="K9282" s="142" t="s">
        <v>9205</v>
      </c>
      <c r="L9282" s="142"/>
      <c r="M9282" s="144">
        <v>25.400000000000002</v>
      </c>
      <c r="N9282" s="144"/>
      <c r="O9282" s="144"/>
      <c r="P9282" s="144"/>
      <c r="Q9282" s="144"/>
      <c r="R9282" s="144">
        <v>12.56</v>
      </c>
      <c r="S9282" s="144"/>
      <c r="T9282" s="144"/>
      <c r="U9282" s="144"/>
      <c r="V9282" s="144"/>
      <c r="W9282" s="144">
        <v>37.96</v>
      </c>
      <c r="X9282" s="144"/>
      <c r="Y9282" s="144"/>
      <c r="Z9282" s="144"/>
    </row>
    <row r="9283" spans="2:26" ht="15">
      <c r="F9283" s="143"/>
      <c r="G9283" s="143"/>
      <c r="H9283" s="143"/>
      <c r="I9283" s="143"/>
      <c r="J9283" s="143"/>
    </row>
    <row r="9284" spans="2:26" ht="15"/>
    <row r="9285" spans="2:26" ht="15">
      <c r="C9285" s="142" t="s">
        <v>16513</v>
      </c>
      <c r="D9285" s="142"/>
      <c r="F9285" s="143" t="s">
        <v>16514</v>
      </c>
      <c r="G9285" s="143"/>
      <c r="H9285" s="143"/>
      <c r="I9285" s="143"/>
      <c r="J9285" s="143"/>
      <c r="K9285" s="142" t="s">
        <v>9205</v>
      </c>
      <c r="L9285" s="142"/>
      <c r="M9285" s="144">
        <v>122.53</v>
      </c>
      <c r="N9285" s="144"/>
      <c r="O9285" s="144"/>
      <c r="P9285" s="144"/>
      <c r="Q9285" s="144"/>
      <c r="R9285" s="144">
        <v>19.53</v>
      </c>
      <c r="S9285" s="144"/>
      <c r="T9285" s="144"/>
      <c r="U9285" s="144"/>
      <c r="V9285" s="144"/>
      <c r="W9285" s="144">
        <v>142.06</v>
      </c>
      <c r="X9285" s="144"/>
      <c r="Y9285" s="144"/>
      <c r="Z9285" s="144"/>
    </row>
    <row r="9286" spans="2:26" ht="15">
      <c r="F9286" s="143"/>
      <c r="G9286" s="143"/>
      <c r="H9286" s="143"/>
      <c r="I9286" s="143"/>
      <c r="J9286" s="143"/>
    </row>
    <row r="9287" spans="2:26" ht="15"/>
    <row r="9288" spans="2:26" ht="15">
      <c r="C9288" s="142" t="s">
        <v>16515</v>
      </c>
      <c r="D9288" s="142"/>
      <c r="F9288" s="143" t="s">
        <v>16516</v>
      </c>
      <c r="G9288" s="143"/>
      <c r="H9288" s="143"/>
      <c r="I9288" s="143"/>
      <c r="J9288" s="143"/>
      <c r="K9288" s="142" t="s">
        <v>9205</v>
      </c>
      <c r="L9288" s="142"/>
      <c r="M9288" s="144">
        <v>92.850000000000009</v>
      </c>
      <c r="N9288" s="144"/>
      <c r="O9288" s="144"/>
      <c r="P9288" s="144"/>
      <c r="Q9288" s="144"/>
      <c r="R9288" s="144">
        <v>12.56</v>
      </c>
      <c r="S9288" s="144"/>
      <c r="T9288" s="144"/>
      <c r="U9288" s="144"/>
      <c r="V9288" s="144"/>
      <c r="W9288" s="144">
        <v>105.41</v>
      </c>
      <c r="X9288" s="144"/>
      <c r="Y9288" s="144"/>
      <c r="Z9288" s="144"/>
    </row>
    <row r="9289" spans="2:26" ht="15">
      <c r="F9289" s="143"/>
      <c r="G9289" s="143"/>
      <c r="H9289" s="143"/>
      <c r="I9289" s="143"/>
      <c r="J9289" s="143"/>
    </row>
    <row r="9290" spans="2:26" ht="15"/>
    <row r="9291" spans="2:26" ht="15">
      <c r="C9291" s="142" t="s">
        <v>16517</v>
      </c>
      <c r="D9291" s="142"/>
      <c r="F9291" s="143" t="s">
        <v>16518</v>
      </c>
      <c r="G9291" s="143"/>
      <c r="H9291" s="143"/>
      <c r="I9291" s="143"/>
      <c r="J9291" s="143"/>
      <c r="K9291" s="142" t="s">
        <v>9205</v>
      </c>
      <c r="L9291" s="142"/>
      <c r="M9291" s="144">
        <v>363.28000000000003</v>
      </c>
      <c r="N9291" s="144"/>
      <c r="O9291" s="144"/>
      <c r="P9291" s="144"/>
      <c r="Q9291" s="144"/>
      <c r="R9291" s="144">
        <v>27.900000000000002</v>
      </c>
      <c r="S9291" s="144"/>
      <c r="T9291" s="144"/>
      <c r="U9291" s="144"/>
      <c r="V9291" s="144"/>
      <c r="W9291" s="144">
        <v>391.18</v>
      </c>
      <c r="X9291" s="144"/>
      <c r="Y9291" s="144"/>
      <c r="Z9291" s="144"/>
    </row>
    <row r="9292" spans="2:26" ht="15">
      <c r="F9292" s="143"/>
      <c r="G9292" s="143"/>
      <c r="H9292" s="143"/>
      <c r="I9292" s="143"/>
      <c r="J9292" s="143"/>
    </row>
    <row r="9293" spans="2:26" ht="15"/>
    <row r="9294" spans="2:26" ht="15"/>
    <row r="9295" spans="2:26" ht="15">
      <c r="B9295" s="145" t="s">
        <v>16519</v>
      </c>
      <c r="C9295" s="145"/>
      <c r="F9295" s="146" t="s">
        <v>16520</v>
      </c>
      <c r="G9295" s="146"/>
      <c r="H9295" s="146"/>
      <c r="I9295" s="146"/>
    </row>
    <row r="9296" spans="2:26" ht="15"/>
    <row r="9297" spans="3:26" ht="15">
      <c r="C9297" s="142" t="s">
        <v>16521</v>
      </c>
      <c r="D9297" s="142"/>
      <c r="F9297" s="143" t="s">
        <v>16522</v>
      </c>
      <c r="G9297" s="143"/>
      <c r="H9297" s="143"/>
      <c r="I9297" s="143"/>
      <c r="J9297" s="143"/>
      <c r="K9297" s="142" t="s">
        <v>9205</v>
      </c>
      <c r="L9297" s="142"/>
      <c r="M9297" s="144">
        <v>45.75</v>
      </c>
      <c r="N9297" s="144"/>
      <c r="O9297" s="144"/>
      <c r="P9297" s="144"/>
      <c r="Q9297" s="144"/>
      <c r="R9297" s="144">
        <v>12.56</v>
      </c>
      <c r="S9297" s="144"/>
      <c r="T9297" s="144"/>
      <c r="U9297" s="144"/>
      <c r="V9297" s="144"/>
      <c r="W9297" s="144">
        <v>58.31</v>
      </c>
      <c r="X9297" s="144"/>
      <c r="Y9297" s="144"/>
      <c r="Z9297" s="144"/>
    </row>
    <row r="9298" spans="3:26" ht="15">
      <c r="F9298" s="143"/>
      <c r="G9298" s="143"/>
      <c r="H9298" s="143"/>
      <c r="I9298" s="143"/>
      <c r="J9298" s="143"/>
    </row>
    <row r="9299" spans="3:26" ht="15"/>
    <row r="9300" spans="3:26" ht="15">
      <c r="C9300" s="142" t="s">
        <v>16523</v>
      </c>
      <c r="D9300" s="142"/>
      <c r="F9300" s="143" t="s">
        <v>16524</v>
      </c>
      <c r="G9300" s="143"/>
      <c r="H9300" s="143"/>
      <c r="I9300" s="143"/>
      <c r="J9300" s="143"/>
      <c r="K9300" s="142" t="s">
        <v>9205</v>
      </c>
      <c r="L9300" s="142"/>
      <c r="M9300" s="144">
        <v>57.88</v>
      </c>
      <c r="N9300" s="144"/>
      <c r="O9300" s="144"/>
      <c r="P9300" s="144"/>
      <c r="Q9300" s="144"/>
      <c r="R9300" s="144">
        <v>12.56</v>
      </c>
      <c r="S9300" s="144"/>
      <c r="T9300" s="144"/>
      <c r="U9300" s="144"/>
      <c r="V9300" s="144"/>
      <c r="W9300" s="144">
        <v>70.44</v>
      </c>
      <c r="X9300" s="144"/>
      <c r="Y9300" s="144"/>
      <c r="Z9300" s="144"/>
    </row>
    <row r="9301" spans="3:26" ht="15">
      <c r="F9301" s="143"/>
      <c r="G9301" s="143"/>
      <c r="H9301" s="143"/>
      <c r="I9301" s="143"/>
      <c r="J9301" s="143"/>
    </row>
    <row r="9302" spans="3:26" ht="15"/>
    <row r="9303" spans="3:26" ht="15">
      <c r="C9303" s="142" t="s">
        <v>16525</v>
      </c>
      <c r="D9303" s="142"/>
      <c r="F9303" s="143" t="s">
        <v>16526</v>
      </c>
      <c r="G9303" s="143"/>
      <c r="H9303" s="143"/>
      <c r="I9303" s="143"/>
      <c r="J9303" s="143"/>
      <c r="K9303" s="142" t="s">
        <v>9205</v>
      </c>
      <c r="L9303" s="142"/>
      <c r="M9303" s="144">
        <v>70.09</v>
      </c>
      <c r="N9303" s="144"/>
      <c r="O9303" s="144"/>
      <c r="P9303" s="144"/>
      <c r="Q9303" s="144"/>
      <c r="R9303" s="144">
        <v>12.56</v>
      </c>
      <c r="S9303" s="144"/>
      <c r="T9303" s="144"/>
      <c r="U9303" s="144"/>
      <c r="V9303" s="144"/>
      <c r="W9303" s="144">
        <v>82.65</v>
      </c>
      <c r="X9303" s="144"/>
      <c r="Y9303" s="144"/>
      <c r="Z9303" s="144"/>
    </row>
    <row r="9304" spans="3:26" ht="15">
      <c r="F9304" s="143"/>
      <c r="G9304" s="143"/>
      <c r="H9304" s="143"/>
      <c r="I9304" s="143"/>
      <c r="J9304" s="143"/>
    </row>
    <row r="9305" spans="3:26" ht="15"/>
    <row r="9306" spans="3:26" ht="15">
      <c r="C9306" s="142" t="s">
        <v>16527</v>
      </c>
      <c r="D9306" s="142"/>
      <c r="F9306" s="143" t="s">
        <v>16528</v>
      </c>
      <c r="G9306" s="143"/>
      <c r="H9306" s="143"/>
      <c r="I9306" s="143"/>
      <c r="J9306" s="143"/>
      <c r="K9306" s="142" t="s">
        <v>9205</v>
      </c>
      <c r="L9306" s="142"/>
      <c r="M9306" s="144">
        <v>103.09</v>
      </c>
      <c r="N9306" s="144"/>
      <c r="O9306" s="144"/>
      <c r="P9306" s="144"/>
      <c r="Q9306" s="144"/>
      <c r="R9306" s="144">
        <v>12.56</v>
      </c>
      <c r="S9306" s="144"/>
      <c r="T9306" s="144"/>
      <c r="U9306" s="144"/>
      <c r="V9306" s="144"/>
      <c r="W9306" s="144">
        <v>115.65</v>
      </c>
      <c r="X9306" s="144"/>
      <c r="Y9306" s="144"/>
      <c r="Z9306" s="144"/>
    </row>
    <row r="9307" spans="3:26" ht="15">
      <c r="F9307" s="143"/>
      <c r="G9307" s="143"/>
      <c r="H9307" s="143"/>
      <c r="I9307" s="143"/>
      <c r="J9307" s="143"/>
    </row>
    <row r="9308" spans="3:26" ht="15"/>
    <row r="9309" spans="3:26" ht="15">
      <c r="C9309" s="142" t="s">
        <v>16529</v>
      </c>
      <c r="D9309" s="142"/>
      <c r="F9309" s="143" t="s">
        <v>16530</v>
      </c>
      <c r="G9309" s="143"/>
      <c r="H9309" s="143"/>
      <c r="I9309" s="143"/>
      <c r="J9309" s="143"/>
      <c r="K9309" s="142" t="s">
        <v>9205</v>
      </c>
      <c r="L9309" s="142"/>
      <c r="M9309" s="144">
        <v>103.2</v>
      </c>
      <c r="N9309" s="144"/>
      <c r="O9309" s="144"/>
      <c r="P9309" s="144"/>
      <c r="Q9309" s="144"/>
      <c r="R9309" s="144">
        <v>12.56</v>
      </c>
      <c r="S9309" s="144"/>
      <c r="T9309" s="144"/>
      <c r="U9309" s="144"/>
      <c r="V9309" s="144"/>
      <c r="W9309" s="144">
        <v>115.76</v>
      </c>
      <c r="X9309" s="144"/>
      <c r="Y9309" s="144"/>
      <c r="Z9309" s="144"/>
    </row>
    <row r="9310" spans="3:26" ht="15">
      <c r="F9310" s="143"/>
      <c r="G9310" s="143"/>
      <c r="H9310" s="143"/>
      <c r="I9310" s="143"/>
      <c r="J9310" s="143"/>
    </row>
    <row r="9311" spans="3:26" ht="15"/>
    <row r="9312" spans="3:26" ht="15">
      <c r="C9312" s="142" t="s">
        <v>16531</v>
      </c>
      <c r="D9312" s="142"/>
      <c r="F9312" s="143" t="s">
        <v>16532</v>
      </c>
      <c r="G9312" s="143"/>
      <c r="H9312" s="143"/>
      <c r="I9312" s="143"/>
      <c r="J9312" s="143"/>
      <c r="K9312" s="142" t="s">
        <v>9205</v>
      </c>
      <c r="L9312" s="142"/>
      <c r="M9312" s="144">
        <v>55.300000000000004</v>
      </c>
      <c r="N9312" s="144"/>
      <c r="O9312" s="144"/>
      <c r="P9312" s="144"/>
      <c r="Q9312" s="144"/>
      <c r="R9312" s="144">
        <v>12.56</v>
      </c>
      <c r="S9312" s="144"/>
      <c r="T9312" s="144"/>
      <c r="U9312" s="144"/>
      <c r="V9312" s="144"/>
      <c r="W9312" s="144">
        <v>67.86</v>
      </c>
      <c r="X9312" s="144"/>
      <c r="Y9312" s="144"/>
      <c r="Z9312" s="144"/>
    </row>
    <row r="9313" spans="2:26" ht="15">
      <c r="F9313" s="143"/>
      <c r="G9313" s="143"/>
      <c r="H9313" s="143"/>
      <c r="I9313" s="143"/>
      <c r="J9313" s="143"/>
    </row>
    <row r="9314" spans="2:26" ht="15"/>
    <row r="9315" spans="2:26" ht="15">
      <c r="C9315" s="142" t="s">
        <v>16533</v>
      </c>
      <c r="D9315" s="142"/>
      <c r="F9315" s="143" t="s">
        <v>16534</v>
      </c>
      <c r="G9315" s="143"/>
      <c r="H9315" s="143"/>
      <c r="I9315" s="143"/>
      <c r="J9315" s="143"/>
      <c r="K9315" s="142" t="s">
        <v>9205</v>
      </c>
      <c r="L9315" s="142"/>
      <c r="M9315" s="144">
        <v>62.33</v>
      </c>
      <c r="N9315" s="144"/>
      <c r="O9315" s="144"/>
      <c r="P9315" s="144"/>
      <c r="Q9315" s="144"/>
      <c r="R9315" s="144">
        <v>12.56</v>
      </c>
      <c r="S9315" s="144"/>
      <c r="T9315" s="144"/>
      <c r="U9315" s="144"/>
      <c r="V9315" s="144"/>
      <c r="W9315" s="144">
        <v>74.89</v>
      </c>
      <c r="X9315" s="144"/>
      <c r="Y9315" s="144"/>
      <c r="Z9315" s="144"/>
    </row>
    <row r="9316" spans="2:26" ht="15">
      <c r="F9316" s="143"/>
      <c r="G9316" s="143"/>
      <c r="H9316" s="143"/>
      <c r="I9316" s="143"/>
      <c r="J9316" s="143"/>
    </row>
    <row r="9317" spans="2:26" ht="15"/>
    <row r="9318" spans="2:26" ht="15">
      <c r="C9318" s="142" t="s">
        <v>16535</v>
      </c>
      <c r="D9318" s="142"/>
      <c r="F9318" s="143" t="s">
        <v>16536</v>
      </c>
      <c r="G9318" s="143"/>
      <c r="H9318" s="143"/>
      <c r="I9318" s="143"/>
      <c r="J9318" s="143"/>
      <c r="K9318" s="142" t="s">
        <v>9205</v>
      </c>
      <c r="L9318" s="142"/>
      <c r="M9318" s="144">
        <v>41.230000000000004</v>
      </c>
      <c r="N9318" s="144"/>
      <c r="O9318" s="144"/>
      <c r="P9318" s="144"/>
      <c r="Q9318" s="144"/>
      <c r="R9318" s="144">
        <v>12.56</v>
      </c>
      <c r="S9318" s="144"/>
      <c r="T9318" s="144"/>
      <c r="U9318" s="144"/>
      <c r="V9318" s="144"/>
      <c r="W9318" s="144">
        <v>53.79</v>
      </c>
      <c r="X9318" s="144"/>
      <c r="Y9318" s="144"/>
      <c r="Z9318" s="144"/>
    </row>
    <row r="9319" spans="2:26" ht="15">
      <c r="F9319" s="143"/>
      <c r="G9319" s="143"/>
      <c r="H9319" s="143"/>
      <c r="I9319" s="143"/>
      <c r="J9319" s="143"/>
    </row>
    <row r="9320" spans="2:26" ht="15"/>
    <row r="9321" spans="2:26" ht="15">
      <c r="C9321" s="142" t="s">
        <v>16537</v>
      </c>
      <c r="D9321" s="142"/>
      <c r="F9321" s="143" t="s">
        <v>16538</v>
      </c>
      <c r="G9321" s="143"/>
      <c r="H9321" s="143"/>
      <c r="I9321" s="143"/>
      <c r="J9321" s="143"/>
      <c r="K9321" s="142" t="s">
        <v>9205</v>
      </c>
      <c r="L9321" s="142"/>
      <c r="M9321" s="144">
        <v>47.59</v>
      </c>
      <c r="N9321" s="144"/>
      <c r="O9321" s="144"/>
      <c r="P9321" s="144"/>
      <c r="Q9321" s="144"/>
      <c r="R9321" s="144">
        <v>12.56</v>
      </c>
      <c r="S9321" s="144"/>
      <c r="T9321" s="144"/>
      <c r="U9321" s="144"/>
      <c r="V9321" s="144"/>
      <c r="W9321" s="144">
        <v>60.15</v>
      </c>
      <c r="X9321" s="144"/>
      <c r="Y9321" s="144"/>
      <c r="Z9321" s="144"/>
    </row>
    <row r="9322" spans="2:26" ht="15">
      <c r="F9322" s="143"/>
      <c r="G9322" s="143"/>
      <c r="H9322" s="143"/>
      <c r="I9322" s="143"/>
      <c r="J9322" s="143"/>
    </row>
    <row r="9323" spans="2:26" ht="15"/>
    <row r="9324" spans="2:26" ht="15"/>
    <row r="9325" spans="2:26" ht="15">
      <c r="B9325" s="145" t="s">
        <v>16539</v>
      </c>
      <c r="C9325" s="145"/>
      <c r="F9325" s="146" t="s">
        <v>16540</v>
      </c>
      <c r="G9325" s="146"/>
      <c r="H9325" s="146"/>
      <c r="I9325" s="146"/>
    </row>
    <row r="9326" spans="2:26" ht="15"/>
    <row r="9327" spans="2:26" ht="15">
      <c r="C9327" s="142" t="s">
        <v>16541</v>
      </c>
      <c r="D9327" s="142"/>
      <c r="F9327" s="143" t="s">
        <v>16542</v>
      </c>
      <c r="G9327" s="143"/>
      <c r="H9327" s="143"/>
      <c r="I9327" s="143"/>
      <c r="J9327" s="143"/>
      <c r="K9327" s="142" t="s">
        <v>9205</v>
      </c>
      <c r="L9327" s="142"/>
      <c r="M9327" s="144">
        <v>206.72</v>
      </c>
      <c r="N9327" s="144"/>
      <c r="O9327" s="144"/>
      <c r="P9327" s="144"/>
      <c r="Q9327" s="144"/>
      <c r="R9327" s="144">
        <v>41.86</v>
      </c>
      <c r="S9327" s="144"/>
      <c r="T9327" s="144"/>
      <c r="U9327" s="144"/>
      <c r="V9327" s="144"/>
      <c r="W9327" s="144">
        <v>248.58</v>
      </c>
      <c r="X9327" s="144"/>
      <c r="Y9327" s="144"/>
      <c r="Z9327" s="144"/>
    </row>
    <row r="9328" spans="2:26" ht="15">
      <c r="F9328" s="143"/>
      <c r="G9328" s="143"/>
      <c r="H9328" s="143"/>
      <c r="I9328" s="143"/>
      <c r="J9328" s="143"/>
    </row>
    <row r="9329" spans="3:26" ht="15"/>
    <row r="9330" spans="3:26" ht="15">
      <c r="C9330" s="142" t="s">
        <v>16543</v>
      </c>
      <c r="D9330" s="142"/>
      <c r="F9330" s="154" t="s">
        <v>16544</v>
      </c>
      <c r="G9330" s="154"/>
      <c r="H9330" s="154"/>
      <c r="I9330" s="154"/>
      <c r="J9330" s="154"/>
      <c r="K9330" s="142" t="s">
        <v>9205</v>
      </c>
      <c r="L9330" s="142"/>
      <c r="M9330" s="144">
        <v>165.04</v>
      </c>
      <c r="N9330" s="144"/>
      <c r="O9330" s="144"/>
      <c r="P9330" s="144"/>
      <c r="Q9330" s="144"/>
      <c r="R9330" s="144">
        <v>41.86</v>
      </c>
      <c r="S9330" s="144"/>
      <c r="T9330" s="144"/>
      <c r="U9330" s="144"/>
      <c r="V9330" s="144"/>
      <c r="W9330" s="144">
        <v>206.9</v>
      </c>
      <c r="X9330" s="144"/>
      <c r="Y9330" s="144"/>
      <c r="Z9330" s="144"/>
    </row>
    <row r="9331" spans="3:26" ht="15"/>
    <row r="9332" spans="3:26" ht="15">
      <c r="C9332" s="142" t="s">
        <v>16545</v>
      </c>
      <c r="D9332" s="142"/>
      <c r="F9332" s="154" t="s">
        <v>16546</v>
      </c>
      <c r="G9332" s="154"/>
      <c r="H9332" s="154"/>
      <c r="I9332" s="154"/>
      <c r="J9332" s="154"/>
      <c r="K9332" s="142" t="s">
        <v>9205</v>
      </c>
      <c r="L9332" s="142"/>
      <c r="M9332" s="144">
        <v>164.75</v>
      </c>
      <c r="N9332" s="144"/>
      <c r="O9332" s="144"/>
      <c r="P9332" s="144"/>
      <c r="Q9332" s="144"/>
      <c r="R9332" s="144">
        <v>41.86</v>
      </c>
      <c r="S9332" s="144"/>
      <c r="T9332" s="144"/>
      <c r="U9332" s="144"/>
      <c r="V9332" s="144"/>
      <c r="W9332" s="144">
        <v>206.61</v>
      </c>
      <c r="X9332" s="144"/>
      <c r="Y9332" s="144"/>
      <c r="Z9332" s="144"/>
    </row>
    <row r="9333" spans="3:26" ht="15"/>
    <row r="9334" spans="3:26" ht="15">
      <c r="C9334" s="142" t="s">
        <v>16547</v>
      </c>
      <c r="D9334" s="142"/>
      <c r="F9334" s="154" t="s">
        <v>16548</v>
      </c>
      <c r="G9334" s="154"/>
      <c r="H9334" s="154"/>
      <c r="I9334" s="154"/>
      <c r="J9334" s="154"/>
      <c r="K9334" s="142" t="s">
        <v>9205</v>
      </c>
      <c r="L9334" s="142"/>
      <c r="M9334" s="144">
        <v>233.67000000000002</v>
      </c>
      <c r="N9334" s="144"/>
      <c r="O9334" s="144"/>
      <c r="P9334" s="144"/>
      <c r="Q9334" s="144"/>
      <c r="R9334" s="144">
        <v>41.86</v>
      </c>
      <c r="S9334" s="144"/>
      <c r="T9334" s="144"/>
      <c r="U9334" s="144"/>
      <c r="V9334" s="144"/>
      <c r="W9334" s="144">
        <v>275.52999999999997</v>
      </c>
      <c r="X9334" s="144"/>
      <c r="Y9334" s="144"/>
      <c r="Z9334" s="144"/>
    </row>
    <row r="9335" spans="3:26" ht="15"/>
    <row r="9336" spans="3:26" ht="15">
      <c r="C9336" s="142" t="s">
        <v>16549</v>
      </c>
      <c r="D9336" s="142"/>
      <c r="F9336" s="143" t="s">
        <v>16550</v>
      </c>
      <c r="G9336" s="143"/>
      <c r="H9336" s="143"/>
      <c r="I9336" s="143"/>
      <c r="J9336" s="143"/>
      <c r="K9336" s="142" t="s">
        <v>9205</v>
      </c>
      <c r="L9336" s="142"/>
      <c r="M9336" s="144">
        <v>349.86</v>
      </c>
      <c r="N9336" s="144"/>
      <c r="O9336" s="144"/>
      <c r="P9336" s="144"/>
      <c r="Q9336" s="144"/>
      <c r="R9336" s="144">
        <v>41.86</v>
      </c>
      <c r="S9336" s="144"/>
      <c r="T9336" s="144"/>
      <c r="U9336" s="144"/>
      <c r="V9336" s="144"/>
      <c r="W9336" s="144">
        <v>391.72</v>
      </c>
      <c r="X9336" s="144"/>
      <c r="Y9336" s="144"/>
      <c r="Z9336" s="144"/>
    </row>
    <row r="9337" spans="3:26" ht="15">
      <c r="F9337" s="143"/>
      <c r="G9337" s="143"/>
      <c r="H9337" s="143"/>
      <c r="I9337" s="143"/>
      <c r="J9337" s="143"/>
    </row>
    <row r="9338" spans="3:26" ht="15"/>
    <row r="9339" spans="3:26" ht="15">
      <c r="C9339" s="142" t="s">
        <v>16551</v>
      </c>
      <c r="D9339" s="142"/>
      <c r="F9339" s="154" t="s">
        <v>16552</v>
      </c>
      <c r="G9339" s="154"/>
      <c r="H9339" s="154"/>
      <c r="I9339" s="154"/>
      <c r="J9339" s="154"/>
      <c r="K9339" s="142" t="s">
        <v>9205</v>
      </c>
      <c r="L9339" s="142"/>
      <c r="M9339" s="144">
        <v>255.87</v>
      </c>
      <c r="N9339" s="144"/>
      <c r="O9339" s="144"/>
      <c r="P9339" s="144"/>
      <c r="Q9339" s="144"/>
      <c r="R9339" s="144">
        <v>16.739999999999998</v>
      </c>
      <c r="S9339" s="144"/>
      <c r="T9339" s="144"/>
      <c r="U9339" s="144"/>
      <c r="V9339" s="144"/>
      <c r="W9339" s="144">
        <v>272.61</v>
      </c>
      <c r="X9339" s="144"/>
      <c r="Y9339" s="144"/>
      <c r="Z9339" s="144"/>
    </row>
    <row r="9340" spans="3:26" ht="15"/>
    <row r="9341" spans="3:26" ht="15">
      <c r="C9341" s="142" t="s">
        <v>16553</v>
      </c>
      <c r="D9341" s="142"/>
      <c r="F9341" s="154" t="s">
        <v>16554</v>
      </c>
      <c r="G9341" s="154"/>
      <c r="H9341" s="154"/>
      <c r="I9341" s="154"/>
      <c r="J9341" s="154"/>
      <c r="K9341" s="142" t="s">
        <v>9205</v>
      </c>
      <c r="L9341" s="142"/>
      <c r="M9341" s="144">
        <v>182.04</v>
      </c>
      <c r="N9341" s="144"/>
      <c r="O9341" s="144"/>
      <c r="P9341" s="144"/>
      <c r="Q9341" s="144"/>
      <c r="R9341" s="144">
        <v>16.739999999999998</v>
      </c>
      <c r="S9341" s="144"/>
      <c r="T9341" s="144"/>
      <c r="U9341" s="144"/>
      <c r="V9341" s="144"/>
      <c r="W9341" s="144">
        <v>198.78</v>
      </c>
      <c r="X9341" s="144"/>
      <c r="Y9341" s="144"/>
      <c r="Z9341" s="144"/>
    </row>
    <row r="9342" spans="3:26" ht="15"/>
    <row r="9343" spans="3:26" ht="15">
      <c r="C9343" s="142" t="s">
        <v>16555</v>
      </c>
      <c r="D9343" s="142"/>
      <c r="F9343" s="154" t="s">
        <v>16556</v>
      </c>
      <c r="G9343" s="154"/>
      <c r="H9343" s="154"/>
      <c r="I9343" s="154"/>
      <c r="J9343" s="154"/>
      <c r="K9343" s="142" t="s">
        <v>9205</v>
      </c>
      <c r="L9343" s="142"/>
      <c r="M9343" s="144">
        <v>512.94000000000005</v>
      </c>
      <c r="N9343" s="144"/>
      <c r="O9343" s="144"/>
      <c r="P9343" s="144"/>
      <c r="Q9343" s="144"/>
      <c r="R9343" s="144">
        <v>41.86</v>
      </c>
      <c r="S9343" s="144"/>
      <c r="T9343" s="144"/>
      <c r="U9343" s="144"/>
      <c r="V9343" s="144"/>
      <c r="W9343" s="144">
        <v>554.79999999999995</v>
      </c>
      <c r="X9343" s="144"/>
      <c r="Y9343" s="144"/>
      <c r="Z9343" s="144"/>
    </row>
    <row r="9344" spans="3:26" ht="15"/>
    <row r="9345" spans="2:26" ht="15">
      <c r="C9345" s="142" t="s">
        <v>16557</v>
      </c>
      <c r="D9345" s="142"/>
      <c r="F9345" s="143" t="s">
        <v>16558</v>
      </c>
      <c r="G9345" s="143"/>
      <c r="H9345" s="143"/>
      <c r="I9345" s="143"/>
      <c r="J9345" s="143"/>
      <c r="K9345" s="142" t="s">
        <v>9205</v>
      </c>
      <c r="L9345" s="142"/>
      <c r="M9345" s="144">
        <v>287.35000000000002</v>
      </c>
      <c r="N9345" s="144"/>
      <c r="O9345" s="144"/>
      <c r="P9345" s="144"/>
      <c r="Q9345" s="144"/>
      <c r="R9345" s="144">
        <v>12.56</v>
      </c>
      <c r="S9345" s="144"/>
      <c r="T9345" s="144"/>
      <c r="U9345" s="144"/>
      <c r="V9345" s="144"/>
      <c r="W9345" s="144">
        <v>299.91000000000003</v>
      </c>
      <c r="X9345" s="144"/>
      <c r="Y9345" s="144"/>
      <c r="Z9345" s="144"/>
    </row>
    <row r="9346" spans="2:26" ht="15">
      <c r="F9346" s="143"/>
      <c r="G9346" s="143"/>
      <c r="H9346" s="143"/>
      <c r="I9346" s="143"/>
      <c r="J9346" s="143"/>
    </row>
    <row r="9347" spans="2:26" ht="15"/>
    <row r="9348" spans="2:26" ht="15">
      <c r="C9348" s="142" t="s">
        <v>16559</v>
      </c>
      <c r="D9348" s="142"/>
      <c r="F9348" s="143" t="s">
        <v>16560</v>
      </c>
      <c r="G9348" s="143"/>
      <c r="H9348" s="143"/>
      <c r="I9348" s="143"/>
      <c r="J9348" s="143"/>
      <c r="K9348" s="142" t="s">
        <v>9205</v>
      </c>
      <c r="L9348" s="142"/>
      <c r="M9348" s="144">
        <v>162.84</v>
      </c>
      <c r="N9348" s="144"/>
      <c r="O9348" s="144"/>
      <c r="P9348" s="144"/>
      <c r="Q9348" s="144"/>
      <c r="R9348" s="144">
        <v>41.86</v>
      </c>
      <c r="S9348" s="144"/>
      <c r="T9348" s="144"/>
      <c r="U9348" s="144"/>
      <c r="V9348" s="144"/>
      <c r="W9348" s="144">
        <v>204.70000000000002</v>
      </c>
      <c r="X9348" s="144"/>
      <c r="Y9348" s="144"/>
      <c r="Z9348" s="144"/>
    </row>
    <row r="9349" spans="2:26" ht="15">
      <c r="F9349" s="143"/>
      <c r="G9349" s="143"/>
      <c r="H9349" s="143"/>
      <c r="I9349" s="143"/>
      <c r="J9349" s="143"/>
    </row>
    <row r="9350" spans="2:26" ht="15"/>
    <row r="9351" spans="2:26" ht="15"/>
    <row r="9352" spans="2:26" ht="15">
      <c r="B9352" s="145" t="s">
        <v>16561</v>
      </c>
      <c r="C9352" s="145"/>
      <c r="F9352" s="146" t="s">
        <v>16562</v>
      </c>
      <c r="G9352" s="146"/>
      <c r="H9352" s="146"/>
      <c r="I9352" s="146"/>
    </row>
    <row r="9353" spans="2:26" ht="15"/>
    <row r="9354" spans="2:26" ht="15">
      <c r="C9354" s="142" t="s">
        <v>16563</v>
      </c>
      <c r="D9354" s="142"/>
      <c r="F9354" s="154" t="s">
        <v>16564</v>
      </c>
      <c r="G9354" s="154"/>
      <c r="H9354" s="154"/>
      <c r="I9354" s="154"/>
      <c r="J9354" s="154"/>
      <c r="K9354" s="142" t="s">
        <v>9205</v>
      </c>
      <c r="L9354" s="142"/>
      <c r="M9354" s="144">
        <v>44.7</v>
      </c>
      <c r="N9354" s="144"/>
      <c r="O9354" s="144"/>
      <c r="P9354" s="144"/>
      <c r="Q9354" s="144"/>
      <c r="R9354" s="144">
        <v>12.56</v>
      </c>
      <c r="S9354" s="144"/>
      <c r="T9354" s="144"/>
      <c r="U9354" s="144"/>
      <c r="V9354" s="144"/>
      <c r="W9354" s="144">
        <v>57.26</v>
      </c>
      <c r="X9354" s="144"/>
      <c r="Y9354" s="144"/>
      <c r="Z9354" s="144"/>
    </row>
    <row r="9355" spans="2:26" ht="15"/>
    <row r="9356" spans="2:26" ht="15">
      <c r="C9356" s="142" t="s">
        <v>16565</v>
      </c>
      <c r="D9356" s="142"/>
      <c r="F9356" s="154" t="s">
        <v>16566</v>
      </c>
      <c r="G9356" s="154"/>
      <c r="H9356" s="154"/>
      <c r="I9356" s="154"/>
      <c r="J9356" s="154"/>
      <c r="K9356" s="142" t="s">
        <v>9205</v>
      </c>
      <c r="L9356" s="142"/>
      <c r="M9356" s="144">
        <v>58.6</v>
      </c>
      <c r="N9356" s="144"/>
      <c r="O9356" s="144"/>
      <c r="P9356" s="144"/>
      <c r="Q9356" s="144"/>
      <c r="R9356" s="144">
        <v>12.56</v>
      </c>
      <c r="S9356" s="144"/>
      <c r="T9356" s="144"/>
      <c r="U9356" s="144"/>
      <c r="V9356" s="144"/>
      <c r="W9356" s="144">
        <v>71.16</v>
      </c>
      <c r="X9356" s="144"/>
      <c r="Y9356" s="144"/>
      <c r="Z9356" s="144"/>
    </row>
    <row r="9357" spans="2:26" ht="15"/>
    <row r="9358" spans="2:26" ht="15">
      <c r="C9358" s="142" t="s">
        <v>16567</v>
      </c>
      <c r="D9358" s="142"/>
      <c r="F9358" s="154" t="s">
        <v>16568</v>
      </c>
      <c r="G9358" s="154"/>
      <c r="H9358" s="154"/>
      <c r="I9358" s="154"/>
      <c r="J9358" s="154"/>
      <c r="K9358" s="142" t="s">
        <v>9205</v>
      </c>
      <c r="L9358" s="142"/>
      <c r="M9358" s="144">
        <v>83.04</v>
      </c>
      <c r="N9358" s="144"/>
      <c r="O9358" s="144"/>
      <c r="P9358" s="144"/>
      <c r="Q9358" s="144"/>
      <c r="R9358" s="144">
        <v>12.56</v>
      </c>
      <c r="S9358" s="144"/>
      <c r="T9358" s="144"/>
      <c r="U9358" s="144"/>
      <c r="V9358" s="144"/>
      <c r="W9358" s="144">
        <v>95.600000000000009</v>
      </c>
      <c r="X9358" s="144"/>
      <c r="Y9358" s="144"/>
      <c r="Z9358" s="144"/>
    </row>
    <row r="9359" spans="2:26" ht="15"/>
    <row r="9360" spans="2:26" ht="15">
      <c r="C9360" s="142" t="s">
        <v>16569</v>
      </c>
      <c r="D9360" s="142"/>
      <c r="F9360" s="154" t="s">
        <v>16570</v>
      </c>
      <c r="G9360" s="154"/>
      <c r="H9360" s="154"/>
      <c r="I9360" s="154"/>
      <c r="J9360" s="154"/>
      <c r="K9360" s="142" t="s">
        <v>9205</v>
      </c>
      <c r="L9360" s="142"/>
      <c r="M9360" s="144">
        <v>90.8</v>
      </c>
      <c r="N9360" s="144"/>
      <c r="O9360" s="144"/>
      <c r="P9360" s="144"/>
      <c r="Q9360" s="144"/>
      <c r="R9360" s="144">
        <v>12.56</v>
      </c>
      <c r="S9360" s="144"/>
      <c r="T9360" s="144"/>
      <c r="U9360" s="144"/>
      <c r="V9360" s="144"/>
      <c r="W9360" s="144">
        <v>103.36</v>
      </c>
      <c r="X9360" s="144"/>
      <c r="Y9360" s="144"/>
      <c r="Z9360" s="144"/>
    </row>
    <row r="9361" spans="3:26" ht="15"/>
    <row r="9362" spans="3:26" ht="15">
      <c r="C9362" s="142" t="s">
        <v>16571</v>
      </c>
      <c r="D9362" s="142"/>
      <c r="F9362" s="154" t="s">
        <v>16572</v>
      </c>
      <c r="G9362" s="154"/>
      <c r="H9362" s="154"/>
      <c r="I9362" s="154"/>
      <c r="J9362" s="154"/>
      <c r="K9362" s="142" t="s">
        <v>9205</v>
      </c>
      <c r="L9362" s="142"/>
      <c r="M9362" s="144">
        <v>133.33000000000001</v>
      </c>
      <c r="N9362" s="144"/>
      <c r="O9362" s="144"/>
      <c r="P9362" s="144"/>
      <c r="Q9362" s="144"/>
      <c r="R9362" s="144">
        <v>12.56</v>
      </c>
      <c r="S9362" s="144"/>
      <c r="T9362" s="144"/>
      <c r="U9362" s="144"/>
      <c r="V9362" s="144"/>
      <c r="W9362" s="144">
        <v>145.88999999999999</v>
      </c>
      <c r="X9362" s="144"/>
      <c r="Y9362" s="144"/>
      <c r="Z9362" s="144"/>
    </row>
    <row r="9363" spans="3:26" ht="15"/>
    <row r="9364" spans="3:26" ht="15">
      <c r="C9364" s="142" t="s">
        <v>16573</v>
      </c>
      <c r="D9364" s="142"/>
      <c r="F9364" s="154" t="s">
        <v>16574</v>
      </c>
      <c r="G9364" s="154"/>
      <c r="H9364" s="154"/>
      <c r="I9364" s="154"/>
      <c r="J9364" s="154"/>
      <c r="K9364" s="142" t="s">
        <v>9205</v>
      </c>
      <c r="L9364" s="142"/>
      <c r="M9364" s="144">
        <v>226.3</v>
      </c>
      <c r="N9364" s="144"/>
      <c r="O9364" s="144"/>
      <c r="P9364" s="144"/>
      <c r="Q9364" s="144"/>
      <c r="R9364" s="144">
        <v>12.56</v>
      </c>
      <c r="S9364" s="144"/>
      <c r="T9364" s="144"/>
      <c r="U9364" s="144"/>
      <c r="V9364" s="144"/>
      <c r="W9364" s="144">
        <v>238.86</v>
      </c>
      <c r="X9364" s="144"/>
      <c r="Y9364" s="144"/>
      <c r="Z9364" s="144"/>
    </row>
    <row r="9365" spans="3:26" ht="15"/>
    <row r="9366" spans="3:26" ht="15">
      <c r="C9366" s="142" t="s">
        <v>16575</v>
      </c>
      <c r="D9366" s="142"/>
      <c r="F9366" s="154" t="s">
        <v>16576</v>
      </c>
      <c r="G9366" s="154"/>
      <c r="H9366" s="154"/>
      <c r="I9366" s="154"/>
      <c r="J9366" s="154"/>
      <c r="K9366" s="142" t="s">
        <v>9205</v>
      </c>
      <c r="L9366" s="142"/>
      <c r="M9366" s="144">
        <v>264.64</v>
      </c>
      <c r="N9366" s="144"/>
      <c r="O9366" s="144"/>
      <c r="P9366" s="144"/>
      <c r="Q9366" s="144"/>
      <c r="R9366" s="144">
        <v>12.56</v>
      </c>
      <c r="S9366" s="144"/>
      <c r="T9366" s="144"/>
      <c r="U9366" s="144"/>
      <c r="V9366" s="144"/>
      <c r="W9366" s="144">
        <v>277.2</v>
      </c>
      <c r="X9366" s="144"/>
      <c r="Y9366" s="144"/>
      <c r="Z9366" s="144"/>
    </row>
    <row r="9367" spans="3:26" ht="15"/>
    <row r="9368" spans="3:26" ht="15">
      <c r="C9368" s="142" t="s">
        <v>16577</v>
      </c>
      <c r="D9368" s="142"/>
      <c r="F9368" s="154" t="s">
        <v>16578</v>
      </c>
      <c r="G9368" s="154"/>
      <c r="H9368" s="154"/>
      <c r="I9368" s="154"/>
      <c r="J9368" s="154"/>
      <c r="K9368" s="142" t="s">
        <v>9205</v>
      </c>
      <c r="L9368" s="142"/>
      <c r="M9368" s="144">
        <v>471.31</v>
      </c>
      <c r="N9368" s="144"/>
      <c r="O9368" s="144"/>
      <c r="P9368" s="144"/>
      <c r="Q9368" s="144"/>
      <c r="R9368" s="144">
        <v>16.739999999999998</v>
      </c>
      <c r="S9368" s="144"/>
      <c r="T9368" s="144"/>
      <c r="U9368" s="144"/>
      <c r="V9368" s="144"/>
      <c r="W9368" s="144">
        <v>488.05</v>
      </c>
      <c r="X9368" s="144"/>
      <c r="Y9368" s="144"/>
      <c r="Z9368" s="144"/>
    </row>
    <row r="9369" spans="3:26" ht="15"/>
    <row r="9370" spans="3:26" ht="15">
      <c r="C9370" s="142" t="s">
        <v>16579</v>
      </c>
      <c r="D9370" s="142"/>
      <c r="F9370" s="154" t="s">
        <v>16580</v>
      </c>
      <c r="G9370" s="154"/>
      <c r="H9370" s="154"/>
      <c r="I9370" s="154"/>
      <c r="J9370" s="154"/>
      <c r="K9370" s="142" t="s">
        <v>9205</v>
      </c>
      <c r="L9370" s="142"/>
      <c r="M9370" s="144">
        <v>33.57</v>
      </c>
      <c r="N9370" s="144"/>
      <c r="O9370" s="144"/>
      <c r="P9370" s="144"/>
      <c r="Q9370" s="144"/>
      <c r="R9370" s="144">
        <v>12.56</v>
      </c>
      <c r="S9370" s="144"/>
      <c r="T9370" s="144"/>
      <c r="U9370" s="144"/>
      <c r="V9370" s="144"/>
      <c r="W9370" s="144">
        <v>46.13</v>
      </c>
      <c r="X9370" s="144"/>
      <c r="Y9370" s="144"/>
      <c r="Z9370" s="144"/>
    </row>
    <row r="9371" spans="3:26" ht="15"/>
    <row r="9372" spans="3:26" ht="15">
      <c r="C9372" s="142" t="s">
        <v>16581</v>
      </c>
      <c r="D9372" s="142"/>
      <c r="F9372" s="154" t="s">
        <v>16582</v>
      </c>
      <c r="G9372" s="154"/>
      <c r="H9372" s="154"/>
      <c r="I9372" s="154"/>
      <c r="J9372" s="154"/>
      <c r="K9372" s="142" t="s">
        <v>9205</v>
      </c>
      <c r="L9372" s="142"/>
      <c r="M9372" s="144">
        <v>38.14</v>
      </c>
      <c r="N9372" s="144"/>
      <c r="O9372" s="144"/>
      <c r="P9372" s="144"/>
      <c r="Q9372" s="144"/>
      <c r="R9372" s="144">
        <v>12.56</v>
      </c>
      <c r="S9372" s="144"/>
      <c r="T9372" s="144"/>
      <c r="U9372" s="144"/>
      <c r="V9372" s="144"/>
      <c r="W9372" s="144">
        <v>50.7</v>
      </c>
      <c r="X9372" s="144"/>
      <c r="Y9372" s="144"/>
      <c r="Z9372" s="144"/>
    </row>
    <row r="9373" spans="3:26" ht="15"/>
    <row r="9374" spans="3:26" ht="15">
      <c r="C9374" s="142" t="s">
        <v>16583</v>
      </c>
      <c r="D9374" s="142"/>
      <c r="F9374" s="154" t="s">
        <v>16584</v>
      </c>
      <c r="G9374" s="154"/>
      <c r="H9374" s="154"/>
      <c r="I9374" s="154"/>
      <c r="J9374" s="154"/>
      <c r="K9374" s="142" t="s">
        <v>9205</v>
      </c>
      <c r="L9374" s="142"/>
      <c r="M9374" s="144">
        <v>53.47</v>
      </c>
      <c r="N9374" s="144"/>
      <c r="O9374" s="144"/>
      <c r="P9374" s="144"/>
      <c r="Q9374" s="144"/>
      <c r="R9374" s="144">
        <v>12.56</v>
      </c>
      <c r="S9374" s="144"/>
      <c r="T9374" s="144"/>
      <c r="U9374" s="144"/>
      <c r="V9374" s="144"/>
      <c r="W9374" s="144">
        <v>66.03</v>
      </c>
      <c r="X9374" s="144"/>
      <c r="Y9374" s="144"/>
      <c r="Z9374" s="144"/>
    </row>
    <row r="9375" spans="3:26" ht="15"/>
    <row r="9376" spans="3:26" ht="15">
      <c r="C9376" s="142" t="s">
        <v>16585</v>
      </c>
      <c r="D9376" s="142"/>
      <c r="F9376" s="154" t="s">
        <v>16586</v>
      </c>
      <c r="G9376" s="154"/>
      <c r="H9376" s="154"/>
      <c r="I9376" s="154"/>
      <c r="J9376" s="154"/>
      <c r="K9376" s="142" t="s">
        <v>9205</v>
      </c>
      <c r="L9376" s="142"/>
      <c r="M9376" s="144">
        <v>65.05</v>
      </c>
      <c r="N9376" s="144"/>
      <c r="O9376" s="144"/>
      <c r="P9376" s="144"/>
      <c r="Q9376" s="144"/>
      <c r="R9376" s="144">
        <v>12.56</v>
      </c>
      <c r="S9376" s="144"/>
      <c r="T9376" s="144"/>
      <c r="U9376" s="144"/>
      <c r="V9376" s="144"/>
      <c r="W9376" s="144">
        <v>77.61</v>
      </c>
      <c r="X9376" s="144"/>
      <c r="Y9376" s="144"/>
      <c r="Z9376" s="144"/>
    </row>
    <row r="9377" spans="3:26" ht="15"/>
    <row r="9378" spans="3:26" ht="15">
      <c r="C9378" s="142" t="s">
        <v>16587</v>
      </c>
      <c r="D9378" s="142"/>
      <c r="F9378" s="154" t="s">
        <v>16588</v>
      </c>
      <c r="G9378" s="154"/>
      <c r="H9378" s="154"/>
      <c r="I9378" s="154"/>
      <c r="J9378" s="154"/>
      <c r="K9378" s="142" t="s">
        <v>9205</v>
      </c>
      <c r="L9378" s="142"/>
      <c r="M9378" s="144">
        <v>93.9</v>
      </c>
      <c r="N9378" s="144"/>
      <c r="O9378" s="144"/>
      <c r="P9378" s="144"/>
      <c r="Q9378" s="144"/>
      <c r="R9378" s="144">
        <v>12.56</v>
      </c>
      <c r="S9378" s="144"/>
      <c r="T9378" s="144"/>
      <c r="U9378" s="144"/>
      <c r="V9378" s="144"/>
      <c r="W9378" s="144">
        <v>106.46000000000001</v>
      </c>
      <c r="X9378" s="144"/>
      <c r="Y9378" s="144"/>
      <c r="Z9378" s="144"/>
    </row>
    <row r="9379" spans="3:26" ht="15"/>
    <row r="9380" spans="3:26" ht="15">
      <c r="C9380" s="142" t="s">
        <v>16589</v>
      </c>
      <c r="D9380" s="142"/>
      <c r="F9380" s="154" t="s">
        <v>16590</v>
      </c>
      <c r="G9380" s="154"/>
      <c r="H9380" s="154"/>
      <c r="I9380" s="154"/>
      <c r="J9380" s="154"/>
      <c r="K9380" s="142" t="s">
        <v>9205</v>
      </c>
      <c r="L9380" s="142"/>
      <c r="M9380" s="144">
        <v>156.15</v>
      </c>
      <c r="N9380" s="144"/>
      <c r="O9380" s="144"/>
      <c r="P9380" s="144"/>
      <c r="Q9380" s="144"/>
      <c r="R9380" s="144">
        <v>12.56</v>
      </c>
      <c r="S9380" s="144"/>
      <c r="T9380" s="144"/>
      <c r="U9380" s="144"/>
      <c r="V9380" s="144"/>
      <c r="W9380" s="144">
        <v>168.71</v>
      </c>
      <c r="X9380" s="144"/>
      <c r="Y9380" s="144"/>
      <c r="Z9380" s="144"/>
    </row>
    <row r="9381" spans="3:26" ht="15"/>
    <row r="9382" spans="3:26" ht="15">
      <c r="C9382" s="142" t="s">
        <v>16591</v>
      </c>
      <c r="D9382" s="142"/>
      <c r="F9382" s="154" t="s">
        <v>16592</v>
      </c>
      <c r="G9382" s="154"/>
      <c r="H9382" s="154"/>
      <c r="I9382" s="154"/>
      <c r="J9382" s="154"/>
      <c r="K9382" s="142" t="s">
        <v>9205</v>
      </c>
      <c r="L9382" s="142"/>
      <c r="M9382" s="144">
        <v>234.83</v>
      </c>
      <c r="N9382" s="144"/>
      <c r="O9382" s="144"/>
      <c r="P9382" s="144"/>
      <c r="Q9382" s="144"/>
      <c r="R9382" s="144">
        <v>12.56</v>
      </c>
      <c r="S9382" s="144"/>
      <c r="T9382" s="144"/>
      <c r="U9382" s="144"/>
      <c r="V9382" s="144"/>
      <c r="W9382" s="144">
        <v>247.39000000000001</v>
      </c>
      <c r="X9382" s="144"/>
      <c r="Y9382" s="144"/>
      <c r="Z9382" s="144"/>
    </row>
    <row r="9383" spans="3:26" ht="15"/>
    <row r="9384" spans="3:26" ht="15">
      <c r="C9384" s="142" t="s">
        <v>16593</v>
      </c>
      <c r="D9384" s="142"/>
      <c r="F9384" s="154" t="s">
        <v>16594</v>
      </c>
      <c r="G9384" s="154"/>
      <c r="H9384" s="154"/>
      <c r="I9384" s="154"/>
      <c r="J9384" s="154"/>
      <c r="K9384" s="142" t="s">
        <v>9205</v>
      </c>
      <c r="L9384" s="142"/>
      <c r="M9384" s="144">
        <v>387.76</v>
      </c>
      <c r="N9384" s="144"/>
      <c r="O9384" s="144"/>
      <c r="P9384" s="144"/>
      <c r="Q9384" s="144"/>
      <c r="R9384" s="144">
        <v>16.739999999999998</v>
      </c>
      <c r="S9384" s="144"/>
      <c r="T9384" s="144"/>
      <c r="U9384" s="144"/>
      <c r="V9384" s="144"/>
      <c r="W9384" s="144">
        <v>404.5</v>
      </c>
      <c r="X9384" s="144"/>
      <c r="Y9384" s="144"/>
      <c r="Z9384" s="144"/>
    </row>
    <row r="9385" spans="3:26" ht="15"/>
    <row r="9386" spans="3:26" ht="15">
      <c r="C9386" s="142" t="s">
        <v>16595</v>
      </c>
      <c r="D9386" s="142"/>
      <c r="F9386" s="154" t="s">
        <v>16596</v>
      </c>
      <c r="G9386" s="154"/>
      <c r="H9386" s="154"/>
      <c r="I9386" s="154"/>
      <c r="J9386" s="154"/>
      <c r="K9386" s="142" t="s">
        <v>9205</v>
      </c>
      <c r="L9386" s="142"/>
      <c r="M9386" s="144">
        <v>36.5</v>
      </c>
      <c r="N9386" s="144"/>
      <c r="O9386" s="144"/>
      <c r="P9386" s="144"/>
      <c r="Q9386" s="144"/>
      <c r="R9386" s="144">
        <v>12.56</v>
      </c>
      <c r="S9386" s="144"/>
      <c r="T9386" s="144"/>
      <c r="U9386" s="144"/>
      <c r="V9386" s="144"/>
      <c r="W9386" s="144">
        <v>49.06</v>
      </c>
      <c r="X9386" s="144"/>
      <c r="Y9386" s="144"/>
      <c r="Z9386" s="144"/>
    </row>
    <row r="9387" spans="3:26" ht="15"/>
    <row r="9388" spans="3:26" ht="15">
      <c r="C9388" s="142" t="s">
        <v>16597</v>
      </c>
      <c r="D9388" s="142"/>
      <c r="F9388" s="154" t="s">
        <v>16598</v>
      </c>
      <c r="G9388" s="154"/>
      <c r="H9388" s="154"/>
      <c r="I9388" s="154"/>
      <c r="J9388" s="154"/>
      <c r="K9388" s="142" t="s">
        <v>9205</v>
      </c>
      <c r="L9388" s="142"/>
      <c r="M9388" s="144">
        <v>51.85</v>
      </c>
      <c r="N9388" s="144"/>
      <c r="O9388" s="144"/>
      <c r="P9388" s="144"/>
      <c r="Q9388" s="144"/>
      <c r="R9388" s="144">
        <v>12.56</v>
      </c>
      <c r="S9388" s="144"/>
      <c r="T9388" s="144"/>
      <c r="U9388" s="144"/>
      <c r="V9388" s="144"/>
      <c r="W9388" s="144">
        <v>64.41</v>
      </c>
      <c r="X9388" s="144"/>
      <c r="Y9388" s="144"/>
      <c r="Z9388" s="144"/>
    </row>
    <row r="9389" spans="3:26" ht="15"/>
    <row r="9390" spans="3:26" ht="15">
      <c r="C9390" s="142" t="s">
        <v>16599</v>
      </c>
      <c r="D9390" s="142"/>
      <c r="F9390" s="154" t="s">
        <v>16600</v>
      </c>
      <c r="G9390" s="154"/>
      <c r="H9390" s="154"/>
      <c r="I9390" s="154"/>
      <c r="J9390" s="154"/>
      <c r="K9390" s="142" t="s">
        <v>9205</v>
      </c>
      <c r="L9390" s="142"/>
      <c r="M9390" s="144">
        <v>62.1</v>
      </c>
      <c r="N9390" s="144"/>
      <c r="O9390" s="144"/>
      <c r="P9390" s="144"/>
      <c r="Q9390" s="144"/>
      <c r="R9390" s="144">
        <v>12.56</v>
      </c>
      <c r="S9390" s="144"/>
      <c r="T9390" s="144"/>
      <c r="U9390" s="144"/>
      <c r="V9390" s="144"/>
      <c r="W9390" s="144">
        <v>74.66</v>
      </c>
      <c r="X9390" s="144"/>
      <c r="Y9390" s="144"/>
      <c r="Z9390" s="144"/>
    </row>
    <row r="9391" spans="3:26" ht="15"/>
    <row r="9392" spans="3:26" ht="15">
      <c r="C9392" s="142" t="s">
        <v>16601</v>
      </c>
      <c r="D9392" s="142"/>
      <c r="F9392" s="154" t="s">
        <v>16602</v>
      </c>
      <c r="G9392" s="154"/>
      <c r="H9392" s="154"/>
      <c r="I9392" s="154"/>
      <c r="J9392" s="154"/>
      <c r="K9392" s="142" t="s">
        <v>9205</v>
      </c>
      <c r="L9392" s="142"/>
      <c r="M9392" s="144">
        <v>85.31</v>
      </c>
      <c r="N9392" s="144"/>
      <c r="O9392" s="144"/>
      <c r="P9392" s="144"/>
      <c r="Q9392" s="144"/>
      <c r="R9392" s="144">
        <v>12.56</v>
      </c>
      <c r="S9392" s="144"/>
      <c r="T9392" s="144"/>
      <c r="U9392" s="144"/>
      <c r="V9392" s="144"/>
      <c r="W9392" s="144">
        <v>97.87</v>
      </c>
      <c r="X9392" s="144"/>
      <c r="Y9392" s="144"/>
      <c r="Z9392" s="144"/>
    </row>
    <row r="9393" spans="3:26" ht="15"/>
    <row r="9394" spans="3:26" ht="15">
      <c r="C9394" s="142" t="s">
        <v>16603</v>
      </c>
      <c r="D9394" s="142"/>
      <c r="F9394" s="154" t="s">
        <v>16604</v>
      </c>
      <c r="G9394" s="154"/>
      <c r="H9394" s="154"/>
      <c r="I9394" s="154"/>
      <c r="J9394" s="154"/>
      <c r="K9394" s="142" t="s">
        <v>9205</v>
      </c>
      <c r="L9394" s="142"/>
      <c r="M9394" s="144">
        <v>137.35</v>
      </c>
      <c r="N9394" s="144"/>
      <c r="O9394" s="144"/>
      <c r="P9394" s="144"/>
      <c r="Q9394" s="144"/>
      <c r="R9394" s="144">
        <v>12.56</v>
      </c>
      <c r="S9394" s="144"/>
      <c r="T9394" s="144"/>
      <c r="U9394" s="144"/>
      <c r="V9394" s="144"/>
      <c r="W9394" s="144">
        <v>149.91</v>
      </c>
      <c r="X9394" s="144"/>
      <c r="Y9394" s="144"/>
      <c r="Z9394" s="144"/>
    </row>
    <row r="9395" spans="3:26" ht="15"/>
    <row r="9396" spans="3:26" ht="15">
      <c r="C9396" s="142" t="s">
        <v>16605</v>
      </c>
      <c r="D9396" s="142"/>
      <c r="F9396" s="143" t="s">
        <v>16606</v>
      </c>
      <c r="G9396" s="143"/>
      <c r="H9396" s="143"/>
      <c r="I9396" s="143"/>
      <c r="J9396" s="143"/>
      <c r="K9396" s="142" t="s">
        <v>9205</v>
      </c>
      <c r="L9396" s="142"/>
      <c r="M9396" s="144">
        <v>3267.9300000000003</v>
      </c>
      <c r="N9396" s="144"/>
      <c r="O9396" s="144"/>
      <c r="P9396" s="144"/>
      <c r="Q9396" s="144"/>
      <c r="R9396" s="144">
        <v>20.92</v>
      </c>
      <c r="S9396" s="144"/>
      <c r="T9396" s="144"/>
      <c r="U9396" s="144"/>
      <c r="V9396" s="144"/>
      <c r="W9396" s="144">
        <v>3288.85</v>
      </c>
      <c r="X9396" s="144"/>
      <c r="Y9396" s="144"/>
      <c r="Z9396" s="144"/>
    </row>
    <row r="9397" spans="3:26" ht="15">
      <c r="F9397" s="143"/>
      <c r="G9397" s="143"/>
      <c r="H9397" s="143"/>
      <c r="I9397" s="143"/>
      <c r="J9397" s="143"/>
    </row>
    <row r="9398" spans="3:26" ht="15"/>
    <row r="9399" spans="3:26" ht="15">
      <c r="C9399" s="142" t="s">
        <v>16607</v>
      </c>
      <c r="D9399" s="142"/>
      <c r="F9399" s="143" t="s">
        <v>16608</v>
      </c>
      <c r="G9399" s="143"/>
      <c r="H9399" s="143"/>
      <c r="I9399" s="143"/>
      <c r="J9399" s="143"/>
      <c r="K9399" s="142" t="s">
        <v>9205</v>
      </c>
      <c r="L9399" s="142"/>
      <c r="M9399" s="144">
        <v>93.93</v>
      </c>
      <c r="N9399" s="144"/>
      <c r="O9399" s="144"/>
      <c r="P9399" s="144"/>
      <c r="Q9399" s="144"/>
      <c r="R9399" s="144">
        <v>12.56</v>
      </c>
      <c r="S9399" s="144"/>
      <c r="T9399" s="144"/>
      <c r="U9399" s="144"/>
      <c r="V9399" s="144"/>
      <c r="W9399" s="144">
        <v>106.49000000000001</v>
      </c>
      <c r="X9399" s="144"/>
      <c r="Y9399" s="144"/>
      <c r="Z9399" s="144"/>
    </row>
    <row r="9400" spans="3:26" ht="15">
      <c r="F9400" s="143"/>
      <c r="G9400" s="143"/>
      <c r="H9400" s="143"/>
      <c r="I9400" s="143"/>
      <c r="J9400" s="143"/>
    </row>
    <row r="9401" spans="3:26" ht="15"/>
    <row r="9402" spans="3:26" ht="15">
      <c r="C9402" s="142" t="s">
        <v>16609</v>
      </c>
      <c r="D9402" s="142"/>
      <c r="F9402" s="143" t="s">
        <v>16610</v>
      </c>
      <c r="G9402" s="143"/>
      <c r="H9402" s="143"/>
      <c r="I9402" s="143"/>
      <c r="J9402" s="143"/>
      <c r="K9402" s="142" t="s">
        <v>9205</v>
      </c>
      <c r="L9402" s="142"/>
      <c r="M9402" s="144">
        <v>220.28</v>
      </c>
      <c r="N9402" s="144"/>
      <c r="O9402" s="144"/>
      <c r="P9402" s="144"/>
      <c r="Q9402" s="144"/>
      <c r="R9402" s="144">
        <v>12.56</v>
      </c>
      <c r="S9402" s="144"/>
      <c r="T9402" s="144"/>
      <c r="U9402" s="144"/>
      <c r="V9402" s="144"/>
      <c r="W9402" s="144">
        <v>232.84</v>
      </c>
      <c r="X9402" s="144"/>
      <c r="Y9402" s="144"/>
      <c r="Z9402" s="144"/>
    </row>
    <row r="9403" spans="3:26" ht="15">
      <c r="F9403" s="143"/>
      <c r="G9403" s="143"/>
      <c r="H9403" s="143"/>
      <c r="I9403" s="143"/>
      <c r="J9403" s="143"/>
    </row>
    <row r="9404" spans="3:26" ht="15"/>
    <row r="9405" spans="3:26" ht="15">
      <c r="C9405" s="142" t="s">
        <v>16611</v>
      </c>
      <c r="D9405" s="142"/>
      <c r="F9405" s="154" t="s">
        <v>16612</v>
      </c>
      <c r="G9405" s="154"/>
      <c r="H9405" s="154"/>
      <c r="I9405" s="154"/>
      <c r="J9405" s="154"/>
      <c r="K9405" s="142" t="s">
        <v>9205</v>
      </c>
      <c r="L9405" s="142"/>
      <c r="M9405" s="144">
        <v>204.23000000000002</v>
      </c>
      <c r="N9405" s="144"/>
      <c r="O9405" s="144"/>
      <c r="P9405" s="144"/>
      <c r="Q9405" s="144"/>
      <c r="R9405" s="144">
        <v>12.56</v>
      </c>
      <c r="S9405" s="144"/>
      <c r="T9405" s="144"/>
      <c r="U9405" s="144"/>
      <c r="V9405" s="144"/>
      <c r="W9405" s="144">
        <v>216.79</v>
      </c>
      <c r="X9405" s="144"/>
      <c r="Y9405" s="144"/>
      <c r="Z9405" s="144"/>
    </row>
    <row r="9406" spans="3:26" ht="15"/>
    <row r="9407" spans="3:26" ht="15">
      <c r="C9407" s="142" t="s">
        <v>16613</v>
      </c>
      <c r="D9407" s="142"/>
      <c r="F9407" s="154" t="s">
        <v>16614</v>
      </c>
      <c r="G9407" s="154"/>
      <c r="H9407" s="154"/>
      <c r="I9407" s="154"/>
      <c r="J9407" s="154"/>
      <c r="K9407" s="142" t="s">
        <v>9205</v>
      </c>
      <c r="L9407" s="142"/>
      <c r="M9407" s="144">
        <v>381.3</v>
      </c>
      <c r="N9407" s="144"/>
      <c r="O9407" s="144"/>
      <c r="P9407" s="144"/>
      <c r="Q9407" s="144"/>
      <c r="R9407" s="144">
        <v>16.739999999999998</v>
      </c>
      <c r="S9407" s="144"/>
      <c r="T9407" s="144"/>
      <c r="U9407" s="144"/>
      <c r="V9407" s="144"/>
      <c r="W9407" s="144">
        <v>398.04</v>
      </c>
      <c r="X9407" s="144"/>
      <c r="Y9407" s="144"/>
      <c r="Z9407" s="144"/>
    </row>
    <row r="9408" spans="3:26" ht="15"/>
    <row r="9409" spans="3:26" ht="15">
      <c r="C9409" s="142" t="s">
        <v>16615</v>
      </c>
      <c r="D9409" s="142"/>
      <c r="F9409" s="154" t="s">
        <v>16616</v>
      </c>
      <c r="G9409" s="154"/>
      <c r="H9409" s="154"/>
      <c r="I9409" s="154"/>
      <c r="J9409" s="154"/>
      <c r="K9409" s="142" t="s">
        <v>9205</v>
      </c>
      <c r="L9409" s="142"/>
      <c r="M9409" s="144">
        <v>153</v>
      </c>
      <c r="N9409" s="144"/>
      <c r="O9409" s="144"/>
      <c r="P9409" s="144"/>
      <c r="Q9409" s="144"/>
      <c r="R9409" s="144">
        <v>12.56</v>
      </c>
      <c r="S9409" s="144"/>
      <c r="T9409" s="144"/>
      <c r="U9409" s="144"/>
      <c r="V9409" s="144"/>
      <c r="W9409" s="144">
        <v>165.56</v>
      </c>
      <c r="X9409" s="144"/>
      <c r="Y9409" s="144"/>
      <c r="Z9409" s="144"/>
    </row>
    <row r="9410" spans="3:26" ht="15"/>
    <row r="9411" spans="3:26" ht="15">
      <c r="C9411" s="142" t="s">
        <v>16617</v>
      </c>
      <c r="D9411" s="142"/>
      <c r="F9411" s="143" t="s">
        <v>16618</v>
      </c>
      <c r="G9411" s="143"/>
      <c r="H9411" s="143"/>
      <c r="I9411" s="143"/>
      <c r="J9411" s="143"/>
      <c r="K9411" s="142" t="s">
        <v>9205</v>
      </c>
      <c r="L9411" s="142"/>
      <c r="M9411" s="144">
        <v>66.959999999999994</v>
      </c>
      <c r="N9411" s="144"/>
      <c r="O9411" s="144"/>
      <c r="P9411" s="144"/>
      <c r="Q9411" s="144"/>
      <c r="R9411" s="144">
        <v>6.98</v>
      </c>
      <c r="S9411" s="144"/>
      <c r="T9411" s="144"/>
      <c r="U9411" s="144"/>
      <c r="V9411" s="144"/>
      <c r="W9411" s="144">
        <v>73.94</v>
      </c>
      <c r="X9411" s="144"/>
      <c r="Y9411" s="144"/>
      <c r="Z9411" s="144"/>
    </row>
    <row r="9412" spans="3:26" ht="15">
      <c r="F9412" s="143"/>
      <c r="G9412" s="143"/>
      <c r="H9412" s="143"/>
      <c r="I9412" s="143"/>
      <c r="J9412" s="143"/>
    </row>
    <row r="9413" spans="3:26" ht="15"/>
    <row r="9414" spans="3:26" ht="15">
      <c r="C9414" s="142" t="s">
        <v>16619</v>
      </c>
      <c r="D9414" s="142"/>
      <c r="F9414" s="143" t="s">
        <v>16620</v>
      </c>
      <c r="G9414" s="143"/>
      <c r="H9414" s="143"/>
      <c r="I9414" s="143"/>
      <c r="J9414" s="143"/>
      <c r="K9414" s="142" t="s">
        <v>9205</v>
      </c>
      <c r="L9414" s="142"/>
      <c r="M9414" s="144">
        <v>996.76</v>
      </c>
      <c r="N9414" s="144"/>
      <c r="O9414" s="144"/>
      <c r="P9414" s="144"/>
      <c r="Q9414" s="144"/>
      <c r="R9414" s="144">
        <v>16.739999999999998</v>
      </c>
      <c r="S9414" s="144"/>
      <c r="T9414" s="144"/>
      <c r="U9414" s="144"/>
      <c r="V9414" s="144"/>
      <c r="W9414" s="144">
        <v>1013.5</v>
      </c>
      <c r="X9414" s="144"/>
      <c r="Y9414" s="144"/>
      <c r="Z9414" s="144"/>
    </row>
    <row r="9415" spans="3:26" ht="15">
      <c r="F9415" s="143"/>
      <c r="G9415" s="143"/>
      <c r="H9415" s="143"/>
      <c r="I9415" s="143"/>
      <c r="J9415" s="143"/>
    </row>
    <row r="9416" spans="3:26" ht="15"/>
    <row r="9417" spans="3:26" ht="15">
      <c r="C9417" s="142" t="s">
        <v>16621</v>
      </c>
      <c r="D9417" s="142"/>
      <c r="F9417" s="143" t="s">
        <v>16622</v>
      </c>
      <c r="G9417" s="143"/>
      <c r="H9417" s="143"/>
      <c r="I9417" s="143"/>
      <c r="J9417" s="143"/>
      <c r="K9417" s="142" t="s">
        <v>9205</v>
      </c>
      <c r="L9417" s="142"/>
      <c r="M9417" s="144">
        <v>185.79</v>
      </c>
      <c r="N9417" s="144"/>
      <c r="O9417" s="144"/>
      <c r="P9417" s="144"/>
      <c r="Q9417" s="144"/>
      <c r="R9417" s="144">
        <v>12.56</v>
      </c>
      <c r="S9417" s="144"/>
      <c r="T9417" s="144"/>
      <c r="U9417" s="144"/>
      <c r="V9417" s="144"/>
      <c r="W9417" s="144">
        <v>198.35</v>
      </c>
      <c r="X9417" s="144"/>
      <c r="Y9417" s="144"/>
      <c r="Z9417" s="144"/>
    </row>
    <row r="9418" spans="3:26" ht="15">
      <c r="F9418" s="143"/>
      <c r="G9418" s="143"/>
      <c r="H9418" s="143"/>
      <c r="I9418" s="143"/>
      <c r="J9418" s="143"/>
    </row>
    <row r="9419" spans="3:26" ht="15"/>
    <row r="9420" spans="3:26" ht="15">
      <c r="C9420" s="142" t="s">
        <v>16623</v>
      </c>
      <c r="D9420" s="142"/>
      <c r="F9420" s="143" t="s">
        <v>16624</v>
      </c>
      <c r="G9420" s="143"/>
      <c r="H9420" s="143"/>
      <c r="I9420" s="143"/>
      <c r="J9420" s="143"/>
      <c r="K9420" s="142" t="s">
        <v>9205</v>
      </c>
      <c r="L9420" s="142"/>
      <c r="M9420" s="144">
        <v>3385.11</v>
      </c>
      <c r="N9420" s="144"/>
      <c r="O9420" s="144"/>
      <c r="P9420" s="144"/>
      <c r="Q9420" s="144"/>
      <c r="R9420" s="144">
        <v>16.739999999999998</v>
      </c>
      <c r="S9420" s="144"/>
      <c r="T9420" s="144"/>
      <c r="U9420" s="144"/>
      <c r="V9420" s="144"/>
      <c r="W9420" s="144">
        <v>3401.85</v>
      </c>
      <c r="X9420" s="144"/>
      <c r="Y9420" s="144"/>
      <c r="Z9420" s="144"/>
    </row>
    <row r="9421" spans="3:26" ht="15">
      <c r="F9421" s="143"/>
      <c r="G9421" s="143"/>
      <c r="H9421" s="143"/>
      <c r="I9421" s="143"/>
      <c r="J9421" s="143"/>
    </row>
    <row r="9422" spans="3:26" ht="15"/>
    <row r="9423" spans="3:26" ht="15">
      <c r="C9423" s="142" t="s">
        <v>16625</v>
      </c>
      <c r="D9423" s="142"/>
      <c r="F9423" s="143" t="s">
        <v>16626</v>
      </c>
      <c r="G9423" s="143"/>
      <c r="H9423" s="143"/>
      <c r="I9423" s="143"/>
      <c r="J9423" s="143"/>
      <c r="K9423" s="142" t="s">
        <v>9205</v>
      </c>
      <c r="L9423" s="142"/>
      <c r="M9423" s="144">
        <v>89.69</v>
      </c>
      <c r="N9423" s="144"/>
      <c r="O9423" s="144"/>
      <c r="P9423" s="144"/>
      <c r="Q9423" s="144"/>
      <c r="R9423" s="144">
        <v>12.56</v>
      </c>
      <c r="S9423" s="144"/>
      <c r="T9423" s="144"/>
      <c r="U9423" s="144"/>
      <c r="V9423" s="144"/>
      <c r="W9423" s="144">
        <v>102.25</v>
      </c>
      <c r="X9423" s="144"/>
      <c r="Y9423" s="144"/>
      <c r="Z9423" s="144"/>
    </row>
    <row r="9424" spans="3:26" ht="15">
      <c r="F9424" s="143"/>
      <c r="G9424" s="143"/>
      <c r="H9424" s="143"/>
      <c r="I9424" s="143"/>
      <c r="J9424" s="143"/>
    </row>
    <row r="9425" spans="3:26" ht="15"/>
    <row r="9426" spans="3:26" ht="15">
      <c r="C9426" s="142" t="s">
        <v>16627</v>
      </c>
      <c r="D9426" s="142"/>
      <c r="F9426" s="143" t="s">
        <v>16628</v>
      </c>
      <c r="G9426" s="143"/>
      <c r="H9426" s="143"/>
      <c r="I9426" s="143"/>
      <c r="J9426" s="143"/>
      <c r="K9426" s="142" t="s">
        <v>9205</v>
      </c>
      <c r="L9426" s="142"/>
      <c r="M9426" s="144">
        <v>132.18</v>
      </c>
      <c r="N9426" s="144"/>
      <c r="O9426" s="144"/>
      <c r="P9426" s="144"/>
      <c r="Q9426" s="144"/>
      <c r="R9426" s="144">
        <v>12.56</v>
      </c>
      <c r="S9426" s="144"/>
      <c r="T9426" s="144"/>
      <c r="U9426" s="144"/>
      <c r="V9426" s="144"/>
      <c r="W9426" s="144">
        <v>144.74</v>
      </c>
      <c r="X9426" s="144"/>
      <c r="Y9426" s="144"/>
      <c r="Z9426" s="144"/>
    </row>
    <row r="9427" spans="3:26" ht="15">
      <c r="F9427" s="143"/>
      <c r="G9427" s="143"/>
      <c r="H9427" s="143"/>
      <c r="I9427" s="143"/>
      <c r="J9427" s="143"/>
    </row>
    <row r="9428" spans="3:26" ht="15"/>
    <row r="9429" spans="3:26" ht="15">
      <c r="C9429" s="142" t="s">
        <v>16629</v>
      </c>
      <c r="D9429" s="142"/>
      <c r="F9429" s="143" t="s">
        <v>16630</v>
      </c>
      <c r="G9429" s="143"/>
      <c r="H9429" s="143"/>
      <c r="I9429" s="143"/>
      <c r="J9429" s="143"/>
      <c r="K9429" s="142" t="s">
        <v>9205</v>
      </c>
      <c r="L9429" s="142"/>
      <c r="M9429" s="144">
        <v>244.69</v>
      </c>
      <c r="N9429" s="144"/>
      <c r="O9429" s="144"/>
      <c r="P9429" s="144"/>
      <c r="Q9429" s="144"/>
      <c r="R9429" s="144">
        <v>12.56</v>
      </c>
      <c r="S9429" s="144"/>
      <c r="T9429" s="144"/>
      <c r="U9429" s="144"/>
      <c r="V9429" s="144"/>
      <c r="W9429" s="144">
        <v>257.25</v>
      </c>
      <c r="X9429" s="144"/>
      <c r="Y9429" s="144"/>
      <c r="Z9429" s="144"/>
    </row>
    <row r="9430" spans="3:26" ht="15">
      <c r="F9430" s="143"/>
      <c r="G9430" s="143"/>
      <c r="H9430" s="143"/>
      <c r="I9430" s="143"/>
      <c r="J9430" s="143"/>
    </row>
    <row r="9431" spans="3:26" ht="15"/>
    <row r="9432" spans="3:26" ht="15">
      <c r="C9432" s="142" t="s">
        <v>16631</v>
      </c>
      <c r="D9432" s="142"/>
      <c r="F9432" s="143" t="s">
        <v>16632</v>
      </c>
      <c r="G9432" s="143"/>
      <c r="H9432" s="143"/>
      <c r="I9432" s="143"/>
      <c r="J9432" s="143"/>
      <c r="K9432" s="142" t="s">
        <v>9205</v>
      </c>
      <c r="L9432" s="142"/>
      <c r="M9432" s="144">
        <v>351.16</v>
      </c>
      <c r="N9432" s="144"/>
      <c r="O9432" s="144"/>
      <c r="P9432" s="144"/>
      <c r="Q9432" s="144"/>
      <c r="R9432" s="144">
        <v>12.56</v>
      </c>
      <c r="S9432" s="144"/>
      <c r="T9432" s="144"/>
      <c r="U9432" s="144"/>
      <c r="V9432" s="144"/>
      <c r="W9432" s="144">
        <v>363.72</v>
      </c>
      <c r="X9432" s="144"/>
      <c r="Y9432" s="144"/>
      <c r="Z9432" s="144"/>
    </row>
    <row r="9433" spans="3:26" ht="15">
      <c r="F9433" s="143"/>
      <c r="G9433" s="143"/>
      <c r="H9433" s="143"/>
      <c r="I9433" s="143"/>
      <c r="J9433" s="143"/>
    </row>
    <row r="9434" spans="3:26" ht="15"/>
    <row r="9435" spans="3:26" ht="15">
      <c r="C9435" s="142" t="s">
        <v>16633</v>
      </c>
      <c r="D9435" s="142"/>
      <c r="F9435" s="143" t="s">
        <v>16634</v>
      </c>
      <c r="G9435" s="143"/>
      <c r="H9435" s="143"/>
      <c r="I9435" s="143"/>
      <c r="J9435" s="143"/>
      <c r="K9435" s="142" t="s">
        <v>9205</v>
      </c>
      <c r="L9435" s="142"/>
      <c r="M9435" s="144">
        <v>541.5</v>
      </c>
      <c r="N9435" s="144"/>
      <c r="O9435" s="144"/>
      <c r="P9435" s="144"/>
      <c r="Q9435" s="144"/>
      <c r="R9435" s="144">
        <v>12.56</v>
      </c>
      <c r="S9435" s="144"/>
      <c r="T9435" s="144"/>
      <c r="U9435" s="144"/>
      <c r="V9435" s="144"/>
      <c r="W9435" s="144">
        <v>554.05999999999995</v>
      </c>
      <c r="X9435" s="144"/>
      <c r="Y9435" s="144"/>
      <c r="Z9435" s="144"/>
    </row>
    <row r="9436" spans="3:26" ht="15">
      <c r="F9436" s="143"/>
      <c r="G9436" s="143"/>
      <c r="H9436" s="143"/>
      <c r="I9436" s="143"/>
      <c r="J9436" s="143"/>
    </row>
    <row r="9437" spans="3:26" ht="15"/>
    <row r="9438" spans="3:26" ht="15">
      <c r="C9438" s="142" t="s">
        <v>16635</v>
      </c>
      <c r="D9438" s="142"/>
      <c r="F9438" s="143" t="s">
        <v>16636</v>
      </c>
      <c r="G9438" s="143"/>
      <c r="H9438" s="143"/>
      <c r="I9438" s="143"/>
      <c r="J9438" s="143"/>
      <c r="K9438" s="142" t="s">
        <v>9205</v>
      </c>
      <c r="L9438" s="142"/>
      <c r="M9438" s="144">
        <v>37.33</v>
      </c>
      <c r="N9438" s="144"/>
      <c r="O9438" s="144"/>
      <c r="P9438" s="144"/>
      <c r="Q9438" s="144"/>
      <c r="R9438" s="144">
        <v>12.56</v>
      </c>
      <c r="S9438" s="144"/>
      <c r="T9438" s="144"/>
      <c r="U9438" s="144"/>
      <c r="V9438" s="144"/>
      <c r="W9438" s="144">
        <v>49.89</v>
      </c>
      <c r="X9438" s="144"/>
      <c r="Y9438" s="144"/>
      <c r="Z9438" s="144"/>
    </row>
    <row r="9439" spans="3:26" ht="15">
      <c r="F9439" s="143"/>
      <c r="G9439" s="143"/>
      <c r="H9439" s="143"/>
      <c r="I9439" s="143"/>
      <c r="J9439" s="143"/>
    </row>
    <row r="9440" spans="3:26" ht="15"/>
    <row r="9441" spans="3:26" ht="15">
      <c r="C9441" s="142" t="s">
        <v>16637</v>
      </c>
      <c r="D9441" s="142"/>
      <c r="F9441" s="143" t="s">
        <v>16638</v>
      </c>
      <c r="G9441" s="143"/>
      <c r="H9441" s="143"/>
      <c r="I9441" s="143"/>
      <c r="J9441" s="143"/>
      <c r="K9441" s="142" t="s">
        <v>9205</v>
      </c>
      <c r="L9441" s="142"/>
      <c r="M9441" s="144">
        <v>61.68</v>
      </c>
      <c r="N9441" s="144"/>
      <c r="O9441" s="144"/>
      <c r="P9441" s="144"/>
      <c r="Q9441" s="144"/>
      <c r="R9441" s="144">
        <v>12.56</v>
      </c>
      <c r="S9441" s="144"/>
      <c r="T9441" s="144"/>
      <c r="U9441" s="144"/>
      <c r="V9441" s="144"/>
      <c r="W9441" s="144">
        <v>74.239999999999995</v>
      </c>
      <c r="X9441" s="144"/>
      <c r="Y9441" s="144"/>
      <c r="Z9441" s="144"/>
    </row>
    <row r="9442" spans="3:26" ht="15">
      <c r="F9442" s="143"/>
      <c r="G9442" s="143"/>
      <c r="H9442" s="143"/>
      <c r="I9442" s="143"/>
      <c r="J9442" s="143"/>
    </row>
    <row r="9443" spans="3:26" ht="15"/>
    <row r="9444" spans="3:26" ht="15">
      <c r="C9444" s="142" t="s">
        <v>16639</v>
      </c>
      <c r="D9444" s="142"/>
      <c r="F9444" s="143" t="s">
        <v>16640</v>
      </c>
      <c r="G9444" s="143"/>
      <c r="H9444" s="143"/>
      <c r="I9444" s="143"/>
      <c r="J9444" s="143"/>
      <c r="K9444" s="142" t="s">
        <v>9205</v>
      </c>
      <c r="L9444" s="142"/>
      <c r="M9444" s="144">
        <v>202.15</v>
      </c>
      <c r="N9444" s="144"/>
      <c r="O9444" s="144"/>
      <c r="P9444" s="144"/>
      <c r="Q9444" s="144"/>
      <c r="R9444" s="144">
        <v>12.56</v>
      </c>
      <c r="S9444" s="144"/>
      <c r="T9444" s="144"/>
      <c r="U9444" s="144"/>
      <c r="V9444" s="144"/>
      <c r="W9444" s="144">
        <v>214.71</v>
      </c>
      <c r="X9444" s="144"/>
      <c r="Y9444" s="144"/>
      <c r="Z9444" s="144"/>
    </row>
    <row r="9445" spans="3:26" ht="15">
      <c r="F9445" s="143"/>
      <c r="G9445" s="143"/>
      <c r="H9445" s="143"/>
      <c r="I9445" s="143"/>
      <c r="J9445" s="143"/>
    </row>
    <row r="9446" spans="3:26" ht="15"/>
    <row r="9447" spans="3:26" ht="15">
      <c r="C9447" s="142" t="s">
        <v>16641</v>
      </c>
      <c r="D9447" s="142"/>
      <c r="F9447" s="143" t="s">
        <v>16642</v>
      </c>
      <c r="G9447" s="143"/>
      <c r="H9447" s="143"/>
      <c r="I9447" s="143"/>
      <c r="J9447" s="143"/>
      <c r="K9447" s="142" t="s">
        <v>9205</v>
      </c>
      <c r="L9447" s="142"/>
      <c r="M9447" s="144">
        <v>305.62</v>
      </c>
      <c r="N9447" s="144"/>
      <c r="O9447" s="144"/>
      <c r="P9447" s="144"/>
      <c r="Q9447" s="144"/>
      <c r="R9447" s="144">
        <v>12.56</v>
      </c>
      <c r="S9447" s="144"/>
      <c r="T9447" s="144"/>
      <c r="U9447" s="144"/>
      <c r="V9447" s="144"/>
      <c r="W9447" s="144">
        <v>318.18</v>
      </c>
      <c r="X9447" s="144"/>
      <c r="Y9447" s="144"/>
      <c r="Z9447" s="144"/>
    </row>
    <row r="9448" spans="3:26" ht="15">
      <c r="F9448" s="143"/>
      <c r="G9448" s="143"/>
      <c r="H9448" s="143"/>
      <c r="I9448" s="143"/>
      <c r="J9448" s="143"/>
    </row>
    <row r="9449" spans="3:26" ht="15"/>
    <row r="9450" spans="3:26" ht="15">
      <c r="C9450" s="142" t="s">
        <v>16643</v>
      </c>
      <c r="D9450" s="142"/>
      <c r="F9450" s="143" t="s">
        <v>16644</v>
      </c>
      <c r="G9450" s="143"/>
      <c r="H9450" s="143"/>
      <c r="I9450" s="143"/>
      <c r="J9450" s="143"/>
      <c r="K9450" s="142" t="s">
        <v>9205</v>
      </c>
      <c r="L9450" s="142"/>
      <c r="M9450" s="144">
        <v>769.7</v>
      </c>
      <c r="N9450" s="144"/>
      <c r="O9450" s="144"/>
      <c r="P9450" s="144"/>
      <c r="Q9450" s="144"/>
      <c r="R9450" s="144">
        <v>16.739999999999998</v>
      </c>
      <c r="S9450" s="144"/>
      <c r="T9450" s="144"/>
      <c r="U9450" s="144"/>
      <c r="V9450" s="144"/>
      <c r="W9450" s="144">
        <v>786.44</v>
      </c>
      <c r="X9450" s="144"/>
      <c r="Y9450" s="144"/>
      <c r="Z9450" s="144"/>
    </row>
    <row r="9451" spans="3:26" ht="15">
      <c r="F9451" s="143"/>
      <c r="G9451" s="143"/>
      <c r="H9451" s="143"/>
      <c r="I9451" s="143"/>
      <c r="J9451" s="143"/>
    </row>
    <row r="9452" spans="3:26" ht="15"/>
    <row r="9453" spans="3:26" ht="15">
      <c r="C9453" s="142" t="s">
        <v>16645</v>
      </c>
      <c r="D9453" s="142"/>
      <c r="F9453" s="143" t="s">
        <v>16646</v>
      </c>
      <c r="G9453" s="143"/>
      <c r="H9453" s="143"/>
      <c r="I9453" s="143"/>
      <c r="J9453" s="143"/>
      <c r="K9453" s="142" t="s">
        <v>9205</v>
      </c>
      <c r="L9453" s="142"/>
      <c r="M9453" s="144">
        <v>1914.07</v>
      </c>
      <c r="N9453" s="144"/>
      <c r="O9453" s="144"/>
      <c r="P9453" s="144"/>
      <c r="Q9453" s="144"/>
      <c r="R9453" s="144">
        <v>55.800000000000004</v>
      </c>
      <c r="S9453" s="144"/>
      <c r="T9453" s="144"/>
      <c r="U9453" s="144"/>
      <c r="V9453" s="144"/>
      <c r="W9453" s="144">
        <v>1969.8700000000001</v>
      </c>
      <c r="X9453" s="144"/>
      <c r="Y9453" s="144"/>
      <c r="Z9453" s="144"/>
    </row>
    <row r="9454" spans="3:26" ht="15">
      <c r="F9454" s="143"/>
      <c r="G9454" s="143"/>
      <c r="H9454" s="143"/>
      <c r="I9454" s="143"/>
      <c r="J9454" s="143"/>
    </row>
    <row r="9455" spans="3:26" ht="15">
      <c r="F9455" s="143"/>
      <c r="G9455" s="143"/>
      <c r="H9455" s="143"/>
      <c r="I9455" s="143"/>
      <c r="J9455" s="143"/>
    </row>
    <row r="9456" spans="3:26" ht="15"/>
    <row r="9457" spans="2:26" ht="15">
      <c r="C9457" s="142" t="s">
        <v>16647</v>
      </c>
      <c r="D9457" s="142"/>
      <c r="F9457" s="143" t="s">
        <v>16648</v>
      </c>
      <c r="G9457" s="143"/>
      <c r="H9457" s="143"/>
      <c r="I9457" s="143"/>
      <c r="J9457" s="143"/>
      <c r="K9457" s="142" t="s">
        <v>9205</v>
      </c>
      <c r="L9457" s="142"/>
      <c r="M9457" s="144">
        <v>3120.15</v>
      </c>
      <c r="N9457" s="144"/>
      <c r="O9457" s="144"/>
      <c r="P9457" s="144"/>
      <c r="Q9457" s="144"/>
      <c r="R9457" s="144">
        <v>55.800000000000004</v>
      </c>
      <c r="S9457" s="144"/>
      <c r="T9457" s="144"/>
      <c r="U9457" s="144"/>
      <c r="V9457" s="144"/>
      <c r="W9457" s="144">
        <v>3175.9500000000003</v>
      </c>
      <c r="X9457" s="144"/>
      <c r="Y9457" s="144"/>
      <c r="Z9457" s="144"/>
    </row>
    <row r="9458" spans="2:26" ht="15">
      <c r="F9458" s="143"/>
      <c r="G9458" s="143"/>
      <c r="H9458" s="143"/>
      <c r="I9458" s="143"/>
      <c r="J9458" s="143"/>
    </row>
    <row r="9459" spans="2:26" ht="15">
      <c r="F9459" s="143"/>
      <c r="G9459" s="143"/>
      <c r="H9459" s="143"/>
      <c r="I9459" s="143"/>
      <c r="J9459" s="143"/>
    </row>
    <row r="9460" spans="2:26" ht="15"/>
    <row r="9461" spans="2:26" ht="15">
      <c r="C9461" s="142" t="s">
        <v>16649</v>
      </c>
      <c r="D9461" s="142"/>
      <c r="F9461" s="143" t="s">
        <v>16650</v>
      </c>
      <c r="G9461" s="143"/>
      <c r="H9461" s="143"/>
      <c r="I9461" s="143"/>
      <c r="J9461" s="143"/>
      <c r="K9461" s="142" t="s">
        <v>9205</v>
      </c>
      <c r="L9461" s="142"/>
      <c r="M9461" s="144">
        <v>2923.88</v>
      </c>
      <c r="N9461" s="144"/>
      <c r="O9461" s="144"/>
      <c r="P9461" s="144"/>
      <c r="Q9461" s="144"/>
      <c r="R9461" s="144">
        <v>16.739999999999998</v>
      </c>
      <c r="S9461" s="144"/>
      <c r="T9461" s="144"/>
      <c r="U9461" s="144"/>
      <c r="V9461" s="144"/>
      <c r="W9461" s="144">
        <v>2940.62</v>
      </c>
      <c r="X9461" s="144"/>
      <c r="Y9461" s="144"/>
      <c r="Z9461" s="144"/>
    </row>
    <row r="9462" spans="2:26" ht="15">
      <c r="F9462" s="143"/>
      <c r="G9462" s="143"/>
      <c r="H9462" s="143"/>
      <c r="I9462" s="143"/>
      <c r="J9462" s="143"/>
    </row>
    <row r="9463" spans="2:26" ht="15"/>
    <row r="9464" spans="2:26" ht="15">
      <c r="C9464" s="142" t="s">
        <v>16651</v>
      </c>
      <c r="D9464" s="142"/>
      <c r="F9464" s="154" t="s">
        <v>16652</v>
      </c>
      <c r="G9464" s="154"/>
      <c r="H9464" s="154"/>
      <c r="I9464" s="154"/>
      <c r="J9464" s="154"/>
      <c r="K9464" s="142" t="s">
        <v>9205</v>
      </c>
      <c r="L9464" s="142"/>
      <c r="M9464" s="144">
        <v>232.32</v>
      </c>
      <c r="N9464" s="144"/>
      <c r="O9464" s="144"/>
      <c r="P9464" s="144"/>
      <c r="Q9464" s="144"/>
      <c r="R9464" s="144">
        <v>27.900000000000002</v>
      </c>
      <c r="S9464" s="144"/>
      <c r="T9464" s="144"/>
      <c r="U9464" s="144"/>
      <c r="V9464" s="144"/>
      <c r="W9464" s="144">
        <v>260.22000000000003</v>
      </c>
      <c r="X9464" s="144"/>
      <c r="Y9464" s="144"/>
      <c r="Z9464" s="144"/>
    </row>
    <row r="9465" spans="2:26" ht="15"/>
    <row r="9466" spans="2:26" ht="15"/>
    <row r="9467" spans="2:26" ht="15">
      <c r="B9467" s="145" t="s">
        <v>16653</v>
      </c>
      <c r="C9467" s="145"/>
      <c r="F9467" s="146" t="s">
        <v>16654</v>
      </c>
      <c r="G9467" s="146"/>
      <c r="H9467" s="146"/>
      <c r="I9467" s="146"/>
    </row>
    <row r="9468" spans="2:26" ht="15"/>
    <row r="9469" spans="2:26" ht="15">
      <c r="C9469" s="142" t="s">
        <v>16655</v>
      </c>
      <c r="D9469" s="142"/>
      <c r="F9469" s="143" t="s">
        <v>16656</v>
      </c>
      <c r="G9469" s="143"/>
      <c r="H9469" s="143"/>
      <c r="I9469" s="143"/>
      <c r="J9469" s="143"/>
      <c r="K9469" s="142" t="s">
        <v>9205</v>
      </c>
      <c r="L9469" s="142"/>
      <c r="M9469" s="144">
        <v>579.30999999999995</v>
      </c>
      <c r="N9469" s="144"/>
      <c r="O9469" s="144"/>
      <c r="P9469" s="144"/>
      <c r="Q9469" s="144"/>
      <c r="R9469" s="144">
        <v>34.880000000000003</v>
      </c>
      <c r="S9469" s="144"/>
      <c r="T9469" s="144"/>
      <c r="U9469" s="144"/>
      <c r="V9469" s="144"/>
      <c r="W9469" s="144">
        <v>614.19000000000005</v>
      </c>
      <c r="X9469" s="144"/>
      <c r="Y9469" s="144"/>
      <c r="Z9469" s="144"/>
    </row>
    <row r="9470" spans="2:26" ht="15">
      <c r="F9470" s="143"/>
      <c r="G9470" s="143"/>
      <c r="H9470" s="143"/>
      <c r="I9470" s="143"/>
      <c r="J9470" s="143"/>
    </row>
    <row r="9471" spans="2:26" ht="15"/>
    <row r="9472" spans="2:26" ht="15">
      <c r="C9472" s="142" t="s">
        <v>16657</v>
      </c>
      <c r="D9472" s="142"/>
      <c r="F9472" s="143" t="s">
        <v>16658</v>
      </c>
      <c r="G9472" s="143"/>
      <c r="H9472" s="143"/>
      <c r="I9472" s="143"/>
      <c r="J9472" s="143"/>
      <c r="K9472" s="142" t="s">
        <v>9205</v>
      </c>
      <c r="L9472" s="142"/>
      <c r="M9472" s="144">
        <v>882.48</v>
      </c>
      <c r="N9472" s="144"/>
      <c r="O9472" s="144"/>
      <c r="P9472" s="144"/>
      <c r="Q9472" s="144"/>
      <c r="R9472" s="144">
        <v>97.66</v>
      </c>
      <c r="S9472" s="144"/>
      <c r="T9472" s="144"/>
      <c r="U9472" s="144"/>
      <c r="V9472" s="144"/>
      <c r="W9472" s="144">
        <v>980.14</v>
      </c>
      <c r="X9472" s="144"/>
      <c r="Y9472" s="144"/>
      <c r="Z9472" s="144"/>
    </row>
    <row r="9473" spans="3:26" ht="15">
      <c r="F9473" s="143"/>
      <c r="G9473" s="143"/>
      <c r="H9473" s="143"/>
      <c r="I9473" s="143"/>
      <c r="J9473" s="143"/>
    </row>
    <row r="9474" spans="3:26" ht="15"/>
    <row r="9475" spans="3:26" ht="15">
      <c r="C9475" s="142" t="s">
        <v>16659</v>
      </c>
      <c r="D9475" s="142"/>
      <c r="F9475" s="154" t="s">
        <v>16660</v>
      </c>
      <c r="G9475" s="154"/>
      <c r="H9475" s="154"/>
      <c r="I9475" s="154"/>
      <c r="J9475" s="154"/>
      <c r="K9475" s="142" t="s">
        <v>9205</v>
      </c>
      <c r="L9475" s="142"/>
      <c r="M9475" s="144">
        <v>508.04</v>
      </c>
      <c r="N9475" s="144"/>
      <c r="O9475" s="144"/>
      <c r="P9475" s="144"/>
      <c r="Q9475" s="144"/>
      <c r="R9475" s="144">
        <v>97.66</v>
      </c>
      <c r="S9475" s="144"/>
      <c r="T9475" s="144"/>
      <c r="U9475" s="144"/>
      <c r="V9475" s="144"/>
      <c r="W9475" s="144">
        <v>605.70000000000005</v>
      </c>
      <c r="X9475" s="144"/>
      <c r="Y9475" s="144"/>
      <c r="Z9475" s="144"/>
    </row>
    <row r="9476" spans="3:26" ht="15"/>
    <row r="9477" spans="3:26" ht="15">
      <c r="C9477" s="142" t="s">
        <v>16661</v>
      </c>
      <c r="D9477" s="142"/>
      <c r="F9477" s="154" t="s">
        <v>16662</v>
      </c>
      <c r="G9477" s="154"/>
      <c r="H9477" s="154"/>
      <c r="I9477" s="154"/>
      <c r="J9477" s="154"/>
      <c r="K9477" s="142" t="s">
        <v>9205</v>
      </c>
      <c r="L9477" s="142"/>
      <c r="M9477" s="144">
        <v>829.17000000000007</v>
      </c>
      <c r="N9477" s="144"/>
      <c r="O9477" s="144"/>
      <c r="P9477" s="144"/>
      <c r="Q9477" s="144"/>
      <c r="R9477" s="144">
        <v>55.800000000000004</v>
      </c>
      <c r="S9477" s="144"/>
      <c r="T9477" s="144"/>
      <c r="U9477" s="144"/>
      <c r="V9477" s="144"/>
      <c r="W9477" s="144">
        <v>884.97</v>
      </c>
      <c r="X9477" s="144"/>
      <c r="Y9477" s="144"/>
      <c r="Z9477" s="144"/>
    </row>
    <row r="9478" spans="3:26" ht="15"/>
    <row r="9479" spans="3:26" ht="15">
      <c r="C9479" s="142" t="s">
        <v>16663</v>
      </c>
      <c r="D9479" s="142"/>
      <c r="F9479" s="154" t="s">
        <v>16664</v>
      </c>
      <c r="G9479" s="154"/>
      <c r="H9479" s="154"/>
      <c r="I9479" s="154"/>
      <c r="J9479" s="154"/>
      <c r="K9479" s="142" t="s">
        <v>9205</v>
      </c>
      <c r="L9479" s="142"/>
      <c r="M9479" s="144">
        <v>1533.78</v>
      </c>
      <c r="N9479" s="144"/>
      <c r="O9479" s="144"/>
      <c r="P9479" s="144"/>
      <c r="Q9479" s="144"/>
      <c r="R9479" s="144">
        <v>55.800000000000004</v>
      </c>
      <c r="S9479" s="144"/>
      <c r="T9479" s="144"/>
      <c r="U9479" s="144"/>
      <c r="V9479" s="144"/>
      <c r="W9479" s="144">
        <v>1589.58</v>
      </c>
      <c r="X9479" s="144"/>
      <c r="Y9479" s="144"/>
      <c r="Z9479" s="144"/>
    </row>
    <row r="9480" spans="3:26" ht="15"/>
    <row r="9481" spans="3:26" ht="15">
      <c r="C9481" s="142" t="s">
        <v>16665</v>
      </c>
      <c r="D9481" s="142"/>
      <c r="F9481" s="154" t="s">
        <v>16666</v>
      </c>
      <c r="G9481" s="154"/>
      <c r="H9481" s="154"/>
      <c r="I9481" s="154"/>
      <c r="J9481" s="154"/>
      <c r="K9481" s="142" t="s">
        <v>9205</v>
      </c>
      <c r="L9481" s="142"/>
      <c r="M9481" s="144">
        <v>865.16</v>
      </c>
      <c r="N9481" s="144"/>
      <c r="O9481" s="144"/>
      <c r="P9481" s="144"/>
      <c r="Q9481" s="144"/>
      <c r="R9481" s="144">
        <v>55.800000000000004</v>
      </c>
      <c r="S9481" s="144"/>
      <c r="T9481" s="144"/>
      <c r="U9481" s="144"/>
      <c r="V9481" s="144"/>
      <c r="W9481" s="144">
        <v>920.96</v>
      </c>
      <c r="X9481" s="144"/>
      <c r="Y9481" s="144"/>
      <c r="Z9481" s="144"/>
    </row>
    <row r="9482" spans="3:26" ht="15"/>
    <row r="9483" spans="3:26" ht="15">
      <c r="C9483" s="142" t="s">
        <v>16667</v>
      </c>
      <c r="D9483" s="142"/>
      <c r="F9483" s="154" t="s">
        <v>16668</v>
      </c>
      <c r="G9483" s="154"/>
      <c r="H9483" s="154"/>
      <c r="I9483" s="154"/>
      <c r="J9483" s="154"/>
      <c r="K9483" s="142" t="s">
        <v>9205</v>
      </c>
      <c r="L9483" s="142"/>
      <c r="M9483" s="144">
        <v>343.15000000000003</v>
      </c>
      <c r="N9483" s="144"/>
      <c r="O9483" s="144"/>
      <c r="P9483" s="144"/>
      <c r="Q9483" s="144"/>
      <c r="R9483" s="144">
        <v>55.800000000000004</v>
      </c>
      <c r="S9483" s="144"/>
      <c r="T9483" s="144"/>
      <c r="U9483" s="144"/>
      <c r="V9483" s="144"/>
      <c r="W9483" s="144">
        <v>398.95</v>
      </c>
      <c r="X9483" s="144"/>
      <c r="Y9483" s="144"/>
      <c r="Z9483" s="144"/>
    </row>
    <row r="9484" spans="3:26" ht="15"/>
    <row r="9485" spans="3:26" ht="15">
      <c r="C9485" s="142" t="s">
        <v>16669</v>
      </c>
      <c r="D9485" s="142"/>
      <c r="F9485" s="143" t="s">
        <v>16670</v>
      </c>
      <c r="G9485" s="143"/>
      <c r="H9485" s="143"/>
      <c r="I9485" s="143"/>
      <c r="J9485" s="143"/>
      <c r="K9485" s="142" t="s">
        <v>9205</v>
      </c>
      <c r="L9485" s="142"/>
      <c r="M9485" s="144">
        <v>3683.1</v>
      </c>
      <c r="N9485" s="144"/>
      <c r="O9485" s="144"/>
      <c r="P9485" s="144"/>
      <c r="Q9485" s="144"/>
      <c r="R9485" s="144">
        <v>34.880000000000003</v>
      </c>
      <c r="S9485" s="144"/>
      <c r="T9485" s="144"/>
      <c r="U9485" s="144"/>
      <c r="V9485" s="144"/>
      <c r="W9485" s="144">
        <v>3717.98</v>
      </c>
      <c r="X9485" s="144"/>
      <c r="Y9485" s="144"/>
      <c r="Z9485" s="144"/>
    </row>
    <row r="9486" spans="3:26" ht="15">
      <c r="F9486" s="143"/>
      <c r="G9486" s="143"/>
      <c r="H9486" s="143"/>
      <c r="I9486" s="143"/>
      <c r="J9486" s="143"/>
    </row>
    <row r="9487" spans="3:26" ht="15"/>
    <row r="9488" spans="3:26" ht="15">
      <c r="C9488" s="142" t="s">
        <v>16671</v>
      </c>
      <c r="D9488" s="142"/>
      <c r="F9488" s="143" t="s">
        <v>16672</v>
      </c>
      <c r="G9488" s="143"/>
      <c r="H9488" s="143"/>
      <c r="I9488" s="143"/>
      <c r="J9488" s="143"/>
      <c r="K9488" s="142" t="s">
        <v>9205</v>
      </c>
      <c r="L9488" s="142"/>
      <c r="M9488" s="144">
        <v>2001.8600000000001</v>
      </c>
      <c r="N9488" s="144"/>
      <c r="O9488" s="144"/>
      <c r="P9488" s="144"/>
      <c r="Q9488" s="144"/>
      <c r="R9488" s="144">
        <v>16.739999999999998</v>
      </c>
      <c r="S9488" s="144"/>
      <c r="T9488" s="144"/>
      <c r="U9488" s="144"/>
      <c r="V9488" s="144"/>
      <c r="W9488" s="144">
        <v>2018.6000000000001</v>
      </c>
      <c r="X9488" s="144"/>
      <c r="Y9488" s="144"/>
      <c r="Z9488" s="144"/>
    </row>
    <row r="9489" spans="3:26" ht="15">
      <c r="F9489" s="143"/>
      <c r="G9489" s="143"/>
      <c r="H9489" s="143"/>
      <c r="I9489" s="143"/>
      <c r="J9489" s="143"/>
    </row>
    <row r="9490" spans="3:26" ht="15"/>
    <row r="9491" spans="3:26" ht="15">
      <c r="C9491" s="142" t="s">
        <v>16673</v>
      </c>
      <c r="D9491" s="142"/>
      <c r="F9491" s="154" t="s">
        <v>16674</v>
      </c>
      <c r="G9491" s="154"/>
      <c r="H9491" s="154"/>
      <c r="I9491" s="154"/>
      <c r="J9491" s="154"/>
      <c r="K9491" s="142" t="s">
        <v>9205</v>
      </c>
      <c r="L9491" s="142"/>
      <c r="M9491" s="144">
        <v>568.37</v>
      </c>
      <c r="N9491" s="144"/>
      <c r="O9491" s="144"/>
      <c r="P9491" s="144"/>
      <c r="Q9491" s="144"/>
      <c r="R9491" s="144">
        <v>55.800000000000004</v>
      </c>
      <c r="S9491" s="144"/>
      <c r="T9491" s="144"/>
      <c r="U9491" s="144"/>
      <c r="V9491" s="144"/>
      <c r="W9491" s="144">
        <v>624.16999999999996</v>
      </c>
      <c r="X9491" s="144"/>
      <c r="Y9491" s="144"/>
      <c r="Z9491" s="144"/>
    </row>
    <row r="9492" spans="3:26" ht="15"/>
    <row r="9493" spans="3:26" ht="15">
      <c r="C9493" s="142" t="s">
        <v>16675</v>
      </c>
      <c r="D9493" s="142"/>
      <c r="F9493" s="143" t="s">
        <v>16676</v>
      </c>
      <c r="G9493" s="143"/>
      <c r="H9493" s="143"/>
      <c r="I9493" s="143"/>
      <c r="J9493" s="143"/>
      <c r="K9493" s="142" t="s">
        <v>9205</v>
      </c>
      <c r="L9493" s="142"/>
      <c r="M9493" s="144">
        <v>326.67</v>
      </c>
      <c r="N9493" s="144"/>
      <c r="O9493" s="144"/>
      <c r="P9493" s="144"/>
      <c r="Q9493" s="144"/>
      <c r="R9493" s="144">
        <v>20.92</v>
      </c>
      <c r="S9493" s="144"/>
      <c r="T9493" s="144"/>
      <c r="U9493" s="144"/>
      <c r="V9493" s="144"/>
      <c r="W9493" s="144">
        <v>347.59000000000003</v>
      </c>
      <c r="X9493" s="144"/>
      <c r="Y9493" s="144"/>
      <c r="Z9493" s="144"/>
    </row>
    <row r="9494" spans="3:26" ht="15">
      <c r="F9494" s="143"/>
      <c r="G9494" s="143"/>
      <c r="H9494" s="143"/>
      <c r="I9494" s="143"/>
      <c r="J9494" s="143"/>
    </row>
    <row r="9495" spans="3:26" ht="15"/>
    <row r="9496" spans="3:26" ht="15">
      <c r="C9496" s="142" t="s">
        <v>16677</v>
      </c>
      <c r="D9496" s="142"/>
      <c r="F9496" s="143" t="s">
        <v>16678</v>
      </c>
      <c r="G9496" s="143"/>
      <c r="H9496" s="143"/>
      <c r="I9496" s="143"/>
      <c r="J9496" s="143"/>
      <c r="K9496" s="142" t="s">
        <v>9320</v>
      </c>
      <c r="L9496" s="142"/>
      <c r="M9496" s="144">
        <v>5853.41</v>
      </c>
      <c r="N9496" s="144"/>
      <c r="O9496" s="144"/>
      <c r="P9496" s="144"/>
      <c r="Q9496" s="144"/>
      <c r="R9496" s="144">
        <v>83.7</v>
      </c>
      <c r="S9496" s="144"/>
      <c r="T9496" s="144"/>
      <c r="U9496" s="144"/>
      <c r="V9496" s="144"/>
      <c r="W9496" s="144">
        <v>5937.11</v>
      </c>
      <c r="X9496" s="144"/>
      <c r="Y9496" s="144"/>
      <c r="Z9496" s="144"/>
    </row>
    <row r="9497" spans="3:26" ht="15">
      <c r="F9497" s="143"/>
      <c r="G9497" s="143"/>
      <c r="H9497" s="143"/>
      <c r="I9497" s="143"/>
      <c r="J9497" s="143"/>
    </row>
    <row r="9498" spans="3:26" ht="15"/>
    <row r="9499" spans="3:26" ht="15">
      <c r="C9499" s="142" t="s">
        <v>16679</v>
      </c>
      <c r="D9499" s="142"/>
      <c r="F9499" s="143" t="s">
        <v>16680</v>
      </c>
      <c r="G9499" s="143"/>
      <c r="H9499" s="143"/>
      <c r="I9499" s="143"/>
      <c r="J9499" s="143"/>
      <c r="K9499" s="142" t="s">
        <v>9205</v>
      </c>
      <c r="L9499" s="142"/>
      <c r="M9499" s="144">
        <v>894.48</v>
      </c>
      <c r="N9499" s="144"/>
      <c r="O9499" s="144"/>
      <c r="P9499" s="144"/>
      <c r="Q9499" s="144"/>
      <c r="R9499" s="144">
        <v>55.800000000000004</v>
      </c>
      <c r="S9499" s="144"/>
      <c r="T9499" s="144"/>
      <c r="U9499" s="144"/>
      <c r="V9499" s="144"/>
      <c r="W9499" s="144">
        <v>950.28</v>
      </c>
      <c r="X9499" s="144"/>
      <c r="Y9499" s="144"/>
      <c r="Z9499" s="144"/>
    </row>
    <row r="9500" spans="3:26" ht="15">
      <c r="F9500" s="143"/>
      <c r="G9500" s="143"/>
      <c r="H9500" s="143"/>
      <c r="I9500" s="143"/>
      <c r="J9500" s="143"/>
    </row>
    <row r="9501" spans="3:26" ht="15"/>
    <row r="9502" spans="3:26" ht="15">
      <c r="C9502" s="142" t="s">
        <v>16681</v>
      </c>
      <c r="D9502" s="142"/>
      <c r="F9502" s="143" t="s">
        <v>16682</v>
      </c>
      <c r="G9502" s="143"/>
      <c r="H9502" s="143"/>
      <c r="I9502" s="143"/>
      <c r="J9502" s="143"/>
      <c r="K9502" s="142" t="s">
        <v>9205</v>
      </c>
      <c r="L9502" s="142"/>
      <c r="M9502" s="144">
        <v>1350.6000000000001</v>
      </c>
      <c r="N9502" s="144"/>
      <c r="O9502" s="144"/>
      <c r="P9502" s="144"/>
      <c r="Q9502" s="144"/>
      <c r="R9502" s="144">
        <v>55.800000000000004</v>
      </c>
      <c r="S9502" s="144"/>
      <c r="T9502" s="144"/>
      <c r="U9502" s="144"/>
      <c r="V9502" s="144"/>
      <c r="W9502" s="144">
        <v>1406.4</v>
      </c>
      <c r="X9502" s="144"/>
      <c r="Y9502" s="144"/>
      <c r="Z9502" s="144"/>
    </row>
    <row r="9503" spans="3:26" ht="15">
      <c r="F9503" s="143"/>
      <c r="G9503" s="143"/>
      <c r="H9503" s="143"/>
      <c r="I9503" s="143"/>
      <c r="J9503" s="143"/>
    </row>
    <row r="9504" spans="3:26" ht="15"/>
    <row r="9505" spans="2:26" ht="15">
      <c r="C9505" s="142" t="s">
        <v>16683</v>
      </c>
      <c r="D9505" s="142"/>
      <c r="F9505" s="143" t="s">
        <v>16684</v>
      </c>
      <c r="G9505" s="143"/>
      <c r="H9505" s="143"/>
      <c r="I9505" s="143"/>
      <c r="J9505" s="143"/>
      <c r="K9505" s="142" t="s">
        <v>9205</v>
      </c>
      <c r="L9505" s="142"/>
      <c r="M9505" s="144">
        <v>859.09</v>
      </c>
      <c r="N9505" s="144"/>
      <c r="O9505" s="144"/>
      <c r="P9505" s="144"/>
      <c r="Q9505" s="144"/>
      <c r="R9505" s="144">
        <v>55.800000000000004</v>
      </c>
      <c r="S9505" s="144"/>
      <c r="T9505" s="144"/>
      <c r="U9505" s="144"/>
      <c r="V9505" s="144"/>
      <c r="W9505" s="144">
        <v>914.89</v>
      </c>
      <c r="X9505" s="144"/>
      <c r="Y9505" s="144"/>
      <c r="Z9505" s="144"/>
    </row>
    <row r="9506" spans="2:26" ht="15">
      <c r="F9506" s="143"/>
      <c r="G9506" s="143"/>
      <c r="H9506" s="143"/>
      <c r="I9506" s="143"/>
      <c r="J9506" s="143"/>
    </row>
    <row r="9507" spans="2:26" ht="15"/>
    <row r="9508" spans="2:26" ht="15"/>
    <row r="9509" spans="2:26" ht="15">
      <c r="B9509" s="145" t="s">
        <v>16685</v>
      </c>
      <c r="C9509" s="145"/>
      <c r="F9509" s="146" t="s">
        <v>16686</v>
      </c>
      <c r="G9509" s="146"/>
      <c r="H9509" s="146"/>
      <c r="I9509" s="146"/>
    </row>
    <row r="9510" spans="2:26" ht="15"/>
    <row r="9511" spans="2:26" ht="15">
      <c r="C9511" s="142" t="s">
        <v>16687</v>
      </c>
      <c r="D9511" s="142"/>
      <c r="F9511" s="143" t="s">
        <v>16688</v>
      </c>
      <c r="G9511" s="143"/>
      <c r="H9511" s="143"/>
      <c r="I9511" s="143"/>
      <c r="J9511" s="143"/>
      <c r="K9511" s="142" t="s">
        <v>9205</v>
      </c>
      <c r="L9511" s="142"/>
      <c r="M9511" s="144">
        <v>40.1</v>
      </c>
      <c r="N9511" s="144"/>
      <c r="O9511" s="144"/>
      <c r="P9511" s="144"/>
      <c r="Q9511" s="144"/>
      <c r="R9511" s="144">
        <v>12.56</v>
      </c>
      <c r="S9511" s="144"/>
      <c r="T9511" s="144"/>
      <c r="U9511" s="144"/>
      <c r="V9511" s="144"/>
      <c r="W9511" s="144">
        <v>52.660000000000004</v>
      </c>
      <c r="X9511" s="144"/>
      <c r="Y9511" s="144"/>
      <c r="Z9511" s="144"/>
    </row>
    <row r="9512" spans="2:26" ht="15">
      <c r="F9512" s="143"/>
      <c r="G9512" s="143"/>
      <c r="H9512" s="143"/>
      <c r="I9512" s="143"/>
      <c r="J9512" s="143"/>
    </row>
    <row r="9513" spans="2:26" ht="15"/>
    <row r="9514" spans="2:26" ht="15">
      <c r="C9514" s="142" t="s">
        <v>16689</v>
      </c>
      <c r="D9514" s="142"/>
      <c r="F9514" s="143" t="s">
        <v>16690</v>
      </c>
      <c r="G9514" s="143"/>
      <c r="H9514" s="143"/>
      <c r="I9514" s="143"/>
      <c r="J9514" s="143"/>
      <c r="K9514" s="142" t="s">
        <v>9205</v>
      </c>
      <c r="L9514" s="142"/>
      <c r="M9514" s="144">
        <v>56.620000000000005</v>
      </c>
      <c r="N9514" s="144"/>
      <c r="O9514" s="144"/>
      <c r="P9514" s="144"/>
      <c r="Q9514" s="144"/>
      <c r="R9514" s="144">
        <v>16.739999999999998</v>
      </c>
      <c r="S9514" s="144"/>
      <c r="T9514" s="144"/>
      <c r="U9514" s="144"/>
      <c r="V9514" s="144"/>
      <c r="W9514" s="144">
        <v>73.36</v>
      </c>
      <c r="X9514" s="144"/>
      <c r="Y9514" s="144"/>
      <c r="Z9514" s="144"/>
    </row>
    <row r="9515" spans="2:26" ht="15">
      <c r="F9515" s="143"/>
      <c r="G9515" s="143"/>
      <c r="H9515" s="143"/>
      <c r="I9515" s="143"/>
      <c r="J9515" s="143"/>
    </row>
    <row r="9516" spans="2:26" ht="15"/>
    <row r="9517" spans="2:26" ht="15">
      <c r="C9517" s="142" t="s">
        <v>16691</v>
      </c>
      <c r="D9517" s="142"/>
      <c r="F9517" s="143" t="s">
        <v>16692</v>
      </c>
      <c r="G9517" s="143"/>
      <c r="H9517" s="143"/>
      <c r="I9517" s="143"/>
      <c r="J9517" s="143"/>
      <c r="K9517" s="142" t="s">
        <v>9205</v>
      </c>
      <c r="L9517" s="142"/>
      <c r="M9517" s="144">
        <v>80.55</v>
      </c>
      <c r="N9517" s="144"/>
      <c r="O9517" s="144"/>
      <c r="P9517" s="144"/>
      <c r="Q9517" s="144"/>
      <c r="R9517" s="144">
        <v>20.92</v>
      </c>
      <c r="S9517" s="144"/>
      <c r="T9517" s="144"/>
      <c r="U9517" s="144"/>
      <c r="V9517" s="144"/>
      <c r="W9517" s="144">
        <v>101.47</v>
      </c>
      <c r="X9517" s="144"/>
      <c r="Y9517" s="144"/>
      <c r="Z9517" s="144"/>
    </row>
    <row r="9518" spans="2:26" ht="15">
      <c r="F9518" s="143"/>
      <c r="G9518" s="143"/>
      <c r="H9518" s="143"/>
      <c r="I9518" s="143"/>
      <c r="J9518" s="143"/>
    </row>
    <row r="9519" spans="2:26" ht="15"/>
    <row r="9520" spans="2:26" ht="15">
      <c r="C9520" s="142" t="s">
        <v>16693</v>
      </c>
      <c r="D9520" s="142"/>
      <c r="F9520" s="143" t="s">
        <v>16694</v>
      </c>
      <c r="G9520" s="143"/>
      <c r="H9520" s="143"/>
      <c r="I9520" s="143"/>
      <c r="J9520" s="143"/>
      <c r="K9520" s="142" t="s">
        <v>9205</v>
      </c>
      <c r="L9520" s="142"/>
      <c r="M9520" s="144">
        <v>83.03</v>
      </c>
      <c r="N9520" s="144"/>
      <c r="O9520" s="144"/>
      <c r="P9520" s="144"/>
      <c r="Q9520" s="144"/>
      <c r="R9520" s="144">
        <v>20.92</v>
      </c>
      <c r="S9520" s="144"/>
      <c r="T9520" s="144"/>
      <c r="U9520" s="144"/>
      <c r="V9520" s="144"/>
      <c r="W9520" s="144">
        <v>103.95</v>
      </c>
      <c r="X9520" s="144"/>
      <c r="Y9520" s="144"/>
      <c r="Z9520" s="144"/>
    </row>
    <row r="9521" spans="3:26" ht="15">
      <c r="F9521" s="143"/>
      <c r="G9521" s="143"/>
      <c r="H9521" s="143"/>
      <c r="I9521" s="143"/>
      <c r="J9521" s="143"/>
    </row>
    <row r="9522" spans="3:26" ht="15"/>
    <row r="9523" spans="3:26" ht="15">
      <c r="C9523" s="142" t="s">
        <v>16695</v>
      </c>
      <c r="D9523" s="142"/>
      <c r="F9523" s="143" t="s">
        <v>16696</v>
      </c>
      <c r="G9523" s="143"/>
      <c r="H9523" s="143"/>
      <c r="I9523" s="143"/>
      <c r="J9523" s="143"/>
      <c r="K9523" s="142" t="s">
        <v>9205</v>
      </c>
      <c r="L9523" s="142"/>
      <c r="M9523" s="144">
        <v>246.63</v>
      </c>
      <c r="N9523" s="144"/>
      <c r="O9523" s="144"/>
      <c r="P9523" s="144"/>
      <c r="Q9523" s="144"/>
      <c r="R9523" s="144">
        <v>34.880000000000003</v>
      </c>
      <c r="S9523" s="144"/>
      <c r="T9523" s="144"/>
      <c r="U9523" s="144"/>
      <c r="V9523" s="144"/>
      <c r="W9523" s="144">
        <v>281.51</v>
      </c>
      <c r="X9523" s="144"/>
      <c r="Y9523" s="144"/>
      <c r="Z9523" s="144"/>
    </row>
    <row r="9524" spans="3:26" ht="15">
      <c r="F9524" s="143"/>
      <c r="G9524" s="143"/>
      <c r="H9524" s="143"/>
      <c r="I9524" s="143"/>
      <c r="J9524" s="143"/>
    </row>
    <row r="9525" spans="3:26" ht="15"/>
    <row r="9526" spans="3:26" ht="15">
      <c r="C9526" s="142" t="s">
        <v>16697</v>
      </c>
      <c r="D9526" s="142"/>
      <c r="F9526" s="143" t="s">
        <v>16698</v>
      </c>
      <c r="G9526" s="143"/>
      <c r="H9526" s="143"/>
      <c r="I9526" s="143"/>
      <c r="J9526" s="143"/>
      <c r="K9526" s="142" t="s">
        <v>9205</v>
      </c>
      <c r="L9526" s="142"/>
      <c r="M9526" s="144">
        <v>34.96</v>
      </c>
      <c r="N9526" s="144"/>
      <c r="O9526" s="144"/>
      <c r="P9526" s="144"/>
      <c r="Q9526" s="144"/>
      <c r="R9526" s="144">
        <v>12.56</v>
      </c>
      <c r="S9526" s="144"/>
      <c r="T9526" s="144"/>
      <c r="U9526" s="144"/>
      <c r="V9526" s="144"/>
      <c r="W9526" s="144">
        <v>47.52</v>
      </c>
      <c r="X9526" s="144"/>
      <c r="Y9526" s="144"/>
      <c r="Z9526" s="144"/>
    </row>
    <row r="9527" spans="3:26" ht="15">
      <c r="F9527" s="143"/>
      <c r="G9527" s="143"/>
      <c r="H9527" s="143"/>
      <c r="I9527" s="143"/>
      <c r="J9527" s="143"/>
    </row>
    <row r="9528" spans="3:26" ht="15"/>
    <row r="9529" spans="3:26" ht="15">
      <c r="C9529" s="142" t="s">
        <v>16699</v>
      </c>
      <c r="D9529" s="142"/>
      <c r="F9529" s="143" t="s">
        <v>16700</v>
      </c>
      <c r="G9529" s="143"/>
      <c r="H9529" s="143"/>
      <c r="I9529" s="143"/>
      <c r="J9529" s="143"/>
      <c r="K9529" s="142" t="s">
        <v>9205</v>
      </c>
      <c r="L9529" s="142"/>
      <c r="M9529" s="144">
        <v>41.03</v>
      </c>
      <c r="N9529" s="144"/>
      <c r="O9529" s="144"/>
      <c r="P9529" s="144"/>
      <c r="Q9529" s="144"/>
      <c r="R9529" s="144">
        <v>16.739999999999998</v>
      </c>
      <c r="S9529" s="144"/>
      <c r="T9529" s="144"/>
      <c r="U9529" s="144"/>
      <c r="V9529" s="144"/>
      <c r="W9529" s="144">
        <v>57.77</v>
      </c>
      <c r="X9529" s="144"/>
      <c r="Y9529" s="144"/>
      <c r="Z9529" s="144"/>
    </row>
    <row r="9530" spans="3:26" ht="15">
      <c r="F9530" s="143"/>
      <c r="G9530" s="143"/>
      <c r="H9530" s="143"/>
      <c r="I9530" s="143"/>
      <c r="J9530" s="143"/>
    </row>
    <row r="9531" spans="3:26" ht="15"/>
    <row r="9532" spans="3:26" ht="15">
      <c r="C9532" s="142" t="s">
        <v>16701</v>
      </c>
      <c r="D9532" s="142"/>
      <c r="F9532" s="143" t="s">
        <v>16702</v>
      </c>
      <c r="G9532" s="143"/>
      <c r="H9532" s="143"/>
      <c r="I9532" s="143"/>
      <c r="J9532" s="143"/>
      <c r="K9532" s="142" t="s">
        <v>9205</v>
      </c>
      <c r="L9532" s="142"/>
      <c r="M9532" s="144">
        <v>116.87</v>
      </c>
      <c r="N9532" s="144"/>
      <c r="O9532" s="144"/>
      <c r="P9532" s="144"/>
      <c r="Q9532" s="144"/>
      <c r="R9532" s="144">
        <v>27.900000000000002</v>
      </c>
      <c r="S9532" s="144"/>
      <c r="T9532" s="144"/>
      <c r="U9532" s="144"/>
      <c r="V9532" s="144"/>
      <c r="W9532" s="144">
        <v>144.77000000000001</v>
      </c>
      <c r="X9532" s="144"/>
      <c r="Y9532" s="144"/>
      <c r="Z9532" s="144"/>
    </row>
    <row r="9533" spans="3:26" ht="15">
      <c r="F9533" s="143"/>
      <c r="G9533" s="143"/>
      <c r="H9533" s="143"/>
      <c r="I9533" s="143"/>
      <c r="J9533" s="143"/>
    </row>
    <row r="9534" spans="3:26" ht="15"/>
    <row r="9535" spans="3:26" ht="15">
      <c r="C9535" s="142" t="s">
        <v>16703</v>
      </c>
      <c r="D9535" s="142"/>
      <c r="F9535" s="143" t="s">
        <v>16704</v>
      </c>
      <c r="G9535" s="143"/>
      <c r="H9535" s="143"/>
      <c r="I9535" s="143"/>
      <c r="J9535" s="143"/>
      <c r="K9535" s="142" t="s">
        <v>9205</v>
      </c>
      <c r="L9535" s="142"/>
      <c r="M9535" s="144">
        <v>42.54</v>
      </c>
      <c r="N9535" s="144"/>
      <c r="O9535" s="144"/>
      <c r="P9535" s="144"/>
      <c r="Q9535" s="144"/>
      <c r="R9535" s="144">
        <v>19.53</v>
      </c>
      <c r="S9535" s="144"/>
      <c r="T9535" s="144"/>
      <c r="U9535" s="144"/>
      <c r="V9535" s="144"/>
      <c r="W9535" s="144">
        <v>62.07</v>
      </c>
      <c r="X9535" s="144"/>
      <c r="Y9535" s="144"/>
      <c r="Z9535" s="144"/>
    </row>
    <row r="9536" spans="3:26" ht="15">
      <c r="F9536" s="143"/>
      <c r="G9536" s="143"/>
      <c r="H9536" s="143"/>
      <c r="I9536" s="143"/>
      <c r="J9536" s="143"/>
    </row>
    <row r="9537" spans="2:26" ht="15">
      <c r="F9537" s="143"/>
      <c r="G9537" s="143"/>
      <c r="H9537" s="143"/>
      <c r="I9537" s="143"/>
      <c r="J9537" s="143"/>
    </row>
    <row r="9538" spans="2:26" ht="15"/>
    <row r="9539" spans="2:26" ht="15"/>
    <row r="9540" spans="2:26" ht="15">
      <c r="B9540" s="145" t="s">
        <v>16705</v>
      </c>
      <c r="C9540" s="145"/>
      <c r="F9540" s="146" t="s">
        <v>16706</v>
      </c>
      <c r="G9540" s="146"/>
      <c r="H9540" s="146"/>
      <c r="I9540" s="146"/>
    </row>
    <row r="9541" spans="2:26" ht="15"/>
    <row r="9542" spans="2:26" ht="15">
      <c r="C9542" s="142" t="s">
        <v>16707</v>
      </c>
      <c r="D9542" s="142"/>
      <c r="F9542" s="143" t="s">
        <v>16708</v>
      </c>
      <c r="G9542" s="143"/>
      <c r="H9542" s="143"/>
      <c r="I9542" s="143"/>
      <c r="J9542" s="143"/>
      <c r="K9542" s="142" t="s">
        <v>9205</v>
      </c>
      <c r="L9542" s="142"/>
      <c r="M9542" s="144">
        <v>148.32</v>
      </c>
      <c r="N9542" s="144"/>
      <c r="O9542" s="144"/>
      <c r="P9542" s="144"/>
      <c r="Q9542" s="144"/>
      <c r="R9542" s="144">
        <v>16.739999999999998</v>
      </c>
      <c r="S9542" s="144"/>
      <c r="T9542" s="144"/>
      <c r="U9542" s="144"/>
      <c r="V9542" s="144"/>
      <c r="W9542" s="144">
        <v>165.06</v>
      </c>
      <c r="X9542" s="144"/>
      <c r="Y9542" s="144"/>
      <c r="Z9542" s="144"/>
    </row>
    <row r="9543" spans="2:26" ht="15">
      <c r="F9543" s="143"/>
      <c r="G9543" s="143"/>
      <c r="H9543" s="143"/>
      <c r="I9543" s="143"/>
      <c r="J9543" s="143"/>
    </row>
    <row r="9544" spans="2:26" ht="15"/>
    <row r="9545" spans="2:26" ht="15">
      <c r="C9545" s="142" t="s">
        <v>16709</v>
      </c>
      <c r="D9545" s="142"/>
      <c r="F9545" s="143" t="s">
        <v>16710</v>
      </c>
      <c r="G9545" s="143"/>
      <c r="H9545" s="143"/>
      <c r="I9545" s="143"/>
      <c r="J9545" s="143"/>
      <c r="K9545" s="142" t="s">
        <v>9205</v>
      </c>
      <c r="L9545" s="142"/>
      <c r="M9545" s="144">
        <v>204.62</v>
      </c>
      <c r="N9545" s="144"/>
      <c r="O9545" s="144"/>
      <c r="P9545" s="144"/>
      <c r="Q9545" s="144"/>
      <c r="R9545" s="144">
        <v>20.92</v>
      </c>
      <c r="S9545" s="144"/>
      <c r="T9545" s="144"/>
      <c r="U9545" s="144"/>
      <c r="V9545" s="144"/>
      <c r="W9545" s="144">
        <v>225.54</v>
      </c>
      <c r="X9545" s="144"/>
      <c r="Y9545" s="144"/>
      <c r="Z9545" s="144"/>
    </row>
    <row r="9546" spans="2:26" ht="15">
      <c r="F9546" s="143"/>
      <c r="G9546" s="143"/>
      <c r="H9546" s="143"/>
      <c r="I9546" s="143"/>
      <c r="J9546" s="143"/>
    </row>
    <row r="9547" spans="2:26" ht="15"/>
    <row r="9548" spans="2:26" ht="15">
      <c r="C9548" s="142" t="s">
        <v>16711</v>
      </c>
      <c r="D9548" s="142"/>
      <c r="F9548" s="143" t="s">
        <v>16712</v>
      </c>
      <c r="G9548" s="143"/>
      <c r="H9548" s="143"/>
      <c r="I9548" s="143"/>
      <c r="J9548" s="143"/>
      <c r="K9548" s="142" t="s">
        <v>9205</v>
      </c>
      <c r="L9548" s="142"/>
      <c r="M9548" s="144">
        <v>370.17</v>
      </c>
      <c r="N9548" s="144"/>
      <c r="O9548" s="144"/>
      <c r="P9548" s="144"/>
      <c r="Q9548" s="144"/>
      <c r="R9548" s="144">
        <v>27.900000000000002</v>
      </c>
      <c r="S9548" s="144"/>
      <c r="T9548" s="144"/>
      <c r="U9548" s="144"/>
      <c r="V9548" s="144"/>
      <c r="W9548" s="144">
        <v>398.07</v>
      </c>
      <c r="X9548" s="144"/>
      <c r="Y9548" s="144"/>
      <c r="Z9548" s="144"/>
    </row>
    <row r="9549" spans="2:26" ht="15">
      <c r="F9549" s="143"/>
      <c r="G9549" s="143"/>
      <c r="H9549" s="143"/>
      <c r="I9549" s="143"/>
      <c r="J9549" s="143"/>
    </row>
    <row r="9550" spans="2:26" ht="15"/>
    <row r="9551" spans="2:26" ht="15">
      <c r="C9551" s="142" t="s">
        <v>16713</v>
      </c>
      <c r="D9551" s="142"/>
      <c r="F9551" s="143" t="s">
        <v>16714</v>
      </c>
      <c r="G9551" s="143"/>
      <c r="H9551" s="143"/>
      <c r="I9551" s="143"/>
      <c r="J9551" s="143"/>
      <c r="K9551" s="142" t="s">
        <v>9205</v>
      </c>
      <c r="L9551" s="142"/>
      <c r="M9551" s="144">
        <v>516.33000000000004</v>
      </c>
      <c r="N9551" s="144"/>
      <c r="O9551" s="144"/>
      <c r="P9551" s="144"/>
      <c r="Q9551" s="144"/>
      <c r="R9551" s="144">
        <v>34.880000000000003</v>
      </c>
      <c r="S9551" s="144"/>
      <c r="T9551" s="144"/>
      <c r="U9551" s="144"/>
      <c r="V9551" s="144"/>
      <c r="W9551" s="144">
        <v>551.21</v>
      </c>
      <c r="X9551" s="144"/>
      <c r="Y9551" s="144"/>
      <c r="Z9551" s="144"/>
    </row>
    <row r="9552" spans="2:26" ht="15">
      <c r="F9552" s="143"/>
      <c r="G9552" s="143"/>
      <c r="H9552" s="143"/>
      <c r="I9552" s="143"/>
      <c r="J9552" s="143"/>
    </row>
    <row r="9553" spans="2:26" ht="15"/>
    <row r="9554" spans="2:26" ht="15"/>
    <row r="9555" spans="2:26" ht="15">
      <c r="B9555" s="145" t="s">
        <v>16715</v>
      </c>
      <c r="C9555" s="145"/>
      <c r="F9555" s="146" t="s">
        <v>16716</v>
      </c>
      <c r="G9555" s="146"/>
      <c r="H9555" s="146"/>
      <c r="I9555" s="146"/>
    </row>
    <row r="9556" spans="2:26" ht="15"/>
    <row r="9557" spans="2:26" ht="15">
      <c r="C9557" s="142" t="s">
        <v>16717</v>
      </c>
      <c r="D9557" s="142"/>
      <c r="F9557" s="143" t="s">
        <v>16718</v>
      </c>
      <c r="G9557" s="143"/>
      <c r="H9557" s="143"/>
      <c r="I9557" s="143"/>
      <c r="J9557" s="143"/>
      <c r="K9557" s="142" t="s">
        <v>9205</v>
      </c>
      <c r="L9557" s="142"/>
      <c r="M9557" s="144">
        <v>295.02</v>
      </c>
      <c r="N9557" s="144"/>
      <c r="O9557" s="144"/>
      <c r="P9557" s="144"/>
      <c r="Q9557" s="144"/>
      <c r="R9557" s="144">
        <v>12.56</v>
      </c>
      <c r="S9557" s="144"/>
      <c r="T9557" s="144"/>
      <c r="U9557" s="144"/>
      <c r="V9557" s="144"/>
      <c r="W9557" s="144">
        <v>307.58</v>
      </c>
      <c r="X9557" s="144"/>
      <c r="Y9557" s="144"/>
      <c r="Z9557" s="144"/>
    </row>
    <row r="9558" spans="2:26" ht="15">
      <c r="F9558" s="143"/>
      <c r="G9558" s="143"/>
      <c r="H9558" s="143"/>
      <c r="I9558" s="143"/>
      <c r="J9558" s="143"/>
    </row>
    <row r="9559" spans="2:26" ht="15">
      <c r="F9559" s="143"/>
      <c r="G9559" s="143"/>
      <c r="H9559" s="143"/>
      <c r="I9559" s="143"/>
      <c r="J9559" s="143"/>
    </row>
    <row r="9560" spans="2:26" ht="15"/>
    <row r="9561" spans="2:26" ht="15"/>
    <row r="9562" spans="2:26" ht="15">
      <c r="B9562" s="145" t="s">
        <v>16719</v>
      </c>
      <c r="C9562" s="145"/>
      <c r="F9562" s="146" t="s">
        <v>16720</v>
      </c>
      <c r="G9562" s="146"/>
      <c r="H9562" s="146"/>
      <c r="I9562" s="146"/>
    </row>
    <row r="9563" spans="2:26" ht="15"/>
    <row r="9564" spans="2:26" ht="15">
      <c r="C9564" s="142" t="s">
        <v>16721</v>
      </c>
      <c r="D9564" s="142"/>
      <c r="F9564" s="143" t="s">
        <v>16722</v>
      </c>
      <c r="G9564" s="143"/>
      <c r="H9564" s="143"/>
      <c r="I9564" s="143"/>
      <c r="J9564" s="143"/>
      <c r="K9564" s="142" t="s">
        <v>9205</v>
      </c>
      <c r="L9564" s="142"/>
      <c r="M9564" s="144">
        <v>296.68</v>
      </c>
      <c r="N9564" s="144"/>
      <c r="O9564" s="144"/>
      <c r="P9564" s="144"/>
      <c r="Q9564" s="144"/>
      <c r="R9564" s="144">
        <v>57.44</v>
      </c>
      <c r="S9564" s="144"/>
      <c r="T9564" s="144"/>
      <c r="U9564" s="144"/>
      <c r="V9564" s="144"/>
      <c r="W9564" s="144">
        <v>354.12</v>
      </c>
      <c r="X9564" s="144"/>
      <c r="Y9564" s="144"/>
      <c r="Z9564" s="144"/>
    </row>
    <row r="9565" spans="2:26" ht="15">
      <c r="F9565" s="143"/>
      <c r="G9565" s="143"/>
      <c r="H9565" s="143"/>
      <c r="I9565" s="143"/>
      <c r="J9565" s="143"/>
    </row>
    <row r="9566" spans="2:26" ht="15"/>
    <row r="9567" spans="2:26" ht="15">
      <c r="C9567" s="142" t="s">
        <v>16723</v>
      </c>
      <c r="D9567" s="142"/>
      <c r="F9567" s="143" t="s">
        <v>16724</v>
      </c>
      <c r="G9567" s="143"/>
      <c r="H9567" s="143"/>
      <c r="I9567" s="143"/>
      <c r="J9567" s="143"/>
      <c r="K9567" s="142" t="s">
        <v>9205</v>
      </c>
      <c r="L9567" s="142"/>
      <c r="M9567" s="144">
        <v>89.37</v>
      </c>
      <c r="N9567" s="144"/>
      <c r="O9567" s="144"/>
      <c r="P9567" s="144"/>
      <c r="Q9567" s="144"/>
      <c r="R9567" s="144">
        <v>5.58</v>
      </c>
      <c r="S9567" s="144"/>
      <c r="T9567" s="144"/>
      <c r="U9567" s="144"/>
      <c r="V9567" s="144"/>
      <c r="W9567" s="144">
        <v>94.95</v>
      </c>
      <c r="X9567" s="144"/>
      <c r="Y9567" s="144"/>
      <c r="Z9567" s="144"/>
    </row>
    <row r="9568" spans="2:26" ht="15">
      <c r="F9568" s="143"/>
      <c r="G9568" s="143"/>
      <c r="H9568" s="143"/>
      <c r="I9568" s="143"/>
      <c r="J9568" s="143"/>
    </row>
    <row r="9569" spans="2:26" ht="15"/>
    <row r="9570" spans="2:26" ht="15">
      <c r="C9570" s="142" t="s">
        <v>16725</v>
      </c>
      <c r="D9570" s="142"/>
      <c r="F9570" s="143" t="s">
        <v>16726</v>
      </c>
      <c r="G9570" s="143"/>
      <c r="H9570" s="143"/>
      <c r="I9570" s="143"/>
      <c r="J9570" s="143"/>
      <c r="K9570" s="142" t="s">
        <v>9205</v>
      </c>
      <c r="L9570" s="142"/>
      <c r="M9570" s="144">
        <v>89.570000000000007</v>
      </c>
      <c r="N9570" s="144"/>
      <c r="O9570" s="144"/>
      <c r="P9570" s="144"/>
      <c r="Q9570" s="144"/>
      <c r="R9570" s="144">
        <v>13.96</v>
      </c>
      <c r="S9570" s="144"/>
      <c r="T9570" s="144"/>
      <c r="U9570" s="144"/>
      <c r="V9570" s="144"/>
      <c r="W9570" s="144">
        <v>103.53</v>
      </c>
      <c r="X9570" s="144"/>
      <c r="Y9570" s="144"/>
      <c r="Z9570" s="144"/>
    </row>
    <row r="9571" spans="2:26" ht="15">
      <c r="F9571" s="143"/>
      <c r="G9571" s="143"/>
      <c r="H9571" s="143"/>
      <c r="I9571" s="143"/>
      <c r="J9571" s="143"/>
    </row>
    <row r="9572" spans="2:26" ht="15"/>
    <row r="9573" spans="2:26" ht="15">
      <c r="C9573" s="142" t="s">
        <v>16727</v>
      </c>
      <c r="D9573" s="142"/>
      <c r="F9573" s="143" t="s">
        <v>16728</v>
      </c>
      <c r="G9573" s="143"/>
      <c r="H9573" s="143"/>
      <c r="I9573" s="143"/>
      <c r="J9573" s="143"/>
      <c r="K9573" s="142" t="s">
        <v>9205</v>
      </c>
      <c r="L9573" s="142"/>
      <c r="M9573" s="144">
        <v>634.20000000000005</v>
      </c>
      <c r="N9573" s="144"/>
      <c r="O9573" s="144"/>
      <c r="P9573" s="144"/>
      <c r="Q9573" s="144"/>
      <c r="R9573" s="144">
        <v>57.44</v>
      </c>
      <c r="S9573" s="144"/>
      <c r="T9573" s="144"/>
      <c r="U9573" s="144"/>
      <c r="V9573" s="144"/>
      <c r="W9573" s="144">
        <v>691.64</v>
      </c>
      <c r="X9573" s="144"/>
      <c r="Y9573" s="144"/>
      <c r="Z9573" s="144"/>
    </row>
    <row r="9574" spans="2:26" ht="15">
      <c r="F9574" s="143"/>
      <c r="G9574" s="143"/>
      <c r="H9574" s="143"/>
      <c r="I9574" s="143"/>
      <c r="J9574" s="143"/>
    </row>
    <row r="9575" spans="2:26" ht="15"/>
    <row r="9576" spans="2:26" ht="15"/>
    <row r="9577" spans="2:26" ht="15">
      <c r="B9577" s="145" t="s">
        <v>16729</v>
      </c>
      <c r="C9577" s="145"/>
      <c r="F9577" s="146" t="s">
        <v>16730</v>
      </c>
      <c r="G9577" s="146"/>
      <c r="H9577" s="146"/>
      <c r="I9577" s="146"/>
    </row>
    <row r="9578" spans="2:26" ht="15"/>
    <row r="9579" spans="2:26" ht="15">
      <c r="C9579" s="142" t="s">
        <v>16731</v>
      </c>
      <c r="D9579" s="142"/>
      <c r="F9579" s="143" t="s">
        <v>16732</v>
      </c>
      <c r="G9579" s="143"/>
      <c r="H9579" s="143"/>
      <c r="I9579" s="143"/>
      <c r="J9579" s="143"/>
      <c r="K9579" s="142" t="s">
        <v>9205</v>
      </c>
      <c r="L9579" s="142"/>
      <c r="M9579" s="144">
        <v>1550.44</v>
      </c>
      <c r="N9579" s="144"/>
      <c r="O9579" s="144"/>
      <c r="P9579" s="144"/>
      <c r="Q9579" s="144"/>
      <c r="R9579" s="144">
        <v>95.960000000000008</v>
      </c>
      <c r="S9579" s="144"/>
      <c r="T9579" s="144"/>
      <c r="U9579" s="144"/>
      <c r="V9579" s="144"/>
      <c r="W9579" s="144">
        <v>1646.4</v>
      </c>
      <c r="X9579" s="144"/>
      <c r="Y9579" s="144"/>
      <c r="Z9579" s="144"/>
    </row>
    <row r="9580" spans="2:26" ht="15">
      <c r="F9580" s="143"/>
      <c r="G9580" s="143"/>
      <c r="H9580" s="143"/>
      <c r="I9580" s="143"/>
      <c r="J9580" s="143"/>
    </row>
    <row r="9581" spans="2:26" ht="15"/>
    <row r="9582" spans="2:26" ht="15">
      <c r="C9582" s="142" t="s">
        <v>16733</v>
      </c>
      <c r="D9582" s="142"/>
      <c r="F9582" s="143" t="s">
        <v>16734</v>
      </c>
      <c r="G9582" s="143"/>
      <c r="H9582" s="143"/>
      <c r="I9582" s="143"/>
      <c r="J9582" s="143"/>
      <c r="K9582" s="142" t="s">
        <v>9205</v>
      </c>
      <c r="L9582" s="142"/>
      <c r="M9582" s="144">
        <v>503.43</v>
      </c>
      <c r="N9582" s="144"/>
      <c r="O9582" s="144"/>
      <c r="P9582" s="144"/>
      <c r="Q9582" s="144"/>
      <c r="R9582" s="144">
        <v>95.960000000000008</v>
      </c>
      <c r="S9582" s="144"/>
      <c r="T9582" s="144"/>
      <c r="U9582" s="144"/>
      <c r="V9582" s="144"/>
      <c r="W9582" s="144">
        <v>599.39</v>
      </c>
      <c r="X9582" s="144"/>
      <c r="Y9582" s="144"/>
      <c r="Z9582" s="144"/>
    </row>
    <row r="9583" spans="2:26" ht="15">
      <c r="F9583" s="143"/>
      <c r="G9583" s="143"/>
      <c r="H9583" s="143"/>
      <c r="I9583" s="143"/>
      <c r="J9583" s="143"/>
    </row>
    <row r="9584" spans="2:26" ht="15"/>
    <row r="9585" spans="3:26" ht="15">
      <c r="C9585" s="142" t="s">
        <v>16735</v>
      </c>
      <c r="D9585" s="142"/>
      <c r="F9585" s="143" t="s">
        <v>16736</v>
      </c>
      <c r="G9585" s="143"/>
      <c r="H9585" s="143"/>
      <c r="I9585" s="143"/>
      <c r="J9585" s="143"/>
      <c r="K9585" s="142" t="s">
        <v>9205</v>
      </c>
      <c r="L9585" s="142"/>
      <c r="M9585" s="144">
        <v>669.30000000000007</v>
      </c>
      <c r="N9585" s="144"/>
      <c r="O9585" s="144"/>
      <c r="P9585" s="144"/>
      <c r="Q9585" s="144"/>
      <c r="R9585" s="144">
        <v>34.880000000000003</v>
      </c>
      <c r="S9585" s="144"/>
      <c r="T9585" s="144"/>
      <c r="U9585" s="144"/>
      <c r="V9585" s="144"/>
      <c r="W9585" s="144">
        <v>704.18000000000006</v>
      </c>
      <c r="X9585" s="144"/>
      <c r="Y9585" s="144"/>
      <c r="Z9585" s="144"/>
    </row>
    <row r="9586" spans="3:26" ht="15">
      <c r="F9586" s="143"/>
      <c r="G9586" s="143"/>
      <c r="H9586" s="143"/>
      <c r="I9586" s="143"/>
      <c r="J9586" s="143"/>
    </row>
    <row r="9587" spans="3:26" ht="15"/>
    <row r="9588" spans="3:26" ht="15">
      <c r="C9588" s="142" t="s">
        <v>16737</v>
      </c>
      <c r="D9588" s="142"/>
      <c r="F9588" s="143" t="s">
        <v>16738</v>
      </c>
      <c r="G9588" s="143"/>
      <c r="H9588" s="143"/>
      <c r="I9588" s="143"/>
      <c r="J9588" s="143"/>
      <c r="K9588" s="142" t="s">
        <v>9205</v>
      </c>
      <c r="L9588" s="142"/>
      <c r="M9588" s="144">
        <v>1282.3399999999999</v>
      </c>
      <c r="N9588" s="144"/>
      <c r="O9588" s="144"/>
      <c r="P9588" s="144"/>
      <c r="Q9588" s="144"/>
      <c r="R9588" s="144">
        <v>61.45</v>
      </c>
      <c r="S9588" s="144"/>
      <c r="T9588" s="144"/>
      <c r="U9588" s="144"/>
      <c r="V9588" s="144"/>
      <c r="W9588" s="144">
        <v>1343.79</v>
      </c>
      <c r="X9588" s="144"/>
      <c r="Y9588" s="144"/>
      <c r="Z9588" s="144"/>
    </row>
    <row r="9589" spans="3:26" ht="15">
      <c r="F9589" s="143"/>
      <c r="G9589" s="143"/>
      <c r="H9589" s="143"/>
      <c r="I9589" s="143"/>
      <c r="J9589" s="143"/>
    </row>
    <row r="9590" spans="3:26" ht="15"/>
    <row r="9591" spans="3:26" ht="15">
      <c r="C9591" s="142" t="s">
        <v>16739</v>
      </c>
      <c r="D9591" s="142"/>
      <c r="F9591" s="143" t="s">
        <v>16740</v>
      </c>
      <c r="G9591" s="143"/>
      <c r="H9591" s="143"/>
      <c r="I9591" s="143"/>
      <c r="J9591" s="143"/>
      <c r="K9591" s="142" t="s">
        <v>9205</v>
      </c>
      <c r="L9591" s="142"/>
      <c r="M9591" s="144">
        <v>1940</v>
      </c>
      <c r="N9591" s="144"/>
      <c r="O9591" s="144"/>
      <c r="P9591" s="144"/>
      <c r="Q9591" s="144"/>
      <c r="R9591" s="144">
        <v>61.45</v>
      </c>
      <c r="S9591" s="144"/>
      <c r="T9591" s="144"/>
      <c r="U9591" s="144"/>
      <c r="V9591" s="144"/>
      <c r="W9591" s="144">
        <v>2001.45</v>
      </c>
      <c r="X9591" s="144"/>
      <c r="Y9591" s="144"/>
      <c r="Z9591" s="144"/>
    </row>
    <row r="9592" spans="3:26" ht="15">
      <c r="F9592" s="143"/>
      <c r="G9592" s="143"/>
      <c r="H9592" s="143"/>
      <c r="I9592" s="143"/>
      <c r="J9592" s="143"/>
    </row>
    <row r="9593" spans="3:26" ht="15"/>
    <row r="9594" spans="3:26" ht="15">
      <c r="C9594" s="142" t="s">
        <v>16741</v>
      </c>
      <c r="D9594" s="142"/>
      <c r="F9594" s="143" t="s">
        <v>16742</v>
      </c>
      <c r="G9594" s="143"/>
      <c r="H9594" s="143"/>
      <c r="I9594" s="143"/>
      <c r="J9594" s="143"/>
      <c r="K9594" s="142" t="s">
        <v>9205</v>
      </c>
      <c r="L9594" s="142"/>
      <c r="M9594" s="144">
        <v>3933.06</v>
      </c>
      <c r="N9594" s="144"/>
      <c r="O9594" s="144"/>
      <c r="P9594" s="144"/>
      <c r="Q9594" s="144"/>
      <c r="R9594" s="144">
        <v>95.960000000000008</v>
      </c>
      <c r="S9594" s="144"/>
      <c r="T9594" s="144"/>
      <c r="U9594" s="144"/>
      <c r="V9594" s="144"/>
      <c r="W9594" s="144">
        <v>4029.02</v>
      </c>
      <c r="X9594" s="144"/>
      <c r="Y9594" s="144"/>
      <c r="Z9594" s="144"/>
    </row>
    <row r="9595" spans="3:26" ht="15">
      <c r="F9595" s="143"/>
      <c r="G9595" s="143"/>
      <c r="H9595" s="143"/>
      <c r="I9595" s="143"/>
      <c r="J9595" s="143"/>
    </row>
    <row r="9596" spans="3:26" ht="15"/>
    <row r="9597" spans="3:26" ht="15">
      <c r="C9597" s="142" t="s">
        <v>16743</v>
      </c>
      <c r="D9597" s="142"/>
      <c r="F9597" s="143" t="s">
        <v>16744</v>
      </c>
      <c r="G9597" s="143"/>
      <c r="H9597" s="143"/>
      <c r="I9597" s="143"/>
      <c r="J9597" s="143"/>
      <c r="K9597" s="142" t="s">
        <v>9205</v>
      </c>
      <c r="L9597" s="142"/>
      <c r="M9597" s="144">
        <v>527.03</v>
      </c>
      <c r="N9597" s="144"/>
      <c r="O9597" s="144"/>
      <c r="P9597" s="144"/>
      <c r="Q9597" s="144"/>
      <c r="R9597" s="144">
        <v>95.960000000000008</v>
      </c>
      <c r="S9597" s="144"/>
      <c r="T9597" s="144"/>
      <c r="U9597" s="144"/>
      <c r="V9597" s="144"/>
      <c r="W9597" s="144">
        <v>622.99</v>
      </c>
      <c r="X9597" s="144"/>
      <c r="Y9597" s="144"/>
      <c r="Z9597" s="144"/>
    </row>
    <row r="9598" spans="3:26" ht="15">
      <c r="F9598" s="143"/>
      <c r="G9598" s="143"/>
      <c r="H9598" s="143"/>
      <c r="I9598" s="143"/>
      <c r="J9598" s="143"/>
    </row>
    <row r="9599" spans="3:26" ht="15"/>
    <row r="9600" spans="3:26" ht="15">
      <c r="C9600" s="142" t="s">
        <v>16745</v>
      </c>
      <c r="D9600" s="142"/>
      <c r="F9600" s="143" t="s">
        <v>16746</v>
      </c>
      <c r="G9600" s="143"/>
      <c r="H9600" s="143"/>
      <c r="I9600" s="143"/>
      <c r="J9600" s="143"/>
      <c r="K9600" s="142" t="s">
        <v>9205</v>
      </c>
      <c r="L9600" s="142"/>
      <c r="M9600" s="144">
        <v>907.86</v>
      </c>
      <c r="N9600" s="144"/>
      <c r="O9600" s="144"/>
      <c r="P9600" s="144"/>
      <c r="Q9600" s="144"/>
      <c r="R9600" s="144">
        <v>95.960000000000008</v>
      </c>
      <c r="S9600" s="144"/>
      <c r="T9600" s="144"/>
      <c r="U9600" s="144"/>
      <c r="V9600" s="144"/>
      <c r="W9600" s="144">
        <v>1003.82</v>
      </c>
      <c r="X9600" s="144"/>
      <c r="Y9600" s="144"/>
      <c r="Z9600" s="144"/>
    </row>
    <row r="9601" spans="2:26" ht="15">
      <c r="F9601" s="143"/>
      <c r="G9601" s="143"/>
      <c r="H9601" s="143"/>
      <c r="I9601" s="143"/>
      <c r="J9601" s="143"/>
    </row>
    <row r="9602" spans="2:26" ht="15"/>
    <row r="9603" spans="2:26" ht="15">
      <c r="C9603" s="142" t="s">
        <v>16747</v>
      </c>
      <c r="D9603" s="142"/>
      <c r="F9603" s="154" t="s">
        <v>16748</v>
      </c>
      <c r="G9603" s="154"/>
      <c r="H9603" s="154"/>
      <c r="I9603" s="154"/>
      <c r="J9603" s="154"/>
      <c r="K9603" s="142" t="s">
        <v>9205</v>
      </c>
      <c r="L9603" s="142"/>
      <c r="M9603" s="144">
        <v>541.02</v>
      </c>
      <c r="N9603" s="144"/>
      <c r="O9603" s="144"/>
      <c r="P9603" s="144"/>
      <c r="Q9603" s="144"/>
      <c r="R9603" s="144">
        <v>8.3699999999999992</v>
      </c>
      <c r="S9603" s="144"/>
      <c r="T9603" s="144"/>
      <c r="U9603" s="144"/>
      <c r="V9603" s="144"/>
      <c r="W9603" s="144">
        <v>549.39</v>
      </c>
      <c r="X9603" s="144"/>
      <c r="Y9603" s="144"/>
      <c r="Z9603" s="144"/>
    </row>
    <row r="9604" spans="2:26" ht="15"/>
    <row r="9605" spans="2:26" ht="15">
      <c r="C9605" s="142" t="s">
        <v>16749</v>
      </c>
      <c r="D9605" s="142"/>
      <c r="F9605" s="143" t="s">
        <v>16750</v>
      </c>
      <c r="G9605" s="143"/>
      <c r="H9605" s="143"/>
      <c r="I9605" s="143"/>
      <c r="J9605" s="143"/>
      <c r="K9605" s="142" t="s">
        <v>9205</v>
      </c>
      <c r="L9605" s="142"/>
      <c r="M9605" s="144">
        <v>1209.58</v>
      </c>
      <c r="N9605" s="144"/>
      <c r="O9605" s="144"/>
      <c r="P9605" s="144"/>
      <c r="Q9605" s="144"/>
      <c r="R9605" s="144">
        <v>12.280000000000001</v>
      </c>
      <c r="S9605" s="144"/>
      <c r="T9605" s="144"/>
      <c r="U9605" s="144"/>
      <c r="V9605" s="144"/>
      <c r="W9605" s="144">
        <v>1221.8599999999999</v>
      </c>
      <c r="X9605" s="144"/>
      <c r="Y9605" s="144"/>
      <c r="Z9605" s="144"/>
    </row>
    <row r="9606" spans="2:26" ht="15">
      <c r="F9606" s="143"/>
      <c r="G9606" s="143"/>
      <c r="H9606" s="143"/>
      <c r="I9606" s="143"/>
      <c r="J9606" s="143"/>
    </row>
    <row r="9607" spans="2:26" ht="15"/>
    <row r="9608" spans="2:26" ht="15"/>
    <row r="9609" spans="2:26" ht="15">
      <c r="B9609" s="145" t="s">
        <v>16751</v>
      </c>
      <c r="C9609" s="145"/>
      <c r="F9609" s="146" t="s">
        <v>16752</v>
      </c>
      <c r="G9609" s="146"/>
      <c r="H9609" s="146"/>
      <c r="I9609" s="146"/>
    </row>
    <row r="9610" spans="2:26" ht="15"/>
    <row r="9611" spans="2:26" ht="15">
      <c r="C9611" s="142" t="s">
        <v>16753</v>
      </c>
      <c r="D9611" s="142"/>
      <c r="F9611" s="154" t="s">
        <v>16754</v>
      </c>
      <c r="G9611" s="154"/>
      <c r="H9611" s="154"/>
      <c r="I9611" s="154"/>
      <c r="J9611" s="154"/>
      <c r="K9611" s="142" t="s">
        <v>9205</v>
      </c>
      <c r="L9611" s="142"/>
      <c r="M9611" s="144">
        <v>18.899999999999999</v>
      </c>
      <c r="N9611" s="144"/>
      <c r="O9611" s="144"/>
      <c r="P9611" s="144"/>
      <c r="Q9611" s="144"/>
      <c r="R9611" s="144">
        <v>12.56</v>
      </c>
      <c r="S9611" s="144"/>
      <c r="T9611" s="144"/>
      <c r="U9611" s="144"/>
      <c r="V9611" s="144"/>
      <c r="W9611" s="144">
        <v>31.46</v>
      </c>
      <c r="X9611" s="144"/>
      <c r="Y9611" s="144"/>
      <c r="Z9611" s="144"/>
    </row>
    <row r="9612" spans="2:26" ht="15"/>
    <row r="9613" spans="2:26" ht="15">
      <c r="C9613" s="142" t="s">
        <v>16755</v>
      </c>
      <c r="D9613" s="142"/>
      <c r="F9613" s="143" t="s">
        <v>16756</v>
      </c>
      <c r="G9613" s="143"/>
      <c r="H9613" s="143"/>
      <c r="I9613" s="143"/>
      <c r="J9613" s="143"/>
      <c r="K9613" s="142" t="s">
        <v>9205</v>
      </c>
      <c r="L9613" s="142"/>
      <c r="M9613" s="144">
        <v>25.75</v>
      </c>
      <c r="N9613" s="144"/>
      <c r="O9613" s="144"/>
      <c r="P9613" s="144"/>
      <c r="Q9613" s="144"/>
      <c r="R9613" s="144">
        <v>12.56</v>
      </c>
      <c r="S9613" s="144"/>
      <c r="T9613" s="144"/>
      <c r="U9613" s="144"/>
      <c r="V9613" s="144"/>
      <c r="W9613" s="144">
        <v>38.31</v>
      </c>
      <c r="X9613" s="144"/>
      <c r="Y9613" s="144"/>
      <c r="Z9613" s="144"/>
    </row>
    <row r="9614" spans="2:26" ht="15">
      <c r="F9614" s="143"/>
      <c r="G9614" s="143"/>
      <c r="H9614" s="143"/>
      <c r="I9614" s="143"/>
      <c r="J9614" s="143"/>
    </row>
    <row r="9615" spans="2:26" ht="15"/>
    <row r="9616" spans="2:26" ht="15"/>
    <row r="9617" spans="2:26" ht="15">
      <c r="B9617" s="145" t="s">
        <v>16757</v>
      </c>
      <c r="C9617" s="145"/>
      <c r="F9617" s="146" t="s">
        <v>10456</v>
      </c>
      <c r="G9617" s="146"/>
      <c r="H9617" s="146"/>
      <c r="I9617" s="146"/>
    </row>
    <row r="9618" spans="2:26" ht="15"/>
    <row r="9619" spans="2:26" ht="15">
      <c r="C9619" s="142" t="s">
        <v>16758</v>
      </c>
      <c r="D9619" s="142"/>
      <c r="F9619" s="154" t="s">
        <v>16759</v>
      </c>
      <c r="G9619" s="154"/>
      <c r="H9619" s="154"/>
      <c r="I9619" s="154"/>
      <c r="J9619" s="154"/>
      <c r="K9619" s="142" t="s">
        <v>9205</v>
      </c>
      <c r="L9619" s="142"/>
      <c r="M9619" s="144">
        <v>48.36</v>
      </c>
      <c r="N9619" s="144"/>
      <c r="O9619" s="144"/>
      <c r="P9619" s="144"/>
      <c r="Q9619" s="144"/>
      <c r="R9619" s="144">
        <v>4.1900000000000004</v>
      </c>
      <c r="S9619" s="144"/>
      <c r="T9619" s="144"/>
      <c r="U9619" s="144"/>
      <c r="V9619" s="144"/>
      <c r="W9619" s="144">
        <v>52.550000000000004</v>
      </c>
      <c r="X9619" s="144"/>
      <c r="Y9619" s="144"/>
      <c r="Z9619" s="144"/>
    </row>
    <row r="9620" spans="2:26" ht="15"/>
    <row r="9621" spans="2:26" ht="15">
      <c r="C9621" s="142" t="s">
        <v>16760</v>
      </c>
      <c r="D9621" s="142"/>
      <c r="F9621" s="154" t="s">
        <v>16761</v>
      </c>
      <c r="G9621" s="154"/>
      <c r="H9621" s="154"/>
      <c r="I9621" s="154"/>
      <c r="J9621" s="154"/>
      <c r="K9621" s="142" t="s">
        <v>9205</v>
      </c>
      <c r="L9621" s="142"/>
      <c r="M9621" s="144">
        <v>179.89000000000001</v>
      </c>
      <c r="N9621" s="144"/>
      <c r="O9621" s="144"/>
      <c r="P9621" s="144"/>
      <c r="Q9621" s="144"/>
      <c r="R9621" s="144">
        <v>34.880000000000003</v>
      </c>
      <c r="S9621" s="144"/>
      <c r="T9621" s="144"/>
      <c r="U9621" s="144"/>
      <c r="V9621" s="144"/>
      <c r="W9621" s="144">
        <v>214.77</v>
      </c>
      <c r="X9621" s="144"/>
      <c r="Y9621" s="144"/>
      <c r="Z9621" s="144"/>
    </row>
    <row r="9622" spans="2:26" ht="15"/>
    <row r="9623" spans="2:26" ht="15">
      <c r="C9623" s="142" t="s">
        <v>16762</v>
      </c>
      <c r="D9623" s="142"/>
      <c r="F9623" s="143" t="s">
        <v>16763</v>
      </c>
      <c r="G9623" s="143"/>
      <c r="H9623" s="143"/>
      <c r="I9623" s="143"/>
      <c r="J9623" s="143"/>
      <c r="K9623" s="142" t="s">
        <v>9205</v>
      </c>
      <c r="L9623" s="142"/>
      <c r="M9623" s="144">
        <v>285.86</v>
      </c>
      <c r="N9623" s="144"/>
      <c r="O9623" s="144"/>
      <c r="P9623" s="144"/>
      <c r="Q9623" s="144"/>
      <c r="R9623" s="144">
        <v>34.880000000000003</v>
      </c>
      <c r="S9623" s="144"/>
      <c r="T9623" s="144"/>
      <c r="U9623" s="144"/>
      <c r="V9623" s="144"/>
      <c r="W9623" s="144">
        <v>320.74</v>
      </c>
      <c r="X9623" s="144"/>
      <c r="Y9623" s="144"/>
      <c r="Z9623" s="144"/>
    </row>
    <row r="9624" spans="2:26" ht="15">
      <c r="F9624" s="143"/>
      <c r="G9624" s="143"/>
      <c r="H9624" s="143"/>
      <c r="I9624" s="143"/>
      <c r="J9624" s="143"/>
    </row>
    <row r="9625" spans="2:26" ht="15"/>
    <row r="9626" spans="2:26" ht="15">
      <c r="C9626" s="142" t="s">
        <v>16764</v>
      </c>
      <c r="D9626" s="142"/>
      <c r="F9626" s="154" t="s">
        <v>16765</v>
      </c>
      <c r="G9626" s="154"/>
      <c r="H9626" s="154"/>
      <c r="I9626" s="154"/>
      <c r="J9626" s="154"/>
      <c r="K9626" s="142" t="s">
        <v>9205</v>
      </c>
      <c r="L9626" s="142"/>
      <c r="M9626" s="144">
        <v>1723.1200000000001</v>
      </c>
      <c r="N9626" s="144"/>
      <c r="O9626" s="144"/>
      <c r="P9626" s="144"/>
      <c r="Q9626" s="144"/>
      <c r="R9626" s="144">
        <v>34.880000000000003</v>
      </c>
      <c r="S9626" s="144"/>
      <c r="T9626" s="144"/>
      <c r="U9626" s="144"/>
      <c r="V9626" s="144"/>
      <c r="W9626" s="144">
        <v>1758</v>
      </c>
      <c r="X9626" s="144"/>
      <c r="Y9626" s="144"/>
      <c r="Z9626" s="144"/>
    </row>
    <row r="9627" spans="2:26" ht="15"/>
    <row r="9628" spans="2:26" ht="15">
      <c r="C9628" s="142" t="s">
        <v>16766</v>
      </c>
      <c r="D9628" s="142"/>
      <c r="F9628" s="154" t="s">
        <v>16767</v>
      </c>
      <c r="G9628" s="154"/>
      <c r="H9628" s="154"/>
      <c r="I9628" s="154"/>
      <c r="J9628" s="154"/>
      <c r="K9628" s="142" t="s">
        <v>9205</v>
      </c>
      <c r="L9628" s="142"/>
      <c r="M9628" s="144">
        <v>4754.0200000000004</v>
      </c>
      <c r="N9628" s="144"/>
      <c r="O9628" s="144"/>
      <c r="P9628" s="144"/>
      <c r="Q9628" s="144"/>
      <c r="R9628" s="144">
        <v>83.7</v>
      </c>
      <c r="S9628" s="144"/>
      <c r="T9628" s="144"/>
      <c r="U9628" s="144"/>
      <c r="V9628" s="144"/>
      <c r="W9628" s="144">
        <v>4837.72</v>
      </c>
      <c r="X9628" s="144"/>
      <c r="Y9628" s="144"/>
      <c r="Z9628" s="144"/>
    </row>
    <row r="9629" spans="2:26" ht="15"/>
    <row r="9630" spans="2:26" ht="15">
      <c r="C9630" s="142" t="s">
        <v>16768</v>
      </c>
      <c r="D9630" s="142"/>
      <c r="F9630" s="143" t="s">
        <v>16769</v>
      </c>
      <c r="G9630" s="143"/>
      <c r="H9630" s="143"/>
      <c r="I9630" s="143"/>
      <c r="J9630" s="143"/>
      <c r="K9630" s="142" t="s">
        <v>9205</v>
      </c>
      <c r="L9630" s="142"/>
      <c r="M9630" s="144">
        <v>22.13</v>
      </c>
      <c r="N9630" s="144"/>
      <c r="O9630" s="144"/>
      <c r="P9630" s="144"/>
      <c r="Q9630" s="144"/>
      <c r="R9630" s="144">
        <v>5.84</v>
      </c>
      <c r="S9630" s="144"/>
      <c r="T9630" s="144"/>
      <c r="U9630" s="144"/>
      <c r="V9630" s="144"/>
      <c r="W9630" s="144">
        <v>27.97</v>
      </c>
      <c r="X9630" s="144"/>
      <c r="Y9630" s="144"/>
      <c r="Z9630" s="144"/>
    </row>
    <row r="9631" spans="2:26" ht="15">
      <c r="F9631" s="143"/>
      <c r="G9631" s="143"/>
      <c r="H9631" s="143"/>
      <c r="I9631" s="143"/>
      <c r="J9631" s="143"/>
    </row>
    <row r="9632" spans="2:26" ht="15"/>
    <row r="9633" spans="3:26" ht="15">
      <c r="C9633" s="142" t="s">
        <v>16770</v>
      </c>
      <c r="D9633" s="142"/>
      <c r="F9633" s="143" t="s">
        <v>16771</v>
      </c>
      <c r="G9633" s="143"/>
      <c r="H9633" s="143"/>
      <c r="I9633" s="143"/>
      <c r="J9633" s="143"/>
      <c r="K9633" s="142" t="s">
        <v>9205</v>
      </c>
      <c r="L9633" s="142"/>
      <c r="M9633" s="144">
        <v>390.7</v>
      </c>
      <c r="N9633" s="144"/>
      <c r="O9633" s="144"/>
      <c r="P9633" s="144"/>
      <c r="Q9633" s="144"/>
      <c r="R9633" s="144">
        <v>19.45</v>
      </c>
      <c r="S9633" s="144"/>
      <c r="T9633" s="144"/>
      <c r="U9633" s="144"/>
      <c r="V9633" s="144"/>
      <c r="W9633" s="144">
        <v>410.15000000000003</v>
      </c>
      <c r="X9633" s="144"/>
      <c r="Y9633" s="144"/>
      <c r="Z9633" s="144"/>
    </row>
    <row r="9634" spans="3:26" ht="15">
      <c r="F9634" s="143"/>
      <c r="G9634" s="143"/>
      <c r="H9634" s="143"/>
      <c r="I9634" s="143"/>
      <c r="J9634" s="143"/>
    </row>
    <row r="9635" spans="3:26" ht="15"/>
    <row r="9636" spans="3:26" ht="15">
      <c r="C9636" s="142" t="s">
        <v>16772</v>
      </c>
      <c r="D9636" s="142"/>
      <c r="F9636" s="143" t="s">
        <v>16773</v>
      </c>
      <c r="G9636" s="143"/>
      <c r="H9636" s="143"/>
      <c r="I9636" s="143"/>
      <c r="J9636" s="143"/>
      <c r="K9636" s="142" t="s">
        <v>9205</v>
      </c>
      <c r="L9636" s="142"/>
      <c r="M9636" s="144">
        <v>177.08</v>
      </c>
      <c r="N9636" s="144"/>
      <c r="O9636" s="144"/>
      <c r="P9636" s="144"/>
      <c r="Q9636" s="144"/>
      <c r="R9636" s="144">
        <v>19.45</v>
      </c>
      <c r="S9636" s="144"/>
      <c r="T9636" s="144"/>
      <c r="U9636" s="144"/>
      <c r="V9636" s="144"/>
      <c r="W9636" s="144">
        <v>196.53</v>
      </c>
      <c r="X9636" s="144"/>
      <c r="Y9636" s="144"/>
      <c r="Z9636" s="144"/>
    </row>
    <row r="9637" spans="3:26" ht="15">
      <c r="F9637" s="143"/>
      <c r="G9637" s="143"/>
      <c r="H9637" s="143"/>
      <c r="I9637" s="143"/>
      <c r="J9637" s="143"/>
    </row>
    <row r="9638" spans="3:26" ht="15"/>
    <row r="9639" spans="3:26" ht="15">
      <c r="C9639" s="142" t="s">
        <v>16774</v>
      </c>
      <c r="D9639" s="142"/>
      <c r="F9639" s="143" t="s">
        <v>16775</v>
      </c>
      <c r="G9639" s="143"/>
      <c r="H9639" s="143"/>
      <c r="I9639" s="143"/>
      <c r="J9639" s="143"/>
      <c r="K9639" s="142" t="s">
        <v>9205</v>
      </c>
      <c r="L9639" s="142"/>
      <c r="M9639" s="144">
        <v>43.910000000000004</v>
      </c>
      <c r="N9639" s="144"/>
      <c r="O9639" s="144"/>
      <c r="P9639" s="144"/>
      <c r="Q9639" s="144"/>
      <c r="R9639" s="144">
        <v>13.96</v>
      </c>
      <c r="S9639" s="144"/>
      <c r="T9639" s="144"/>
      <c r="U9639" s="144"/>
      <c r="V9639" s="144"/>
      <c r="W9639" s="144">
        <v>57.870000000000005</v>
      </c>
      <c r="X9639" s="144"/>
      <c r="Y9639" s="144"/>
      <c r="Z9639" s="144"/>
    </row>
    <row r="9640" spans="3:26" ht="15">
      <c r="F9640" s="143"/>
      <c r="G9640" s="143"/>
      <c r="H9640" s="143"/>
      <c r="I9640" s="143"/>
      <c r="J9640" s="143"/>
    </row>
    <row r="9641" spans="3:26" ht="15"/>
    <row r="9642" spans="3:26" ht="15">
      <c r="C9642" s="142" t="s">
        <v>16776</v>
      </c>
      <c r="D9642" s="142"/>
      <c r="F9642" s="143" t="s">
        <v>16777</v>
      </c>
      <c r="G9642" s="143"/>
      <c r="H9642" s="143"/>
      <c r="I9642" s="143"/>
      <c r="J9642" s="143"/>
      <c r="K9642" s="142" t="s">
        <v>9205</v>
      </c>
      <c r="L9642" s="142"/>
      <c r="M9642" s="144">
        <v>1774.58</v>
      </c>
      <c r="N9642" s="144"/>
      <c r="O9642" s="144"/>
      <c r="P9642" s="144"/>
      <c r="Q9642" s="144"/>
      <c r="R9642" s="144">
        <v>83.7</v>
      </c>
      <c r="S9642" s="144"/>
      <c r="T9642" s="144"/>
      <c r="U9642" s="144"/>
      <c r="V9642" s="144"/>
      <c r="W9642" s="144">
        <v>1858.28</v>
      </c>
      <c r="X9642" s="144"/>
      <c r="Y9642" s="144"/>
      <c r="Z9642" s="144"/>
    </row>
    <row r="9643" spans="3:26" ht="15">
      <c r="F9643" s="143"/>
      <c r="G9643" s="143"/>
      <c r="H9643" s="143"/>
      <c r="I9643" s="143"/>
      <c r="J9643" s="143"/>
    </row>
    <row r="9644" spans="3:26" ht="15"/>
    <row r="9645" spans="3:26" ht="15">
      <c r="C9645" s="142" t="s">
        <v>16778</v>
      </c>
      <c r="D9645" s="142"/>
      <c r="F9645" s="154" t="s">
        <v>16779</v>
      </c>
      <c r="G9645" s="154"/>
      <c r="H9645" s="154"/>
      <c r="I9645" s="154"/>
      <c r="J9645" s="154"/>
      <c r="K9645" s="142" t="s">
        <v>9205</v>
      </c>
      <c r="L9645" s="142"/>
      <c r="M9645" s="144">
        <v>89</v>
      </c>
      <c r="N9645" s="144"/>
      <c r="O9645" s="144"/>
      <c r="P9645" s="144"/>
      <c r="Q9645" s="144"/>
      <c r="R9645" s="144">
        <v>10.63</v>
      </c>
      <c r="S9645" s="144"/>
      <c r="T9645" s="144"/>
      <c r="U9645" s="144"/>
      <c r="V9645" s="144"/>
      <c r="W9645" s="144">
        <v>99.63</v>
      </c>
      <c r="X9645" s="144"/>
      <c r="Y9645" s="144"/>
      <c r="Z9645" s="144"/>
    </row>
    <row r="9646" spans="3:26" ht="15"/>
    <row r="9647" spans="3:26" ht="15">
      <c r="C9647" s="142" t="s">
        <v>16780</v>
      </c>
      <c r="D9647" s="142"/>
      <c r="F9647" s="143" t="s">
        <v>16781</v>
      </c>
      <c r="G9647" s="143"/>
      <c r="H9647" s="143"/>
      <c r="I9647" s="143"/>
      <c r="J9647" s="143"/>
      <c r="K9647" s="142" t="s">
        <v>9205</v>
      </c>
      <c r="L9647" s="142"/>
      <c r="M9647" s="144">
        <v>246.08</v>
      </c>
      <c r="N9647" s="144"/>
      <c r="O9647" s="144"/>
      <c r="P9647" s="144"/>
      <c r="Q9647" s="144"/>
      <c r="R9647" s="144">
        <v>32.49</v>
      </c>
      <c r="S9647" s="144"/>
      <c r="T9647" s="144"/>
      <c r="U9647" s="144"/>
      <c r="V9647" s="144"/>
      <c r="W9647" s="144">
        <v>278.57</v>
      </c>
      <c r="X9647" s="144"/>
      <c r="Y9647" s="144"/>
      <c r="Z9647" s="144"/>
    </row>
    <row r="9648" spans="3:26" ht="15">
      <c r="F9648" s="143"/>
      <c r="G9648" s="143"/>
      <c r="H9648" s="143"/>
      <c r="I9648" s="143"/>
      <c r="J9648" s="143"/>
    </row>
    <row r="9649" spans="1:26" ht="15"/>
    <row r="9650" spans="1:26" ht="15">
      <c r="C9650" s="142" t="s">
        <v>16782</v>
      </c>
      <c r="D9650" s="142"/>
      <c r="F9650" s="143" t="s">
        <v>16783</v>
      </c>
      <c r="G9650" s="143"/>
      <c r="H9650" s="143"/>
      <c r="I9650" s="143"/>
      <c r="J9650" s="143"/>
      <c r="K9650" s="142" t="s">
        <v>9205</v>
      </c>
      <c r="L9650" s="142"/>
      <c r="M9650" s="144">
        <v>157.9</v>
      </c>
      <c r="N9650" s="144"/>
      <c r="O9650" s="144"/>
      <c r="P9650" s="144"/>
      <c r="Q9650" s="144"/>
      <c r="R9650" s="144">
        <v>34.880000000000003</v>
      </c>
      <c r="S9650" s="144"/>
      <c r="T9650" s="144"/>
      <c r="U9650" s="144"/>
      <c r="V9650" s="144"/>
      <c r="W9650" s="144">
        <v>192.78</v>
      </c>
      <c r="X9650" s="144"/>
      <c r="Y9650" s="144"/>
      <c r="Z9650" s="144"/>
    </row>
    <row r="9651" spans="1:26" ht="15">
      <c r="F9651" s="143"/>
      <c r="G9651" s="143"/>
      <c r="H9651" s="143"/>
      <c r="I9651" s="143"/>
      <c r="J9651" s="143"/>
    </row>
    <row r="9652" spans="1:26" ht="15"/>
    <row r="9653" spans="1:26" ht="15">
      <c r="C9653" s="142" t="s">
        <v>16784</v>
      </c>
      <c r="D9653" s="142"/>
      <c r="F9653" s="143" t="s">
        <v>16785</v>
      </c>
      <c r="G9653" s="143"/>
      <c r="H9653" s="143"/>
      <c r="I9653" s="143"/>
      <c r="J9653" s="143"/>
      <c r="K9653" s="142" t="s">
        <v>9205</v>
      </c>
      <c r="L9653" s="142"/>
      <c r="M9653" s="144">
        <v>181.45000000000002</v>
      </c>
      <c r="N9653" s="144"/>
      <c r="O9653" s="144"/>
      <c r="P9653" s="144"/>
      <c r="Q9653" s="144"/>
      <c r="R9653" s="144">
        <v>34.880000000000003</v>
      </c>
      <c r="S9653" s="144"/>
      <c r="T9653" s="144"/>
      <c r="U9653" s="144"/>
      <c r="V9653" s="144"/>
      <c r="W9653" s="144">
        <v>216.33</v>
      </c>
      <c r="X9653" s="144"/>
      <c r="Y9653" s="144"/>
      <c r="Z9653" s="144"/>
    </row>
    <row r="9654" spans="1:26" ht="15">
      <c r="F9654" s="143"/>
      <c r="G9654" s="143"/>
      <c r="H9654" s="143"/>
      <c r="I9654" s="143"/>
      <c r="J9654" s="143"/>
    </row>
    <row r="9655" spans="1:26" ht="15"/>
    <row r="9656" spans="1:26" ht="15">
      <c r="C9656" s="142" t="s">
        <v>16786</v>
      </c>
      <c r="D9656" s="142"/>
      <c r="F9656" s="143" t="s">
        <v>16787</v>
      </c>
      <c r="G9656" s="143"/>
      <c r="H9656" s="143"/>
      <c r="I9656" s="143"/>
      <c r="J9656" s="143"/>
      <c r="K9656" s="142" t="s">
        <v>9205</v>
      </c>
      <c r="L9656" s="142"/>
      <c r="M9656" s="144">
        <v>241.99</v>
      </c>
      <c r="N9656" s="144"/>
      <c r="O9656" s="144"/>
      <c r="P9656" s="144"/>
      <c r="Q9656" s="144"/>
      <c r="R9656" s="144">
        <v>34.880000000000003</v>
      </c>
      <c r="S9656" s="144"/>
      <c r="T9656" s="144"/>
      <c r="U9656" s="144"/>
      <c r="V9656" s="144"/>
      <c r="W9656" s="144">
        <v>276.87</v>
      </c>
      <c r="X9656" s="144"/>
      <c r="Y9656" s="144"/>
      <c r="Z9656" s="144"/>
    </row>
    <row r="9657" spans="1:26" ht="15">
      <c r="F9657" s="143"/>
      <c r="G9657" s="143"/>
      <c r="H9657" s="143"/>
      <c r="I9657" s="143"/>
      <c r="J9657" s="143"/>
    </row>
    <row r="9658" spans="1:26" ht="15"/>
    <row r="9659" spans="1:26" ht="15"/>
    <row r="9660" spans="1:26" ht="15">
      <c r="A9660" s="149" t="s">
        <v>16788</v>
      </c>
      <c r="B9660" s="149"/>
      <c r="C9660" s="149"/>
      <c r="F9660" s="146" t="s">
        <v>16789</v>
      </c>
      <c r="G9660" s="146"/>
      <c r="H9660" s="146"/>
      <c r="I9660" s="146"/>
    </row>
    <row r="9661" spans="1:26" ht="15">
      <c r="A9661" s="149"/>
      <c r="B9661" s="149"/>
      <c r="C9661" s="149"/>
    </row>
    <row r="9662" spans="1:26" ht="15"/>
    <row r="9663" spans="1:26" ht="15"/>
    <row r="9664" spans="1:26" ht="15">
      <c r="B9664" s="145" t="s">
        <v>16790</v>
      </c>
      <c r="C9664" s="145"/>
      <c r="F9664" s="146" t="s">
        <v>16791</v>
      </c>
      <c r="G9664" s="146"/>
      <c r="H9664" s="146"/>
      <c r="I9664" s="146"/>
    </row>
    <row r="9665" spans="3:26" ht="15"/>
    <row r="9666" spans="3:26" ht="15">
      <c r="C9666" s="142" t="s">
        <v>16792</v>
      </c>
      <c r="D9666" s="142"/>
      <c r="F9666" s="154" t="s">
        <v>16793</v>
      </c>
      <c r="G9666" s="154"/>
      <c r="H9666" s="154"/>
      <c r="I9666" s="154"/>
      <c r="J9666" s="154"/>
      <c r="K9666" s="142" t="s">
        <v>9205</v>
      </c>
      <c r="L9666" s="142"/>
      <c r="M9666" s="144">
        <v>5278.32</v>
      </c>
      <c r="N9666" s="144"/>
      <c r="O9666" s="144"/>
      <c r="P9666" s="144"/>
      <c r="Q9666" s="144"/>
      <c r="R9666" s="144">
        <v>60.870000000000005</v>
      </c>
      <c r="S9666" s="144"/>
      <c r="T9666" s="144"/>
      <c r="U9666" s="144"/>
      <c r="V9666" s="144"/>
      <c r="W9666" s="144">
        <v>5339.1900000000005</v>
      </c>
      <c r="X9666" s="144"/>
      <c r="Y9666" s="144"/>
      <c r="Z9666" s="144"/>
    </row>
    <row r="9667" spans="3:26" ht="15"/>
    <row r="9668" spans="3:26" ht="15">
      <c r="C9668" s="142" t="s">
        <v>16794</v>
      </c>
      <c r="D9668" s="142"/>
      <c r="F9668" s="154" t="s">
        <v>16795</v>
      </c>
      <c r="G9668" s="154"/>
      <c r="H9668" s="154"/>
      <c r="I9668" s="154"/>
      <c r="J9668" s="154"/>
      <c r="K9668" s="142" t="s">
        <v>9205</v>
      </c>
      <c r="L9668" s="142"/>
      <c r="M9668" s="144">
        <v>395.2</v>
      </c>
      <c r="N9668" s="144"/>
      <c r="O9668" s="144"/>
      <c r="P9668" s="144"/>
      <c r="Q9668" s="144"/>
      <c r="R9668" s="144">
        <v>27.900000000000002</v>
      </c>
      <c r="S9668" s="144"/>
      <c r="T9668" s="144"/>
      <c r="U9668" s="144"/>
      <c r="V9668" s="144"/>
      <c r="W9668" s="144">
        <v>423.1</v>
      </c>
      <c r="X9668" s="144"/>
      <c r="Y9668" s="144"/>
      <c r="Z9668" s="144"/>
    </row>
    <row r="9669" spans="3:26" ht="15"/>
    <row r="9670" spans="3:26" ht="15">
      <c r="C9670" s="142" t="s">
        <v>16796</v>
      </c>
      <c r="D9670" s="142"/>
      <c r="F9670" s="154" t="s">
        <v>16797</v>
      </c>
      <c r="G9670" s="154"/>
      <c r="H9670" s="154"/>
      <c r="I9670" s="154"/>
      <c r="J9670" s="154"/>
      <c r="K9670" s="142" t="s">
        <v>9205</v>
      </c>
      <c r="L9670" s="142"/>
      <c r="M9670" s="144">
        <v>241.45000000000002</v>
      </c>
      <c r="N9670" s="144"/>
      <c r="O9670" s="144"/>
      <c r="P9670" s="144"/>
      <c r="Q9670" s="144"/>
      <c r="R9670" s="144">
        <v>27.900000000000002</v>
      </c>
      <c r="S9670" s="144"/>
      <c r="T9670" s="144"/>
      <c r="U9670" s="144"/>
      <c r="V9670" s="144"/>
      <c r="W9670" s="144">
        <v>269.35000000000002</v>
      </c>
      <c r="X9670" s="144"/>
      <c r="Y9670" s="144"/>
      <c r="Z9670" s="144"/>
    </row>
    <row r="9671" spans="3:26" ht="15"/>
    <row r="9672" spans="3:26" ht="15">
      <c r="C9672" s="142" t="s">
        <v>16798</v>
      </c>
      <c r="D9672" s="142"/>
      <c r="F9672" s="154" t="s">
        <v>16799</v>
      </c>
      <c r="G9672" s="154"/>
      <c r="H9672" s="154"/>
      <c r="I9672" s="154"/>
      <c r="J9672" s="154"/>
      <c r="K9672" s="142" t="s">
        <v>9205</v>
      </c>
      <c r="L9672" s="142"/>
      <c r="M9672" s="144">
        <v>179.92000000000002</v>
      </c>
      <c r="N9672" s="144"/>
      <c r="O9672" s="144"/>
      <c r="P9672" s="144"/>
      <c r="Q9672" s="144"/>
      <c r="R9672" s="144">
        <v>27.900000000000002</v>
      </c>
      <c r="S9672" s="144"/>
      <c r="T9672" s="144"/>
      <c r="U9672" s="144"/>
      <c r="V9672" s="144"/>
      <c r="W9672" s="144">
        <v>207.82</v>
      </c>
      <c r="X9672" s="144"/>
      <c r="Y9672" s="144"/>
      <c r="Z9672" s="144"/>
    </row>
    <row r="9673" spans="3:26" ht="15"/>
    <row r="9674" spans="3:26" ht="15">
      <c r="C9674" s="142" t="s">
        <v>16800</v>
      </c>
      <c r="D9674" s="142"/>
      <c r="F9674" s="154" t="s">
        <v>16801</v>
      </c>
      <c r="G9674" s="154"/>
      <c r="H9674" s="154"/>
      <c r="I9674" s="154"/>
      <c r="J9674" s="154"/>
      <c r="K9674" s="142" t="s">
        <v>9205</v>
      </c>
      <c r="L9674" s="142"/>
      <c r="M9674" s="144">
        <v>1049.1500000000001</v>
      </c>
      <c r="N9674" s="144"/>
      <c r="O9674" s="144"/>
      <c r="P9674" s="144"/>
      <c r="Q9674" s="144"/>
      <c r="R9674" s="144">
        <v>38.89</v>
      </c>
      <c r="S9674" s="144"/>
      <c r="T9674" s="144"/>
      <c r="U9674" s="144"/>
      <c r="V9674" s="144"/>
      <c r="W9674" s="144">
        <v>1088.04</v>
      </c>
      <c r="X9674" s="144"/>
      <c r="Y9674" s="144"/>
      <c r="Z9674" s="144"/>
    </row>
    <row r="9675" spans="3:26" ht="15"/>
    <row r="9676" spans="3:26" ht="15">
      <c r="C9676" s="142" t="s">
        <v>16802</v>
      </c>
      <c r="D9676" s="142"/>
      <c r="F9676" s="154" t="s">
        <v>16803</v>
      </c>
      <c r="G9676" s="154"/>
      <c r="H9676" s="154"/>
      <c r="I9676" s="154"/>
      <c r="J9676" s="154"/>
      <c r="K9676" s="142" t="s">
        <v>9205</v>
      </c>
      <c r="L9676" s="142"/>
      <c r="M9676" s="144">
        <v>3497.86</v>
      </c>
      <c r="N9676" s="144"/>
      <c r="O9676" s="144"/>
      <c r="P9676" s="144"/>
      <c r="Q9676" s="144"/>
      <c r="R9676" s="144">
        <v>60.870000000000005</v>
      </c>
      <c r="S9676" s="144"/>
      <c r="T9676" s="144"/>
      <c r="U9676" s="144"/>
      <c r="V9676" s="144"/>
      <c r="W9676" s="144">
        <v>3558.73</v>
      </c>
      <c r="X9676" s="144"/>
      <c r="Y9676" s="144"/>
      <c r="Z9676" s="144"/>
    </row>
    <row r="9677" spans="3:26" ht="15"/>
    <row r="9678" spans="3:26" ht="15">
      <c r="C9678" s="142" t="s">
        <v>16804</v>
      </c>
      <c r="D9678" s="142"/>
      <c r="F9678" s="154" t="s">
        <v>16805</v>
      </c>
      <c r="G9678" s="154"/>
      <c r="H9678" s="154"/>
      <c r="I9678" s="154"/>
      <c r="J9678" s="154"/>
      <c r="K9678" s="142" t="s">
        <v>9205</v>
      </c>
      <c r="L9678" s="142"/>
      <c r="M9678" s="144">
        <v>607.79</v>
      </c>
      <c r="N9678" s="144"/>
      <c r="O9678" s="144"/>
      <c r="P9678" s="144"/>
      <c r="Q9678" s="144"/>
      <c r="R9678" s="144">
        <v>38.89</v>
      </c>
      <c r="S9678" s="144"/>
      <c r="T9678" s="144"/>
      <c r="U9678" s="144"/>
      <c r="V9678" s="144"/>
      <c r="W9678" s="144">
        <v>646.67999999999995</v>
      </c>
      <c r="X9678" s="144"/>
      <c r="Y9678" s="144"/>
      <c r="Z9678" s="144"/>
    </row>
    <row r="9679" spans="3:26" ht="15"/>
    <row r="9680" spans="3:26" ht="15">
      <c r="C9680" s="142" t="s">
        <v>16806</v>
      </c>
      <c r="D9680" s="142"/>
      <c r="F9680" s="154" t="s">
        <v>16807</v>
      </c>
      <c r="G9680" s="154"/>
      <c r="H9680" s="154"/>
      <c r="I9680" s="154"/>
      <c r="J9680" s="154"/>
      <c r="K9680" s="142" t="s">
        <v>9205</v>
      </c>
      <c r="L9680" s="142"/>
      <c r="M9680" s="144">
        <v>763.55000000000007</v>
      </c>
      <c r="N9680" s="144"/>
      <c r="O9680" s="144"/>
      <c r="P9680" s="144"/>
      <c r="Q9680" s="144"/>
      <c r="R9680" s="144">
        <v>38.89</v>
      </c>
      <c r="S9680" s="144"/>
      <c r="T9680" s="144"/>
      <c r="U9680" s="144"/>
      <c r="V9680" s="144"/>
      <c r="W9680" s="144">
        <v>802.44</v>
      </c>
      <c r="X9680" s="144"/>
      <c r="Y9680" s="144"/>
      <c r="Z9680" s="144"/>
    </row>
    <row r="9681" spans="3:26" ht="15"/>
    <row r="9682" spans="3:26" ht="15">
      <c r="C9682" s="142" t="s">
        <v>16808</v>
      </c>
      <c r="D9682" s="142"/>
      <c r="F9682" s="154" t="s">
        <v>16809</v>
      </c>
      <c r="G9682" s="154"/>
      <c r="H9682" s="154"/>
      <c r="I9682" s="154"/>
      <c r="J9682" s="154"/>
      <c r="K9682" s="142" t="s">
        <v>9205</v>
      </c>
      <c r="L9682" s="142"/>
      <c r="M9682" s="144">
        <v>6770.28</v>
      </c>
      <c r="N9682" s="144"/>
      <c r="O9682" s="144"/>
      <c r="P9682" s="144"/>
      <c r="Q9682" s="144"/>
      <c r="R9682" s="144">
        <v>82.850000000000009</v>
      </c>
      <c r="S9682" s="144"/>
      <c r="T9682" s="144"/>
      <c r="U9682" s="144"/>
      <c r="V9682" s="144"/>
      <c r="W9682" s="144">
        <v>6853.13</v>
      </c>
      <c r="X9682" s="144"/>
      <c r="Y9682" s="144"/>
      <c r="Z9682" s="144"/>
    </row>
    <row r="9683" spans="3:26" ht="15"/>
    <row r="9684" spans="3:26" ht="15">
      <c r="C9684" s="142" t="s">
        <v>16810</v>
      </c>
      <c r="D9684" s="142"/>
      <c r="F9684" s="154" t="s">
        <v>16811</v>
      </c>
      <c r="G9684" s="154"/>
      <c r="H9684" s="154"/>
      <c r="I9684" s="154"/>
      <c r="J9684" s="154"/>
      <c r="K9684" s="142" t="s">
        <v>9205</v>
      </c>
      <c r="L9684" s="142"/>
      <c r="M9684" s="144">
        <v>9905.93</v>
      </c>
      <c r="N9684" s="144"/>
      <c r="O9684" s="144"/>
      <c r="P9684" s="144"/>
      <c r="Q9684" s="144"/>
      <c r="R9684" s="144">
        <v>38.89</v>
      </c>
      <c r="S9684" s="144"/>
      <c r="T9684" s="144"/>
      <c r="U9684" s="144"/>
      <c r="V9684" s="144"/>
      <c r="W9684" s="144">
        <v>9944.82</v>
      </c>
      <c r="X9684" s="144"/>
      <c r="Y9684" s="144"/>
      <c r="Z9684" s="144"/>
    </row>
    <row r="9685" spans="3:26" ht="15"/>
    <row r="9686" spans="3:26" ht="15">
      <c r="C9686" s="142" t="s">
        <v>16812</v>
      </c>
      <c r="D9686" s="142"/>
      <c r="F9686" s="143" t="s">
        <v>16813</v>
      </c>
      <c r="G9686" s="143"/>
      <c r="H9686" s="143"/>
      <c r="I9686" s="143"/>
      <c r="J9686" s="143"/>
      <c r="K9686" s="142" t="s">
        <v>9320</v>
      </c>
      <c r="L9686" s="142"/>
      <c r="M9686" s="144">
        <v>5947.83</v>
      </c>
      <c r="N9686" s="144"/>
      <c r="O9686" s="144"/>
      <c r="P9686" s="144"/>
      <c r="Q9686" s="144"/>
      <c r="R9686" s="144">
        <v>44.39</v>
      </c>
      <c r="S9686" s="144"/>
      <c r="T9686" s="144"/>
      <c r="U9686" s="144"/>
      <c r="V9686" s="144"/>
      <c r="W9686" s="144">
        <v>5992.22</v>
      </c>
      <c r="X9686" s="144"/>
      <c r="Y9686" s="144"/>
      <c r="Z9686" s="144"/>
    </row>
    <row r="9687" spans="3:26" ht="15">
      <c r="F9687" s="143"/>
      <c r="G9687" s="143"/>
      <c r="H9687" s="143"/>
      <c r="I9687" s="143"/>
      <c r="J9687" s="143"/>
    </row>
    <row r="9688" spans="3:26" ht="15">
      <c r="F9688" s="143"/>
      <c r="G9688" s="143"/>
      <c r="H9688" s="143"/>
      <c r="I9688" s="143"/>
      <c r="J9688" s="143"/>
    </row>
    <row r="9689" spans="3:26" ht="15"/>
    <row r="9690" spans="3:26" ht="15">
      <c r="C9690" s="142" t="s">
        <v>16814</v>
      </c>
      <c r="D9690" s="142"/>
      <c r="F9690" s="143" t="s">
        <v>16815</v>
      </c>
      <c r="G9690" s="143"/>
      <c r="H9690" s="143"/>
      <c r="I9690" s="143"/>
      <c r="J9690" s="143"/>
      <c r="K9690" s="142" t="s">
        <v>9320</v>
      </c>
      <c r="L9690" s="142"/>
      <c r="M9690" s="144">
        <v>9785.73</v>
      </c>
      <c r="N9690" s="144"/>
      <c r="O9690" s="144"/>
      <c r="P9690" s="144"/>
      <c r="Q9690" s="144"/>
      <c r="R9690" s="144">
        <v>60.870000000000005</v>
      </c>
      <c r="S9690" s="144"/>
      <c r="T9690" s="144"/>
      <c r="U9690" s="144"/>
      <c r="V9690" s="144"/>
      <c r="W9690" s="144">
        <v>9846.6</v>
      </c>
      <c r="X9690" s="144"/>
      <c r="Y9690" s="144"/>
      <c r="Z9690" s="144"/>
    </row>
    <row r="9691" spans="3:26" ht="15">
      <c r="F9691" s="143"/>
      <c r="G9691" s="143"/>
      <c r="H9691" s="143"/>
      <c r="I9691" s="143"/>
      <c r="J9691" s="143"/>
    </row>
    <row r="9692" spans="3:26" ht="15">
      <c r="F9692" s="143"/>
      <c r="G9692" s="143"/>
      <c r="H9692" s="143"/>
      <c r="I9692" s="143"/>
      <c r="J9692" s="143"/>
    </row>
    <row r="9693" spans="3:26" ht="15"/>
    <row r="9694" spans="3:26" ht="15">
      <c r="C9694" s="142" t="s">
        <v>16816</v>
      </c>
      <c r="D9694" s="142"/>
      <c r="F9694" s="143" t="s">
        <v>16817</v>
      </c>
      <c r="G9694" s="143"/>
      <c r="H9694" s="143"/>
      <c r="I9694" s="143"/>
      <c r="J9694" s="143"/>
      <c r="K9694" s="142" t="s">
        <v>9205</v>
      </c>
      <c r="L9694" s="142"/>
      <c r="M9694" s="144">
        <v>3045.1</v>
      </c>
      <c r="N9694" s="144"/>
      <c r="O9694" s="144"/>
      <c r="P9694" s="144"/>
      <c r="Q9694" s="144"/>
      <c r="R9694" s="144">
        <v>60.870000000000005</v>
      </c>
      <c r="S9694" s="144"/>
      <c r="T9694" s="144"/>
      <c r="U9694" s="144"/>
      <c r="V9694" s="144"/>
      <c r="W9694" s="144">
        <v>3105.9700000000003</v>
      </c>
      <c r="X9694" s="144"/>
      <c r="Y9694" s="144"/>
      <c r="Z9694" s="144"/>
    </row>
    <row r="9695" spans="3:26" ht="15">
      <c r="F9695" s="143"/>
      <c r="G9695" s="143"/>
      <c r="H9695" s="143"/>
      <c r="I9695" s="143"/>
      <c r="J9695" s="143"/>
    </row>
    <row r="9696" spans="3:26" ht="15"/>
    <row r="9697" spans="2:26" ht="15"/>
    <row r="9698" spans="2:26" ht="15">
      <c r="B9698" s="145" t="s">
        <v>16818</v>
      </c>
      <c r="C9698" s="145"/>
      <c r="F9698" s="146" t="s">
        <v>16819</v>
      </c>
      <c r="G9698" s="146"/>
      <c r="H9698" s="146"/>
      <c r="I9698" s="146"/>
    </row>
    <row r="9699" spans="2:26" ht="15"/>
    <row r="9700" spans="2:26" ht="15">
      <c r="C9700" s="142" t="s">
        <v>16820</v>
      </c>
      <c r="D9700" s="142"/>
      <c r="F9700" s="154" t="s">
        <v>16821</v>
      </c>
      <c r="G9700" s="154"/>
      <c r="H9700" s="154"/>
      <c r="I9700" s="154"/>
      <c r="J9700" s="154"/>
      <c r="K9700" s="142" t="s">
        <v>9320</v>
      </c>
      <c r="L9700" s="142"/>
      <c r="M9700" s="144">
        <v>1319.4</v>
      </c>
      <c r="N9700" s="144"/>
      <c r="O9700" s="144"/>
      <c r="P9700" s="144"/>
      <c r="Q9700" s="144"/>
      <c r="R9700" s="144">
        <v>38.89</v>
      </c>
      <c r="S9700" s="144"/>
      <c r="T9700" s="144"/>
      <c r="U9700" s="144"/>
      <c r="V9700" s="144"/>
      <c r="W9700" s="144">
        <v>1358.29</v>
      </c>
      <c r="X9700" s="144"/>
      <c r="Y9700" s="144"/>
      <c r="Z9700" s="144"/>
    </row>
    <row r="9701" spans="2:26" ht="15"/>
    <row r="9702" spans="2:26" ht="15">
      <c r="C9702" s="142" t="s">
        <v>16822</v>
      </c>
      <c r="D9702" s="142"/>
      <c r="F9702" s="143" t="s">
        <v>16823</v>
      </c>
      <c r="G9702" s="143"/>
      <c r="H9702" s="143"/>
      <c r="I9702" s="143"/>
      <c r="J9702" s="143"/>
      <c r="K9702" s="142" t="s">
        <v>9320</v>
      </c>
      <c r="L9702" s="142"/>
      <c r="M9702" s="144">
        <v>10449.9</v>
      </c>
      <c r="N9702" s="144"/>
      <c r="O9702" s="144"/>
      <c r="P9702" s="144"/>
      <c r="Q9702" s="144"/>
      <c r="R9702" s="144">
        <v>38.89</v>
      </c>
      <c r="S9702" s="144"/>
      <c r="T9702" s="144"/>
      <c r="U9702" s="144"/>
      <c r="V9702" s="144"/>
      <c r="W9702" s="144">
        <v>10488.79</v>
      </c>
      <c r="X9702" s="144"/>
      <c r="Y9702" s="144"/>
      <c r="Z9702" s="144"/>
    </row>
    <row r="9703" spans="2:26" ht="15">
      <c r="F9703" s="143"/>
      <c r="G9703" s="143"/>
      <c r="H9703" s="143"/>
      <c r="I9703" s="143"/>
      <c r="J9703" s="143"/>
    </row>
    <row r="9704" spans="2:26" ht="15"/>
    <row r="9705" spans="2:26" ht="15">
      <c r="C9705" s="142" t="s">
        <v>16824</v>
      </c>
      <c r="D9705" s="142"/>
      <c r="F9705" s="154" t="s">
        <v>16825</v>
      </c>
      <c r="G9705" s="154"/>
      <c r="H9705" s="154"/>
      <c r="I9705" s="154"/>
      <c r="J9705" s="154"/>
      <c r="K9705" s="142" t="s">
        <v>9320</v>
      </c>
      <c r="L9705" s="142"/>
      <c r="M9705" s="144">
        <v>6386.7</v>
      </c>
      <c r="N9705" s="144"/>
      <c r="O9705" s="144"/>
      <c r="P9705" s="144"/>
      <c r="Q9705" s="144"/>
      <c r="R9705" s="144">
        <v>38.89</v>
      </c>
      <c r="S9705" s="144"/>
      <c r="T9705" s="144"/>
      <c r="U9705" s="144"/>
      <c r="V9705" s="144"/>
      <c r="W9705" s="144">
        <v>6425.59</v>
      </c>
      <c r="X9705" s="144"/>
      <c r="Y9705" s="144"/>
      <c r="Z9705" s="144"/>
    </row>
    <row r="9706" spans="2:26" ht="15"/>
    <row r="9707" spans="2:26" ht="15">
      <c r="C9707" s="142" t="s">
        <v>16826</v>
      </c>
      <c r="D9707" s="142"/>
      <c r="F9707" s="154" t="s">
        <v>16827</v>
      </c>
      <c r="G9707" s="154"/>
      <c r="H9707" s="154"/>
      <c r="I9707" s="154"/>
      <c r="J9707" s="154"/>
      <c r="K9707" s="142" t="s">
        <v>9320</v>
      </c>
      <c r="L9707" s="142"/>
      <c r="M9707" s="144">
        <v>3832.35</v>
      </c>
      <c r="N9707" s="144"/>
      <c r="O9707" s="144"/>
      <c r="P9707" s="144"/>
      <c r="Q9707" s="144"/>
      <c r="R9707" s="144">
        <v>38.89</v>
      </c>
      <c r="S9707" s="144"/>
      <c r="T9707" s="144"/>
      <c r="U9707" s="144"/>
      <c r="V9707" s="144"/>
      <c r="W9707" s="144">
        <v>3871.2400000000002</v>
      </c>
      <c r="X9707" s="144"/>
      <c r="Y9707" s="144"/>
      <c r="Z9707" s="144"/>
    </row>
    <row r="9708" spans="2:26" ht="15"/>
    <row r="9709" spans="2:26" ht="15"/>
    <row r="9710" spans="2:26" ht="15">
      <c r="B9710" s="145" t="s">
        <v>16828</v>
      </c>
      <c r="C9710" s="145"/>
      <c r="F9710" s="146" t="s">
        <v>16829</v>
      </c>
      <c r="G9710" s="146"/>
      <c r="H9710" s="146"/>
      <c r="I9710" s="146"/>
    </row>
    <row r="9711" spans="2:26" ht="15"/>
    <row r="9712" spans="2:26" ht="15">
      <c r="C9712" s="142" t="s">
        <v>16830</v>
      </c>
      <c r="D9712" s="142"/>
      <c r="F9712" s="143" t="s">
        <v>16831</v>
      </c>
      <c r="G9712" s="143"/>
      <c r="H9712" s="143"/>
      <c r="I9712" s="143"/>
      <c r="J9712" s="143"/>
      <c r="K9712" s="142" t="s">
        <v>9304</v>
      </c>
      <c r="L9712" s="142"/>
      <c r="M9712" s="144">
        <v>17568.849999999999</v>
      </c>
      <c r="N9712" s="144"/>
      <c r="O9712" s="144"/>
      <c r="P9712" s="144"/>
      <c r="Q9712" s="144"/>
      <c r="R9712" s="144">
        <v>1857.96</v>
      </c>
      <c r="S9712" s="144"/>
      <c r="T9712" s="144"/>
      <c r="U9712" s="144"/>
      <c r="V9712" s="144"/>
      <c r="W9712" s="144">
        <v>19426.810000000001</v>
      </c>
      <c r="X9712" s="144"/>
      <c r="Y9712" s="144"/>
      <c r="Z9712" s="144"/>
    </row>
    <row r="9713" spans="2:26" ht="15">
      <c r="F9713" s="143"/>
      <c r="G9713" s="143"/>
      <c r="H9713" s="143"/>
      <c r="I9713" s="143"/>
      <c r="J9713" s="143"/>
    </row>
    <row r="9714" spans="2:26" ht="15">
      <c r="F9714" s="143"/>
      <c r="G9714" s="143"/>
      <c r="H9714" s="143"/>
      <c r="I9714" s="143"/>
      <c r="J9714" s="143"/>
    </row>
    <row r="9715" spans="2:26" ht="15"/>
    <row r="9716" spans="2:26" ht="15">
      <c r="C9716" s="142" t="s">
        <v>16832</v>
      </c>
      <c r="D9716" s="142"/>
      <c r="F9716" s="143" t="s">
        <v>16833</v>
      </c>
      <c r="G9716" s="143"/>
      <c r="H9716" s="143"/>
      <c r="I9716" s="143"/>
      <c r="J9716" s="143"/>
      <c r="K9716" s="142" t="s">
        <v>9304</v>
      </c>
      <c r="L9716" s="142"/>
      <c r="M9716" s="144">
        <v>24814.63</v>
      </c>
      <c r="N9716" s="144"/>
      <c r="O9716" s="144"/>
      <c r="P9716" s="144"/>
      <c r="Q9716" s="144"/>
      <c r="R9716" s="144">
        <v>3396.84</v>
      </c>
      <c r="S9716" s="144"/>
      <c r="T9716" s="144"/>
      <c r="U9716" s="144"/>
      <c r="V9716" s="144"/>
      <c r="W9716" s="144">
        <v>28211.47</v>
      </c>
      <c r="X9716" s="144"/>
      <c r="Y9716" s="144"/>
      <c r="Z9716" s="144"/>
    </row>
    <row r="9717" spans="2:26" ht="15">
      <c r="F9717" s="143"/>
      <c r="G9717" s="143"/>
      <c r="H9717" s="143"/>
      <c r="I9717" s="143"/>
      <c r="J9717" s="143"/>
    </row>
    <row r="9718" spans="2:26" ht="15">
      <c r="F9718" s="143"/>
      <c r="G9718" s="143"/>
      <c r="H9718" s="143"/>
      <c r="I9718" s="143"/>
      <c r="J9718" s="143"/>
    </row>
    <row r="9719" spans="2:26" ht="15"/>
    <row r="9720" spans="2:26" ht="15"/>
    <row r="9721" spans="2:26" ht="15">
      <c r="B9721" s="145" t="s">
        <v>16834</v>
      </c>
      <c r="C9721" s="145"/>
      <c r="F9721" s="146" t="s">
        <v>16835</v>
      </c>
      <c r="G9721" s="146"/>
      <c r="H9721" s="146"/>
      <c r="I9721" s="146"/>
    </row>
    <row r="9722" spans="2:26" ht="15"/>
    <row r="9723" spans="2:26" ht="15">
      <c r="C9723" s="142" t="s">
        <v>16836</v>
      </c>
      <c r="D9723" s="142"/>
      <c r="F9723" s="154" t="s">
        <v>16837</v>
      </c>
      <c r="G9723" s="154"/>
      <c r="H9723" s="154"/>
      <c r="I9723" s="154"/>
      <c r="J9723" s="154"/>
      <c r="K9723" s="142" t="s">
        <v>9205</v>
      </c>
      <c r="L9723" s="142"/>
      <c r="M9723" s="144">
        <v>44.77</v>
      </c>
      <c r="N9723" s="144"/>
      <c r="O9723" s="144"/>
      <c r="P9723" s="144"/>
      <c r="Q9723" s="144"/>
      <c r="R9723" s="144">
        <v>8.3699999999999992</v>
      </c>
      <c r="S9723" s="144"/>
      <c r="T9723" s="144"/>
      <c r="U9723" s="144"/>
      <c r="V9723" s="144"/>
      <c r="W9723" s="144">
        <v>53.14</v>
      </c>
      <c r="X9723" s="144"/>
      <c r="Y9723" s="144"/>
      <c r="Z9723" s="144"/>
    </row>
    <row r="9724" spans="2:26" ht="15"/>
    <row r="9725" spans="2:26" ht="15">
      <c r="C9725" s="142" t="s">
        <v>16838</v>
      </c>
      <c r="D9725" s="142"/>
      <c r="F9725" s="154" t="s">
        <v>16839</v>
      </c>
      <c r="G9725" s="154"/>
      <c r="H9725" s="154"/>
      <c r="I9725" s="154"/>
      <c r="J9725" s="154"/>
      <c r="K9725" s="142" t="s">
        <v>9205</v>
      </c>
      <c r="L9725" s="142"/>
      <c r="M9725" s="144">
        <v>57.58</v>
      </c>
      <c r="N9725" s="144"/>
      <c r="O9725" s="144"/>
      <c r="P9725" s="144"/>
      <c r="Q9725" s="144"/>
      <c r="R9725" s="144">
        <v>11.16</v>
      </c>
      <c r="S9725" s="144"/>
      <c r="T9725" s="144"/>
      <c r="U9725" s="144"/>
      <c r="V9725" s="144"/>
      <c r="W9725" s="144">
        <v>68.739999999999995</v>
      </c>
      <c r="X9725" s="144"/>
      <c r="Y9725" s="144"/>
      <c r="Z9725" s="144"/>
    </row>
    <row r="9726" spans="2:26" ht="15"/>
    <row r="9727" spans="2:26" ht="15">
      <c r="C9727" s="142" t="s">
        <v>16840</v>
      </c>
      <c r="D9727" s="142"/>
      <c r="F9727" s="154" t="s">
        <v>16841</v>
      </c>
      <c r="G9727" s="154"/>
      <c r="H9727" s="154"/>
      <c r="I9727" s="154"/>
      <c r="J9727" s="154"/>
      <c r="K9727" s="142" t="s">
        <v>9205</v>
      </c>
      <c r="L9727" s="142"/>
      <c r="M9727" s="144">
        <v>81.73</v>
      </c>
      <c r="N9727" s="144"/>
      <c r="O9727" s="144"/>
      <c r="P9727" s="144"/>
      <c r="Q9727" s="144"/>
      <c r="R9727" s="144">
        <v>12.56</v>
      </c>
      <c r="S9727" s="144"/>
      <c r="T9727" s="144"/>
      <c r="U9727" s="144"/>
      <c r="V9727" s="144"/>
      <c r="W9727" s="144">
        <v>94.29</v>
      </c>
      <c r="X9727" s="144"/>
      <c r="Y9727" s="144"/>
      <c r="Z9727" s="144"/>
    </row>
    <row r="9728" spans="2:26" ht="15"/>
    <row r="9729" spans="2:26" ht="15">
      <c r="C9729" s="142" t="s">
        <v>16842</v>
      </c>
      <c r="D9729" s="142"/>
      <c r="F9729" s="154" t="s">
        <v>16843</v>
      </c>
      <c r="G9729" s="154"/>
      <c r="H9729" s="154"/>
      <c r="I9729" s="154"/>
      <c r="J9729" s="154"/>
      <c r="K9729" s="142" t="s">
        <v>9205</v>
      </c>
      <c r="L9729" s="142"/>
      <c r="M9729" s="144">
        <v>99.86</v>
      </c>
      <c r="N9729" s="144"/>
      <c r="O9729" s="144"/>
      <c r="P9729" s="144"/>
      <c r="Q9729" s="144"/>
      <c r="R9729" s="144">
        <v>12.56</v>
      </c>
      <c r="S9729" s="144"/>
      <c r="T9729" s="144"/>
      <c r="U9729" s="144"/>
      <c r="V9729" s="144"/>
      <c r="W9729" s="144">
        <v>112.42</v>
      </c>
      <c r="X9729" s="144"/>
      <c r="Y9729" s="144"/>
      <c r="Z9729" s="144"/>
    </row>
    <row r="9730" spans="2:26" ht="15"/>
    <row r="9731" spans="2:26" ht="15">
      <c r="C9731" s="142" t="s">
        <v>16844</v>
      </c>
      <c r="D9731" s="142"/>
      <c r="F9731" s="154" t="s">
        <v>16845</v>
      </c>
      <c r="G9731" s="154"/>
      <c r="H9731" s="154"/>
      <c r="I9731" s="154"/>
      <c r="J9731" s="154"/>
      <c r="K9731" s="142" t="s">
        <v>9205</v>
      </c>
      <c r="L9731" s="142"/>
      <c r="M9731" s="144">
        <v>108.69</v>
      </c>
      <c r="N9731" s="144"/>
      <c r="O9731" s="144"/>
      <c r="P9731" s="144"/>
      <c r="Q9731" s="144"/>
      <c r="R9731" s="144">
        <v>16.739999999999998</v>
      </c>
      <c r="S9731" s="144"/>
      <c r="T9731" s="144"/>
      <c r="U9731" s="144"/>
      <c r="V9731" s="144"/>
      <c r="W9731" s="144">
        <v>125.43</v>
      </c>
      <c r="X9731" s="144"/>
      <c r="Y9731" s="144"/>
      <c r="Z9731" s="144"/>
    </row>
    <row r="9732" spans="2:26" ht="15"/>
    <row r="9733" spans="2:26" ht="15">
      <c r="C9733" s="142" t="s">
        <v>16846</v>
      </c>
      <c r="D9733" s="142"/>
      <c r="F9733" s="154" t="s">
        <v>16847</v>
      </c>
      <c r="G9733" s="154"/>
      <c r="H9733" s="154"/>
      <c r="I9733" s="154"/>
      <c r="J9733" s="154"/>
      <c r="K9733" s="142" t="s">
        <v>9205</v>
      </c>
      <c r="L9733" s="142"/>
      <c r="M9733" s="144">
        <v>1351.6200000000001</v>
      </c>
      <c r="N9733" s="144"/>
      <c r="O9733" s="144"/>
      <c r="P9733" s="144"/>
      <c r="Q9733" s="144"/>
      <c r="R9733" s="144">
        <v>55.800000000000004</v>
      </c>
      <c r="S9733" s="144"/>
      <c r="T9733" s="144"/>
      <c r="U9733" s="144"/>
      <c r="V9733" s="144"/>
      <c r="W9733" s="144">
        <v>1407.42</v>
      </c>
      <c r="X9733" s="144"/>
      <c r="Y9733" s="144"/>
      <c r="Z9733" s="144"/>
    </row>
    <row r="9734" spans="2:26" ht="15"/>
    <row r="9735" spans="2:26" ht="15">
      <c r="C9735" s="142" t="s">
        <v>16848</v>
      </c>
      <c r="D9735" s="142"/>
      <c r="F9735" s="143" t="s">
        <v>16849</v>
      </c>
      <c r="G9735" s="143"/>
      <c r="H9735" s="143"/>
      <c r="I9735" s="143"/>
      <c r="J9735" s="143"/>
      <c r="K9735" s="142" t="s">
        <v>9205</v>
      </c>
      <c r="L9735" s="142"/>
      <c r="M9735" s="144">
        <v>4982.95</v>
      </c>
      <c r="N9735" s="144"/>
      <c r="O9735" s="144"/>
      <c r="P9735" s="144"/>
      <c r="Q9735" s="144"/>
      <c r="R9735" s="144">
        <v>111.60000000000001</v>
      </c>
      <c r="S9735" s="144"/>
      <c r="T9735" s="144"/>
      <c r="U9735" s="144"/>
      <c r="V9735" s="144"/>
      <c r="W9735" s="144">
        <v>5094.55</v>
      </c>
      <c r="X9735" s="144"/>
      <c r="Y9735" s="144"/>
      <c r="Z9735" s="144"/>
    </row>
    <row r="9736" spans="2:26" ht="15">
      <c r="F9736" s="143"/>
      <c r="G9736" s="143"/>
      <c r="H9736" s="143"/>
      <c r="I9736" s="143"/>
      <c r="J9736" s="143"/>
    </row>
    <row r="9737" spans="2:26" ht="15"/>
    <row r="9738" spans="2:26" ht="15">
      <c r="C9738" s="142" t="s">
        <v>16850</v>
      </c>
      <c r="D9738" s="142"/>
      <c r="F9738" s="154" t="s">
        <v>16851</v>
      </c>
      <c r="G9738" s="154"/>
      <c r="H9738" s="154"/>
      <c r="I9738" s="154"/>
      <c r="J9738" s="154"/>
      <c r="K9738" s="142" t="s">
        <v>9205</v>
      </c>
      <c r="L9738" s="142"/>
      <c r="M9738" s="144">
        <v>552.85</v>
      </c>
      <c r="N9738" s="144"/>
      <c r="O9738" s="144"/>
      <c r="P9738" s="144"/>
      <c r="Q9738" s="144"/>
      <c r="R9738" s="144">
        <v>12.56</v>
      </c>
      <c r="S9738" s="144"/>
      <c r="T9738" s="144"/>
      <c r="U9738" s="144"/>
      <c r="V9738" s="144"/>
      <c r="W9738" s="144">
        <v>565.41</v>
      </c>
      <c r="X9738" s="144"/>
      <c r="Y9738" s="144"/>
      <c r="Z9738" s="144"/>
    </row>
    <row r="9739" spans="2:26" ht="15"/>
    <row r="9740" spans="2:26" ht="15"/>
    <row r="9741" spans="2:26" ht="15">
      <c r="B9741" s="145" t="s">
        <v>16852</v>
      </c>
      <c r="C9741" s="145"/>
      <c r="F9741" s="146" t="s">
        <v>10456</v>
      </c>
      <c r="G9741" s="146"/>
      <c r="H9741" s="146"/>
      <c r="I9741" s="146"/>
    </row>
    <row r="9742" spans="2:26" ht="15"/>
    <row r="9743" spans="2:26" ht="15">
      <c r="C9743" s="142" t="s">
        <v>16853</v>
      </c>
      <c r="D9743" s="142"/>
      <c r="F9743" s="154" t="s">
        <v>16854</v>
      </c>
      <c r="G9743" s="154"/>
      <c r="H9743" s="154"/>
      <c r="I9743" s="154"/>
      <c r="J9743" s="154"/>
      <c r="K9743" s="142" t="s">
        <v>9205</v>
      </c>
      <c r="L9743" s="142"/>
      <c r="M9743" s="144">
        <v>0</v>
      </c>
      <c r="N9743" s="144"/>
      <c r="O9743" s="144"/>
      <c r="P9743" s="144"/>
      <c r="Q9743" s="144"/>
      <c r="R9743" s="144">
        <v>34.020000000000003</v>
      </c>
      <c r="S9743" s="144"/>
      <c r="T9743" s="144"/>
      <c r="U9743" s="144"/>
      <c r="V9743" s="144"/>
      <c r="W9743" s="144">
        <v>34.020000000000003</v>
      </c>
      <c r="X9743" s="144"/>
      <c r="Y9743" s="144"/>
      <c r="Z9743" s="144"/>
    </row>
    <row r="9744" spans="2:26" ht="15"/>
    <row r="9745" spans="1:26" ht="15">
      <c r="C9745" s="142" t="s">
        <v>16855</v>
      </c>
      <c r="D9745" s="142"/>
      <c r="F9745" s="154" t="s">
        <v>16856</v>
      </c>
      <c r="G9745" s="154"/>
      <c r="H9745" s="154"/>
      <c r="I9745" s="154"/>
      <c r="J9745" s="154"/>
      <c r="K9745" s="142" t="s">
        <v>9205</v>
      </c>
      <c r="L9745" s="142"/>
      <c r="M9745" s="144">
        <v>0</v>
      </c>
      <c r="N9745" s="144"/>
      <c r="O9745" s="144"/>
      <c r="P9745" s="144"/>
      <c r="Q9745" s="144"/>
      <c r="R9745" s="144">
        <v>90.72</v>
      </c>
      <c r="S9745" s="144"/>
      <c r="T9745" s="144"/>
      <c r="U9745" s="144"/>
      <c r="V9745" s="144"/>
      <c r="W9745" s="144">
        <v>90.72</v>
      </c>
      <c r="X9745" s="144"/>
      <c r="Y9745" s="144"/>
      <c r="Z9745" s="144"/>
    </row>
    <row r="9746" spans="1:26" ht="15"/>
    <row r="9747" spans="1:26" ht="15">
      <c r="C9747" s="142" t="s">
        <v>16857</v>
      </c>
      <c r="D9747" s="142"/>
      <c r="F9747" s="154" t="s">
        <v>16858</v>
      </c>
      <c r="G9747" s="154"/>
      <c r="H9747" s="154"/>
      <c r="I9747" s="154"/>
      <c r="J9747" s="154"/>
      <c r="K9747" s="142" t="s">
        <v>9205</v>
      </c>
      <c r="L9747" s="142"/>
      <c r="M9747" s="144">
        <v>0</v>
      </c>
      <c r="N9747" s="144"/>
      <c r="O9747" s="144"/>
      <c r="P9747" s="144"/>
      <c r="Q9747" s="144"/>
      <c r="R9747" s="144">
        <v>204.12</v>
      </c>
      <c r="S9747" s="144"/>
      <c r="T9747" s="144"/>
      <c r="U9747" s="144"/>
      <c r="V9747" s="144"/>
      <c r="W9747" s="144">
        <v>204.12</v>
      </c>
      <c r="X9747" s="144"/>
      <c r="Y9747" s="144"/>
      <c r="Z9747" s="144"/>
    </row>
    <row r="9748" spans="1:26" ht="15"/>
    <row r="9749" spans="1:26" ht="15"/>
    <row r="9750" spans="1:26" ht="15">
      <c r="A9750" s="149" t="s">
        <v>16859</v>
      </c>
      <c r="B9750" s="149"/>
      <c r="C9750" s="149"/>
      <c r="F9750" s="146" t="s">
        <v>16860</v>
      </c>
      <c r="G9750" s="146"/>
      <c r="H9750" s="146"/>
      <c r="I9750" s="146"/>
    </row>
    <row r="9751" spans="1:26" ht="15">
      <c r="A9751" s="149"/>
      <c r="B9751" s="149"/>
      <c r="C9751" s="149"/>
    </row>
    <row r="9752" spans="1:26" ht="15"/>
    <row r="9753" spans="1:26" ht="15"/>
    <row r="9754" spans="1:26" ht="15">
      <c r="B9754" s="145" t="s">
        <v>16861</v>
      </c>
      <c r="C9754" s="145"/>
      <c r="F9754" s="146" t="s">
        <v>16862</v>
      </c>
      <c r="G9754" s="146"/>
      <c r="H9754" s="146"/>
      <c r="I9754" s="146"/>
    </row>
    <row r="9755" spans="1:26" ht="15"/>
    <row r="9756" spans="1:26" ht="15">
      <c r="C9756" s="142" t="s">
        <v>16863</v>
      </c>
      <c r="D9756" s="142"/>
      <c r="F9756" s="154" t="s">
        <v>16864</v>
      </c>
      <c r="G9756" s="154"/>
      <c r="H9756" s="154"/>
      <c r="I9756" s="154"/>
      <c r="J9756" s="154"/>
      <c r="K9756" s="142" t="s">
        <v>9205</v>
      </c>
      <c r="L9756" s="142"/>
      <c r="M9756" s="144">
        <v>20.54</v>
      </c>
      <c r="N9756" s="144"/>
      <c r="O9756" s="144"/>
      <c r="P9756" s="144"/>
      <c r="Q9756" s="144"/>
      <c r="R9756" s="144">
        <v>27.900000000000002</v>
      </c>
      <c r="S9756" s="144"/>
      <c r="T9756" s="144"/>
      <c r="U9756" s="144"/>
      <c r="V9756" s="144"/>
      <c r="W9756" s="144">
        <v>48.44</v>
      </c>
      <c r="X9756" s="144"/>
      <c r="Y9756" s="144"/>
      <c r="Z9756" s="144"/>
    </row>
    <row r="9757" spans="1:26" ht="15"/>
    <row r="9758" spans="1:26" ht="15">
      <c r="C9758" s="142" t="s">
        <v>16865</v>
      </c>
      <c r="D9758" s="142"/>
      <c r="F9758" s="154" t="s">
        <v>16866</v>
      </c>
      <c r="G9758" s="154"/>
      <c r="H9758" s="154"/>
      <c r="I9758" s="154"/>
      <c r="J9758" s="154"/>
      <c r="K9758" s="142" t="s">
        <v>9205</v>
      </c>
      <c r="L9758" s="142"/>
      <c r="M9758" s="144">
        <v>34.69</v>
      </c>
      <c r="N9758" s="144"/>
      <c r="O9758" s="144"/>
      <c r="P9758" s="144"/>
      <c r="Q9758" s="144"/>
      <c r="R9758" s="144">
        <v>27.900000000000002</v>
      </c>
      <c r="S9758" s="144"/>
      <c r="T9758" s="144"/>
      <c r="U9758" s="144"/>
      <c r="V9758" s="144"/>
      <c r="W9758" s="144">
        <v>62.59</v>
      </c>
      <c r="X9758" s="144"/>
      <c r="Y9758" s="144"/>
      <c r="Z9758" s="144"/>
    </row>
    <row r="9759" spans="1:26" ht="15"/>
    <row r="9760" spans="1:26" ht="15">
      <c r="C9760" s="142" t="s">
        <v>16867</v>
      </c>
      <c r="D9760" s="142"/>
      <c r="F9760" s="154" t="s">
        <v>16868</v>
      </c>
      <c r="G9760" s="154"/>
      <c r="H9760" s="154"/>
      <c r="I9760" s="154"/>
      <c r="J9760" s="154"/>
      <c r="K9760" s="142" t="s">
        <v>9205</v>
      </c>
      <c r="L9760" s="142"/>
      <c r="M9760" s="144">
        <v>29.3</v>
      </c>
      <c r="N9760" s="144"/>
      <c r="O9760" s="144"/>
      <c r="P9760" s="144"/>
      <c r="Q9760" s="144"/>
      <c r="R9760" s="144">
        <v>27.900000000000002</v>
      </c>
      <c r="S9760" s="144"/>
      <c r="T9760" s="144"/>
      <c r="U9760" s="144"/>
      <c r="V9760" s="144"/>
      <c r="W9760" s="144">
        <v>57.2</v>
      </c>
      <c r="X9760" s="144"/>
      <c r="Y9760" s="144"/>
      <c r="Z9760" s="144"/>
    </row>
    <row r="9761" spans="2:26" ht="15"/>
    <row r="9762" spans="2:26" ht="15">
      <c r="C9762" s="142" t="s">
        <v>16869</v>
      </c>
      <c r="D9762" s="142"/>
      <c r="F9762" s="154" t="s">
        <v>16870</v>
      </c>
      <c r="G9762" s="154"/>
      <c r="H9762" s="154"/>
      <c r="I9762" s="154"/>
      <c r="J9762" s="154"/>
      <c r="K9762" s="142" t="s">
        <v>9205</v>
      </c>
      <c r="L9762" s="142"/>
      <c r="M9762" s="144">
        <v>33.78</v>
      </c>
      <c r="N9762" s="144"/>
      <c r="O9762" s="144"/>
      <c r="P9762" s="144"/>
      <c r="Q9762" s="144"/>
      <c r="R9762" s="144">
        <v>27.900000000000002</v>
      </c>
      <c r="S9762" s="144"/>
      <c r="T9762" s="144"/>
      <c r="U9762" s="144"/>
      <c r="V9762" s="144"/>
      <c r="W9762" s="144">
        <v>61.68</v>
      </c>
      <c r="X9762" s="144"/>
      <c r="Y9762" s="144"/>
      <c r="Z9762" s="144"/>
    </row>
    <row r="9763" spans="2:26" ht="15"/>
    <row r="9764" spans="2:26" ht="15">
      <c r="C9764" s="142" t="s">
        <v>16871</v>
      </c>
      <c r="D9764" s="142"/>
      <c r="F9764" s="154" t="s">
        <v>16872</v>
      </c>
      <c r="G9764" s="154"/>
      <c r="H9764" s="154"/>
      <c r="I9764" s="154"/>
      <c r="J9764" s="154"/>
      <c r="K9764" s="142" t="s">
        <v>9205</v>
      </c>
      <c r="L9764" s="142"/>
      <c r="M9764" s="144">
        <v>37.6</v>
      </c>
      <c r="N9764" s="144"/>
      <c r="O9764" s="144"/>
      <c r="P9764" s="144"/>
      <c r="Q9764" s="144"/>
      <c r="R9764" s="144">
        <v>27.900000000000002</v>
      </c>
      <c r="S9764" s="144"/>
      <c r="T9764" s="144"/>
      <c r="U9764" s="144"/>
      <c r="V9764" s="144"/>
      <c r="W9764" s="144">
        <v>65.5</v>
      </c>
      <c r="X9764" s="144"/>
      <c r="Y9764" s="144"/>
      <c r="Z9764" s="144"/>
    </row>
    <row r="9765" spans="2:26" ht="15"/>
    <row r="9766" spans="2:26" ht="15">
      <c r="C9766" s="142" t="s">
        <v>16873</v>
      </c>
      <c r="D9766" s="142"/>
      <c r="F9766" s="154" t="s">
        <v>16874</v>
      </c>
      <c r="G9766" s="154"/>
      <c r="H9766" s="154"/>
      <c r="I9766" s="154"/>
      <c r="J9766" s="154"/>
      <c r="K9766" s="142" t="s">
        <v>9205</v>
      </c>
      <c r="L9766" s="142"/>
      <c r="M9766" s="144">
        <v>13.700000000000001</v>
      </c>
      <c r="N9766" s="144"/>
      <c r="O9766" s="144"/>
      <c r="P9766" s="144"/>
      <c r="Q9766" s="144"/>
      <c r="R9766" s="144">
        <v>27.900000000000002</v>
      </c>
      <c r="S9766" s="144"/>
      <c r="T9766" s="144"/>
      <c r="U9766" s="144"/>
      <c r="V9766" s="144"/>
      <c r="W9766" s="144">
        <v>41.6</v>
      </c>
      <c r="X9766" s="144"/>
      <c r="Y9766" s="144"/>
      <c r="Z9766" s="144"/>
    </row>
    <row r="9767" spans="2:26" ht="15"/>
    <row r="9768" spans="2:26" ht="15"/>
    <row r="9769" spans="2:26" ht="15">
      <c r="B9769" s="145" t="s">
        <v>16875</v>
      </c>
      <c r="C9769" s="145"/>
      <c r="F9769" s="146" t="s">
        <v>16876</v>
      </c>
      <c r="G9769" s="146"/>
      <c r="H9769" s="146"/>
      <c r="I9769" s="146"/>
    </row>
    <row r="9770" spans="2:26" ht="15"/>
    <row r="9771" spans="2:26" ht="15">
      <c r="C9771" s="142" t="s">
        <v>16877</v>
      </c>
      <c r="D9771" s="142"/>
      <c r="F9771" s="154" t="s">
        <v>16878</v>
      </c>
      <c r="G9771" s="154"/>
      <c r="H9771" s="154"/>
      <c r="I9771" s="154"/>
      <c r="J9771" s="154"/>
      <c r="K9771" s="142" t="s">
        <v>9205</v>
      </c>
      <c r="L9771" s="142"/>
      <c r="M9771" s="144">
        <v>57.02</v>
      </c>
      <c r="N9771" s="144"/>
      <c r="O9771" s="144"/>
      <c r="P9771" s="144"/>
      <c r="Q9771" s="144"/>
      <c r="R9771" s="144">
        <v>125.77</v>
      </c>
      <c r="S9771" s="144"/>
      <c r="T9771" s="144"/>
      <c r="U9771" s="144"/>
      <c r="V9771" s="144"/>
      <c r="W9771" s="144">
        <v>182.79</v>
      </c>
      <c r="X9771" s="144"/>
      <c r="Y9771" s="144"/>
      <c r="Z9771" s="144"/>
    </row>
    <row r="9772" spans="2:26" ht="15"/>
    <row r="9773" spans="2:26" ht="15"/>
    <row r="9774" spans="2:26" ht="15">
      <c r="B9774" s="145" t="s">
        <v>16879</v>
      </c>
      <c r="C9774" s="145"/>
      <c r="F9774" s="146" t="s">
        <v>16880</v>
      </c>
      <c r="G9774" s="146"/>
      <c r="H9774" s="146"/>
      <c r="I9774" s="146"/>
    </row>
    <row r="9775" spans="2:26" ht="15"/>
    <row r="9776" spans="2:26" ht="15">
      <c r="C9776" s="142" t="s">
        <v>16881</v>
      </c>
      <c r="D9776" s="142"/>
      <c r="F9776" s="154" t="s">
        <v>16882</v>
      </c>
      <c r="G9776" s="154"/>
      <c r="H9776" s="154"/>
      <c r="I9776" s="154"/>
      <c r="J9776" s="154"/>
      <c r="K9776" s="142" t="s">
        <v>9205</v>
      </c>
      <c r="L9776" s="142"/>
      <c r="M9776" s="144">
        <v>12.24</v>
      </c>
      <c r="N9776" s="144"/>
      <c r="O9776" s="144"/>
      <c r="P9776" s="144"/>
      <c r="Q9776" s="144"/>
      <c r="R9776" s="144">
        <v>27.900000000000002</v>
      </c>
      <c r="S9776" s="144"/>
      <c r="T9776" s="144"/>
      <c r="U9776" s="144"/>
      <c r="V9776" s="144"/>
      <c r="W9776" s="144">
        <v>40.14</v>
      </c>
      <c r="X9776" s="144"/>
      <c r="Y9776" s="144"/>
      <c r="Z9776" s="144"/>
    </row>
    <row r="9777" spans="2:26" ht="15"/>
    <row r="9778" spans="2:26" ht="15"/>
    <row r="9779" spans="2:26" ht="15">
      <c r="B9779" s="145" t="s">
        <v>16883</v>
      </c>
      <c r="C9779" s="145"/>
      <c r="F9779" s="146" t="s">
        <v>16884</v>
      </c>
      <c r="G9779" s="146"/>
      <c r="H9779" s="146"/>
      <c r="I9779" s="146"/>
    </row>
    <row r="9780" spans="2:26" ht="15"/>
    <row r="9781" spans="2:26" ht="15">
      <c r="C9781" s="142" t="s">
        <v>16885</v>
      </c>
      <c r="D9781" s="142"/>
      <c r="F9781" s="143" t="s">
        <v>16886</v>
      </c>
      <c r="G9781" s="143"/>
      <c r="H9781" s="143"/>
      <c r="I9781" s="143"/>
      <c r="J9781" s="143"/>
      <c r="K9781" s="142" t="s">
        <v>9205</v>
      </c>
      <c r="L9781" s="142"/>
      <c r="M9781" s="144">
        <v>41.26</v>
      </c>
      <c r="N9781" s="144"/>
      <c r="O9781" s="144"/>
      <c r="P9781" s="144"/>
      <c r="Q9781" s="144"/>
      <c r="R9781" s="144">
        <v>33.479999999999997</v>
      </c>
      <c r="S9781" s="144"/>
      <c r="T9781" s="144"/>
      <c r="U9781" s="144"/>
      <c r="V9781" s="144"/>
      <c r="W9781" s="144">
        <v>74.739999999999995</v>
      </c>
      <c r="X9781" s="144"/>
      <c r="Y9781" s="144"/>
      <c r="Z9781" s="144"/>
    </row>
    <row r="9782" spans="2:26" ht="15">
      <c r="F9782" s="143"/>
      <c r="G9782" s="143"/>
      <c r="H9782" s="143"/>
      <c r="I9782" s="143"/>
      <c r="J9782" s="143"/>
    </row>
    <row r="9783" spans="2:26" ht="15"/>
    <row r="9784" spans="2:26" ht="15">
      <c r="C9784" s="142" t="s">
        <v>16887</v>
      </c>
      <c r="D9784" s="142"/>
      <c r="F9784" s="154" t="s">
        <v>16888</v>
      </c>
      <c r="G9784" s="154"/>
      <c r="H9784" s="154"/>
      <c r="I9784" s="154"/>
      <c r="J9784" s="154"/>
      <c r="K9784" s="142" t="s">
        <v>9205</v>
      </c>
      <c r="L9784" s="142"/>
      <c r="M9784" s="144">
        <v>251.5</v>
      </c>
      <c r="N9784" s="144"/>
      <c r="O9784" s="144"/>
      <c r="P9784" s="144"/>
      <c r="Q9784" s="144"/>
      <c r="R9784" s="144">
        <v>41.86</v>
      </c>
      <c r="S9784" s="144"/>
      <c r="T9784" s="144"/>
      <c r="U9784" s="144"/>
      <c r="V9784" s="144"/>
      <c r="W9784" s="144">
        <v>293.36</v>
      </c>
      <c r="X9784" s="144"/>
      <c r="Y9784" s="144"/>
      <c r="Z9784" s="144"/>
    </row>
    <row r="9785" spans="2:26" ht="15"/>
    <row r="9786" spans="2:26" ht="15"/>
    <row r="9787" spans="2:26" ht="15">
      <c r="B9787" s="145" t="s">
        <v>16889</v>
      </c>
      <c r="C9787" s="145"/>
      <c r="F9787" s="146" t="s">
        <v>16890</v>
      </c>
      <c r="G9787" s="146"/>
      <c r="H9787" s="146"/>
      <c r="I9787" s="146"/>
    </row>
    <row r="9788" spans="2:26" ht="15"/>
    <row r="9789" spans="2:26" ht="15">
      <c r="C9789" s="142" t="s">
        <v>16891</v>
      </c>
      <c r="D9789" s="142"/>
      <c r="F9789" s="154" t="s">
        <v>16892</v>
      </c>
      <c r="G9789" s="154"/>
      <c r="H9789" s="154"/>
      <c r="I9789" s="154"/>
      <c r="J9789" s="154"/>
      <c r="K9789" s="142" t="s">
        <v>9205</v>
      </c>
      <c r="L9789" s="142"/>
      <c r="M9789" s="144">
        <v>5.6000000000000005</v>
      </c>
      <c r="N9789" s="144"/>
      <c r="O9789" s="144"/>
      <c r="P9789" s="144"/>
      <c r="Q9789" s="144"/>
      <c r="R9789" s="144">
        <v>1.67</v>
      </c>
      <c r="S9789" s="144"/>
      <c r="T9789" s="144"/>
      <c r="U9789" s="144"/>
      <c r="V9789" s="144"/>
      <c r="W9789" s="144">
        <v>7.2700000000000005</v>
      </c>
      <c r="X9789" s="144"/>
      <c r="Y9789" s="144"/>
      <c r="Z9789" s="144"/>
    </row>
    <row r="9790" spans="2:26" ht="15"/>
    <row r="9791" spans="2:26" ht="15">
      <c r="C9791" s="142" t="s">
        <v>16893</v>
      </c>
      <c r="D9791" s="142"/>
      <c r="F9791" s="154" t="s">
        <v>16894</v>
      </c>
      <c r="G9791" s="154"/>
      <c r="H9791" s="154"/>
      <c r="I9791" s="154"/>
      <c r="J9791" s="154"/>
      <c r="K9791" s="142" t="s">
        <v>9248</v>
      </c>
      <c r="L9791" s="142"/>
      <c r="M9791" s="144">
        <v>690.26</v>
      </c>
      <c r="N9791" s="144"/>
      <c r="O9791" s="144"/>
      <c r="P9791" s="144"/>
      <c r="Q9791" s="144"/>
      <c r="R9791" s="144">
        <v>18.21</v>
      </c>
      <c r="S9791" s="144"/>
      <c r="T9791" s="144"/>
      <c r="U9791" s="144"/>
      <c r="V9791" s="144"/>
      <c r="W9791" s="144">
        <v>708.47</v>
      </c>
      <c r="X9791" s="144"/>
      <c r="Y9791" s="144"/>
      <c r="Z9791" s="144"/>
    </row>
    <row r="9792" spans="2:26" ht="15"/>
    <row r="9793" spans="3:26" ht="15">
      <c r="C9793" s="142" t="s">
        <v>16895</v>
      </c>
      <c r="D9793" s="142"/>
      <c r="F9793" s="154" t="s">
        <v>16896</v>
      </c>
      <c r="G9793" s="154"/>
      <c r="H9793" s="154"/>
      <c r="I9793" s="154"/>
      <c r="J9793" s="154"/>
      <c r="K9793" s="142" t="s">
        <v>9205</v>
      </c>
      <c r="L9793" s="142"/>
      <c r="M9793" s="144">
        <v>4.01</v>
      </c>
      <c r="N9793" s="144"/>
      <c r="O9793" s="144"/>
      <c r="P9793" s="144"/>
      <c r="Q9793" s="144"/>
      <c r="R9793" s="144">
        <v>1.67</v>
      </c>
      <c r="S9793" s="144"/>
      <c r="T9793" s="144"/>
      <c r="U9793" s="144"/>
      <c r="V9793" s="144"/>
      <c r="W9793" s="144">
        <v>5.68</v>
      </c>
      <c r="X9793" s="144"/>
      <c r="Y9793" s="144"/>
      <c r="Z9793" s="144"/>
    </row>
    <row r="9794" spans="3:26" ht="15"/>
    <row r="9795" spans="3:26" ht="15">
      <c r="C9795" s="142" t="s">
        <v>16897</v>
      </c>
      <c r="D9795" s="142"/>
      <c r="F9795" s="154" t="s">
        <v>16898</v>
      </c>
      <c r="G9795" s="154"/>
      <c r="H9795" s="154"/>
      <c r="I9795" s="154"/>
      <c r="J9795" s="154"/>
      <c r="K9795" s="142" t="s">
        <v>9205</v>
      </c>
      <c r="L9795" s="142"/>
      <c r="M9795" s="144">
        <v>261.52999999999997</v>
      </c>
      <c r="N9795" s="144"/>
      <c r="O9795" s="144"/>
      <c r="P9795" s="144"/>
      <c r="Q9795" s="144"/>
      <c r="R9795" s="144">
        <v>14.56</v>
      </c>
      <c r="S9795" s="144"/>
      <c r="T9795" s="144"/>
      <c r="U9795" s="144"/>
      <c r="V9795" s="144"/>
      <c r="W9795" s="144">
        <v>276.08999999999997</v>
      </c>
      <c r="X9795" s="144"/>
      <c r="Y9795" s="144"/>
      <c r="Z9795" s="144"/>
    </row>
    <row r="9796" spans="3:26" ht="15"/>
    <row r="9797" spans="3:26" ht="15">
      <c r="C9797" s="142" t="s">
        <v>16899</v>
      </c>
      <c r="D9797" s="142"/>
      <c r="F9797" s="154" t="s">
        <v>16900</v>
      </c>
      <c r="G9797" s="154"/>
      <c r="H9797" s="154"/>
      <c r="I9797" s="154"/>
      <c r="J9797" s="154"/>
      <c r="K9797" s="142" t="s">
        <v>9205</v>
      </c>
      <c r="L9797" s="142"/>
      <c r="M9797" s="144">
        <v>13.09</v>
      </c>
      <c r="N9797" s="144"/>
      <c r="O9797" s="144"/>
      <c r="P9797" s="144"/>
      <c r="Q9797" s="144"/>
      <c r="R9797" s="144">
        <v>1.67</v>
      </c>
      <c r="S9797" s="144"/>
      <c r="T9797" s="144"/>
      <c r="U9797" s="144"/>
      <c r="V9797" s="144"/>
      <c r="W9797" s="144">
        <v>14.76</v>
      </c>
      <c r="X9797" s="144"/>
      <c r="Y9797" s="144"/>
      <c r="Z9797" s="144"/>
    </row>
    <row r="9798" spans="3:26" ht="15"/>
    <row r="9799" spans="3:26" ht="15">
      <c r="C9799" s="142" t="s">
        <v>16901</v>
      </c>
      <c r="D9799" s="142"/>
      <c r="F9799" s="154" t="s">
        <v>16902</v>
      </c>
      <c r="G9799" s="154"/>
      <c r="H9799" s="154"/>
      <c r="I9799" s="154"/>
      <c r="J9799" s="154"/>
      <c r="K9799" s="142" t="s">
        <v>9205</v>
      </c>
      <c r="L9799" s="142"/>
      <c r="M9799" s="144">
        <v>3.25</v>
      </c>
      <c r="N9799" s="144"/>
      <c r="O9799" s="144"/>
      <c r="P9799" s="144"/>
      <c r="Q9799" s="144"/>
      <c r="R9799" s="144">
        <v>1.67</v>
      </c>
      <c r="S9799" s="144"/>
      <c r="T9799" s="144"/>
      <c r="U9799" s="144"/>
      <c r="V9799" s="144"/>
      <c r="W9799" s="144">
        <v>4.92</v>
      </c>
      <c r="X9799" s="144"/>
      <c r="Y9799" s="144"/>
      <c r="Z9799" s="144"/>
    </row>
    <row r="9800" spans="3:26" ht="15"/>
    <row r="9801" spans="3:26" ht="15">
      <c r="C9801" s="142" t="s">
        <v>16903</v>
      </c>
      <c r="D9801" s="142"/>
      <c r="F9801" s="154" t="s">
        <v>16904</v>
      </c>
      <c r="G9801" s="154"/>
      <c r="H9801" s="154"/>
      <c r="I9801" s="154"/>
      <c r="J9801" s="154"/>
      <c r="K9801" s="142" t="s">
        <v>9205</v>
      </c>
      <c r="L9801" s="142"/>
      <c r="M9801" s="144">
        <v>10.790000000000001</v>
      </c>
      <c r="N9801" s="144"/>
      <c r="O9801" s="144"/>
      <c r="P9801" s="144"/>
      <c r="Q9801" s="144"/>
      <c r="R9801" s="144">
        <v>1.67</v>
      </c>
      <c r="S9801" s="144"/>
      <c r="T9801" s="144"/>
      <c r="U9801" s="144"/>
      <c r="V9801" s="144"/>
      <c r="W9801" s="144">
        <v>12.46</v>
      </c>
      <c r="X9801" s="144"/>
      <c r="Y9801" s="144"/>
      <c r="Z9801" s="144"/>
    </row>
    <row r="9802" spans="3:26" ht="15"/>
    <row r="9803" spans="3:26" ht="15">
      <c r="C9803" s="142" t="s">
        <v>16905</v>
      </c>
      <c r="D9803" s="142"/>
      <c r="F9803" s="154" t="s">
        <v>16906</v>
      </c>
      <c r="G9803" s="154"/>
      <c r="H9803" s="154"/>
      <c r="I9803" s="154"/>
      <c r="J9803" s="154"/>
      <c r="K9803" s="142" t="s">
        <v>9248</v>
      </c>
      <c r="L9803" s="142"/>
      <c r="M9803" s="144">
        <v>809.12</v>
      </c>
      <c r="N9803" s="144"/>
      <c r="O9803" s="144"/>
      <c r="P9803" s="144"/>
      <c r="Q9803" s="144"/>
      <c r="R9803" s="144">
        <v>18.21</v>
      </c>
      <c r="S9803" s="144"/>
      <c r="T9803" s="144"/>
      <c r="U9803" s="144"/>
      <c r="V9803" s="144"/>
      <c r="W9803" s="144">
        <v>827.33</v>
      </c>
      <c r="X9803" s="144"/>
      <c r="Y9803" s="144"/>
      <c r="Z9803" s="144"/>
    </row>
    <row r="9804" spans="3:26" ht="15"/>
    <row r="9805" spans="3:26" ht="15">
      <c r="C9805" s="142" t="s">
        <v>16907</v>
      </c>
      <c r="D9805" s="142"/>
      <c r="F9805" s="154" t="s">
        <v>16908</v>
      </c>
      <c r="G9805" s="154"/>
      <c r="H9805" s="154"/>
      <c r="I9805" s="154"/>
      <c r="J9805" s="154"/>
      <c r="K9805" s="142" t="s">
        <v>9248</v>
      </c>
      <c r="L9805" s="142"/>
      <c r="M9805" s="144">
        <v>553.74</v>
      </c>
      <c r="N9805" s="144"/>
      <c r="O9805" s="144"/>
      <c r="P9805" s="144"/>
      <c r="Q9805" s="144"/>
      <c r="R9805" s="144">
        <v>18.21</v>
      </c>
      <c r="S9805" s="144"/>
      <c r="T9805" s="144"/>
      <c r="U9805" s="144"/>
      <c r="V9805" s="144"/>
      <c r="W9805" s="144">
        <v>571.95000000000005</v>
      </c>
      <c r="X9805" s="144"/>
      <c r="Y9805" s="144"/>
      <c r="Z9805" s="144"/>
    </row>
    <row r="9806" spans="3:26" ht="15"/>
    <row r="9807" spans="3:26" ht="15">
      <c r="C9807" s="142" t="s">
        <v>16909</v>
      </c>
      <c r="D9807" s="142"/>
      <c r="F9807" s="143" t="s">
        <v>16910</v>
      </c>
      <c r="G9807" s="143"/>
      <c r="H9807" s="143"/>
      <c r="I9807" s="143"/>
      <c r="J9807" s="143"/>
      <c r="K9807" s="142" t="s">
        <v>9205</v>
      </c>
      <c r="L9807" s="142"/>
      <c r="M9807" s="144">
        <v>43.92</v>
      </c>
      <c r="N9807" s="144"/>
      <c r="O9807" s="144"/>
      <c r="P9807" s="144"/>
      <c r="Q9807" s="144"/>
      <c r="R9807" s="144">
        <v>9.1</v>
      </c>
      <c r="S9807" s="144"/>
      <c r="T9807" s="144"/>
      <c r="U9807" s="144"/>
      <c r="V9807" s="144"/>
      <c r="W9807" s="144">
        <v>53.02</v>
      </c>
      <c r="X9807" s="144"/>
      <c r="Y9807" s="144"/>
      <c r="Z9807" s="144"/>
    </row>
    <row r="9808" spans="3:26" ht="15">
      <c r="F9808" s="143"/>
      <c r="G9808" s="143"/>
      <c r="H9808" s="143"/>
      <c r="I9808" s="143"/>
      <c r="J9808" s="143"/>
    </row>
    <row r="9809" spans="3:26" ht="15"/>
    <row r="9810" spans="3:26" ht="15">
      <c r="C9810" s="142" t="s">
        <v>16911</v>
      </c>
      <c r="D9810" s="142"/>
      <c r="F9810" s="143" t="s">
        <v>16912</v>
      </c>
      <c r="G9810" s="143"/>
      <c r="H9810" s="143"/>
      <c r="I9810" s="143"/>
      <c r="J9810" s="143"/>
      <c r="K9810" s="142" t="s">
        <v>9205</v>
      </c>
      <c r="L9810" s="142"/>
      <c r="M9810" s="144">
        <v>3150.7400000000002</v>
      </c>
      <c r="N9810" s="144"/>
      <c r="O9810" s="144"/>
      <c r="P9810" s="144"/>
      <c r="Q9810" s="144"/>
      <c r="R9810" s="144">
        <v>33.479999999999997</v>
      </c>
      <c r="S9810" s="144"/>
      <c r="T9810" s="144"/>
      <c r="U9810" s="144"/>
      <c r="V9810" s="144"/>
      <c r="W9810" s="144">
        <v>3184.2200000000003</v>
      </c>
      <c r="X9810" s="144"/>
      <c r="Y9810" s="144"/>
      <c r="Z9810" s="144"/>
    </row>
    <row r="9811" spans="3:26" ht="15">
      <c r="F9811" s="143"/>
      <c r="G9811" s="143"/>
      <c r="H9811" s="143"/>
      <c r="I9811" s="143"/>
      <c r="J9811" s="143"/>
    </row>
    <row r="9812" spans="3:26" ht="15"/>
    <row r="9813" spans="3:26" ht="15">
      <c r="C9813" s="142" t="s">
        <v>16913</v>
      </c>
      <c r="D9813" s="142"/>
      <c r="F9813" s="143" t="s">
        <v>16914</v>
      </c>
      <c r="G9813" s="143"/>
      <c r="H9813" s="143"/>
      <c r="I9813" s="143"/>
      <c r="J9813" s="143"/>
      <c r="K9813" s="142" t="s">
        <v>9205</v>
      </c>
      <c r="L9813" s="142"/>
      <c r="M9813" s="144">
        <v>4008.9100000000003</v>
      </c>
      <c r="N9813" s="144"/>
      <c r="O9813" s="144"/>
      <c r="P9813" s="144"/>
      <c r="Q9813" s="144"/>
      <c r="R9813" s="144">
        <v>33.479999999999997</v>
      </c>
      <c r="S9813" s="144"/>
      <c r="T9813" s="144"/>
      <c r="U9813" s="144"/>
      <c r="V9813" s="144"/>
      <c r="W9813" s="144">
        <v>4042.39</v>
      </c>
      <c r="X9813" s="144"/>
      <c r="Y9813" s="144"/>
      <c r="Z9813" s="144"/>
    </row>
    <row r="9814" spans="3:26" ht="15">
      <c r="F9814" s="143"/>
      <c r="G9814" s="143"/>
      <c r="H9814" s="143"/>
      <c r="I9814" s="143"/>
      <c r="J9814" s="143"/>
    </row>
    <row r="9815" spans="3:26" ht="15"/>
    <row r="9816" spans="3:26" ht="15">
      <c r="C9816" s="142" t="s">
        <v>16915</v>
      </c>
      <c r="D9816" s="142"/>
      <c r="F9816" s="154" t="s">
        <v>16916</v>
      </c>
      <c r="G9816" s="154"/>
      <c r="H9816" s="154"/>
      <c r="I9816" s="154"/>
      <c r="J9816" s="154"/>
      <c r="K9816" s="142" t="s">
        <v>9205</v>
      </c>
      <c r="L9816" s="142"/>
      <c r="M9816" s="144">
        <v>239.5</v>
      </c>
      <c r="N9816" s="144"/>
      <c r="O9816" s="144"/>
      <c r="P9816" s="144"/>
      <c r="Q9816" s="144"/>
      <c r="R9816" s="144">
        <v>37.46</v>
      </c>
      <c r="S9816" s="144"/>
      <c r="T9816" s="144"/>
      <c r="U9816" s="144"/>
      <c r="V9816" s="144"/>
      <c r="W9816" s="144">
        <v>276.95999999999998</v>
      </c>
      <c r="X9816" s="144"/>
      <c r="Y9816" s="144"/>
      <c r="Z9816" s="144"/>
    </row>
    <row r="9817" spans="3:26" ht="15"/>
    <row r="9818" spans="3:26" ht="15">
      <c r="C9818" s="142" t="s">
        <v>16917</v>
      </c>
      <c r="D9818" s="142"/>
      <c r="F9818" s="154" t="s">
        <v>16918</v>
      </c>
      <c r="G9818" s="154"/>
      <c r="H9818" s="154"/>
      <c r="I9818" s="154"/>
      <c r="J9818" s="154"/>
      <c r="K9818" s="142" t="s">
        <v>9205</v>
      </c>
      <c r="L9818" s="142"/>
      <c r="M9818" s="144">
        <v>255.09</v>
      </c>
      <c r="N9818" s="144"/>
      <c r="O9818" s="144"/>
      <c r="P9818" s="144"/>
      <c r="Q9818" s="144"/>
      <c r="R9818" s="144">
        <v>37.46</v>
      </c>
      <c r="S9818" s="144"/>
      <c r="T9818" s="144"/>
      <c r="U9818" s="144"/>
      <c r="V9818" s="144"/>
      <c r="W9818" s="144">
        <v>292.55</v>
      </c>
      <c r="X9818" s="144"/>
      <c r="Y9818" s="144"/>
      <c r="Z9818" s="144"/>
    </row>
    <row r="9819" spans="3:26" ht="15"/>
    <row r="9820" spans="3:26" ht="15">
      <c r="C9820" s="142" t="s">
        <v>16919</v>
      </c>
      <c r="D9820" s="142"/>
      <c r="F9820" s="154" t="s">
        <v>16920</v>
      </c>
      <c r="G9820" s="154"/>
      <c r="H9820" s="154"/>
      <c r="I9820" s="154"/>
      <c r="J9820" s="154"/>
      <c r="K9820" s="142" t="s">
        <v>9205</v>
      </c>
      <c r="L9820" s="142"/>
      <c r="M9820" s="144">
        <v>323.48</v>
      </c>
      <c r="N9820" s="144"/>
      <c r="O9820" s="144"/>
      <c r="P9820" s="144"/>
      <c r="Q9820" s="144"/>
      <c r="R9820" s="144">
        <v>37.46</v>
      </c>
      <c r="S9820" s="144"/>
      <c r="T9820" s="144"/>
      <c r="U9820" s="144"/>
      <c r="V9820" s="144"/>
      <c r="W9820" s="144">
        <v>360.94</v>
      </c>
      <c r="X9820" s="144"/>
      <c r="Y9820" s="144"/>
      <c r="Z9820" s="144"/>
    </row>
    <row r="9821" spans="3:26" ht="15"/>
    <row r="9822" spans="3:26" ht="15">
      <c r="C9822" s="142" t="s">
        <v>16921</v>
      </c>
      <c r="D9822" s="142"/>
      <c r="F9822" s="143" t="s">
        <v>16922</v>
      </c>
      <c r="G9822" s="143"/>
      <c r="H9822" s="143"/>
      <c r="I9822" s="143"/>
      <c r="J9822" s="143"/>
      <c r="K9822" s="142" t="s">
        <v>9205</v>
      </c>
      <c r="L9822" s="142"/>
      <c r="M9822" s="144">
        <v>133</v>
      </c>
      <c r="N9822" s="144"/>
      <c r="O9822" s="144"/>
      <c r="P9822" s="144"/>
      <c r="Q9822" s="144"/>
      <c r="R9822" s="144">
        <v>37.46</v>
      </c>
      <c r="S9822" s="144"/>
      <c r="T9822" s="144"/>
      <c r="U9822" s="144"/>
      <c r="V9822" s="144"/>
      <c r="W9822" s="144">
        <v>170.46</v>
      </c>
      <c r="X9822" s="144"/>
      <c r="Y9822" s="144"/>
      <c r="Z9822" s="144"/>
    </row>
    <row r="9823" spans="3:26" ht="15">
      <c r="F9823" s="143"/>
      <c r="G9823" s="143"/>
      <c r="H9823" s="143"/>
      <c r="I9823" s="143"/>
      <c r="J9823" s="143"/>
    </row>
    <row r="9824" spans="3:26" ht="15"/>
    <row r="9825" spans="3:26" ht="15">
      <c r="C9825" s="142" t="s">
        <v>16923</v>
      </c>
      <c r="D9825" s="142"/>
      <c r="F9825" s="143" t="s">
        <v>16924</v>
      </c>
      <c r="G9825" s="143"/>
      <c r="H9825" s="143"/>
      <c r="I9825" s="143"/>
      <c r="J9825" s="143"/>
      <c r="K9825" s="142" t="s">
        <v>9205</v>
      </c>
      <c r="L9825" s="142"/>
      <c r="M9825" s="144">
        <v>173.12</v>
      </c>
      <c r="N9825" s="144"/>
      <c r="O9825" s="144"/>
      <c r="P9825" s="144"/>
      <c r="Q9825" s="144"/>
      <c r="R9825" s="144">
        <v>37.46</v>
      </c>
      <c r="S9825" s="144"/>
      <c r="T9825" s="144"/>
      <c r="U9825" s="144"/>
      <c r="V9825" s="144"/>
      <c r="W9825" s="144">
        <v>210.58</v>
      </c>
      <c r="X9825" s="144"/>
      <c r="Y9825" s="144"/>
      <c r="Z9825" s="144"/>
    </row>
    <row r="9826" spans="3:26" ht="15">
      <c r="F9826" s="143"/>
      <c r="G9826" s="143"/>
      <c r="H9826" s="143"/>
      <c r="I9826" s="143"/>
      <c r="J9826" s="143"/>
    </row>
    <row r="9827" spans="3:26" ht="15"/>
    <row r="9828" spans="3:26" ht="15">
      <c r="C9828" s="142" t="s">
        <v>16925</v>
      </c>
      <c r="D9828" s="142"/>
      <c r="F9828" s="143" t="s">
        <v>16926</v>
      </c>
      <c r="G9828" s="143"/>
      <c r="H9828" s="143"/>
      <c r="I9828" s="143"/>
      <c r="J9828" s="143"/>
      <c r="K9828" s="142" t="s">
        <v>9205</v>
      </c>
      <c r="L9828" s="142"/>
      <c r="M9828" s="144">
        <v>209.01</v>
      </c>
      <c r="N9828" s="144"/>
      <c r="O9828" s="144"/>
      <c r="P9828" s="144"/>
      <c r="Q9828" s="144"/>
      <c r="R9828" s="144">
        <v>37.46</v>
      </c>
      <c r="S9828" s="144"/>
      <c r="T9828" s="144"/>
      <c r="U9828" s="144"/>
      <c r="V9828" s="144"/>
      <c r="W9828" s="144">
        <v>246.47</v>
      </c>
      <c r="X9828" s="144"/>
      <c r="Y9828" s="144"/>
      <c r="Z9828" s="144"/>
    </row>
    <row r="9829" spans="3:26" ht="15">
      <c r="F9829" s="143"/>
      <c r="G9829" s="143"/>
      <c r="H9829" s="143"/>
      <c r="I9829" s="143"/>
      <c r="J9829" s="143"/>
    </row>
    <row r="9830" spans="3:26" ht="15"/>
    <row r="9831" spans="3:26" ht="15">
      <c r="C9831" s="142" t="s">
        <v>16927</v>
      </c>
      <c r="D9831" s="142"/>
      <c r="F9831" s="143" t="s">
        <v>16928</v>
      </c>
      <c r="G9831" s="143"/>
      <c r="H9831" s="143"/>
      <c r="I9831" s="143"/>
      <c r="J9831" s="143"/>
      <c r="K9831" s="142" t="s">
        <v>9205</v>
      </c>
      <c r="L9831" s="142"/>
      <c r="M9831" s="144">
        <v>258.20999999999998</v>
      </c>
      <c r="N9831" s="144"/>
      <c r="O9831" s="144"/>
      <c r="P9831" s="144"/>
      <c r="Q9831" s="144"/>
      <c r="R9831" s="144">
        <v>37.46</v>
      </c>
      <c r="S9831" s="144"/>
      <c r="T9831" s="144"/>
      <c r="U9831" s="144"/>
      <c r="V9831" s="144"/>
      <c r="W9831" s="144">
        <v>295.67</v>
      </c>
      <c r="X9831" s="144"/>
      <c r="Y9831" s="144"/>
      <c r="Z9831" s="144"/>
    </row>
    <row r="9832" spans="3:26" ht="15">
      <c r="F9832" s="143"/>
      <c r="G9832" s="143"/>
      <c r="H9832" s="143"/>
      <c r="I9832" s="143"/>
      <c r="J9832" s="143"/>
    </row>
    <row r="9833" spans="3:26" ht="15"/>
    <row r="9834" spans="3:26" ht="15">
      <c r="C9834" s="142" t="s">
        <v>16929</v>
      </c>
      <c r="D9834" s="142"/>
      <c r="F9834" s="143" t="s">
        <v>16930</v>
      </c>
      <c r="G9834" s="143"/>
      <c r="H9834" s="143"/>
      <c r="I9834" s="143"/>
      <c r="J9834" s="143"/>
      <c r="K9834" s="142" t="s">
        <v>9205</v>
      </c>
      <c r="L9834" s="142"/>
      <c r="M9834" s="144">
        <v>148.33000000000001</v>
      </c>
      <c r="N9834" s="144"/>
      <c r="O9834" s="144"/>
      <c r="P9834" s="144"/>
      <c r="Q9834" s="144"/>
      <c r="R9834" s="144">
        <v>37.46</v>
      </c>
      <c r="S9834" s="144"/>
      <c r="T9834" s="144"/>
      <c r="U9834" s="144"/>
      <c r="V9834" s="144"/>
      <c r="W9834" s="144">
        <v>185.79</v>
      </c>
      <c r="X9834" s="144"/>
      <c r="Y9834" s="144"/>
      <c r="Z9834" s="144"/>
    </row>
    <row r="9835" spans="3:26" ht="15">
      <c r="F9835" s="143"/>
      <c r="G9835" s="143"/>
      <c r="H9835" s="143"/>
      <c r="I9835" s="143"/>
      <c r="J9835" s="143"/>
    </row>
    <row r="9836" spans="3:26" ht="15"/>
    <row r="9837" spans="3:26" ht="15">
      <c r="C9837" s="142" t="s">
        <v>16931</v>
      </c>
      <c r="D9837" s="142"/>
      <c r="F9837" s="143" t="s">
        <v>16932</v>
      </c>
      <c r="G9837" s="143"/>
      <c r="H9837" s="143"/>
      <c r="I9837" s="143"/>
      <c r="J9837" s="143"/>
      <c r="K9837" s="142" t="s">
        <v>9304</v>
      </c>
      <c r="L9837" s="142"/>
      <c r="M9837" s="144">
        <v>742.43000000000006</v>
      </c>
      <c r="N9837" s="144"/>
      <c r="O9837" s="144"/>
      <c r="P9837" s="144"/>
      <c r="Q9837" s="144"/>
      <c r="R9837" s="144">
        <v>11.78</v>
      </c>
      <c r="S9837" s="144"/>
      <c r="T9837" s="144"/>
      <c r="U9837" s="144"/>
      <c r="V9837" s="144"/>
      <c r="W9837" s="144">
        <v>754.21</v>
      </c>
      <c r="X9837" s="144"/>
      <c r="Y9837" s="144"/>
      <c r="Z9837" s="144"/>
    </row>
    <row r="9838" spans="3:26" ht="15">
      <c r="F9838" s="143"/>
      <c r="G9838" s="143"/>
      <c r="H9838" s="143"/>
      <c r="I9838" s="143"/>
      <c r="J9838" s="143"/>
    </row>
    <row r="9839" spans="3:26" ht="15"/>
    <row r="9840" spans="3:26" ht="15">
      <c r="C9840" s="142" t="s">
        <v>16933</v>
      </c>
      <c r="D9840" s="142"/>
      <c r="F9840" s="143" t="s">
        <v>16934</v>
      </c>
      <c r="G9840" s="143"/>
      <c r="H9840" s="143"/>
      <c r="I9840" s="143"/>
      <c r="J9840" s="143"/>
      <c r="K9840" s="142" t="s">
        <v>9304</v>
      </c>
      <c r="L9840" s="142"/>
      <c r="M9840" s="144">
        <v>816.53</v>
      </c>
      <c r="N9840" s="144"/>
      <c r="O9840" s="144"/>
      <c r="P9840" s="144"/>
      <c r="Q9840" s="144"/>
      <c r="R9840" s="144">
        <v>15.540000000000001</v>
      </c>
      <c r="S9840" s="144"/>
      <c r="T9840" s="144"/>
      <c r="U9840" s="144"/>
      <c r="V9840" s="144"/>
      <c r="W9840" s="144">
        <v>832.07</v>
      </c>
      <c r="X9840" s="144"/>
      <c r="Y9840" s="144"/>
      <c r="Z9840" s="144"/>
    </row>
    <row r="9841" spans="2:26" ht="15">
      <c r="F9841" s="143"/>
      <c r="G9841" s="143"/>
      <c r="H9841" s="143"/>
      <c r="I9841" s="143"/>
      <c r="J9841" s="143"/>
    </row>
    <row r="9842" spans="2:26" ht="15"/>
    <row r="9843" spans="2:26" ht="15"/>
    <row r="9844" spans="2:26" ht="15">
      <c r="B9844" s="145" t="s">
        <v>16935</v>
      </c>
      <c r="C9844" s="145"/>
      <c r="F9844" s="146" t="s">
        <v>16936</v>
      </c>
      <c r="G9844" s="146"/>
      <c r="H9844" s="146"/>
      <c r="I9844" s="146"/>
    </row>
    <row r="9845" spans="2:26" ht="15"/>
    <row r="9846" spans="2:26" ht="15">
      <c r="C9846" s="142" t="s">
        <v>16937</v>
      </c>
      <c r="D9846" s="142"/>
      <c r="F9846" s="154" t="s">
        <v>16938</v>
      </c>
      <c r="G9846" s="154"/>
      <c r="H9846" s="154"/>
      <c r="I9846" s="154"/>
      <c r="J9846" s="154"/>
      <c r="K9846" s="142" t="s">
        <v>9205</v>
      </c>
      <c r="L9846" s="142"/>
      <c r="M9846" s="144">
        <v>203.58</v>
      </c>
      <c r="N9846" s="144"/>
      <c r="O9846" s="144"/>
      <c r="P9846" s="144"/>
      <c r="Q9846" s="144"/>
      <c r="R9846" s="144">
        <v>27.900000000000002</v>
      </c>
      <c r="S9846" s="144"/>
      <c r="T9846" s="144"/>
      <c r="U9846" s="144"/>
      <c r="V9846" s="144"/>
      <c r="W9846" s="144">
        <v>231.48000000000002</v>
      </c>
      <c r="X9846" s="144"/>
      <c r="Y9846" s="144"/>
      <c r="Z9846" s="144"/>
    </row>
    <row r="9847" spans="2:26" ht="15"/>
    <row r="9848" spans="2:26" ht="15"/>
    <row r="9849" spans="2:26" ht="15">
      <c r="B9849" s="145" t="s">
        <v>16939</v>
      </c>
      <c r="C9849" s="145"/>
      <c r="F9849" s="146" t="s">
        <v>16940</v>
      </c>
      <c r="G9849" s="146"/>
      <c r="H9849" s="146"/>
      <c r="I9849" s="146"/>
    </row>
    <row r="9850" spans="2:26" ht="15"/>
    <row r="9851" spans="2:26" ht="15">
      <c r="C9851" s="142" t="s">
        <v>16941</v>
      </c>
      <c r="D9851" s="142"/>
      <c r="F9851" s="154" t="s">
        <v>16942</v>
      </c>
      <c r="G9851" s="154"/>
      <c r="H9851" s="154"/>
      <c r="I9851" s="154"/>
      <c r="J9851" s="154"/>
      <c r="K9851" s="142" t="s">
        <v>9304</v>
      </c>
      <c r="L9851" s="142"/>
      <c r="M9851" s="144">
        <v>146.96</v>
      </c>
      <c r="N9851" s="144"/>
      <c r="O9851" s="144"/>
      <c r="P9851" s="144"/>
      <c r="Q9851" s="144"/>
      <c r="R9851" s="144">
        <v>6.2700000000000005</v>
      </c>
      <c r="S9851" s="144"/>
      <c r="T9851" s="144"/>
      <c r="U9851" s="144"/>
      <c r="V9851" s="144"/>
      <c r="W9851" s="144">
        <v>153.22999999999999</v>
      </c>
      <c r="X9851" s="144"/>
      <c r="Y9851" s="144"/>
      <c r="Z9851" s="144"/>
    </row>
    <row r="9852" spans="2:26" ht="15"/>
    <row r="9853" spans="2:26" ht="15"/>
    <row r="9854" spans="2:26" ht="15">
      <c r="B9854" s="145" t="s">
        <v>16943</v>
      </c>
      <c r="C9854" s="145"/>
      <c r="F9854" s="146" t="s">
        <v>16944</v>
      </c>
      <c r="G9854" s="146"/>
      <c r="H9854" s="146"/>
      <c r="I9854" s="146"/>
    </row>
    <row r="9855" spans="2:26" ht="15"/>
    <row r="9856" spans="2:26" ht="15">
      <c r="C9856" s="142" t="s">
        <v>16945</v>
      </c>
      <c r="D9856" s="142"/>
      <c r="F9856" s="154" t="s">
        <v>16946</v>
      </c>
      <c r="G9856" s="154"/>
      <c r="H9856" s="154"/>
      <c r="I9856" s="154"/>
      <c r="J9856" s="154"/>
      <c r="K9856" s="142" t="s">
        <v>9205</v>
      </c>
      <c r="L9856" s="142"/>
      <c r="M9856" s="144">
        <v>978.21</v>
      </c>
      <c r="N9856" s="144"/>
      <c r="O9856" s="144"/>
      <c r="P9856" s="144"/>
      <c r="Q9856" s="144"/>
      <c r="R9856" s="144">
        <v>895.51</v>
      </c>
      <c r="S9856" s="144"/>
      <c r="T9856" s="144"/>
      <c r="U9856" s="144"/>
      <c r="V9856" s="144"/>
      <c r="W9856" s="144">
        <v>1873.72</v>
      </c>
      <c r="X9856" s="144"/>
      <c r="Y9856" s="144"/>
      <c r="Z9856" s="144"/>
    </row>
    <row r="9857" spans="3:26" ht="15"/>
    <row r="9858" spans="3:26" ht="15">
      <c r="C9858" s="142" t="s">
        <v>16947</v>
      </c>
      <c r="D9858" s="142"/>
      <c r="F9858" s="154" t="s">
        <v>16948</v>
      </c>
      <c r="G9858" s="154"/>
      <c r="H9858" s="154"/>
      <c r="I9858" s="154"/>
      <c r="J9858" s="154"/>
      <c r="K9858" s="142" t="s">
        <v>9205</v>
      </c>
      <c r="L9858" s="142"/>
      <c r="M9858" s="144">
        <v>1662.03</v>
      </c>
      <c r="N9858" s="144"/>
      <c r="O9858" s="144"/>
      <c r="P9858" s="144"/>
      <c r="Q9858" s="144"/>
      <c r="R9858" s="144">
        <v>1391.3</v>
      </c>
      <c r="S9858" s="144"/>
      <c r="T9858" s="144"/>
      <c r="U9858" s="144"/>
      <c r="V9858" s="144"/>
      <c r="W9858" s="144">
        <v>3053.33</v>
      </c>
      <c r="X9858" s="144"/>
      <c r="Y9858" s="144"/>
      <c r="Z9858" s="144"/>
    </row>
    <row r="9859" spans="3:26" ht="15"/>
    <row r="9860" spans="3:26" ht="15">
      <c r="C9860" s="142" t="s">
        <v>16949</v>
      </c>
      <c r="D9860" s="142"/>
      <c r="F9860" s="154" t="s">
        <v>16950</v>
      </c>
      <c r="G9860" s="154"/>
      <c r="H9860" s="154"/>
      <c r="I9860" s="154"/>
      <c r="J9860" s="154"/>
      <c r="K9860" s="142" t="s">
        <v>9205</v>
      </c>
      <c r="L9860" s="142"/>
      <c r="M9860" s="144">
        <v>711.59</v>
      </c>
      <c r="N9860" s="144"/>
      <c r="O9860" s="144"/>
      <c r="P9860" s="144"/>
      <c r="Q9860" s="144"/>
      <c r="R9860" s="144">
        <v>884.07</v>
      </c>
      <c r="S9860" s="144"/>
      <c r="T9860" s="144"/>
      <c r="U9860" s="144"/>
      <c r="V9860" s="144"/>
      <c r="W9860" s="144">
        <v>1595.66</v>
      </c>
      <c r="X9860" s="144"/>
      <c r="Y9860" s="144"/>
      <c r="Z9860" s="144"/>
    </row>
    <row r="9861" spans="3:26" ht="15"/>
    <row r="9862" spans="3:26" ht="15">
      <c r="C9862" s="142" t="s">
        <v>16951</v>
      </c>
      <c r="D9862" s="142"/>
      <c r="F9862" s="154" t="s">
        <v>16952</v>
      </c>
      <c r="G9862" s="154"/>
      <c r="H9862" s="154"/>
      <c r="I9862" s="154"/>
      <c r="J9862" s="154"/>
      <c r="K9862" s="142" t="s">
        <v>9205</v>
      </c>
      <c r="L9862" s="142"/>
      <c r="M9862" s="144">
        <v>2313.2399999999998</v>
      </c>
      <c r="N9862" s="144"/>
      <c r="O9862" s="144"/>
      <c r="P9862" s="144"/>
      <c r="Q9862" s="144"/>
      <c r="R9862" s="144">
        <v>1883.48</v>
      </c>
      <c r="S9862" s="144"/>
      <c r="T9862" s="144"/>
      <c r="U9862" s="144"/>
      <c r="V9862" s="144"/>
      <c r="W9862" s="144">
        <v>4196.72</v>
      </c>
      <c r="X9862" s="144"/>
      <c r="Y9862" s="144"/>
      <c r="Z9862" s="144"/>
    </row>
    <row r="9863" spans="3:26" ht="15"/>
    <row r="9864" spans="3:26" ht="15">
      <c r="C9864" s="142" t="s">
        <v>16953</v>
      </c>
      <c r="D9864" s="142"/>
      <c r="F9864" s="154" t="s">
        <v>16954</v>
      </c>
      <c r="G9864" s="154"/>
      <c r="H9864" s="154"/>
      <c r="I9864" s="154"/>
      <c r="J9864" s="154"/>
      <c r="K9864" s="142" t="s">
        <v>9205</v>
      </c>
      <c r="L9864" s="142"/>
      <c r="M9864" s="144">
        <v>260.43</v>
      </c>
      <c r="N9864" s="144"/>
      <c r="O9864" s="144"/>
      <c r="P9864" s="144"/>
      <c r="Q9864" s="144"/>
      <c r="R9864" s="144">
        <v>232.98000000000002</v>
      </c>
      <c r="S9864" s="144"/>
      <c r="T9864" s="144"/>
      <c r="U9864" s="144"/>
      <c r="V9864" s="144"/>
      <c r="W9864" s="144">
        <v>493.41</v>
      </c>
      <c r="X9864" s="144"/>
      <c r="Y9864" s="144"/>
      <c r="Z9864" s="144"/>
    </row>
    <row r="9865" spans="3:26" ht="15"/>
    <row r="9866" spans="3:26" ht="15">
      <c r="C9866" s="142" t="s">
        <v>16955</v>
      </c>
      <c r="D9866" s="142"/>
      <c r="F9866" s="154" t="s">
        <v>16956</v>
      </c>
      <c r="G9866" s="154"/>
      <c r="H9866" s="154"/>
      <c r="I9866" s="154"/>
      <c r="J9866" s="154"/>
      <c r="K9866" s="142" t="s">
        <v>9205</v>
      </c>
      <c r="L9866" s="142"/>
      <c r="M9866" s="144">
        <v>1804.03</v>
      </c>
      <c r="N9866" s="144"/>
      <c r="O9866" s="144"/>
      <c r="P9866" s="144"/>
      <c r="Q9866" s="144"/>
      <c r="R9866" s="144">
        <v>1511.29</v>
      </c>
      <c r="S9866" s="144"/>
      <c r="T9866" s="144"/>
      <c r="U9866" s="144"/>
      <c r="V9866" s="144"/>
      <c r="W9866" s="144">
        <v>3315.32</v>
      </c>
      <c r="X9866" s="144"/>
      <c r="Y9866" s="144"/>
      <c r="Z9866" s="144"/>
    </row>
    <row r="9867" spans="3:26" ht="15"/>
    <row r="9868" spans="3:26" ht="15">
      <c r="C9868" s="142" t="s">
        <v>16957</v>
      </c>
      <c r="D9868" s="142"/>
      <c r="F9868" s="143" t="s">
        <v>16958</v>
      </c>
      <c r="G9868" s="143"/>
      <c r="H9868" s="143"/>
      <c r="I9868" s="143"/>
      <c r="J9868" s="143"/>
      <c r="K9868" s="142" t="s">
        <v>9304</v>
      </c>
      <c r="L9868" s="142"/>
      <c r="M9868" s="144">
        <v>150.81</v>
      </c>
      <c r="N9868" s="144"/>
      <c r="O9868" s="144"/>
      <c r="P9868" s="144"/>
      <c r="Q9868" s="144"/>
      <c r="R9868" s="144">
        <v>220.77</v>
      </c>
      <c r="S9868" s="144"/>
      <c r="T9868" s="144"/>
      <c r="U9868" s="144"/>
      <c r="V9868" s="144"/>
      <c r="W9868" s="144">
        <v>371.58</v>
      </c>
      <c r="X9868" s="144"/>
      <c r="Y9868" s="144"/>
      <c r="Z9868" s="144"/>
    </row>
    <row r="9869" spans="3:26" ht="15">
      <c r="F9869" s="143"/>
      <c r="G9869" s="143"/>
      <c r="H9869" s="143"/>
      <c r="I9869" s="143"/>
      <c r="J9869" s="143"/>
    </row>
    <row r="9870" spans="3:26" ht="15"/>
    <row r="9871" spans="3:26" ht="15">
      <c r="C9871" s="142" t="s">
        <v>16959</v>
      </c>
      <c r="D9871" s="142"/>
      <c r="F9871" s="154" t="s">
        <v>16960</v>
      </c>
      <c r="G9871" s="154"/>
      <c r="H9871" s="154"/>
      <c r="I9871" s="154"/>
      <c r="J9871" s="154"/>
      <c r="K9871" s="142" t="s">
        <v>9205</v>
      </c>
      <c r="L9871" s="142"/>
      <c r="M9871" s="144">
        <v>1084.6300000000001</v>
      </c>
      <c r="N9871" s="144"/>
      <c r="O9871" s="144"/>
      <c r="P9871" s="144"/>
      <c r="Q9871" s="144"/>
      <c r="R9871" s="144">
        <v>1400.33</v>
      </c>
      <c r="S9871" s="144"/>
      <c r="T9871" s="144"/>
      <c r="U9871" s="144"/>
      <c r="V9871" s="144"/>
      <c r="W9871" s="144">
        <v>2484.96</v>
      </c>
      <c r="X9871" s="144"/>
      <c r="Y9871" s="144"/>
      <c r="Z9871" s="144"/>
    </row>
    <row r="9872" spans="3:26" ht="15"/>
    <row r="9873" spans="2:26" ht="15"/>
    <row r="9874" spans="2:26" ht="15">
      <c r="B9874" s="145" t="s">
        <v>16961</v>
      </c>
      <c r="C9874" s="145"/>
      <c r="F9874" s="146" t="s">
        <v>16962</v>
      </c>
      <c r="G9874" s="146"/>
      <c r="H9874" s="146"/>
      <c r="I9874" s="146"/>
    </row>
    <row r="9875" spans="2:26" ht="15"/>
    <row r="9876" spans="2:26" ht="15">
      <c r="C9876" s="142" t="s">
        <v>16963</v>
      </c>
      <c r="D9876" s="142"/>
      <c r="F9876" s="143" t="s">
        <v>16964</v>
      </c>
      <c r="G9876" s="143"/>
      <c r="H9876" s="143"/>
      <c r="I9876" s="143"/>
      <c r="J9876" s="143"/>
      <c r="K9876" s="142" t="s">
        <v>9205</v>
      </c>
      <c r="L9876" s="142"/>
      <c r="M9876" s="144">
        <v>2003.5800000000002</v>
      </c>
      <c r="N9876" s="144"/>
      <c r="O9876" s="144"/>
      <c r="P9876" s="144"/>
      <c r="Q9876" s="144"/>
      <c r="R9876" s="144">
        <v>1752.43</v>
      </c>
      <c r="S9876" s="144"/>
      <c r="T9876" s="144"/>
      <c r="U9876" s="144"/>
      <c r="V9876" s="144"/>
      <c r="W9876" s="144">
        <v>3756.01</v>
      </c>
      <c r="X9876" s="144"/>
      <c r="Y9876" s="144"/>
      <c r="Z9876" s="144"/>
    </row>
    <row r="9877" spans="2:26" ht="15">
      <c r="F9877" s="143"/>
      <c r="G9877" s="143"/>
      <c r="H9877" s="143"/>
      <c r="I9877" s="143"/>
      <c r="J9877" s="143"/>
    </row>
    <row r="9878" spans="2:26" ht="15"/>
    <row r="9879" spans="2:26" ht="15">
      <c r="C9879" s="142" t="s">
        <v>16965</v>
      </c>
      <c r="D9879" s="142"/>
      <c r="F9879" s="143" t="s">
        <v>16966</v>
      </c>
      <c r="G9879" s="143"/>
      <c r="H9879" s="143"/>
      <c r="I9879" s="143"/>
      <c r="J9879" s="143"/>
      <c r="K9879" s="142" t="s">
        <v>9205</v>
      </c>
      <c r="L9879" s="142"/>
      <c r="M9879" s="144">
        <v>3220.8</v>
      </c>
      <c r="N9879" s="144"/>
      <c r="O9879" s="144"/>
      <c r="P9879" s="144"/>
      <c r="Q9879" s="144"/>
      <c r="R9879" s="144">
        <v>2847.34</v>
      </c>
      <c r="S9879" s="144"/>
      <c r="T9879" s="144"/>
      <c r="U9879" s="144"/>
      <c r="V9879" s="144"/>
      <c r="W9879" s="144">
        <v>6068.14</v>
      </c>
      <c r="X9879" s="144"/>
      <c r="Y9879" s="144"/>
      <c r="Z9879" s="144"/>
    </row>
    <row r="9880" spans="2:26" ht="15">
      <c r="F9880" s="143"/>
      <c r="G9880" s="143"/>
      <c r="H9880" s="143"/>
      <c r="I9880" s="143"/>
      <c r="J9880" s="143"/>
    </row>
    <row r="9881" spans="2:26" ht="15"/>
    <row r="9882" spans="2:26" ht="15">
      <c r="C9882" s="142" t="s">
        <v>16967</v>
      </c>
      <c r="D9882" s="142"/>
      <c r="F9882" s="143" t="s">
        <v>16968</v>
      </c>
      <c r="G9882" s="143"/>
      <c r="H9882" s="143"/>
      <c r="I9882" s="143"/>
      <c r="J9882" s="143"/>
      <c r="K9882" s="142" t="s">
        <v>9205</v>
      </c>
      <c r="L9882" s="142"/>
      <c r="M9882" s="144">
        <v>4454.66</v>
      </c>
      <c r="N9882" s="144"/>
      <c r="O9882" s="144"/>
      <c r="P9882" s="144"/>
      <c r="Q9882" s="144"/>
      <c r="R9882" s="144">
        <v>3759.6</v>
      </c>
      <c r="S9882" s="144"/>
      <c r="T9882" s="144"/>
      <c r="U9882" s="144"/>
      <c r="V9882" s="144"/>
      <c r="W9882" s="144">
        <v>8214.26</v>
      </c>
      <c r="X9882" s="144"/>
      <c r="Y9882" s="144"/>
      <c r="Z9882" s="144"/>
    </row>
    <row r="9883" spans="2:26" ht="15">
      <c r="F9883" s="143"/>
      <c r="G9883" s="143"/>
      <c r="H9883" s="143"/>
      <c r="I9883" s="143"/>
      <c r="J9883" s="143"/>
    </row>
    <row r="9884" spans="2:26" ht="15"/>
    <row r="9885" spans="2:26" ht="15">
      <c r="C9885" s="142" t="s">
        <v>16969</v>
      </c>
      <c r="D9885" s="142"/>
      <c r="F9885" s="143" t="s">
        <v>16970</v>
      </c>
      <c r="G9885" s="143"/>
      <c r="H9885" s="143"/>
      <c r="I9885" s="143"/>
      <c r="J9885" s="143"/>
      <c r="K9885" s="142" t="s">
        <v>9205</v>
      </c>
      <c r="L9885" s="142"/>
      <c r="M9885" s="144">
        <v>7041.89</v>
      </c>
      <c r="N9885" s="144"/>
      <c r="O9885" s="144"/>
      <c r="P9885" s="144"/>
      <c r="Q9885" s="144"/>
      <c r="R9885" s="144">
        <v>4689.3999999999996</v>
      </c>
      <c r="S9885" s="144"/>
      <c r="T9885" s="144"/>
      <c r="U9885" s="144"/>
      <c r="V9885" s="144"/>
      <c r="W9885" s="144">
        <v>11731.29</v>
      </c>
      <c r="X9885" s="144"/>
      <c r="Y9885" s="144"/>
      <c r="Z9885" s="144"/>
    </row>
    <row r="9886" spans="2:26" ht="15">
      <c r="F9886" s="143"/>
      <c r="G9886" s="143"/>
      <c r="H9886" s="143"/>
      <c r="I9886" s="143"/>
      <c r="J9886" s="143"/>
    </row>
    <row r="9887" spans="2:26" ht="15"/>
    <row r="9888" spans="2:26" ht="15"/>
    <row r="9889" spans="2:26" ht="15">
      <c r="B9889" s="145" t="s">
        <v>16971</v>
      </c>
      <c r="C9889" s="145"/>
      <c r="F9889" s="146" t="s">
        <v>16972</v>
      </c>
      <c r="G9889" s="146"/>
      <c r="H9889" s="146"/>
      <c r="I9889" s="146"/>
    </row>
    <row r="9890" spans="2:26" ht="15"/>
    <row r="9891" spans="2:26" ht="15">
      <c r="C9891" s="142" t="s">
        <v>16973</v>
      </c>
      <c r="D9891" s="142"/>
      <c r="F9891" s="143" t="s">
        <v>16974</v>
      </c>
      <c r="G9891" s="143"/>
      <c r="H9891" s="143"/>
      <c r="I9891" s="143"/>
      <c r="J9891" s="143"/>
      <c r="K9891" s="142" t="s">
        <v>9205</v>
      </c>
      <c r="L9891" s="142"/>
      <c r="M9891" s="144">
        <v>1480.57</v>
      </c>
      <c r="N9891" s="144"/>
      <c r="O9891" s="144"/>
      <c r="P9891" s="144"/>
      <c r="Q9891" s="144"/>
      <c r="R9891" s="144">
        <v>877.66</v>
      </c>
      <c r="S9891" s="144"/>
      <c r="T9891" s="144"/>
      <c r="U9891" s="144"/>
      <c r="V9891" s="144"/>
      <c r="W9891" s="144">
        <v>2358.23</v>
      </c>
      <c r="X9891" s="144"/>
      <c r="Y9891" s="144"/>
      <c r="Z9891" s="144"/>
    </row>
    <row r="9892" spans="2:26" ht="15">
      <c r="F9892" s="143"/>
      <c r="G9892" s="143"/>
      <c r="H9892" s="143"/>
      <c r="I9892" s="143"/>
      <c r="J9892" s="143"/>
    </row>
    <row r="9893" spans="2:26" ht="15"/>
    <row r="9894" spans="2:26" ht="15">
      <c r="C9894" s="142" t="s">
        <v>16975</v>
      </c>
      <c r="D9894" s="142"/>
      <c r="F9894" s="143" t="s">
        <v>16976</v>
      </c>
      <c r="G9894" s="143"/>
      <c r="H9894" s="143"/>
      <c r="I9894" s="143"/>
      <c r="J9894" s="143"/>
      <c r="K9894" s="142" t="s">
        <v>9205</v>
      </c>
      <c r="L9894" s="142"/>
      <c r="M9894" s="144">
        <v>3784.8</v>
      </c>
      <c r="N9894" s="144"/>
      <c r="O9894" s="144"/>
      <c r="P9894" s="144"/>
      <c r="Q9894" s="144"/>
      <c r="R9894" s="144">
        <v>1310.5999999999999</v>
      </c>
      <c r="S9894" s="144"/>
      <c r="T9894" s="144"/>
      <c r="U9894" s="144"/>
      <c r="V9894" s="144"/>
      <c r="W9894" s="144">
        <v>5095.3999999999996</v>
      </c>
      <c r="X9894" s="144"/>
      <c r="Y9894" s="144"/>
      <c r="Z9894" s="144"/>
    </row>
    <row r="9895" spans="2:26" ht="15">
      <c r="F9895" s="143"/>
      <c r="G9895" s="143"/>
      <c r="H9895" s="143"/>
      <c r="I9895" s="143"/>
      <c r="J9895" s="143"/>
    </row>
    <row r="9896" spans="2:26" ht="15"/>
    <row r="9897" spans="2:26" ht="15">
      <c r="C9897" s="142" t="s">
        <v>16977</v>
      </c>
      <c r="D9897" s="142"/>
      <c r="F9897" s="143" t="s">
        <v>16978</v>
      </c>
      <c r="G9897" s="143"/>
      <c r="H9897" s="143"/>
      <c r="I9897" s="143"/>
      <c r="J9897" s="143"/>
      <c r="K9897" s="142" t="s">
        <v>9205</v>
      </c>
      <c r="L9897" s="142"/>
      <c r="M9897" s="144">
        <v>5686.81</v>
      </c>
      <c r="N9897" s="144"/>
      <c r="O9897" s="144"/>
      <c r="P9897" s="144"/>
      <c r="Q9897" s="144"/>
      <c r="R9897" s="144">
        <v>2621.1999999999998</v>
      </c>
      <c r="S9897" s="144"/>
      <c r="T9897" s="144"/>
      <c r="U9897" s="144"/>
      <c r="V9897" s="144"/>
      <c r="W9897" s="144">
        <v>8308.01</v>
      </c>
      <c r="X9897" s="144"/>
      <c r="Y9897" s="144"/>
      <c r="Z9897" s="144"/>
    </row>
    <row r="9898" spans="2:26" ht="15">
      <c r="F9898" s="143"/>
      <c r="G9898" s="143"/>
      <c r="H9898" s="143"/>
      <c r="I9898" s="143"/>
      <c r="J9898" s="143"/>
    </row>
    <row r="9899" spans="2:26" ht="15"/>
    <row r="9900" spans="2:26" ht="15">
      <c r="C9900" s="142" t="s">
        <v>16979</v>
      </c>
      <c r="D9900" s="142"/>
      <c r="F9900" s="154" t="s">
        <v>16980</v>
      </c>
      <c r="G9900" s="154"/>
      <c r="H9900" s="154"/>
      <c r="I9900" s="154"/>
      <c r="J9900" s="154"/>
      <c r="K9900" s="142" t="s">
        <v>9304</v>
      </c>
      <c r="L9900" s="142"/>
      <c r="M9900" s="144">
        <v>214.59</v>
      </c>
      <c r="N9900" s="144"/>
      <c r="O9900" s="144"/>
      <c r="P9900" s="144"/>
      <c r="Q9900" s="144"/>
      <c r="R9900" s="144">
        <v>418.61</v>
      </c>
      <c r="S9900" s="144"/>
      <c r="T9900" s="144"/>
      <c r="U9900" s="144"/>
      <c r="V9900" s="144"/>
      <c r="W9900" s="144">
        <v>633.20000000000005</v>
      </c>
      <c r="X9900" s="144"/>
      <c r="Y9900" s="144"/>
      <c r="Z9900" s="144"/>
    </row>
    <row r="9901" spans="2:26" ht="15"/>
    <row r="9902" spans="2:26" ht="15">
      <c r="C9902" s="142" t="s">
        <v>16981</v>
      </c>
      <c r="D9902" s="142"/>
      <c r="F9902" s="154" t="s">
        <v>16982</v>
      </c>
      <c r="G9902" s="154"/>
      <c r="H9902" s="154"/>
      <c r="I9902" s="154"/>
      <c r="J9902" s="154"/>
      <c r="K9902" s="142" t="s">
        <v>9205</v>
      </c>
      <c r="L9902" s="142"/>
      <c r="M9902" s="144">
        <v>431.64</v>
      </c>
      <c r="N9902" s="144"/>
      <c r="O9902" s="144"/>
      <c r="P9902" s="144"/>
      <c r="Q9902" s="144"/>
      <c r="R9902" s="144">
        <v>301.60000000000002</v>
      </c>
      <c r="S9902" s="144"/>
      <c r="T9902" s="144"/>
      <c r="U9902" s="144"/>
      <c r="V9902" s="144"/>
      <c r="W9902" s="144">
        <v>733.24</v>
      </c>
      <c r="X9902" s="144"/>
      <c r="Y9902" s="144"/>
      <c r="Z9902" s="144"/>
    </row>
    <row r="9903" spans="2:26" ht="15"/>
    <row r="9904" spans="2:26" ht="15"/>
    <row r="9905" spans="1:26" ht="15">
      <c r="B9905" s="145" t="s">
        <v>16983</v>
      </c>
      <c r="C9905" s="145"/>
      <c r="F9905" s="146" t="s">
        <v>16984</v>
      </c>
      <c r="G9905" s="146"/>
      <c r="H9905" s="146"/>
      <c r="I9905" s="146"/>
    </row>
    <row r="9906" spans="1:26" ht="15"/>
    <row r="9907" spans="1:26" ht="15">
      <c r="C9907" s="142" t="s">
        <v>16985</v>
      </c>
      <c r="D9907" s="142"/>
      <c r="F9907" s="154" t="s">
        <v>16986</v>
      </c>
      <c r="G9907" s="154"/>
      <c r="H9907" s="154"/>
      <c r="I9907" s="154"/>
      <c r="J9907" s="154"/>
      <c r="K9907" s="142" t="s">
        <v>9304</v>
      </c>
      <c r="L9907" s="142"/>
      <c r="M9907" s="144">
        <v>236.57</v>
      </c>
      <c r="N9907" s="144"/>
      <c r="O9907" s="144"/>
      <c r="P9907" s="144"/>
      <c r="Q9907" s="144"/>
      <c r="R9907" s="144">
        <v>18.21</v>
      </c>
      <c r="S9907" s="144"/>
      <c r="T9907" s="144"/>
      <c r="U9907" s="144"/>
      <c r="V9907" s="144"/>
      <c r="W9907" s="144">
        <v>254.78</v>
      </c>
      <c r="X9907" s="144"/>
      <c r="Y9907" s="144"/>
      <c r="Z9907" s="144"/>
    </row>
    <row r="9908" spans="1:26" ht="15"/>
    <row r="9909" spans="1:26" ht="15">
      <c r="C9909" s="142" t="s">
        <v>16987</v>
      </c>
      <c r="D9909" s="142"/>
      <c r="F9909" s="154" t="s">
        <v>16988</v>
      </c>
      <c r="G9909" s="154"/>
      <c r="H9909" s="154"/>
      <c r="I9909" s="154"/>
      <c r="J9909" s="154"/>
      <c r="K9909" s="142" t="s">
        <v>9304</v>
      </c>
      <c r="L9909" s="142"/>
      <c r="M9909" s="144">
        <v>305.79000000000002</v>
      </c>
      <c r="N9909" s="144"/>
      <c r="O9909" s="144"/>
      <c r="P9909" s="144"/>
      <c r="Q9909" s="144"/>
      <c r="R9909" s="144">
        <v>27.310000000000002</v>
      </c>
      <c r="S9909" s="144"/>
      <c r="T9909" s="144"/>
      <c r="U9909" s="144"/>
      <c r="V9909" s="144"/>
      <c r="W9909" s="144">
        <v>333.1</v>
      </c>
      <c r="X9909" s="144"/>
      <c r="Y9909" s="144"/>
      <c r="Z9909" s="144"/>
    </row>
    <row r="9910" spans="1:26" ht="15"/>
    <row r="9911" spans="1:26" ht="15">
      <c r="C9911" s="142" t="s">
        <v>16989</v>
      </c>
      <c r="D9911" s="142"/>
      <c r="F9911" s="154" t="s">
        <v>16990</v>
      </c>
      <c r="G9911" s="154"/>
      <c r="H9911" s="154"/>
      <c r="I9911" s="154"/>
      <c r="J9911" s="154"/>
      <c r="K9911" s="142" t="s">
        <v>9304</v>
      </c>
      <c r="L9911" s="142"/>
      <c r="M9911" s="144">
        <v>347.72</v>
      </c>
      <c r="N9911" s="144"/>
      <c r="O9911" s="144"/>
      <c r="P9911" s="144"/>
      <c r="Q9911" s="144"/>
      <c r="R9911" s="144">
        <v>36.409999999999997</v>
      </c>
      <c r="S9911" s="144"/>
      <c r="T9911" s="144"/>
      <c r="U9911" s="144"/>
      <c r="V9911" s="144"/>
      <c r="W9911" s="144">
        <v>384.13</v>
      </c>
      <c r="X9911" s="144"/>
      <c r="Y9911" s="144"/>
      <c r="Z9911" s="144"/>
    </row>
    <row r="9912" spans="1:26" ht="15"/>
    <row r="9913" spans="1:26" ht="15">
      <c r="C9913" s="142" t="s">
        <v>16991</v>
      </c>
      <c r="D9913" s="142"/>
      <c r="F9913" s="154" t="s">
        <v>16992</v>
      </c>
      <c r="G9913" s="154"/>
      <c r="H9913" s="154"/>
      <c r="I9913" s="154"/>
      <c r="J9913" s="154"/>
      <c r="K9913" s="142" t="s">
        <v>9304</v>
      </c>
      <c r="L9913" s="142"/>
      <c r="M9913" s="144">
        <v>567.12</v>
      </c>
      <c r="N9913" s="144"/>
      <c r="O9913" s="144"/>
      <c r="P9913" s="144"/>
      <c r="Q9913" s="144"/>
      <c r="R9913" s="144">
        <v>45.51</v>
      </c>
      <c r="S9913" s="144"/>
      <c r="T9913" s="144"/>
      <c r="U9913" s="144"/>
      <c r="V9913" s="144"/>
      <c r="W9913" s="144">
        <v>612.63</v>
      </c>
      <c r="X9913" s="144"/>
      <c r="Y9913" s="144"/>
      <c r="Z9913" s="144"/>
    </row>
    <row r="9914" spans="1:26" ht="15"/>
    <row r="9915" spans="1:26" ht="15">
      <c r="C9915" s="142" t="s">
        <v>16993</v>
      </c>
      <c r="D9915" s="142"/>
      <c r="F9915" s="154" t="s">
        <v>16994</v>
      </c>
      <c r="G9915" s="154"/>
      <c r="H9915" s="154"/>
      <c r="I9915" s="154"/>
      <c r="J9915" s="154"/>
      <c r="K9915" s="142" t="s">
        <v>9304</v>
      </c>
      <c r="L9915" s="142"/>
      <c r="M9915" s="144">
        <v>757.77</v>
      </c>
      <c r="N9915" s="144"/>
      <c r="O9915" s="144"/>
      <c r="P9915" s="144"/>
      <c r="Q9915" s="144"/>
      <c r="R9915" s="144">
        <v>54.620000000000005</v>
      </c>
      <c r="S9915" s="144"/>
      <c r="T9915" s="144"/>
      <c r="U9915" s="144"/>
      <c r="V9915" s="144"/>
      <c r="W9915" s="144">
        <v>812.39</v>
      </c>
      <c r="X9915" s="144"/>
      <c r="Y9915" s="144"/>
      <c r="Z9915" s="144"/>
    </row>
    <row r="9916" spans="1:26" ht="15"/>
    <row r="9917" spans="1:26" ht="15">
      <c r="C9917" s="142" t="s">
        <v>16995</v>
      </c>
      <c r="D9917" s="142"/>
      <c r="F9917" s="154" t="s">
        <v>16996</v>
      </c>
      <c r="G9917" s="154"/>
      <c r="H9917" s="154"/>
      <c r="I9917" s="154"/>
      <c r="J9917" s="154"/>
      <c r="K9917" s="142" t="s">
        <v>9304</v>
      </c>
      <c r="L9917" s="142"/>
      <c r="M9917" s="144">
        <v>1565.93</v>
      </c>
      <c r="N9917" s="144"/>
      <c r="O9917" s="144"/>
      <c r="P9917" s="144"/>
      <c r="Q9917" s="144"/>
      <c r="R9917" s="144">
        <v>91.03</v>
      </c>
      <c r="S9917" s="144"/>
      <c r="T9917" s="144"/>
      <c r="U9917" s="144"/>
      <c r="V9917" s="144"/>
      <c r="W9917" s="144">
        <v>1656.96</v>
      </c>
      <c r="X9917" s="144"/>
      <c r="Y9917" s="144"/>
      <c r="Z9917" s="144"/>
    </row>
    <row r="9918" spans="1:26" ht="15"/>
    <row r="9919" spans="1:26" ht="15"/>
    <row r="9920" spans="1:26" ht="15">
      <c r="A9920" s="149" t="s">
        <v>16997</v>
      </c>
      <c r="B9920" s="149"/>
      <c r="C9920" s="149"/>
      <c r="F9920" s="146" t="s">
        <v>16998</v>
      </c>
      <c r="G9920" s="146"/>
      <c r="H9920" s="146"/>
      <c r="I9920" s="146"/>
    </row>
    <row r="9921" spans="1:26" ht="15">
      <c r="A9921" s="149"/>
      <c r="B9921" s="149"/>
      <c r="C9921" s="149"/>
    </row>
    <row r="9922" spans="1:26" ht="15"/>
    <row r="9923" spans="1:26" ht="15"/>
    <row r="9924" spans="1:26" ht="15">
      <c r="B9924" s="145" t="s">
        <v>16999</v>
      </c>
      <c r="C9924" s="145"/>
      <c r="F9924" s="146" t="s">
        <v>17000</v>
      </c>
      <c r="G9924" s="146"/>
      <c r="H9924" s="146"/>
      <c r="I9924" s="146"/>
    </row>
    <row r="9925" spans="1:26" ht="15"/>
    <row r="9926" spans="1:26" ht="15">
      <c r="C9926" s="142" t="s">
        <v>17001</v>
      </c>
      <c r="D9926" s="142"/>
      <c r="F9926" s="143" t="s">
        <v>17002</v>
      </c>
      <c r="G9926" s="143"/>
      <c r="H9926" s="143"/>
      <c r="I9926" s="143"/>
      <c r="J9926" s="143"/>
      <c r="K9926" s="142" t="s">
        <v>9205</v>
      </c>
      <c r="L9926" s="142"/>
      <c r="M9926" s="144">
        <v>628.54</v>
      </c>
      <c r="N9926" s="144"/>
      <c r="O9926" s="144"/>
      <c r="P9926" s="144"/>
      <c r="Q9926" s="144"/>
      <c r="R9926" s="144">
        <v>97.66</v>
      </c>
      <c r="S9926" s="144"/>
      <c r="T9926" s="144"/>
      <c r="U9926" s="144"/>
      <c r="V9926" s="144"/>
      <c r="W9926" s="144">
        <v>726.2</v>
      </c>
      <c r="X9926" s="144"/>
      <c r="Y9926" s="144"/>
      <c r="Z9926" s="144"/>
    </row>
    <row r="9927" spans="1:26" ht="15">
      <c r="F9927" s="143"/>
      <c r="G9927" s="143"/>
      <c r="H9927" s="143"/>
      <c r="I9927" s="143"/>
      <c r="J9927" s="143"/>
    </row>
    <row r="9928" spans="1:26" ht="15"/>
    <row r="9929" spans="1:26" ht="15">
      <c r="C9929" s="142" t="s">
        <v>17003</v>
      </c>
      <c r="D9929" s="142"/>
      <c r="F9929" s="154" t="s">
        <v>17004</v>
      </c>
      <c r="G9929" s="154"/>
      <c r="H9929" s="154"/>
      <c r="I9929" s="154"/>
      <c r="J9929" s="154"/>
      <c r="K9929" s="142" t="s">
        <v>9205</v>
      </c>
      <c r="L9929" s="142"/>
      <c r="M9929" s="144">
        <v>217.94</v>
      </c>
      <c r="N9929" s="144"/>
      <c r="O9929" s="144"/>
      <c r="P9929" s="144"/>
      <c r="Q9929" s="144"/>
      <c r="R9929" s="144">
        <v>97.66</v>
      </c>
      <c r="S9929" s="144"/>
      <c r="T9929" s="144"/>
      <c r="U9929" s="144"/>
      <c r="V9929" s="144"/>
      <c r="W9929" s="144">
        <v>315.60000000000002</v>
      </c>
      <c r="X9929" s="144"/>
      <c r="Y9929" s="144"/>
      <c r="Z9929" s="144"/>
    </row>
    <row r="9930" spans="1:26" ht="15"/>
    <row r="9931" spans="1:26" ht="15">
      <c r="C9931" s="142" t="s">
        <v>17005</v>
      </c>
      <c r="D9931" s="142"/>
      <c r="F9931" s="154" t="s">
        <v>17006</v>
      </c>
      <c r="G9931" s="154"/>
      <c r="H9931" s="154"/>
      <c r="I9931" s="154"/>
      <c r="J9931" s="154"/>
      <c r="K9931" s="142" t="s">
        <v>9304</v>
      </c>
      <c r="L9931" s="142"/>
      <c r="M9931" s="144">
        <v>14.69</v>
      </c>
      <c r="N9931" s="144"/>
      <c r="O9931" s="144"/>
      <c r="P9931" s="144"/>
      <c r="Q9931" s="144"/>
      <c r="R9931" s="144">
        <v>2.79</v>
      </c>
      <c r="S9931" s="144"/>
      <c r="T9931" s="144"/>
      <c r="U9931" s="144"/>
      <c r="V9931" s="144"/>
      <c r="W9931" s="144">
        <v>17.48</v>
      </c>
      <c r="X9931" s="144"/>
      <c r="Y9931" s="144"/>
      <c r="Z9931" s="144"/>
    </row>
    <row r="9932" spans="1:26" ht="15"/>
    <row r="9933" spans="1:26" ht="15">
      <c r="C9933" s="142" t="s">
        <v>17007</v>
      </c>
      <c r="D9933" s="142"/>
      <c r="F9933" s="154" t="s">
        <v>17008</v>
      </c>
      <c r="G9933" s="154"/>
      <c r="H9933" s="154"/>
      <c r="I9933" s="154"/>
      <c r="J9933" s="154"/>
      <c r="K9933" s="142" t="s">
        <v>9205</v>
      </c>
      <c r="L9933" s="142"/>
      <c r="M9933" s="144">
        <v>50.51</v>
      </c>
      <c r="N9933" s="144"/>
      <c r="O9933" s="144"/>
      <c r="P9933" s="144"/>
      <c r="Q9933" s="144"/>
      <c r="R9933" s="144">
        <v>7.97</v>
      </c>
      <c r="S9933" s="144"/>
      <c r="T9933" s="144"/>
      <c r="U9933" s="144"/>
      <c r="V9933" s="144"/>
      <c r="W9933" s="144">
        <v>58.480000000000004</v>
      </c>
      <c r="X9933" s="144"/>
      <c r="Y9933" s="144"/>
      <c r="Z9933" s="144"/>
    </row>
    <row r="9934" spans="1:26" ht="15"/>
    <row r="9935" spans="1:26" ht="15">
      <c r="C9935" s="142" t="s">
        <v>17009</v>
      </c>
      <c r="D9935" s="142"/>
      <c r="F9935" s="154" t="s">
        <v>17010</v>
      </c>
      <c r="G9935" s="154"/>
      <c r="H9935" s="154"/>
      <c r="I9935" s="154"/>
      <c r="J9935" s="154"/>
      <c r="K9935" s="142" t="s">
        <v>9304</v>
      </c>
      <c r="L9935" s="142"/>
      <c r="M9935" s="144">
        <v>21.55</v>
      </c>
      <c r="N9935" s="144"/>
      <c r="O9935" s="144"/>
      <c r="P9935" s="144"/>
      <c r="Q9935" s="144"/>
      <c r="R9935" s="144">
        <v>2.79</v>
      </c>
      <c r="S9935" s="144"/>
      <c r="T9935" s="144"/>
      <c r="U9935" s="144"/>
      <c r="V9935" s="144"/>
      <c r="W9935" s="144">
        <v>24.34</v>
      </c>
      <c r="X9935" s="144"/>
      <c r="Y9935" s="144"/>
      <c r="Z9935" s="144"/>
    </row>
    <row r="9936" spans="1:26" ht="15"/>
    <row r="9937" spans="3:26" ht="15">
      <c r="C9937" s="142" t="s">
        <v>17011</v>
      </c>
      <c r="D9937" s="142"/>
      <c r="F9937" s="154" t="s">
        <v>17012</v>
      </c>
      <c r="G9937" s="154"/>
      <c r="H9937" s="154"/>
      <c r="I9937" s="154"/>
      <c r="J9937" s="154"/>
      <c r="K9937" s="142" t="s">
        <v>9205</v>
      </c>
      <c r="L9937" s="142"/>
      <c r="M9937" s="144">
        <v>129.26</v>
      </c>
      <c r="N9937" s="144"/>
      <c r="O9937" s="144"/>
      <c r="P9937" s="144"/>
      <c r="Q9937" s="144"/>
      <c r="R9937" s="144">
        <v>2.79</v>
      </c>
      <c r="S9937" s="144"/>
      <c r="T9937" s="144"/>
      <c r="U9937" s="144"/>
      <c r="V9937" s="144"/>
      <c r="W9937" s="144">
        <v>132.05000000000001</v>
      </c>
      <c r="X9937" s="144"/>
      <c r="Y9937" s="144"/>
      <c r="Z9937" s="144"/>
    </row>
    <row r="9938" spans="3:26" ht="15"/>
    <row r="9939" spans="3:26" ht="15">
      <c r="C9939" s="142" t="s">
        <v>17013</v>
      </c>
      <c r="D9939" s="142"/>
      <c r="F9939" s="143" t="s">
        <v>17014</v>
      </c>
      <c r="G9939" s="143"/>
      <c r="H9939" s="143"/>
      <c r="I9939" s="143"/>
      <c r="J9939" s="143"/>
      <c r="K9939" s="142" t="s">
        <v>9205</v>
      </c>
      <c r="L9939" s="142"/>
      <c r="M9939" s="144">
        <v>2458.2399999999998</v>
      </c>
      <c r="N9939" s="144"/>
      <c r="O9939" s="144"/>
      <c r="P9939" s="144"/>
      <c r="Q9939" s="144"/>
      <c r="R9939" s="144">
        <v>152.63999999999999</v>
      </c>
      <c r="S9939" s="144"/>
      <c r="T9939" s="144"/>
      <c r="U9939" s="144"/>
      <c r="V9939" s="144"/>
      <c r="W9939" s="144">
        <v>2610.88</v>
      </c>
      <c r="X9939" s="144"/>
      <c r="Y9939" s="144"/>
      <c r="Z9939" s="144"/>
    </row>
    <row r="9940" spans="3:26" ht="15">
      <c r="F9940" s="143"/>
      <c r="G9940" s="143"/>
      <c r="H9940" s="143"/>
      <c r="I9940" s="143"/>
      <c r="J9940" s="143"/>
    </row>
    <row r="9941" spans="3:26" ht="15">
      <c r="F9941" s="143"/>
      <c r="G9941" s="143"/>
      <c r="H9941" s="143"/>
      <c r="I9941" s="143"/>
      <c r="J9941" s="143"/>
    </row>
    <row r="9942" spans="3:26" ht="15"/>
    <row r="9943" spans="3:26" ht="15">
      <c r="C9943" s="142" t="s">
        <v>17015</v>
      </c>
      <c r="D9943" s="142"/>
      <c r="F9943" s="154" t="s">
        <v>17016</v>
      </c>
      <c r="G9943" s="154"/>
      <c r="H9943" s="154"/>
      <c r="I9943" s="154"/>
      <c r="J9943" s="154"/>
      <c r="K9943" s="142" t="s">
        <v>9205</v>
      </c>
      <c r="L9943" s="142"/>
      <c r="M9943" s="144">
        <v>28.09</v>
      </c>
      <c r="N9943" s="144"/>
      <c r="O9943" s="144"/>
      <c r="P9943" s="144"/>
      <c r="Q9943" s="144"/>
      <c r="R9943" s="144">
        <v>2.79</v>
      </c>
      <c r="S9943" s="144"/>
      <c r="T9943" s="144"/>
      <c r="U9943" s="144"/>
      <c r="V9943" s="144"/>
      <c r="W9943" s="144">
        <v>30.88</v>
      </c>
      <c r="X9943" s="144"/>
      <c r="Y9943" s="144"/>
      <c r="Z9943" s="144"/>
    </row>
    <row r="9944" spans="3:26" ht="15"/>
    <row r="9945" spans="3:26" ht="15">
      <c r="C9945" s="142" t="s">
        <v>17017</v>
      </c>
      <c r="D9945" s="142"/>
      <c r="F9945" s="154" t="s">
        <v>17018</v>
      </c>
      <c r="G9945" s="154"/>
      <c r="H9945" s="154"/>
      <c r="I9945" s="154"/>
      <c r="J9945" s="154"/>
      <c r="K9945" s="142" t="s">
        <v>9205</v>
      </c>
      <c r="L9945" s="142"/>
      <c r="M9945" s="144">
        <v>38.65</v>
      </c>
      <c r="N9945" s="144"/>
      <c r="O9945" s="144"/>
      <c r="P9945" s="144"/>
      <c r="Q9945" s="144"/>
      <c r="R9945" s="144">
        <v>2.79</v>
      </c>
      <c r="S9945" s="144"/>
      <c r="T9945" s="144"/>
      <c r="U9945" s="144"/>
      <c r="V9945" s="144"/>
      <c r="W9945" s="144">
        <v>41.44</v>
      </c>
      <c r="X9945" s="144"/>
      <c r="Y9945" s="144"/>
      <c r="Z9945" s="144"/>
    </row>
    <row r="9946" spans="3:26" ht="15"/>
    <row r="9947" spans="3:26" ht="15">
      <c r="C9947" s="142" t="s">
        <v>17019</v>
      </c>
      <c r="D9947" s="142"/>
      <c r="F9947" s="154" t="s">
        <v>17020</v>
      </c>
      <c r="G9947" s="154"/>
      <c r="H9947" s="154"/>
      <c r="I9947" s="154"/>
      <c r="J9947" s="154"/>
      <c r="K9947" s="142" t="s">
        <v>9205</v>
      </c>
      <c r="L9947" s="142"/>
      <c r="M9947" s="144">
        <v>935.15</v>
      </c>
      <c r="N9947" s="144"/>
      <c r="O9947" s="144"/>
      <c r="P9947" s="144"/>
      <c r="Q9947" s="144"/>
      <c r="R9947" s="144">
        <v>35.619999999999997</v>
      </c>
      <c r="S9947" s="144"/>
      <c r="T9947" s="144"/>
      <c r="U9947" s="144"/>
      <c r="V9947" s="144"/>
      <c r="W9947" s="144">
        <v>970.77</v>
      </c>
      <c r="X9947" s="144"/>
      <c r="Y9947" s="144"/>
      <c r="Z9947" s="144"/>
    </row>
    <row r="9948" spans="3:26" ht="15"/>
    <row r="9949" spans="3:26" ht="15">
      <c r="C9949" s="142" t="s">
        <v>17021</v>
      </c>
      <c r="D9949" s="142"/>
      <c r="F9949" s="154" t="s">
        <v>17022</v>
      </c>
      <c r="G9949" s="154"/>
      <c r="H9949" s="154"/>
      <c r="I9949" s="154"/>
      <c r="J9949" s="154"/>
      <c r="K9949" s="142" t="s">
        <v>9205</v>
      </c>
      <c r="L9949" s="142"/>
      <c r="M9949" s="144">
        <v>52</v>
      </c>
      <c r="N9949" s="144"/>
      <c r="O9949" s="144"/>
      <c r="P9949" s="144"/>
      <c r="Q9949" s="144"/>
      <c r="R9949" s="144">
        <v>2.79</v>
      </c>
      <c r="S9949" s="144"/>
      <c r="T9949" s="144"/>
      <c r="U9949" s="144"/>
      <c r="V9949" s="144"/>
      <c r="W9949" s="144">
        <v>54.79</v>
      </c>
      <c r="X9949" s="144"/>
      <c r="Y9949" s="144"/>
      <c r="Z9949" s="144"/>
    </row>
    <row r="9950" spans="3:26" ht="15"/>
    <row r="9951" spans="3:26" ht="15">
      <c r="C9951" s="142" t="s">
        <v>17023</v>
      </c>
      <c r="D9951" s="142"/>
      <c r="F9951" s="154" t="s">
        <v>17024</v>
      </c>
      <c r="G9951" s="154"/>
      <c r="H9951" s="154"/>
      <c r="I9951" s="154"/>
      <c r="J9951" s="154"/>
      <c r="K9951" s="142" t="s">
        <v>9205</v>
      </c>
      <c r="L9951" s="142"/>
      <c r="M9951" s="144">
        <v>33.94</v>
      </c>
      <c r="N9951" s="144"/>
      <c r="O9951" s="144"/>
      <c r="P9951" s="144"/>
      <c r="Q9951" s="144"/>
      <c r="R9951" s="144">
        <v>2.79</v>
      </c>
      <c r="S9951" s="144"/>
      <c r="T9951" s="144"/>
      <c r="U9951" s="144"/>
      <c r="V9951" s="144"/>
      <c r="W9951" s="144">
        <v>36.729999999999997</v>
      </c>
      <c r="X9951" s="144"/>
      <c r="Y9951" s="144"/>
      <c r="Z9951" s="144"/>
    </row>
    <row r="9952" spans="3:26" ht="15"/>
    <row r="9953" spans="2:26" ht="15">
      <c r="C9953" s="142" t="s">
        <v>17025</v>
      </c>
      <c r="D9953" s="142"/>
      <c r="F9953" s="154" t="s">
        <v>17026</v>
      </c>
      <c r="G9953" s="154"/>
      <c r="H9953" s="154"/>
      <c r="I9953" s="154"/>
      <c r="J9953" s="154"/>
      <c r="K9953" s="142" t="s">
        <v>9205</v>
      </c>
      <c r="L9953" s="142"/>
      <c r="M9953" s="144">
        <v>11.13</v>
      </c>
      <c r="N9953" s="144"/>
      <c r="O9953" s="144"/>
      <c r="P9953" s="144"/>
      <c r="Q9953" s="144"/>
      <c r="R9953" s="144">
        <v>0.36</v>
      </c>
      <c r="S9953" s="144"/>
      <c r="T9953" s="144"/>
      <c r="U9953" s="144"/>
      <c r="V9953" s="144"/>
      <c r="W9953" s="144">
        <v>11.49</v>
      </c>
      <c r="X9953" s="144"/>
      <c r="Y9953" s="144"/>
      <c r="Z9953" s="144"/>
    </row>
    <row r="9954" spans="2:26" ht="15"/>
    <row r="9955" spans="2:26" ht="15">
      <c r="C9955" s="142" t="s">
        <v>17027</v>
      </c>
      <c r="D9955" s="142"/>
      <c r="F9955" s="154" t="s">
        <v>17028</v>
      </c>
      <c r="G9955" s="154"/>
      <c r="H9955" s="154"/>
      <c r="I9955" s="154"/>
      <c r="J9955" s="154"/>
      <c r="K9955" s="142" t="s">
        <v>9205</v>
      </c>
      <c r="L9955" s="142"/>
      <c r="M9955" s="144">
        <v>76.03</v>
      </c>
      <c r="N9955" s="144"/>
      <c r="O9955" s="144"/>
      <c r="P9955" s="144"/>
      <c r="Q9955" s="144"/>
      <c r="R9955" s="144">
        <v>2.79</v>
      </c>
      <c r="S9955" s="144"/>
      <c r="T9955" s="144"/>
      <c r="U9955" s="144"/>
      <c r="V9955" s="144"/>
      <c r="W9955" s="144">
        <v>78.819999999999993</v>
      </c>
      <c r="X9955" s="144"/>
      <c r="Y9955" s="144"/>
      <c r="Z9955" s="144"/>
    </row>
    <row r="9956" spans="2:26" ht="15"/>
    <row r="9957" spans="2:26" ht="15">
      <c r="C9957" s="142" t="s">
        <v>17029</v>
      </c>
      <c r="D9957" s="142"/>
      <c r="F9957" s="143" t="s">
        <v>17030</v>
      </c>
      <c r="G9957" s="143"/>
      <c r="H9957" s="143"/>
      <c r="I9957" s="143"/>
      <c r="J9957" s="143"/>
      <c r="K9957" s="142" t="s">
        <v>9205</v>
      </c>
      <c r="L9957" s="142"/>
      <c r="M9957" s="144">
        <v>1078.04</v>
      </c>
      <c r="N9957" s="144"/>
      <c r="O9957" s="144"/>
      <c r="P9957" s="144"/>
      <c r="Q9957" s="144"/>
      <c r="R9957" s="144">
        <v>145.08000000000001</v>
      </c>
      <c r="S9957" s="144"/>
      <c r="T9957" s="144"/>
      <c r="U9957" s="144"/>
      <c r="V9957" s="144"/>
      <c r="W9957" s="144">
        <v>1223.1199999999999</v>
      </c>
      <c r="X9957" s="144"/>
      <c r="Y9957" s="144"/>
      <c r="Z9957" s="144"/>
    </row>
    <row r="9958" spans="2:26" ht="15">
      <c r="F9958" s="143"/>
      <c r="G9958" s="143"/>
      <c r="H9958" s="143"/>
      <c r="I9958" s="143"/>
      <c r="J9958" s="143"/>
    </row>
    <row r="9959" spans="2:26" ht="15"/>
    <row r="9960" spans="2:26" ht="15">
      <c r="C9960" s="142" t="s">
        <v>17031</v>
      </c>
      <c r="D9960" s="142"/>
      <c r="F9960" s="143" t="s">
        <v>17032</v>
      </c>
      <c r="G9960" s="143"/>
      <c r="H9960" s="143"/>
      <c r="I9960" s="143"/>
      <c r="J9960" s="143"/>
      <c r="K9960" s="142" t="s">
        <v>9205</v>
      </c>
      <c r="L9960" s="142"/>
      <c r="M9960" s="144">
        <v>1417.22</v>
      </c>
      <c r="N9960" s="144"/>
      <c r="O9960" s="144"/>
      <c r="P9960" s="144"/>
      <c r="Q9960" s="144"/>
      <c r="R9960" s="144">
        <v>145.08000000000001</v>
      </c>
      <c r="S9960" s="144"/>
      <c r="T9960" s="144"/>
      <c r="U9960" s="144"/>
      <c r="V9960" s="144"/>
      <c r="W9960" s="144">
        <v>1562.3</v>
      </c>
      <c r="X9960" s="144"/>
      <c r="Y9960" s="144"/>
      <c r="Z9960" s="144"/>
    </row>
    <row r="9961" spans="2:26" ht="15">
      <c r="F9961" s="143"/>
      <c r="G9961" s="143"/>
      <c r="H9961" s="143"/>
      <c r="I9961" s="143"/>
      <c r="J9961" s="143"/>
    </row>
    <row r="9962" spans="2:26" ht="15"/>
    <row r="9963" spans="2:26" ht="15">
      <c r="C9963" s="142" t="s">
        <v>17033</v>
      </c>
      <c r="D9963" s="142"/>
      <c r="F9963" s="143" t="s">
        <v>17034</v>
      </c>
      <c r="G9963" s="143"/>
      <c r="H9963" s="143"/>
      <c r="I9963" s="143"/>
      <c r="J9963" s="143"/>
      <c r="K9963" s="142" t="s">
        <v>9205</v>
      </c>
      <c r="L9963" s="142"/>
      <c r="M9963" s="144">
        <v>1245.04</v>
      </c>
      <c r="N9963" s="144"/>
      <c r="O9963" s="144"/>
      <c r="P9963" s="144"/>
      <c r="Q9963" s="144"/>
      <c r="R9963" s="144">
        <v>436.90000000000003</v>
      </c>
      <c r="S9963" s="144"/>
      <c r="T9963" s="144"/>
      <c r="U9963" s="144"/>
      <c r="V9963" s="144"/>
      <c r="W9963" s="144">
        <v>1681.94</v>
      </c>
      <c r="X9963" s="144"/>
      <c r="Y9963" s="144"/>
      <c r="Z9963" s="144"/>
    </row>
    <row r="9964" spans="2:26" ht="15">
      <c r="F9964" s="143"/>
      <c r="G9964" s="143"/>
      <c r="H9964" s="143"/>
      <c r="I9964" s="143"/>
      <c r="J9964" s="143"/>
    </row>
    <row r="9965" spans="2:26" ht="15"/>
    <row r="9966" spans="2:26" ht="15"/>
    <row r="9967" spans="2:26" ht="15">
      <c r="B9967" s="145" t="s">
        <v>17035</v>
      </c>
      <c r="C9967" s="145"/>
      <c r="F9967" s="146" t="s">
        <v>17036</v>
      </c>
      <c r="G9967" s="146"/>
      <c r="H9967" s="146"/>
      <c r="I9967" s="146"/>
    </row>
    <row r="9968" spans="2:26" ht="15"/>
    <row r="9969" spans="2:26" ht="15">
      <c r="C9969" s="142" t="s">
        <v>17037</v>
      </c>
      <c r="D9969" s="142"/>
      <c r="F9969" s="143" t="s">
        <v>17038</v>
      </c>
      <c r="G9969" s="143"/>
      <c r="H9969" s="143"/>
      <c r="I9969" s="143"/>
      <c r="J9969" s="143"/>
      <c r="K9969" s="142" t="s">
        <v>9205</v>
      </c>
      <c r="L9969" s="142"/>
      <c r="M9969" s="144">
        <v>14.81</v>
      </c>
      <c r="N9969" s="144"/>
      <c r="O9969" s="144"/>
      <c r="P9969" s="144"/>
      <c r="Q9969" s="144"/>
      <c r="R9969" s="144">
        <v>9.73</v>
      </c>
      <c r="S9969" s="144"/>
      <c r="T9969" s="144"/>
      <c r="U9969" s="144"/>
      <c r="V9969" s="144"/>
      <c r="W9969" s="144">
        <v>24.54</v>
      </c>
      <c r="X9969" s="144"/>
      <c r="Y9969" s="144"/>
      <c r="Z9969" s="144"/>
    </row>
    <row r="9970" spans="2:26" ht="15">
      <c r="F9970" s="143"/>
      <c r="G9970" s="143"/>
      <c r="H9970" s="143"/>
      <c r="I9970" s="143"/>
      <c r="J9970" s="143"/>
    </row>
    <row r="9971" spans="2:26" ht="15"/>
    <row r="9972" spans="2:26" ht="15">
      <c r="C9972" s="142" t="s">
        <v>17039</v>
      </c>
      <c r="D9972" s="142"/>
      <c r="F9972" s="154" t="s">
        <v>17040</v>
      </c>
      <c r="G9972" s="154"/>
      <c r="H9972" s="154"/>
      <c r="I9972" s="154"/>
      <c r="J9972" s="154"/>
      <c r="K9972" s="142" t="s">
        <v>9205</v>
      </c>
      <c r="L9972" s="142"/>
      <c r="M9972" s="144">
        <v>470.2</v>
      </c>
      <c r="N9972" s="144"/>
      <c r="O9972" s="144"/>
      <c r="P9972" s="144"/>
      <c r="Q9972" s="144"/>
      <c r="R9972" s="144">
        <v>13.96</v>
      </c>
      <c r="S9972" s="144"/>
      <c r="T9972" s="144"/>
      <c r="U9972" s="144"/>
      <c r="V9972" s="144"/>
      <c r="W9972" s="144">
        <v>484.16</v>
      </c>
      <c r="X9972" s="144"/>
      <c r="Y9972" s="144"/>
      <c r="Z9972" s="144"/>
    </row>
    <row r="9973" spans="2:26" ht="15"/>
    <row r="9974" spans="2:26" ht="15">
      <c r="C9974" s="142" t="s">
        <v>17041</v>
      </c>
      <c r="D9974" s="142"/>
      <c r="F9974" s="154" t="s">
        <v>17042</v>
      </c>
      <c r="G9974" s="154"/>
      <c r="H9974" s="154"/>
      <c r="I9974" s="154"/>
      <c r="J9974" s="154"/>
      <c r="K9974" s="142" t="s">
        <v>9205</v>
      </c>
      <c r="L9974" s="142"/>
      <c r="M9974" s="144">
        <v>18.07</v>
      </c>
      <c r="N9974" s="144"/>
      <c r="O9974" s="144"/>
      <c r="P9974" s="144"/>
      <c r="Q9974" s="144"/>
      <c r="R9974" s="144">
        <v>9.73</v>
      </c>
      <c r="S9974" s="144"/>
      <c r="T9974" s="144"/>
      <c r="U9974" s="144"/>
      <c r="V9974" s="144"/>
      <c r="W9974" s="144">
        <v>27.8</v>
      </c>
      <c r="X9974" s="144"/>
      <c r="Y9974" s="144"/>
      <c r="Z9974" s="144"/>
    </row>
    <row r="9975" spans="2:26" ht="15"/>
    <row r="9976" spans="2:26" ht="15"/>
    <row r="9977" spans="2:26" ht="15">
      <c r="B9977" s="145" t="s">
        <v>17043</v>
      </c>
      <c r="C9977" s="145"/>
      <c r="F9977" s="146" t="s">
        <v>17044</v>
      </c>
      <c r="G9977" s="146"/>
      <c r="H9977" s="146"/>
      <c r="I9977" s="146"/>
    </row>
    <row r="9978" spans="2:26" ht="15"/>
    <row r="9979" spans="2:26" ht="15">
      <c r="C9979" s="142" t="s">
        <v>17045</v>
      </c>
      <c r="D9979" s="142"/>
      <c r="F9979" s="154" t="s">
        <v>17046</v>
      </c>
      <c r="G9979" s="154"/>
      <c r="H9979" s="154"/>
      <c r="I9979" s="154"/>
      <c r="J9979" s="154"/>
      <c r="K9979" s="142" t="s">
        <v>9205</v>
      </c>
      <c r="L9979" s="142"/>
      <c r="M9979" s="144">
        <v>11578.050000000001</v>
      </c>
      <c r="N9979" s="144"/>
      <c r="O9979" s="144"/>
      <c r="P9979" s="144"/>
      <c r="Q9979" s="144"/>
      <c r="R9979" s="144">
        <v>8.43</v>
      </c>
      <c r="S9979" s="144"/>
      <c r="T9979" s="144"/>
      <c r="U9979" s="144"/>
      <c r="V9979" s="144"/>
      <c r="W9979" s="144">
        <v>11586.48</v>
      </c>
      <c r="X9979" s="144"/>
      <c r="Y9979" s="144"/>
      <c r="Z9979" s="144"/>
    </row>
    <row r="9980" spans="2:26" ht="15"/>
    <row r="9981" spans="2:26" ht="15">
      <c r="C9981" s="142" t="s">
        <v>17047</v>
      </c>
      <c r="D9981" s="142"/>
      <c r="F9981" s="143" t="s">
        <v>17048</v>
      </c>
      <c r="G9981" s="143"/>
      <c r="H9981" s="143"/>
      <c r="I9981" s="143"/>
      <c r="J9981" s="143"/>
      <c r="K9981" s="142" t="s">
        <v>9205</v>
      </c>
      <c r="L9981" s="142"/>
      <c r="M9981" s="144">
        <v>175.51</v>
      </c>
      <c r="N9981" s="144"/>
      <c r="O9981" s="144"/>
      <c r="P9981" s="144"/>
      <c r="Q9981" s="144"/>
      <c r="R9981" s="144">
        <v>13.290000000000001</v>
      </c>
      <c r="S9981" s="144"/>
      <c r="T9981" s="144"/>
      <c r="U9981" s="144"/>
      <c r="V9981" s="144"/>
      <c r="W9981" s="144">
        <v>188.8</v>
      </c>
      <c r="X9981" s="144"/>
      <c r="Y9981" s="144"/>
      <c r="Z9981" s="144"/>
    </row>
    <row r="9982" spans="2:26" ht="15">
      <c r="F9982" s="143"/>
      <c r="G9982" s="143"/>
      <c r="H9982" s="143"/>
      <c r="I9982" s="143"/>
      <c r="J9982" s="143"/>
    </row>
    <row r="9983" spans="2:26" ht="15"/>
    <row r="9984" spans="2:26" ht="15">
      <c r="C9984" s="142" t="s">
        <v>17049</v>
      </c>
      <c r="D9984" s="142"/>
      <c r="F9984" s="143" t="s">
        <v>17050</v>
      </c>
      <c r="G9984" s="143"/>
      <c r="H9984" s="143"/>
      <c r="I9984" s="143"/>
      <c r="J9984" s="143"/>
      <c r="K9984" s="142" t="s">
        <v>9205</v>
      </c>
      <c r="L9984" s="142"/>
      <c r="M9984" s="144">
        <v>79.31</v>
      </c>
      <c r="N9984" s="144"/>
      <c r="O9984" s="144"/>
      <c r="P9984" s="144"/>
      <c r="Q9984" s="144"/>
      <c r="R9984" s="144">
        <v>13.290000000000001</v>
      </c>
      <c r="S9984" s="144"/>
      <c r="T9984" s="144"/>
      <c r="U9984" s="144"/>
      <c r="V9984" s="144"/>
      <c r="W9984" s="144">
        <v>92.600000000000009</v>
      </c>
      <c r="X9984" s="144"/>
      <c r="Y9984" s="144"/>
      <c r="Z9984" s="144"/>
    </row>
    <row r="9985" spans="3:26" ht="15">
      <c r="F9985" s="143"/>
      <c r="G9985" s="143"/>
      <c r="H9985" s="143"/>
      <c r="I9985" s="143"/>
      <c r="J9985" s="143"/>
    </row>
    <row r="9986" spans="3:26" ht="15"/>
    <row r="9987" spans="3:26" ht="15">
      <c r="C9987" s="142" t="s">
        <v>17051</v>
      </c>
      <c r="D9987" s="142"/>
      <c r="F9987" s="143" t="s">
        <v>17052</v>
      </c>
      <c r="G9987" s="143"/>
      <c r="H9987" s="143"/>
      <c r="I9987" s="143"/>
      <c r="J9987" s="143"/>
      <c r="K9987" s="142" t="s">
        <v>9205</v>
      </c>
      <c r="L9987" s="142"/>
      <c r="M9987" s="144">
        <v>152.83000000000001</v>
      </c>
      <c r="N9987" s="144"/>
      <c r="O9987" s="144"/>
      <c r="P9987" s="144"/>
      <c r="Q9987" s="144"/>
      <c r="R9987" s="144">
        <v>7.97</v>
      </c>
      <c r="S9987" s="144"/>
      <c r="T9987" s="144"/>
      <c r="U9987" s="144"/>
      <c r="V9987" s="144"/>
      <c r="W9987" s="144">
        <v>160.80000000000001</v>
      </c>
      <c r="X9987" s="144"/>
      <c r="Y9987" s="144"/>
      <c r="Z9987" s="144"/>
    </row>
    <row r="9988" spans="3:26" ht="15">
      <c r="F9988" s="143"/>
      <c r="G9988" s="143"/>
      <c r="H9988" s="143"/>
      <c r="I9988" s="143"/>
      <c r="J9988" s="143"/>
    </row>
    <row r="9989" spans="3:26" ht="15"/>
    <row r="9990" spans="3:26" ht="15">
      <c r="C9990" s="142" t="s">
        <v>17053</v>
      </c>
      <c r="D9990" s="142"/>
      <c r="F9990" s="154" t="s">
        <v>17054</v>
      </c>
      <c r="G9990" s="154"/>
      <c r="H9990" s="154"/>
      <c r="I9990" s="154"/>
      <c r="J9990" s="154"/>
      <c r="K9990" s="142" t="s">
        <v>9205</v>
      </c>
      <c r="L9990" s="142"/>
      <c r="M9990" s="144">
        <v>38.729999999999997</v>
      </c>
      <c r="N9990" s="144"/>
      <c r="O9990" s="144"/>
      <c r="P9990" s="144"/>
      <c r="Q9990" s="144"/>
      <c r="R9990" s="144">
        <v>7.97</v>
      </c>
      <c r="S9990" s="144"/>
      <c r="T9990" s="144"/>
      <c r="U9990" s="144"/>
      <c r="V9990" s="144"/>
      <c r="W9990" s="144">
        <v>46.7</v>
      </c>
      <c r="X9990" s="144"/>
      <c r="Y9990" s="144"/>
      <c r="Z9990" s="144"/>
    </row>
    <row r="9991" spans="3:26" ht="15"/>
    <row r="9992" spans="3:26" ht="15">
      <c r="C9992" s="142" t="s">
        <v>17055</v>
      </c>
      <c r="D9992" s="142"/>
      <c r="F9992" s="154" t="s">
        <v>17056</v>
      </c>
      <c r="G9992" s="154"/>
      <c r="H9992" s="154"/>
      <c r="I9992" s="154"/>
      <c r="J9992" s="154"/>
      <c r="K9992" s="142" t="s">
        <v>9205</v>
      </c>
      <c r="L9992" s="142"/>
      <c r="M9992" s="144">
        <v>105.91</v>
      </c>
      <c r="N9992" s="144"/>
      <c r="O9992" s="144"/>
      <c r="P9992" s="144"/>
      <c r="Q9992" s="144"/>
      <c r="R9992" s="144">
        <v>7.97</v>
      </c>
      <c r="S9992" s="144"/>
      <c r="T9992" s="144"/>
      <c r="U9992" s="144"/>
      <c r="V9992" s="144"/>
      <c r="W9992" s="144">
        <v>113.88</v>
      </c>
      <c r="X9992" s="144"/>
      <c r="Y9992" s="144"/>
      <c r="Z9992" s="144"/>
    </row>
    <row r="9993" spans="3:26" ht="15"/>
    <row r="9994" spans="3:26" ht="15">
      <c r="C9994" s="142" t="s">
        <v>17057</v>
      </c>
      <c r="D9994" s="142"/>
      <c r="F9994" s="154" t="s">
        <v>17058</v>
      </c>
      <c r="G9994" s="154"/>
      <c r="H9994" s="154"/>
      <c r="I9994" s="154"/>
      <c r="J9994" s="154"/>
      <c r="K9994" s="142" t="s">
        <v>9205</v>
      </c>
      <c r="L9994" s="142"/>
      <c r="M9994" s="144">
        <v>158.33000000000001</v>
      </c>
      <c r="N9994" s="144"/>
      <c r="O9994" s="144"/>
      <c r="P9994" s="144"/>
      <c r="Q9994" s="144"/>
      <c r="R9994" s="144">
        <v>7.97</v>
      </c>
      <c r="S9994" s="144"/>
      <c r="T9994" s="144"/>
      <c r="U9994" s="144"/>
      <c r="V9994" s="144"/>
      <c r="W9994" s="144">
        <v>166.3</v>
      </c>
      <c r="X9994" s="144"/>
      <c r="Y9994" s="144"/>
      <c r="Z9994" s="144"/>
    </row>
    <row r="9995" spans="3:26" ht="15"/>
    <row r="9996" spans="3:26" ht="15">
      <c r="C9996" s="142" t="s">
        <v>17059</v>
      </c>
      <c r="D9996" s="142"/>
      <c r="F9996" s="143" t="s">
        <v>17060</v>
      </c>
      <c r="G9996" s="143"/>
      <c r="H9996" s="143"/>
      <c r="I9996" s="143"/>
      <c r="J9996" s="143"/>
      <c r="K9996" s="142" t="s">
        <v>9205</v>
      </c>
      <c r="L9996" s="142"/>
      <c r="M9996" s="144">
        <v>94.3</v>
      </c>
      <c r="N9996" s="144"/>
      <c r="O9996" s="144"/>
      <c r="P9996" s="144"/>
      <c r="Q9996" s="144"/>
      <c r="R9996" s="144">
        <v>13.290000000000001</v>
      </c>
      <c r="S9996" s="144"/>
      <c r="T9996" s="144"/>
      <c r="U9996" s="144"/>
      <c r="V9996" s="144"/>
      <c r="W9996" s="144">
        <v>107.59</v>
      </c>
      <c r="X9996" s="144"/>
      <c r="Y9996" s="144"/>
      <c r="Z9996" s="144"/>
    </row>
    <row r="9997" spans="3:26" ht="15">
      <c r="F9997" s="143"/>
      <c r="G9997" s="143"/>
      <c r="H9997" s="143"/>
      <c r="I9997" s="143"/>
      <c r="J9997" s="143"/>
    </row>
    <row r="9998" spans="3:26" ht="15"/>
    <row r="9999" spans="3:26" ht="15">
      <c r="C9999" s="142" t="s">
        <v>17061</v>
      </c>
      <c r="D9999" s="142"/>
      <c r="F9999" s="143" t="s">
        <v>17062</v>
      </c>
      <c r="G9999" s="143"/>
      <c r="H9999" s="143"/>
      <c r="I9999" s="143"/>
      <c r="J9999" s="143"/>
      <c r="K9999" s="142" t="s">
        <v>9205</v>
      </c>
      <c r="L9999" s="142"/>
      <c r="M9999" s="144">
        <v>536.02</v>
      </c>
      <c r="N9999" s="144"/>
      <c r="O9999" s="144"/>
      <c r="P9999" s="144"/>
      <c r="Q9999" s="144"/>
      <c r="R9999" s="144">
        <v>8.43</v>
      </c>
      <c r="S9999" s="144"/>
      <c r="T9999" s="144"/>
      <c r="U9999" s="144"/>
      <c r="V9999" s="144"/>
      <c r="W9999" s="144">
        <v>544.45000000000005</v>
      </c>
      <c r="X9999" s="144"/>
      <c r="Y9999" s="144"/>
      <c r="Z9999" s="144"/>
    </row>
    <row r="10000" spans="3:26" ht="15">
      <c r="F10000" s="143"/>
      <c r="G10000" s="143"/>
      <c r="H10000" s="143"/>
      <c r="I10000" s="143"/>
      <c r="J10000" s="143"/>
    </row>
    <row r="10001" spans="3:26" ht="15"/>
    <row r="10002" spans="3:26" ht="15">
      <c r="C10002" s="142" t="s">
        <v>17063</v>
      </c>
      <c r="D10002" s="142"/>
      <c r="F10002" s="143" t="s">
        <v>17064</v>
      </c>
      <c r="G10002" s="143"/>
      <c r="H10002" s="143"/>
      <c r="I10002" s="143"/>
      <c r="J10002" s="143"/>
      <c r="K10002" s="142" t="s">
        <v>9205</v>
      </c>
      <c r="L10002" s="142"/>
      <c r="M10002" s="144">
        <v>175.73</v>
      </c>
      <c r="N10002" s="144"/>
      <c r="O10002" s="144"/>
      <c r="P10002" s="144"/>
      <c r="Q10002" s="144"/>
      <c r="R10002" s="144">
        <v>8.43</v>
      </c>
      <c r="S10002" s="144"/>
      <c r="T10002" s="144"/>
      <c r="U10002" s="144"/>
      <c r="V10002" s="144"/>
      <c r="W10002" s="144">
        <v>184.16</v>
      </c>
      <c r="X10002" s="144"/>
      <c r="Y10002" s="144"/>
      <c r="Z10002" s="144"/>
    </row>
    <row r="10003" spans="3:26" ht="15">
      <c r="F10003" s="143"/>
      <c r="G10003" s="143"/>
      <c r="H10003" s="143"/>
      <c r="I10003" s="143"/>
      <c r="J10003" s="143"/>
    </row>
    <row r="10004" spans="3:26" ht="15"/>
    <row r="10005" spans="3:26" ht="15">
      <c r="C10005" s="142" t="s">
        <v>17065</v>
      </c>
      <c r="D10005" s="142"/>
      <c r="F10005" s="143" t="s">
        <v>17066</v>
      </c>
      <c r="G10005" s="143"/>
      <c r="H10005" s="143"/>
      <c r="I10005" s="143"/>
      <c r="J10005" s="143"/>
      <c r="K10005" s="142" t="s">
        <v>9205</v>
      </c>
      <c r="L10005" s="142"/>
      <c r="M10005" s="144">
        <v>533.39</v>
      </c>
      <c r="N10005" s="144"/>
      <c r="O10005" s="144"/>
      <c r="P10005" s="144"/>
      <c r="Q10005" s="144"/>
      <c r="R10005" s="144">
        <v>8.43</v>
      </c>
      <c r="S10005" s="144"/>
      <c r="T10005" s="144"/>
      <c r="U10005" s="144"/>
      <c r="V10005" s="144"/>
      <c r="W10005" s="144">
        <v>541.82000000000005</v>
      </c>
      <c r="X10005" s="144"/>
      <c r="Y10005" s="144"/>
      <c r="Z10005" s="144"/>
    </row>
    <row r="10006" spans="3:26" ht="15">
      <c r="F10006" s="143"/>
      <c r="G10006" s="143"/>
      <c r="H10006" s="143"/>
      <c r="I10006" s="143"/>
      <c r="J10006" s="143"/>
    </row>
    <row r="10007" spans="3:26" ht="15"/>
    <row r="10008" spans="3:26" ht="15">
      <c r="C10008" s="142" t="s">
        <v>17067</v>
      </c>
      <c r="D10008" s="142"/>
      <c r="F10008" s="154" t="s">
        <v>17068</v>
      </c>
      <c r="G10008" s="154"/>
      <c r="H10008" s="154"/>
      <c r="I10008" s="154"/>
      <c r="J10008" s="154"/>
      <c r="K10008" s="142" t="s">
        <v>9205</v>
      </c>
      <c r="L10008" s="142"/>
      <c r="M10008" s="144">
        <v>41.06</v>
      </c>
      <c r="N10008" s="144"/>
      <c r="O10008" s="144"/>
      <c r="P10008" s="144"/>
      <c r="Q10008" s="144"/>
      <c r="R10008" s="144">
        <v>7.97</v>
      </c>
      <c r="S10008" s="144"/>
      <c r="T10008" s="144"/>
      <c r="U10008" s="144"/>
      <c r="V10008" s="144"/>
      <c r="W10008" s="144">
        <v>49.03</v>
      </c>
      <c r="X10008" s="144"/>
      <c r="Y10008" s="144"/>
      <c r="Z10008" s="144"/>
    </row>
    <row r="10009" spans="3:26" ht="15"/>
    <row r="10010" spans="3:26" ht="15">
      <c r="C10010" s="142" t="s">
        <v>17069</v>
      </c>
      <c r="D10010" s="142"/>
      <c r="F10010" s="143" t="s">
        <v>17070</v>
      </c>
      <c r="G10010" s="143"/>
      <c r="H10010" s="143"/>
      <c r="I10010" s="143"/>
      <c r="J10010" s="143"/>
      <c r="K10010" s="142" t="s">
        <v>9205</v>
      </c>
      <c r="L10010" s="142"/>
      <c r="M10010" s="144">
        <v>411.62</v>
      </c>
      <c r="N10010" s="144"/>
      <c r="O10010" s="144"/>
      <c r="P10010" s="144"/>
      <c r="Q10010" s="144"/>
      <c r="R10010" s="144">
        <v>8.43</v>
      </c>
      <c r="S10010" s="144"/>
      <c r="T10010" s="144"/>
      <c r="U10010" s="144"/>
      <c r="V10010" s="144"/>
      <c r="W10010" s="144">
        <v>420.05</v>
      </c>
      <c r="X10010" s="144"/>
      <c r="Y10010" s="144"/>
      <c r="Z10010" s="144"/>
    </row>
    <row r="10011" spans="3:26" ht="15">
      <c r="F10011" s="143"/>
      <c r="G10011" s="143"/>
      <c r="H10011" s="143"/>
      <c r="I10011" s="143"/>
      <c r="J10011" s="143"/>
    </row>
    <row r="10012" spans="3:26" ht="15"/>
    <row r="10013" spans="3:26" ht="15">
      <c r="C10013" s="142" t="s">
        <v>17071</v>
      </c>
      <c r="D10013" s="142"/>
      <c r="F10013" s="154" t="s">
        <v>17072</v>
      </c>
      <c r="G10013" s="154"/>
      <c r="H10013" s="154"/>
      <c r="I10013" s="154"/>
      <c r="J10013" s="154"/>
      <c r="K10013" s="142" t="s">
        <v>9205</v>
      </c>
      <c r="L10013" s="142"/>
      <c r="M10013" s="144">
        <v>71.03</v>
      </c>
      <c r="N10013" s="144"/>
      <c r="O10013" s="144"/>
      <c r="P10013" s="144"/>
      <c r="Q10013" s="144"/>
      <c r="R10013" s="144">
        <v>29.23</v>
      </c>
      <c r="S10013" s="144"/>
      <c r="T10013" s="144"/>
      <c r="U10013" s="144"/>
      <c r="V10013" s="144"/>
      <c r="W10013" s="144">
        <v>100.26</v>
      </c>
      <c r="X10013" s="144"/>
      <c r="Y10013" s="144"/>
      <c r="Z10013" s="144"/>
    </row>
    <row r="10014" spans="3:26" ht="15"/>
    <row r="10015" spans="3:26" ht="15">
      <c r="C10015" s="142" t="s">
        <v>17073</v>
      </c>
      <c r="D10015" s="142"/>
      <c r="F10015" s="154" t="s">
        <v>17074</v>
      </c>
      <c r="G10015" s="154"/>
      <c r="H10015" s="154"/>
      <c r="I10015" s="154"/>
      <c r="J10015" s="154"/>
      <c r="K10015" s="142" t="s">
        <v>9205</v>
      </c>
      <c r="L10015" s="142"/>
      <c r="M10015" s="144">
        <v>118.12</v>
      </c>
      <c r="N10015" s="144"/>
      <c r="O10015" s="144"/>
      <c r="P10015" s="144"/>
      <c r="Q10015" s="144"/>
      <c r="R10015" s="144">
        <v>26.57</v>
      </c>
      <c r="S10015" s="144"/>
      <c r="T10015" s="144"/>
      <c r="U10015" s="144"/>
      <c r="V10015" s="144"/>
      <c r="W10015" s="144">
        <v>144.69</v>
      </c>
      <c r="X10015" s="144"/>
      <c r="Y10015" s="144"/>
      <c r="Z10015" s="144"/>
    </row>
    <row r="10016" spans="3:26" ht="15"/>
    <row r="10017" spans="2:26" ht="15">
      <c r="C10017" s="142" t="s">
        <v>17075</v>
      </c>
      <c r="D10017" s="142"/>
      <c r="F10017" s="154" t="s">
        <v>17076</v>
      </c>
      <c r="G10017" s="154"/>
      <c r="H10017" s="154"/>
      <c r="I10017" s="154"/>
      <c r="J10017" s="154"/>
      <c r="K10017" s="142" t="s">
        <v>9205</v>
      </c>
      <c r="L10017" s="142"/>
      <c r="M10017" s="144">
        <v>1172.04</v>
      </c>
      <c r="N10017" s="144"/>
      <c r="O10017" s="144"/>
      <c r="P10017" s="144"/>
      <c r="Q10017" s="144"/>
      <c r="R10017" s="144">
        <v>7.97</v>
      </c>
      <c r="S10017" s="144"/>
      <c r="T10017" s="144"/>
      <c r="U10017" s="144"/>
      <c r="V10017" s="144"/>
      <c r="W10017" s="144">
        <v>1180.01</v>
      </c>
      <c r="X10017" s="144"/>
      <c r="Y10017" s="144"/>
      <c r="Z10017" s="144"/>
    </row>
    <row r="10018" spans="2:26" ht="15"/>
    <row r="10019" spans="2:26" ht="15">
      <c r="C10019" s="142" t="s">
        <v>17077</v>
      </c>
      <c r="D10019" s="142"/>
      <c r="F10019" s="154" t="s">
        <v>17078</v>
      </c>
      <c r="G10019" s="154"/>
      <c r="H10019" s="154"/>
      <c r="I10019" s="154"/>
      <c r="J10019" s="154"/>
      <c r="K10019" s="142" t="s">
        <v>9205</v>
      </c>
      <c r="L10019" s="142"/>
      <c r="M10019" s="144">
        <v>103.02</v>
      </c>
      <c r="N10019" s="144"/>
      <c r="O10019" s="144"/>
      <c r="P10019" s="144"/>
      <c r="Q10019" s="144"/>
      <c r="R10019" s="144">
        <v>7.97</v>
      </c>
      <c r="S10019" s="144"/>
      <c r="T10019" s="144"/>
      <c r="U10019" s="144"/>
      <c r="V10019" s="144"/>
      <c r="W10019" s="144">
        <v>110.99000000000001</v>
      </c>
      <c r="X10019" s="144"/>
      <c r="Y10019" s="144"/>
      <c r="Z10019" s="144"/>
    </row>
    <row r="10020" spans="2:26" ht="15"/>
    <row r="10021" spans="2:26" ht="15">
      <c r="C10021" s="142" t="s">
        <v>17079</v>
      </c>
      <c r="D10021" s="142"/>
      <c r="F10021" s="154" t="s">
        <v>17080</v>
      </c>
      <c r="G10021" s="154"/>
      <c r="H10021" s="154"/>
      <c r="I10021" s="154"/>
      <c r="J10021" s="154"/>
      <c r="K10021" s="142" t="s">
        <v>9205</v>
      </c>
      <c r="L10021" s="142"/>
      <c r="M10021" s="144">
        <v>143.19999999999999</v>
      </c>
      <c r="N10021" s="144"/>
      <c r="O10021" s="144"/>
      <c r="P10021" s="144"/>
      <c r="Q10021" s="144"/>
      <c r="R10021" s="144">
        <v>13.290000000000001</v>
      </c>
      <c r="S10021" s="144"/>
      <c r="T10021" s="144"/>
      <c r="U10021" s="144"/>
      <c r="V10021" s="144"/>
      <c r="W10021" s="144">
        <v>156.49</v>
      </c>
      <c r="X10021" s="144"/>
      <c r="Y10021" s="144"/>
      <c r="Z10021" s="144"/>
    </row>
    <row r="10022" spans="2:26" ht="15"/>
    <row r="10023" spans="2:26" ht="15"/>
    <row r="10024" spans="2:26" ht="15">
      <c r="B10024" s="145" t="s">
        <v>17081</v>
      </c>
      <c r="C10024" s="145"/>
      <c r="F10024" s="146" t="s">
        <v>17082</v>
      </c>
      <c r="G10024" s="146"/>
      <c r="H10024" s="146"/>
      <c r="I10024" s="146"/>
    </row>
    <row r="10025" spans="2:26" ht="15"/>
    <row r="10026" spans="2:26" ht="15">
      <c r="C10026" s="142" t="s">
        <v>17083</v>
      </c>
      <c r="D10026" s="142"/>
      <c r="F10026" s="154" t="s">
        <v>17084</v>
      </c>
      <c r="G10026" s="154"/>
      <c r="H10026" s="154"/>
      <c r="I10026" s="154"/>
      <c r="J10026" s="154"/>
      <c r="K10026" s="142" t="s">
        <v>9205</v>
      </c>
      <c r="L10026" s="142"/>
      <c r="M10026" s="144">
        <v>667.45</v>
      </c>
      <c r="N10026" s="144"/>
      <c r="O10026" s="144"/>
      <c r="P10026" s="144"/>
      <c r="Q10026" s="144"/>
      <c r="R10026" s="144">
        <v>11.84</v>
      </c>
      <c r="S10026" s="144"/>
      <c r="T10026" s="144"/>
      <c r="U10026" s="144"/>
      <c r="V10026" s="144"/>
      <c r="W10026" s="144">
        <v>679.29</v>
      </c>
      <c r="X10026" s="144"/>
      <c r="Y10026" s="144"/>
      <c r="Z10026" s="144"/>
    </row>
    <row r="10027" spans="2:26" ht="15"/>
    <row r="10028" spans="2:26" ht="15">
      <c r="C10028" s="142" t="s">
        <v>17085</v>
      </c>
      <c r="D10028" s="142"/>
      <c r="F10028" s="154" t="s">
        <v>17086</v>
      </c>
      <c r="G10028" s="154"/>
      <c r="H10028" s="154"/>
      <c r="I10028" s="154"/>
      <c r="J10028" s="154"/>
      <c r="K10028" s="142" t="s">
        <v>9205</v>
      </c>
      <c r="L10028" s="142"/>
      <c r="M10028" s="144">
        <v>95.63</v>
      </c>
      <c r="N10028" s="144"/>
      <c r="O10028" s="144"/>
      <c r="P10028" s="144"/>
      <c r="Q10028" s="144"/>
      <c r="R10028" s="144">
        <v>11.84</v>
      </c>
      <c r="S10028" s="144"/>
      <c r="T10028" s="144"/>
      <c r="U10028" s="144"/>
      <c r="V10028" s="144"/>
      <c r="W10028" s="144">
        <v>107.47</v>
      </c>
      <c r="X10028" s="144"/>
      <c r="Y10028" s="144"/>
      <c r="Z10028" s="144"/>
    </row>
    <row r="10029" spans="2:26" ht="15"/>
    <row r="10030" spans="2:26" ht="15">
      <c r="C10030" s="142" t="s">
        <v>17087</v>
      </c>
      <c r="D10030" s="142"/>
      <c r="F10030" s="154" t="s">
        <v>17088</v>
      </c>
      <c r="G10030" s="154"/>
      <c r="H10030" s="154"/>
      <c r="I10030" s="154"/>
      <c r="J10030" s="154"/>
      <c r="K10030" s="142" t="s">
        <v>9205</v>
      </c>
      <c r="L10030" s="142"/>
      <c r="M10030" s="144">
        <v>2744.17</v>
      </c>
      <c r="N10030" s="144"/>
      <c r="O10030" s="144"/>
      <c r="P10030" s="144"/>
      <c r="Q10030" s="144"/>
      <c r="R10030" s="144">
        <v>11.84</v>
      </c>
      <c r="S10030" s="144"/>
      <c r="T10030" s="144"/>
      <c r="U10030" s="144"/>
      <c r="V10030" s="144"/>
      <c r="W10030" s="144">
        <v>2756.01</v>
      </c>
      <c r="X10030" s="144"/>
      <c r="Y10030" s="144"/>
      <c r="Z10030" s="144"/>
    </row>
    <row r="10031" spans="2:26" ht="15"/>
    <row r="10032" spans="2:26" ht="15">
      <c r="C10032" s="142" t="s">
        <v>17089</v>
      </c>
      <c r="D10032" s="142"/>
      <c r="F10032" s="154" t="s">
        <v>17090</v>
      </c>
      <c r="G10032" s="154"/>
      <c r="H10032" s="154"/>
      <c r="I10032" s="154"/>
      <c r="J10032" s="154"/>
      <c r="K10032" s="142" t="s">
        <v>9205</v>
      </c>
      <c r="L10032" s="142"/>
      <c r="M10032" s="144">
        <v>132.62</v>
      </c>
      <c r="N10032" s="144"/>
      <c r="O10032" s="144"/>
      <c r="P10032" s="144"/>
      <c r="Q10032" s="144"/>
      <c r="R10032" s="144">
        <v>11.84</v>
      </c>
      <c r="S10032" s="144"/>
      <c r="T10032" s="144"/>
      <c r="U10032" s="144"/>
      <c r="V10032" s="144"/>
      <c r="W10032" s="144">
        <v>144.46</v>
      </c>
      <c r="X10032" s="144"/>
      <c r="Y10032" s="144"/>
      <c r="Z10032" s="144"/>
    </row>
    <row r="10033" spans="3:26" ht="15"/>
    <row r="10034" spans="3:26" ht="15">
      <c r="C10034" s="142" t="s">
        <v>17091</v>
      </c>
      <c r="D10034" s="142"/>
      <c r="F10034" s="154" t="s">
        <v>17092</v>
      </c>
      <c r="G10034" s="154"/>
      <c r="H10034" s="154"/>
      <c r="I10034" s="154"/>
      <c r="J10034" s="154"/>
      <c r="K10034" s="142" t="s">
        <v>9205</v>
      </c>
      <c r="L10034" s="142"/>
      <c r="M10034" s="144">
        <v>159.53</v>
      </c>
      <c r="N10034" s="144"/>
      <c r="O10034" s="144"/>
      <c r="P10034" s="144"/>
      <c r="Q10034" s="144"/>
      <c r="R10034" s="144">
        <v>11.84</v>
      </c>
      <c r="S10034" s="144"/>
      <c r="T10034" s="144"/>
      <c r="U10034" s="144"/>
      <c r="V10034" s="144"/>
      <c r="W10034" s="144">
        <v>171.37</v>
      </c>
      <c r="X10034" s="144"/>
      <c r="Y10034" s="144"/>
      <c r="Z10034" s="144"/>
    </row>
    <row r="10035" spans="3:26" ht="15"/>
    <row r="10036" spans="3:26" ht="15">
      <c r="C10036" s="142" t="s">
        <v>17093</v>
      </c>
      <c r="D10036" s="142"/>
      <c r="F10036" s="154" t="s">
        <v>17094</v>
      </c>
      <c r="G10036" s="154"/>
      <c r="H10036" s="154"/>
      <c r="I10036" s="154"/>
      <c r="J10036" s="154"/>
      <c r="K10036" s="142" t="s">
        <v>9205</v>
      </c>
      <c r="L10036" s="142"/>
      <c r="M10036" s="144">
        <v>649.53</v>
      </c>
      <c r="N10036" s="144"/>
      <c r="O10036" s="144"/>
      <c r="P10036" s="144"/>
      <c r="Q10036" s="144"/>
      <c r="R10036" s="144">
        <v>0</v>
      </c>
      <c r="S10036" s="144"/>
      <c r="T10036" s="144"/>
      <c r="U10036" s="144"/>
      <c r="V10036" s="144"/>
      <c r="W10036" s="144">
        <v>649.53</v>
      </c>
      <c r="X10036" s="144"/>
      <c r="Y10036" s="144"/>
      <c r="Z10036" s="144"/>
    </row>
    <row r="10037" spans="3:26" ht="15"/>
    <row r="10038" spans="3:26" ht="15">
      <c r="C10038" s="142" t="s">
        <v>17095</v>
      </c>
      <c r="D10038" s="142"/>
      <c r="F10038" s="154" t="s">
        <v>17096</v>
      </c>
      <c r="G10038" s="154"/>
      <c r="H10038" s="154"/>
      <c r="I10038" s="154"/>
      <c r="J10038" s="154"/>
      <c r="K10038" s="142" t="s">
        <v>9205</v>
      </c>
      <c r="L10038" s="142"/>
      <c r="M10038" s="144">
        <v>96.4</v>
      </c>
      <c r="N10038" s="144"/>
      <c r="O10038" s="144"/>
      <c r="P10038" s="144"/>
      <c r="Q10038" s="144"/>
      <c r="R10038" s="144">
        <v>11.84</v>
      </c>
      <c r="S10038" s="144"/>
      <c r="T10038" s="144"/>
      <c r="U10038" s="144"/>
      <c r="V10038" s="144"/>
      <c r="W10038" s="144">
        <v>108.24000000000001</v>
      </c>
      <c r="X10038" s="144"/>
      <c r="Y10038" s="144"/>
      <c r="Z10038" s="144"/>
    </row>
    <row r="10039" spans="3:26" ht="15"/>
    <row r="10040" spans="3:26" ht="15">
      <c r="C10040" s="142" t="s">
        <v>17097</v>
      </c>
      <c r="D10040" s="142"/>
      <c r="F10040" s="154" t="s">
        <v>17098</v>
      </c>
      <c r="G10040" s="154"/>
      <c r="H10040" s="154"/>
      <c r="I10040" s="154"/>
      <c r="J10040" s="154"/>
      <c r="K10040" s="142" t="s">
        <v>9205</v>
      </c>
      <c r="L10040" s="142"/>
      <c r="M10040" s="144">
        <v>123.21000000000001</v>
      </c>
      <c r="N10040" s="144"/>
      <c r="O10040" s="144"/>
      <c r="P10040" s="144"/>
      <c r="Q10040" s="144"/>
      <c r="R10040" s="144">
        <v>11.84</v>
      </c>
      <c r="S10040" s="144"/>
      <c r="T10040" s="144"/>
      <c r="U10040" s="144"/>
      <c r="V10040" s="144"/>
      <c r="W10040" s="144">
        <v>135.05000000000001</v>
      </c>
      <c r="X10040" s="144"/>
      <c r="Y10040" s="144"/>
      <c r="Z10040" s="144"/>
    </row>
    <row r="10041" spans="3:26" ht="15"/>
    <row r="10042" spans="3:26" ht="15">
      <c r="C10042" s="142" t="s">
        <v>17099</v>
      </c>
      <c r="D10042" s="142"/>
      <c r="F10042" s="154" t="s">
        <v>17100</v>
      </c>
      <c r="G10042" s="154"/>
      <c r="H10042" s="154"/>
      <c r="I10042" s="154"/>
      <c r="J10042" s="154"/>
      <c r="K10042" s="142" t="s">
        <v>9205</v>
      </c>
      <c r="L10042" s="142"/>
      <c r="M10042" s="144">
        <v>140.85</v>
      </c>
      <c r="N10042" s="144"/>
      <c r="O10042" s="144"/>
      <c r="P10042" s="144"/>
      <c r="Q10042" s="144"/>
      <c r="R10042" s="144">
        <v>11.84</v>
      </c>
      <c r="S10042" s="144"/>
      <c r="T10042" s="144"/>
      <c r="U10042" s="144"/>
      <c r="V10042" s="144"/>
      <c r="W10042" s="144">
        <v>152.69</v>
      </c>
      <c r="X10042" s="144"/>
      <c r="Y10042" s="144"/>
      <c r="Z10042" s="144"/>
    </row>
    <row r="10043" spans="3:26" ht="15"/>
    <row r="10044" spans="3:26" ht="15">
      <c r="C10044" s="142" t="s">
        <v>17101</v>
      </c>
      <c r="D10044" s="142"/>
      <c r="F10044" s="154" t="s">
        <v>17102</v>
      </c>
      <c r="G10044" s="154"/>
      <c r="H10044" s="154"/>
      <c r="I10044" s="154"/>
      <c r="J10044" s="154"/>
      <c r="K10044" s="142" t="s">
        <v>9205</v>
      </c>
      <c r="L10044" s="142"/>
      <c r="M10044" s="144">
        <v>344.98</v>
      </c>
      <c r="N10044" s="144"/>
      <c r="O10044" s="144"/>
      <c r="P10044" s="144"/>
      <c r="Q10044" s="144"/>
      <c r="R10044" s="144">
        <v>11.84</v>
      </c>
      <c r="S10044" s="144"/>
      <c r="T10044" s="144"/>
      <c r="U10044" s="144"/>
      <c r="V10044" s="144"/>
      <c r="W10044" s="144">
        <v>356.82</v>
      </c>
      <c r="X10044" s="144"/>
      <c r="Y10044" s="144"/>
      <c r="Z10044" s="144"/>
    </row>
    <row r="10045" spans="3:26" ht="15"/>
    <row r="10046" spans="3:26" ht="15">
      <c r="C10046" s="142" t="s">
        <v>17103</v>
      </c>
      <c r="D10046" s="142"/>
      <c r="F10046" s="154" t="s">
        <v>17104</v>
      </c>
      <c r="G10046" s="154"/>
      <c r="H10046" s="154"/>
      <c r="I10046" s="154"/>
      <c r="J10046" s="154"/>
      <c r="K10046" s="142" t="s">
        <v>9205</v>
      </c>
      <c r="L10046" s="142"/>
      <c r="M10046" s="144">
        <v>83.5</v>
      </c>
      <c r="N10046" s="144"/>
      <c r="O10046" s="144"/>
      <c r="P10046" s="144"/>
      <c r="Q10046" s="144"/>
      <c r="R10046" s="144">
        <v>1.1200000000000001</v>
      </c>
      <c r="S10046" s="144"/>
      <c r="T10046" s="144"/>
      <c r="U10046" s="144"/>
      <c r="V10046" s="144"/>
      <c r="W10046" s="144">
        <v>84.62</v>
      </c>
      <c r="X10046" s="144"/>
      <c r="Y10046" s="144"/>
      <c r="Z10046" s="144"/>
    </row>
    <row r="10047" spans="3:26" ht="15"/>
    <row r="10048" spans="3:26" ht="15">
      <c r="C10048" s="142" t="s">
        <v>17105</v>
      </c>
      <c r="D10048" s="142"/>
      <c r="F10048" s="154" t="s">
        <v>17106</v>
      </c>
      <c r="G10048" s="154"/>
      <c r="H10048" s="154"/>
      <c r="I10048" s="154"/>
      <c r="J10048" s="154"/>
      <c r="K10048" s="142" t="s">
        <v>9205</v>
      </c>
      <c r="L10048" s="142"/>
      <c r="M10048" s="144">
        <v>266.67</v>
      </c>
      <c r="N10048" s="144"/>
      <c r="O10048" s="144"/>
      <c r="P10048" s="144"/>
      <c r="Q10048" s="144"/>
      <c r="R10048" s="144">
        <v>1.1200000000000001</v>
      </c>
      <c r="S10048" s="144"/>
      <c r="T10048" s="144"/>
      <c r="U10048" s="144"/>
      <c r="V10048" s="144"/>
      <c r="W10048" s="144">
        <v>267.79000000000002</v>
      </c>
      <c r="X10048" s="144"/>
      <c r="Y10048" s="144"/>
      <c r="Z10048" s="144"/>
    </row>
    <row r="10049" spans="2:26" ht="15"/>
    <row r="10050" spans="2:26" ht="15"/>
    <row r="10051" spans="2:26" ht="15">
      <c r="B10051" s="145" t="s">
        <v>17107</v>
      </c>
      <c r="C10051" s="145"/>
      <c r="F10051" s="146" t="s">
        <v>10456</v>
      </c>
      <c r="G10051" s="146"/>
      <c r="H10051" s="146"/>
      <c r="I10051" s="146"/>
    </row>
    <row r="10052" spans="2:26" ht="15"/>
    <row r="10053" spans="2:26" ht="15">
      <c r="C10053" s="142" t="s">
        <v>17108</v>
      </c>
      <c r="D10053" s="142"/>
      <c r="F10053" s="154" t="s">
        <v>17109</v>
      </c>
      <c r="G10053" s="154"/>
      <c r="H10053" s="154"/>
      <c r="I10053" s="154"/>
      <c r="J10053" s="154"/>
      <c r="K10053" s="142" t="s">
        <v>9205</v>
      </c>
      <c r="L10053" s="142"/>
      <c r="M10053" s="144">
        <v>162.72</v>
      </c>
      <c r="N10053" s="144"/>
      <c r="O10053" s="144"/>
      <c r="P10053" s="144"/>
      <c r="Q10053" s="144"/>
      <c r="R10053" s="144">
        <v>21.25</v>
      </c>
      <c r="S10053" s="144"/>
      <c r="T10053" s="144"/>
      <c r="U10053" s="144"/>
      <c r="V10053" s="144"/>
      <c r="W10053" s="144">
        <v>183.97</v>
      </c>
      <c r="X10053" s="144"/>
      <c r="Y10053" s="144"/>
      <c r="Z10053" s="144"/>
    </row>
    <row r="10054" spans="2:26" ht="15"/>
    <row r="10055" spans="2:26" ht="15">
      <c r="C10055" s="142" t="s">
        <v>17110</v>
      </c>
      <c r="D10055" s="142"/>
      <c r="F10055" s="154" t="s">
        <v>17111</v>
      </c>
      <c r="G10055" s="154"/>
      <c r="H10055" s="154"/>
      <c r="I10055" s="154"/>
      <c r="J10055" s="154"/>
      <c r="K10055" s="142" t="s">
        <v>10004</v>
      </c>
      <c r="L10055" s="142"/>
      <c r="M10055" s="144">
        <v>2.63</v>
      </c>
      <c r="N10055" s="144"/>
      <c r="O10055" s="144"/>
      <c r="P10055" s="144"/>
      <c r="Q10055" s="144"/>
      <c r="R10055" s="144">
        <v>0</v>
      </c>
      <c r="S10055" s="144"/>
      <c r="T10055" s="144"/>
      <c r="U10055" s="144"/>
      <c r="V10055" s="144"/>
      <c r="W10055" s="144">
        <v>2.63</v>
      </c>
      <c r="X10055" s="144"/>
      <c r="Y10055" s="144"/>
      <c r="Z10055" s="144"/>
    </row>
    <row r="10056" spans="2:26" ht="15"/>
    <row r="10057" spans="2:26" ht="15">
      <c r="C10057" s="142" t="s">
        <v>17112</v>
      </c>
      <c r="D10057" s="142"/>
      <c r="F10057" s="154" t="s">
        <v>17113</v>
      </c>
      <c r="G10057" s="154"/>
      <c r="H10057" s="154"/>
      <c r="I10057" s="154"/>
      <c r="J10057" s="154"/>
      <c r="K10057" s="142" t="s">
        <v>9737</v>
      </c>
      <c r="L10057" s="142"/>
      <c r="M10057" s="144">
        <v>9.1199999999999992</v>
      </c>
      <c r="N10057" s="144"/>
      <c r="O10057" s="144"/>
      <c r="P10057" s="144"/>
      <c r="Q10057" s="144"/>
      <c r="R10057" s="144">
        <v>0</v>
      </c>
      <c r="S10057" s="144"/>
      <c r="T10057" s="144"/>
      <c r="U10057" s="144"/>
      <c r="V10057" s="144"/>
      <c r="W10057" s="144">
        <v>9.1199999999999992</v>
      </c>
      <c r="X10057" s="144"/>
      <c r="Y10057" s="144"/>
      <c r="Z10057" s="144"/>
    </row>
    <row r="10058" spans="2:26" ht="15"/>
    <row r="10059" spans="2:26" ht="15">
      <c r="C10059" s="142" t="s">
        <v>17114</v>
      </c>
      <c r="D10059" s="142"/>
      <c r="F10059" s="154" t="s">
        <v>17115</v>
      </c>
      <c r="G10059" s="154"/>
      <c r="H10059" s="154"/>
      <c r="I10059" s="154"/>
      <c r="J10059" s="154"/>
      <c r="K10059" s="142" t="s">
        <v>9737</v>
      </c>
      <c r="L10059" s="142"/>
      <c r="M10059" s="144">
        <v>8.9499999999999993</v>
      </c>
      <c r="N10059" s="144"/>
      <c r="O10059" s="144"/>
      <c r="P10059" s="144"/>
      <c r="Q10059" s="144"/>
      <c r="R10059" s="144">
        <v>0</v>
      </c>
      <c r="S10059" s="144"/>
      <c r="T10059" s="144"/>
      <c r="U10059" s="144"/>
      <c r="V10059" s="144"/>
      <c r="W10059" s="144">
        <v>8.9499999999999993</v>
      </c>
      <c r="X10059" s="144"/>
      <c r="Y10059" s="144"/>
      <c r="Z10059" s="144"/>
    </row>
    <row r="10060" spans="2:26" ht="15"/>
    <row r="10061" spans="2:26" ht="15">
      <c r="C10061" s="142" t="s">
        <v>17116</v>
      </c>
      <c r="D10061" s="142"/>
      <c r="F10061" s="143" t="s">
        <v>17117</v>
      </c>
      <c r="G10061" s="143"/>
      <c r="H10061" s="143"/>
      <c r="I10061" s="143"/>
      <c r="J10061" s="143"/>
      <c r="K10061" s="142" t="s">
        <v>9205</v>
      </c>
      <c r="L10061" s="142"/>
      <c r="M10061" s="144">
        <v>21.32</v>
      </c>
      <c r="N10061" s="144"/>
      <c r="O10061" s="144"/>
      <c r="P10061" s="144"/>
      <c r="Q10061" s="144"/>
      <c r="R10061" s="144">
        <v>0</v>
      </c>
      <c r="S10061" s="144"/>
      <c r="T10061" s="144"/>
      <c r="U10061" s="144"/>
      <c r="V10061" s="144"/>
      <c r="W10061" s="144">
        <v>21.32</v>
      </c>
      <c r="X10061" s="144"/>
      <c r="Y10061" s="144"/>
      <c r="Z10061" s="144"/>
    </row>
    <row r="10062" spans="2:26" ht="15">
      <c r="F10062" s="143"/>
      <c r="G10062" s="143"/>
      <c r="H10062" s="143"/>
      <c r="I10062" s="143"/>
      <c r="J10062" s="143"/>
    </row>
    <row r="10063" spans="2:26" ht="15"/>
    <row r="10064" spans="2:26" ht="15">
      <c r="C10064" s="142" t="s">
        <v>17118</v>
      </c>
      <c r="D10064" s="142"/>
      <c r="F10064" s="143" t="s">
        <v>17119</v>
      </c>
      <c r="G10064" s="143"/>
      <c r="H10064" s="143"/>
      <c r="I10064" s="143"/>
      <c r="J10064" s="143"/>
      <c r="K10064" s="142" t="s">
        <v>9205</v>
      </c>
      <c r="L10064" s="142"/>
      <c r="M10064" s="144">
        <v>11.33</v>
      </c>
      <c r="N10064" s="144"/>
      <c r="O10064" s="144"/>
      <c r="P10064" s="144"/>
      <c r="Q10064" s="144"/>
      <c r="R10064" s="144">
        <v>0</v>
      </c>
      <c r="S10064" s="144"/>
      <c r="T10064" s="144"/>
      <c r="U10064" s="144"/>
      <c r="V10064" s="144"/>
      <c r="W10064" s="144">
        <v>11.33</v>
      </c>
      <c r="X10064" s="144"/>
      <c r="Y10064" s="144"/>
      <c r="Z10064" s="144"/>
    </row>
    <row r="10065" spans="1:26" ht="15">
      <c r="F10065" s="143"/>
      <c r="G10065" s="143"/>
      <c r="H10065" s="143"/>
      <c r="I10065" s="143"/>
      <c r="J10065" s="143"/>
    </row>
    <row r="10066" spans="1:26" ht="15"/>
    <row r="10067" spans="1:26" ht="15">
      <c r="C10067" s="142" t="s">
        <v>17120</v>
      </c>
      <c r="D10067" s="142"/>
      <c r="F10067" s="154" t="s">
        <v>17121</v>
      </c>
      <c r="G10067" s="154"/>
      <c r="H10067" s="154"/>
      <c r="I10067" s="154"/>
      <c r="J10067" s="154"/>
      <c r="K10067" s="142" t="s">
        <v>9205</v>
      </c>
      <c r="L10067" s="142"/>
      <c r="M10067" s="144">
        <v>0.05</v>
      </c>
      <c r="N10067" s="144"/>
      <c r="O10067" s="144"/>
      <c r="P10067" s="144"/>
      <c r="Q10067" s="144"/>
      <c r="R10067" s="144">
        <v>9.73</v>
      </c>
      <c r="S10067" s="144"/>
      <c r="T10067" s="144"/>
      <c r="U10067" s="144"/>
      <c r="V10067" s="144"/>
      <c r="W10067" s="144">
        <v>9.7799999999999994</v>
      </c>
      <c r="X10067" s="144"/>
      <c r="Y10067" s="144"/>
      <c r="Z10067" s="144"/>
    </row>
    <row r="10068" spans="1:26" ht="15"/>
    <row r="10069" spans="1:26" ht="15"/>
    <row r="10070" spans="1:26" ht="15">
      <c r="A10070" s="149" t="s">
        <v>17122</v>
      </c>
      <c r="B10070" s="149"/>
      <c r="C10070" s="149"/>
      <c r="F10070" s="146" t="s">
        <v>17123</v>
      </c>
      <c r="G10070" s="146"/>
      <c r="H10070" s="146"/>
      <c r="I10070" s="146"/>
    </row>
    <row r="10071" spans="1:26" ht="15">
      <c r="A10071" s="149"/>
      <c r="B10071" s="149"/>
      <c r="C10071" s="149"/>
    </row>
    <row r="10072" spans="1:26" ht="15"/>
    <row r="10073" spans="1:26" ht="15"/>
    <row r="10074" spans="1:26" ht="15">
      <c r="B10074" s="145" t="s">
        <v>17124</v>
      </c>
      <c r="C10074" s="145"/>
      <c r="F10074" s="146" t="s">
        <v>17125</v>
      </c>
      <c r="G10074" s="146"/>
      <c r="H10074" s="146"/>
      <c r="I10074" s="146"/>
    </row>
    <row r="10075" spans="1:26" ht="15"/>
    <row r="10076" spans="1:26" ht="15">
      <c r="C10076" s="142" t="s">
        <v>17126</v>
      </c>
      <c r="D10076" s="142"/>
      <c r="F10076" s="143" t="s">
        <v>17127</v>
      </c>
      <c r="G10076" s="143"/>
      <c r="H10076" s="143"/>
      <c r="I10076" s="143"/>
      <c r="J10076" s="143"/>
      <c r="K10076" s="142" t="s">
        <v>9248</v>
      </c>
      <c r="L10076" s="142"/>
      <c r="M10076" s="144">
        <v>1.69</v>
      </c>
      <c r="N10076" s="144"/>
      <c r="O10076" s="144"/>
      <c r="P10076" s="144"/>
      <c r="Q10076" s="144"/>
      <c r="R10076" s="144">
        <v>0.09</v>
      </c>
      <c r="S10076" s="144"/>
      <c r="T10076" s="144"/>
      <c r="U10076" s="144"/>
      <c r="V10076" s="144"/>
      <c r="W10076" s="144">
        <v>1.78</v>
      </c>
      <c r="X10076" s="144"/>
      <c r="Y10076" s="144"/>
      <c r="Z10076" s="144"/>
    </row>
    <row r="10077" spans="1:26" ht="15">
      <c r="F10077" s="143"/>
      <c r="G10077" s="143"/>
      <c r="H10077" s="143"/>
      <c r="I10077" s="143"/>
      <c r="J10077" s="143"/>
    </row>
    <row r="10078" spans="1:26" ht="15"/>
    <row r="10079" spans="1:26" ht="15">
      <c r="C10079" s="142" t="s">
        <v>17128</v>
      </c>
      <c r="D10079" s="142"/>
      <c r="F10079" s="143" t="s">
        <v>17129</v>
      </c>
      <c r="G10079" s="143"/>
      <c r="H10079" s="143"/>
      <c r="I10079" s="143"/>
      <c r="J10079" s="143"/>
      <c r="K10079" s="142" t="s">
        <v>9248</v>
      </c>
      <c r="L10079" s="142"/>
      <c r="M10079" s="144">
        <v>12.59</v>
      </c>
      <c r="N10079" s="144"/>
      <c r="O10079" s="144"/>
      <c r="P10079" s="144"/>
      <c r="Q10079" s="144"/>
      <c r="R10079" s="144">
        <v>0.18</v>
      </c>
      <c r="S10079" s="144"/>
      <c r="T10079" s="144"/>
      <c r="U10079" s="144"/>
      <c r="V10079" s="144"/>
      <c r="W10079" s="144">
        <v>12.77</v>
      </c>
      <c r="X10079" s="144"/>
      <c r="Y10079" s="144"/>
      <c r="Z10079" s="144"/>
    </row>
    <row r="10080" spans="1:26" ht="15">
      <c r="F10080" s="143"/>
      <c r="G10080" s="143"/>
      <c r="H10080" s="143"/>
      <c r="I10080" s="143"/>
      <c r="J10080" s="143"/>
    </row>
    <row r="10081" spans="3:26" ht="15"/>
    <row r="10082" spans="3:26" ht="15">
      <c r="C10082" s="142" t="s">
        <v>17130</v>
      </c>
      <c r="D10082" s="142"/>
      <c r="F10082" s="154" t="s">
        <v>17131</v>
      </c>
      <c r="G10082" s="154"/>
      <c r="H10082" s="154"/>
      <c r="I10082" s="154"/>
      <c r="J10082" s="154"/>
      <c r="K10082" s="142" t="s">
        <v>9317</v>
      </c>
      <c r="L10082" s="142"/>
      <c r="M10082" s="144">
        <v>10.49</v>
      </c>
      <c r="N10082" s="144"/>
      <c r="O10082" s="144"/>
      <c r="P10082" s="144"/>
      <c r="Q10082" s="144"/>
      <c r="R10082" s="144">
        <v>0.36</v>
      </c>
      <c r="S10082" s="144"/>
      <c r="T10082" s="144"/>
      <c r="U10082" s="144"/>
      <c r="V10082" s="144"/>
      <c r="W10082" s="144">
        <v>10.85</v>
      </c>
      <c r="X10082" s="144"/>
      <c r="Y10082" s="144"/>
      <c r="Z10082" s="144"/>
    </row>
    <row r="10083" spans="3:26" ht="15"/>
    <row r="10084" spans="3:26" ht="15">
      <c r="C10084" s="142" t="s">
        <v>17132</v>
      </c>
      <c r="D10084" s="142"/>
      <c r="F10084" s="154" t="s">
        <v>17133</v>
      </c>
      <c r="G10084" s="154"/>
      <c r="H10084" s="154"/>
      <c r="I10084" s="154"/>
      <c r="J10084" s="154"/>
      <c r="K10084" s="142" t="s">
        <v>9317</v>
      </c>
      <c r="L10084" s="142"/>
      <c r="M10084" s="144">
        <v>157.32</v>
      </c>
      <c r="N10084" s="144"/>
      <c r="O10084" s="144"/>
      <c r="P10084" s="144"/>
      <c r="Q10084" s="144"/>
      <c r="R10084" s="144">
        <v>17.010000000000002</v>
      </c>
      <c r="S10084" s="144"/>
      <c r="T10084" s="144"/>
      <c r="U10084" s="144"/>
      <c r="V10084" s="144"/>
      <c r="W10084" s="144">
        <v>174.33</v>
      </c>
      <c r="X10084" s="144"/>
      <c r="Y10084" s="144"/>
      <c r="Z10084" s="144"/>
    </row>
    <row r="10085" spans="3:26" ht="15"/>
    <row r="10086" spans="3:26" ht="15">
      <c r="C10086" s="142" t="s">
        <v>17134</v>
      </c>
      <c r="D10086" s="142"/>
      <c r="F10086" s="154" t="s">
        <v>17135</v>
      </c>
      <c r="G10086" s="154"/>
      <c r="H10086" s="154"/>
      <c r="I10086" s="154"/>
      <c r="J10086" s="154"/>
      <c r="K10086" s="142" t="s">
        <v>9317</v>
      </c>
      <c r="L10086" s="142"/>
      <c r="M10086" s="144">
        <v>119.57000000000001</v>
      </c>
      <c r="N10086" s="144"/>
      <c r="O10086" s="144"/>
      <c r="P10086" s="144"/>
      <c r="Q10086" s="144"/>
      <c r="R10086" s="144">
        <v>11.34</v>
      </c>
      <c r="S10086" s="144"/>
      <c r="T10086" s="144"/>
      <c r="U10086" s="144"/>
      <c r="V10086" s="144"/>
      <c r="W10086" s="144">
        <v>130.91</v>
      </c>
      <c r="X10086" s="144"/>
      <c r="Y10086" s="144"/>
      <c r="Z10086" s="144"/>
    </row>
    <row r="10087" spans="3:26" ht="15"/>
    <row r="10088" spans="3:26" ht="15">
      <c r="C10088" s="142" t="s">
        <v>17136</v>
      </c>
      <c r="D10088" s="142"/>
      <c r="F10088" s="154" t="s">
        <v>17137</v>
      </c>
      <c r="G10088" s="154"/>
      <c r="H10088" s="154"/>
      <c r="I10088" s="154"/>
      <c r="J10088" s="154"/>
      <c r="K10088" s="142" t="s">
        <v>9317</v>
      </c>
      <c r="L10088" s="142"/>
      <c r="M10088" s="144">
        <v>109.02</v>
      </c>
      <c r="N10088" s="144"/>
      <c r="O10088" s="144"/>
      <c r="P10088" s="144"/>
      <c r="Q10088" s="144"/>
      <c r="R10088" s="144">
        <v>1.75</v>
      </c>
      <c r="S10088" s="144"/>
      <c r="T10088" s="144"/>
      <c r="U10088" s="144"/>
      <c r="V10088" s="144"/>
      <c r="W10088" s="144">
        <v>110.77</v>
      </c>
      <c r="X10088" s="144"/>
      <c r="Y10088" s="144"/>
      <c r="Z10088" s="144"/>
    </row>
    <row r="10089" spans="3:26" ht="15"/>
    <row r="10090" spans="3:26" ht="15">
      <c r="C10090" s="142" t="s">
        <v>17138</v>
      </c>
      <c r="D10090" s="142"/>
      <c r="F10090" s="154" t="s">
        <v>17139</v>
      </c>
      <c r="G10090" s="154"/>
      <c r="H10090" s="154"/>
      <c r="I10090" s="154"/>
      <c r="J10090" s="154"/>
      <c r="K10090" s="142" t="s">
        <v>9317</v>
      </c>
      <c r="L10090" s="142"/>
      <c r="M10090" s="144">
        <v>360.33</v>
      </c>
      <c r="N10090" s="144"/>
      <c r="O10090" s="144"/>
      <c r="P10090" s="144"/>
      <c r="Q10090" s="144"/>
      <c r="R10090" s="144">
        <v>8.51</v>
      </c>
      <c r="S10090" s="144"/>
      <c r="T10090" s="144"/>
      <c r="U10090" s="144"/>
      <c r="V10090" s="144"/>
      <c r="W10090" s="144">
        <v>368.84000000000003</v>
      </c>
      <c r="X10090" s="144"/>
      <c r="Y10090" s="144"/>
      <c r="Z10090" s="144"/>
    </row>
    <row r="10091" spans="3:26" ht="15"/>
    <row r="10092" spans="3:26" ht="15">
      <c r="C10092" s="142" t="s">
        <v>17140</v>
      </c>
      <c r="D10092" s="142"/>
      <c r="F10092" s="143" t="s">
        <v>17141</v>
      </c>
      <c r="G10092" s="143"/>
      <c r="H10092" s="143"/>
      <c r="I10092" s="143"/>
      <c r="J10092" s="143"/>
      <c r="K10092" s="142" t="s">
        <v>9248</v>
      </c>
      <c r="L10092" s="142"/>
      <c r="M10092" s="144">
        <v>10.49</v>
      </c>
      <c r="N10092" s="144"/>
      <c r="O10092" s="144"/>
      <c r="P10092" s="144"/>
      <c r="Q10092" s="144"/>
      <c r="R10092" s="144">
        <v>0.26</v>
      </c>
      <c r="S10092" s="144"/>
      <c r="T10092" s="144"/>
      <c r="U10092" s="144"/>
      <c r="V10092" s="144"/>
      <c r="W10092" s="144">
        <v>10.75</v>
      </c>
      <c r="X10092" s="144"/>
      <c r="Y10092" s="144"/>
      <c r="Z10092" s="144"/>
    </row>
    <row r="10093" spans="3:26" ht="15">
      <c r="F10093" s="143"/>
      <c r="G10093" s="143"/>
      <c r="H10093" s="143"/>
      <c r="I10093" s="143"/>
      <c r="J10093" s="143"/>
    </row>
    <row r="10094" spans="3:26" ht="15"/>
    <row r="10095" spans="3:26" ht="15">
      <c r="C10095" s="142" t="s">
        <v>17142</v>
      </c>
      <c r="D10095" s="142"/>
      <c r="F10095" s="154" t="s">
        <v>17143</v>
      </c>
      <c r="G10095" s="154"/>
      <c r="H10095" s="154"/>
      <c r="I10095" s="154"/>
      <c r="J10095" s="154"/>
      <c r="K10095" s="142" t="s">
        <v>9248</v>
      </c>
      <c r="L10095" s="142"/>
      <c r="M10095" s="144">
        <v>0</v>
      </c>
      <c r="N10095" s="144"/>
      <c r="O10095" s="144"/>
      <c r="P10095" s="144"/>
      <c r="Q10095" s="144"/>
      <c r="R10095" s="144">
        <v>0.45</v>
      </c>
      <c r="S10095" s="144"/>
      <c r="T10095" s="144"/>
      <c r="U10095" s="144"/>
      <c r="V10095" s="144"/>
      <c r="W10095" s="144">
        <v>0.45</v>
      </c>
      <c r="X10095" s="144"/>
      <c r="Y10095" s="144"/>
      <c r="Z10095" s="144"/>
    </row>
    <row r="10096" spans="3:26" ht="15"/>
    <row r="10097" spans="2:26" ht="15"/>
    <row r="10098" spans="2:26" ht="15">
      <c r="B10098" s="145" t="s">
        <v>17144</v>
      </c>
      <c r="C10098" s="145"/>
      <c r="F10098" s="146" t="s">
        <v>17145</v>
      </c>
      <c r="G10098" s="146"/>
      <c r="H10098" s="146"/>
      <c r="I10098" s="146"/>
    </row>
    <row r="10099" spans="2:26" ht="15"/>
    <row r="10100" spans="2:26" ht="15">
      <c r="C10100" s="142" t="s">
        <v>17146</v>
      </c>
      <c r="D10100" s="142"/>
      <c r="F10100" s="143" t="s">
        <v>17147</v>
      </c>
      <c r="G10100" s="143"/>
      <c r="H10100" s="143"/>
      <c r="I10100" s="143"/>
      <c r="J10100" s="143"/>
      <c r="K10100" s="142" t="s">
        <v>9317</v>
      </c>
      <c r="L10100" s="142"/>
      <c r="M10100" s="144">
        <v>58.03</v>
      </c>
      <c r="N10100" s="144"/>
      <c r="O10100" s="144"/>
      <c r="P10100" s="144"/>
      <c r="Q10100" s="144"/>
      <c r="R10100" s="144">
        <v>7.26</v>
      </c>
      <c r="S10100" s="144"/>
      <c r="T10100" s="144"/>
      <c r="U10100" s="144"/>
      <c r="V10100" s="144"/>
      <c r="W10100" s="144">
        <v>65.290000000000006</v>
      </c>
      <c r="X10100" s="144"/>
      <c r="Y10100" s="144"/>
      <c r="Z10100" s="144"/>
    </row>
    <row r="10101" spans="2:26" ht="15">
      <c r="F10101" s="143"/>
      <c r="G10101" s="143"/>
      <c r="H10101" s="143"/>
      <c r="I10101" s="143"/>
      <c r="J10101" s="143"/>
    </row>
    <row r="10102" spans="2:26" ht="15"/>
    <row r="10103" spans="2:26" ht="15"/>
    <row r="10104" spans="2:26" ht="15">
      <c r="B10104" s="145" t="s">
        <v>17148</v>
      </c>
      <c r="C10104" s="145"/>
      <c r="F10104" s="146" t="s">
        <v>17149</v>
      </c>
      <c r="G10104" s="146"/>
      <c r="H10104" s="146"/>
      <c r="I10104" s="146"/>
    </row>
    <row r="10105" spans="2:26" ht="15"/>
    <row r="10106" spans="2:26" ht="15">
      <c r="C10106" s="142" t="s">
        <v>17150</v>
      </c>
      <c r="D10106" s="142"/>
      <c r="F10106" s="154" t="s">
        <v>17151</v>
      </c>
      <c r="G10106" s="154"/>
      <c r="H10106" s="154"/>
      <c r="I10106" s="154"/>
      <c r="J10106" s="154"/>
      <c r="K10106" s="142" t="s">
        <v>9317</v>
      </c>
      <c r="L10106" s="142"/>
      <c r="M10106" s="144">
        <v>614.77</v>
      </c>
      <c r="N10106" s="144"/>
      <c r="O10106" s="144"/>
      <c r="P10106" s="144"/>
      <c r="Q10106" s="144"/>
      <c r="R10106" s="144">
        <v>9.4499999999999993</v>
      </c>
      <c r="S10106" s="144"/>
      <c r="T10106" s="144"/>
      <c r="U10106" s="144"/>
      <c r="V10106" s="144"/>
      <c r="W10106" s="144">
        <v>624.22</v>
      </c>
      <c r="X10106" s="144"/>
      <c r="Y10106" s="144"/>
      <c r="Z10106" s="144"/>
    </row>
    <row r="10107" spans="2:26" ht="15"/>
    <row r="10108" spans="2:26" ht="15">
      <c r="C10108" s="142" t="s">
        <v>17152</v>
      </c>
      <c r="D10108" s="142"/>
      <c r="F10108" s="154" t="s">
        <v>17153</v>
      </c>
      <c r="G10108" s="154"/>
      <c r="H10108" s="154"/>
      <c r="I10108" s="154"/>
      <c r="J10108" s="154"/>
      <c r="K10108" s="142" t="s">
        <v>9317</v>
      </c>
      <c r="L10108" s="142"/>
      <c r="M10108" s="144">
        <v>624.04</v>
      </c>
      <c r="N10108" s="144"/>
      <c r="O10108" s="144"/>
      <c r="P10108" s="144"/>
      <c r="Q10108" s="144"/>
      <c r="R10108" s="144">
        <v>9.4499999999999993</v>
      </c>
      <c r="S10108" s="144"/>
      <c r="T10108" s="144"/>
      <c r="U10108" s="144"/>
      <c r="V10108" s="144"/>
      <c r="W10108" s="144">
        <v>633.49</v>
      </c>
      <c r="X10108" s="144"/>
      <c r="Y10108" s="144"/>
      <c r="Z10108" s="144"/>
    </row>
    <row r="10109" spans="2:26" ht="15"/>
    <row r="10110" spans="2:26" ht="15">
      <c r="C10110" s="142" t="s">
        <v>17154</v>
      </c>
      <c r="D10110" s="142"/>
      <c r="F10110" s="154" t="s">
        <v>17155</v>
      </c>
      <c r="G10110" s="154"/>
      <c r="H10110" s="154"/>
      <c r="I10110" s="154"/>
      <c r="J10110" s="154"/>
      <c r="K10110" s="142" t="s">
        <v>9317</v>
      </c>
      <c r="L10110" s="142"/>
      <c r="M10110" s="144">
        <v>576.35</v>
      </c>
      <c r="N10110" s="144"/>
      <c r="O10110" s="144"/>
      <c r="P10110" s="144"/>
      <c r="Q10110" s="144"/>
      <c r="R10110" s="144">
        <v>9.4499999999999993</v>
      </c>
      <c r="S10110" s="144"/>
      <c r="T10110" s="144"/>
      <c r="U10110" s="144"/>
      <c r="V10110" s="144"/>
      <c r="W10110" s="144">
        <v>585.79999999999995</v>
      </c>
      <c r="X10110" s="144"/>
      <c r="Y10110" s="144"/>
      <c r="Z10110" s="144"/>
    </row>
    <row r="10111" spans="2:26" ht="15"/>
    <row r="10112" spans="2:26" ht="15">
      <c r="C10112" s="142" t="s">
        <v>17156</v>
      </c>
      <c r="D10112" s="142"/>
      <c r="F10112" s="154" t="s">
        <v>17157</v>
      </c>
      <c r="G10112" s="154"/>
      <c r="H10112" s="154"/>
      <c r="I10112" s="154"/>
      <c r="J10112" s="154"/>
      <c r="K10112" s="142" t="s">
        <v>9248</v>
      </c>
      <c r="L10112" s="142"/>
      <c r="M10112" s="144">
        <v>2.5099999999999998</v>
      </c>
      <c r="N10112" s="144"/>
      <c r="O10112" s="144"/>
      <c r="P10112" s="144"/>
      <c r="Q10112" s="144"/>
      <c r="R10112" s="144">
        <v>0.06</v>
      </c>
      <c r="S10112" s="144"/>
      <c r="T10112" s="144"/>
      <c r="U10112" s="144"/>
      <c r="V10112" s="144"/>
      <c r="W10112" s="144">
        <v>2.57</v>
      </c>
      <c r="X10112" s="144"/>
      <c r="Y10112" s="144"/>
      <c r="Z10112" s="144"/>
    </row>
    <row r="10113" spans="2:26" ht="15"/>
    <row r="10114" spans="2:26" ht="15">
      <c r="C10114" s="142" t="s">
        <v>17158</v>
      </c>
      <c r="D10114" s="142"/>
      <c r="F10114" s="154" t="s">
        <v>17159</v>
      </c>
      <c r="G10114" s="154"/>
      <c r="H10114" s="154"/>
      <c r="I10114" s="154"/>
      <c r="J10114" s="154"/>
      <c r="K10114" s="142" t="s">
        <v>9248</v>
      </c>
      <c r="L10114" s="142"/>
      <c r="M10114" s="144">
        <v>5.16</v>
      </c>
      <c r="N10114" s="144"/>
      <c r="O10114" s="144"/>
      <c r="P10114" s="144"/>
      <c r="Q10114" s="144"/>
      <c r="R10114" s="144">
        <v>7.0000000000000007E-2</v>
      </c>
      <c r="S10114" s="144"/>
      <c r="T10114" s="144"/>
      <c r="U10114" s="144"/>
      <c r="V10114" s="144"/>
      <c r="W10114" s="144">
        <v>5.23</v>
      </c>
      <c r="X10114" s="144"/>
      <c r="Y10114" s="144"/>
      <c r="Z10114" s="144"/>
    </row>
    <row r="10115" spans="2:26" ht="15"/>
    <row r="10116" spans="2:26" ht="15">
      <c r="C10116" s="142" t="s">
        <v>17160</v>
      </c>
      <c r="D10116" s="142"/>
      <c r="F10116" s="154" t="s">
        <v>17161</v>
      </c>
      <c r="G10116" s="154"/>
      <c r="H10116" s="154"/>
      <c r="I10116" s="154"/>
      <c r="J10116" s="154"/>
      <c r="K10116" s="142" t="s">
        <v>9317</v>
      </c>
      <c r="L10116" s="142"/>
      <c r="M10116" s="144">
        <v>428.6</v>
      </c>
      <c r="N10116" s="144"/>
      <c r="O10116" s="144"/>
      <c r="P10116" s="144"/>
      <c r="Q10116" s="144"/>
      <c r="R10116" s="144">
        <v>9.4499999999999993</v>
      </c>
      <c r="S10116" s="144"/>
      <c r="T10116" s="144"/>
      <c r="U10116" s="144"/>
      <c r="V10116" s="144"/>
      <c r="W10116" s="144">
        <v>438.05</v>
      </c>
      <c r="X10116" s="144"/>
      <c r="Y10116" s="144"/>
      <c r="Z10116" s="144"/>
    </row>
    <row r="10117" spans="2:26" ht="15"/>
    <row r="10118" spans="2:26" ht="15">
      <c r="C10118" s="142" t="s">
        <v>17162</v>
      </c>
      <c r="D10118" s="142"/>
      <c r="F10118" s="154" t="s">
        <v>17163</v>
      </c>
      <c r="G10118" s="154"/>
      <c r="H10118" s="154"/>
      <c r="I10118" s="154"/>
      <c r="J10118" s="154"/>
      <c r="K10118" s="142" t="s">
        <v>9317</v>
      </c>
      <c r="L10118" s="142"/>
      <c r="M10118" s="144">
        <v>404.74</v>
      </c>
      <c r="N10118" s="144"/>
      <c r="O10118" s="144"/>
      <c r="P10118" s="144"/>
      <c r="Q10118" s="144"/>
      <c r="R10118" s="144">
        <v>22.68</v>
      </c>
      <c r="S10118" s="144"/>
      <c r="T10118" s="144"/>
      <c r="U10118" s="144"/>
      <c r="V10118" s="144"/>
      <c r="W10118" s="144">
        <v>427.42</v>
      </c>
      <c r="X10118" s="144"/>
      <c r="Y10118" s="144"/>
      <c r="Z10118" s="144"/>
    </row>
    <row r="10119" spans="2:26" ht="15"/>
    <row r="10120" spans="2:26" ht="15"/>
    <row r="10121" spans="2:26" ht="15">
      <c r="B10121" s="145" t="s">
        <v>17164</v>
      </c>
      <c r="C10121" s="145"/>
      <c r="F10121" s="146" t="s">
        <v>17165</v>
      </c>
      <c r="G10121" s="146"/>
      <c r="H10121" s="146"/>
      <c r="I10121" s="146"/>
    </row>
    <row r="10122" spans="2:26" ht="15"/>
    <row r="10123" spans="2:26" ht="15">
      <c r="C10123" s="142" t="s">
        <v>17166</v>
      </c>
      <c r="D10123" s="142"/>
      <c r="F10123" s="154" t="s">
        <v>17167</v>
      </c>
      <c r="G10123" s="154"/>
      <c r="H10123" s="154"/>
      <c r="I10123" s="154"/>
      <c r="J10123" s="154"/>
      <c r="K10123" s="142" t="s">
        <v>9248</v>
      </c>
      <c r="L10123" s="142"/>
      <c r="M10123" s="144">
        <v>129.63999999999999</v>
      </c>
      <c r="N10123" s="144"/>
      <c r="O10123" s="144"/>
      <c r="P10123" s="144"/>
      <c r="Q10123" s="144"/>
      <c r="R10123" s="144">
        <v>14.47</v>
      </c>
      <c r="S10123" s="144"/>
      <c r="T10123" s="144"/>
      <c r="U10123" s="144"/>
      <c r="V10123" s="144"/>
      <c r="W10123" s="144">
        <v>144.11000000000001</v>
      </c>
      <c r="X10123" s="144"/>
      <c r="Y10123" s="144"/>
      <c r="Z10123" s="144"/>
    </row>
    <row r="10124" spans="2:26" ht="15"/>
    <row r="10125" spans="2:26" ht="15">
      <c r="C10125" s="142" t="s">
        <v>17168</v>
      </c>
      <c r="D10125" s="142"/>
      <c r="F10125" s="154" t="s">
        <v>17169</v>
      </c>
      <c r="G10125" s="154"/>
      <c r="H10125" s="154"/>
      <c r="I10125" s="154"/>
      <c r="J10125" s="154"/>
      <c r="K10125" s="142" t="s">
        <v>9248</v>
      </c>
      <c r="L10125" s="142"/>
      <c r="M10125" s="144">
        <v>8.39</v>
      </c>
      <c r="N10125" s="144"/>
      <c r="O10125" s="144"/>
      <c r="P10125" s="144"/>
      <c r="Q10125" s="144"/>
      <c r="R10125" s="144">
        <v>1.1299999999999999</v>
      </c>
      <c r="S10125" s="144"/>
      <c r="T10125" s="144"/>
      <c r="U10125" s="144"/>
      <c r="V10125" s="144"/>
      <c r="W10125" s="144">
        <v>9.52</v>
      </c>
      <c r="X10125" s="144"/>
      <c r="Y10125" s="144"/>
      <c r="Z10125" s="144"/>
    </row>
    <row r="10126" spans="2:26" ht="15"/>
    <row r="10127" spans="2:26" ht="15">
      <c r="C10127" s="142" t="s">
        <v>17170</v>
      </c>
      <c r="D10127" s="142"/>
      <c r="F10127" s="154" t="s">
        <v>17171</v>
      </c>
      <c r="G10127" s="154"/>
      <c r="H10127" s="154"/>
      <c r="I10127" s="154"/>
      <c r="J10127" s="154"/>
      <c r="K10127" s="142" t="s">
        <v>9248</v>
      </c>
      <c r="L10127" s="142"/>
      <c r="M10127" s="144">
        <v>6.59</v>
      </c>
      <c r="N10127" s="144"/>
      <c r="O10127" s="144"/>
      <c r="P10127" s="144"/>
      <c r="Q10127" s="144"/>
      <c r="R10127" s="144">
        <v>3.52</v>
      </c>
      <c r="S10127" s="144"/>
      <c r="T10127" s="144"/>
      <c r="U10127" s="144"/>
      <c r="V10127" s="144"/>
      <c r="W10127" s="144">
        <v>10.11</v>
      </c>
      <c r="X10127" s="144"/>
      <c r="Y10127" s="144"/>
      <c r="Z10127" s="144"/>
    </row>
    <row r="10128" spans="2:26" ht="15"/>
    <row r="10129" spans="2:26" ht="15">
      <c r="C10129" s="142" t="s">
        <v>17172</v>
      </c>
      <c r="D10129" s="142"/>
      <c r="F10129" s="154" t="s">
        <v>17173</v>
      </c>
      <c r="G10129" s="154"/>
      <c r="H10129" s="154"/>
      <c r="I10129" s="154"/>
      <c r="J10129" s="154"/>
      <c r="K10129" s="142" t="s">
        <v>9248</v>
      </c>
      <c r="L10129" s="142"/>
      <c r="M10129" s="144">
        <v>20.170000000000002</v>
      </c>
      <c r="N10129" s="144"/>
      <c r="O10129" s="144"/>
      <c r="P10129" s="144"/>
      <c r="Q10129" s="144"/>
      <c r="R10129" s="144">
        <v>2.84</v>
      </c>
      <c r="S10129" s="144"/>
      <c r="T10129" s="144"/>
      <c r="U10129" s="144"/>
      <c r="V10129" s="144"/>
      <c r="W10129" s="144">
        <v>23.01</v>
      </c>
      <c r="X10129" s="144"/>
      <c r="Y10129" s="144"/>
      <c r="Z10129" s="144"/>
    </row>
    <row r="10130" spans="2:26" ht="15"/>
    <row r="10131" spans="2:26" ht="15">
      <c r="C10131" s="142" t="s">
        <v>17174</v>
      </c>
      <c r="D10131" s="142"/>
      <c r="F10131" s="143" t="s">
        <v>17175</v>
      </c>
      <c r="G10131" s="143"/>
      <c r="H10131" s="143"/>
      <c r="I10131" s="143"/>
      <c r="J10131" s="143"/>
      <c r="K10131" s="142" t="s">
        <v>9248</v>
      </c>
      <c r="L10131" s="142"/>
      <c r="M10131" s="144">
        <v>44.050000000000004</v>
      </c>
      <c r="N10131" s="144"/>
      <c r="O10131" s="144"/>
      <c r="P10131" s="144"/>
      <c r="Q10131" s="144"/>
      <c r="R10131" s="144">
        <v>10.86</v>
      </c>
      <c r="S10131" s="144"/>
      <c r="T10131" s="144"/>
      <c r="U10131" s="144"/>
      <c r="V10131" s="144"/>
      <c r="W10131" s="144">
        <v>54.910000000000004</v>
      </c>
      <c r="X10131" s="144"/>
      <c r="Y10131" s="144"/>
      <c r="Z10131" s="144"/>
    </row>
    <row r="10132" spans="2:26" ht="15">
      <c r="F10132" s="143"/>
      <c r="G10132" s="143"/>
      <c r="H10132" s="143"/>
      <c r="I10132" s="143"/>
      <c r="J10132" s="143"/>
    </row>
    <row r="10133" spans="2:26" ht="15"/>
    <row r="10134" spans="2:26" ht="15">
      <c r="C10134" s="142" t="s">
        <v>17176</v>
      </c>
      <c r="D10134" s="142"/>
      <c r="F10134" s="143" t="s">
        <v>17177</v>
      </c>
      <c r="G10134" s="143"/>
      <c r="H10134" s="143"/>
      <c r="I10134" s="143"/>
      <c r="J10134" s="143"/>
      <c r="K10134" s="142" t="s">
        <v>9248</v>
      </c>
      <c r="L10134" s="142"/>
      <c r="M10134" s="144">
        <v>48.4</v>
      </c>
      <c r="N10134" s="144"/>
      <c r="O10134" s="144"/>
      <c r="P10134" s="144"/>
      <c r="Q10134" s="144"/>
      <c r="R10134" s="144">
        <v>14.48</v>
      </c>
      <c r="S10134" s="144"/>
      <c r="T10134" s="144"/>
      <c r="U10134" s="144"/>
      <c r="V10134" s="144"/>
      <c r="W10134" s="144">
        <v>62.88</v>
      </c>
      <c r="X10134" s="144"/>
      <c r="Y10134" s="144"/>
      <c r="Z10134" s="144"/>
    </row>
    <row r="10135" spans="2:26" ht="15">
      <c r="F10135" s="143"/>
      <c r="G10135" s="143"/>
      <c r="H10135" s="143"/>
      <c r="I10135" s="143"/>
      <c r="J10135" s="143"/>
    </row>
    <row r="10136" spans="2:26" ht="15"/>
    <row r="10137" spans="2:26" ht="15">
      <c r="C10137" s="142" t="s">
        <v>17178</v>
      </c>
      <c r="D10137" s="142"/>
      <c r="F10137" s="143" t="s">
        <v>17179</v>
      </c>
      <c r="G10137" s="143"/>
      <c r="H10137" s="143"/>
      <c r="I10137" s="143"/>
      <c r="J10137" s="143"/>
      <c r="K10137" s="142" t="s">
        <v>9248</v>
      </c>
      <c r="L10137" s="142"/>
      <c r="M10137" s="144">
        <v>57</v>
      </c>
      <c r="N10137" s="144"/>
      <c r="O10137" s="144"/>
      <c r="P10137" s="144"/>
      <c r="Q10137" s="144"/>
      <c r="R10137" s="144">
        <v>5.3500000000000005</v>
      </c>
      <c r="S10137" s="144"/>
      <c r="T10137" s="144"/>
      <c r="U10137" s="144"/>
      <c r="V10137" s="144"/>
      <c r="W10137" s="144">
        <v>62.35</v>
      </c>
      <c r="X10137" s="144"/>
      <c r="Y10137" s="144"/>
      <c r="Z10137" s="144"/>
    </row>
    <row r="10138" spans="2:26" ht="15">
      <c r="F10138" s="143"/>
      <c r="G10138" s="143"/>
      <c r="H10138" s="143"/>
      <c r="I10138" s="143"/>
      <c r="J10138" s="143"/>
    </row>
    <row r="10139" spans="2:26" ht="15"/>
    <row r="10140" spans="2:26" ht="15"/>
    <row r="10141" spans="2:26" ht="15">
      <c r="B10141" s="145" t="s">
        <v>17180</v>
      </c>
      <c r="C10141" s="145"/>
      <c r="F10141" s="146" t="s">
        <v>17181</v>
      </c>
      <c r="G10141" s="146"/>
      <c r="H10141" s="146"/>
      <c r="I10141" s="146"/>
    </row>
    <row r="10142" spans="2:26" ht="15"/>
    <row r="10143" spans="2:26" ht="15">
      <c r="C10143" s="142" t="s">
        <v>17182</v>
      </c>
      <c r="D10143" s="142"/>
      <c r="F10143" s="154" t="s">
        <v>17183</v>
      </c>
      <c r="G10143" s="154"/>
      <c r="H10143" s="154"/>
      <c r="I10143" s="154"/>
      <c r="J10143" s="154"/>
      <c r="K10143" s="142" t="s">
        <v>9304</v>
      </c>
      <c r="L10143" s="142"/>
      <c r="M10143" s="144">
        <v>29.32</v>
      </c>
      <c r="N10143" s="144"/>
      <c r="O10143" s="144"/>
      <c r="P10143" s="144"/>
      <c r="Q10143" s="144"/>
      <c r="R10143" s="144">
        <v>6.83</v>
      </c>
      <c r="S10143" s="144"/>
      <c r="T10143" s="144"/>
      <c r="U10143" s="144"/>
      <c r="V10143" s="144"/>
      <c r="W10143" s="144">
        <v>36.15</v>
      </c>
      <c r="X10143" s="144"/>
      <c r="Y10143" s="144"/>
      <c r="Z10143" s="144"/>
    </row>
    <row r="10144" spans="2:26" ht="15"/>
    <row r="10145" spans="2:26" ht="15">
      <c r="C10145" s="142" t="s">
        <v>17184</v>
      </c>
      <c r="D10145" s="142"/>
      <c r="F10145" s="154" t="s">
        <v>17185</v>
      </c>
      <c r="G10145" s="154"/>
      <c r="H10145" s="154"/>
      <c r="I10145" s="154"/>
      <c r="J10145" s="154"/>
      <c r="K10145" s="142" t="s">
        <v>9304</v>
      </c>
      <c r="L10145" s="142"/>
      <c r="M10145" s="144">
        <v>28.22</v>
      </c>
      <c r="N10145" s="144"/>
      <c r="O10145" s="144"/>
      <c r="P10145" s="144"/>
      <c r="Q10145" s="144"/>
      <c r="R10145" s="144">
        <v>6.83</v>
      </c>
      <c r="S10145" s="144"/>
      <c r="T10145" s="144"/>
      <c r="U10145" s="144"/>
      <c r="V10145" s="144"/>
      <c r="W10145" s="144">
        <v>35.049999999999997</v>
      </c>
      <c r="X10145" s="144"/>
      <c r="Y10145" s="144"/>
      <c r="Z10145" s="144"/>
    </row>
    <row r="10146" spans="2:26" ht="15"/>
    <row r="10147" spans="2:26" ht="15">
      <c r="C10147" s="142" t="s">
        <v>17186</v>
      </c>
      <c r="D10147" s="142"/>
      <c r="F10147" s="154" t="s">
        <v>17187</v>
      </c>
      <c r="G10147" s="154"/>
      <c r="H10147" s="154"/>
      <c r="I10147" s="154"/>
      <c r="J10147" s="154"/>
      <c r="K10147" s="142" t="s">
        <v>9317</v>
      </c>
      <c r="L10147" s="142"/>
      <c r="M10147" s="144">
        <v>286.25</v>
      </c>
      <c r="N10147" s="144"/>
      <c r="O10147" s="144"/>
      <c r="P10147" s="144"/>
      <c r="Q10147" s="144"/>
      <c r="R10147" s="144">
        <v>24.59</v>
      </c>
      <c r="S10147" s="144"/>
      <c r="T10147" s="144"/>
      <c r="U10147" s="144"/>
      <c r="V10147" s="144"/>
      <c r="W10147" s="144">
        <v>310.83999999999997</v>
      </c>
      <c r="X10147" s="144"/>
      <c r="Y10147" s="144"/>
      <c r="Z10147" s="144"/>
    </row>
    <row r="10148" spans="2:26" ht="15"/>
    <row r="10149" spans="2:26" ht="15">
      <c r="C10149" s="142" t="s">
        <v>17188</v>
      </c>
      <c r="D10149" s="142"/>
      <c r="F10149" s="154" t="s">
        <v>17189</v>
      </c>
      <c r="G10149" s="154"/>
      <c r="H10149" s="154"/>
      <c r="I10149" s="154"/>
      <c r="J10149" s="154"/>
      <c r="K10149" s="142" t="s">
        <v>9317</v>
      </c>
      <c r="L10149" s="142"/>
      <c r="M10149" s="144">
        <v>295.83</v>
      </c>
      <c r="N10149" s="144"/>
      <c r="O10149" s="144"/>
      <c r="P10149" s="144"/>
      <c r="Q10149" s="144"/>
      <c r="R10149" s="144">
        <v>24.59</v>
      </c>
      <c r="S10149" s="144"/>
      <c r="T10149" s="144"/>
      <c r="U10149" s="144"/>
      <c r="V10149" s="144"/>
      <c r="W10149" s="144">
        <v>320.42</v>
      </c>
      <c r="X10149" s="144"/>
      <c r="Y10149" s="144"/>
      <c r="Z10149" s="144"/>
    </row>
    <row r="10150" spans="2:26" ht="15"/>
    <row r="10151" spans="2:26" ht="15">
      <c r="C10151" s="142" t="s">
        <v>17190</v>
      </c>
      <c r="D10151" s="142"/>
      <c r="F10151" s="154" t="s">
        <v>17191</v>
      </c>
      <c r="G10151" s="154"/>
      <c r="H10151" s="154"/>
      <c r="I10151" s="154"/>
      <c r="J10151" s="154"/>
      <c r="K10151" s="142" t="s">
        <v>9317</v>
      </c>
      <c r="L10151" s="142"/>
      <c r="M10151" s="144">
        <v>405.96000000000004</v>
      </c>
      <c r="N10151" s="144"/>
      <c r="O10151" s="144"/>
      <c r="P10151" s="144"/>
      <c r="Q10151" s="144"/>
      <c r="R10151" s="144">
        <v>0</v>
      </c>
      <c r="S10151" s="144"/>
      <c r="T10151" s="144"/>
      <c r="U10151" s="144"/>
      <c r="V10151" s="144"/>
      <c r="W10151" s="144">
        <v>405.96000000000004</v>
      </c>
      <c r="X10151" s="144"/>
      <c r="Y10151" s="144"/>
      <c r="Z10151" s="144"/>
    </row>
    <row r="10152" spans="2:26" ht="15"/>
    <row r="10153" spans="2:26" ht="15">
      <c r="C10153" s="142" t="s">
        <v>17192</v>
      </c>
      <c r="D10153" s="142"/>
      <c r="F10153" s="143" t="s">
        <v>17193</v>
      </c>
      <c r="G10153" s="143"/>
      <c r="H10153" s="143"/>
      <c r="I10153" s="143"/>
      <c r="J10153" s="143"/>
      <c r="K10153" s="142" t="s">
        <v>9317</v>
      </c>
      <c r="L10153" s="142"/>
      <c r="M10153" s="144">
        <v>372.28000000000003</v>
      </c>
      <c r="N10153" s="144"/>
      <c r="O10153" s="144"/>
      <c r="P10153" s="144"/>
      <c r="Q10153" s="144"/>
      <c r="R10153" s="144">
        <v>50.14</v>
      </c>
      <c r="S10153" s="144"/>
      <c r="T10153" s="144"/>
      <c r="U10153" s="144"/>
      <c r="V10153" s="144"/>
      <c r="W10153" s="144">
        <v>422.42</v>
      </c>
      <c r="X10153" s="144"/>
      <c r="Y10153" s="144"/>
      <c r="Z10153" s="144"/>
    </row>
    <row r="10154" spans="2:26" ht="15">
      <c r="F10154" s="143"/>
      <c r="G10154" s="143"/>
      <c r="H10154" s="143"/>
      <c r="I10154" s="143"/>
      <c r="J10154" s="143"/>
    </row>
    <row r="10155" spans="2:26" ht="15"/>
    <row r="10156" spans="2:26" ht="15">
      <c r="C10156" s="142" t="s">
        <v>17194</v>
      </c>
      <c r="D10156" s="142"/>
      <c r="F10156" s="143" t="s">
        <v>17195</v>
      </c>
      <c r="G10156" s="143"/>
      <c r="H10156" s="143"/>
      <c r="I10156" s="143"/>
      <c r="J10156" s="143"/>
      <c r="K10156" s="142" t="s">
        <v>9317</v>
      </c>
      <c r="L10156" s="142"/>
      <c r="M10156" s="144">
        <v>381.86</v>
      </c>
      <c r="N10156" s="144"/>
      <c r="O10156" s="144"/>
      <c r="P10156" s="144"/>
      <c r="Q10156" s="144"/>
      <c r="R10156" s="144">
        <v>50.14</v>
      </c>
      <c r="S10156" s="144"/>
      <c r="T10156" s="144"/>
      <c r="U10156" s="144"/>
      <c r="V10156" s="144"/>
      <c r="W10156" s="144">
        <v>432</v>
      </c>
      <c r="X10156" s="144"/>
      <c r="Y10156" s="144"/>
      <c r="Z10156" s="144"/>
    </row>
    <row r="10157" spans="2:26" ht="15">
      <c r="F10157" s="143"/>
      <c r="G10157" s="143"/>
      <c r="H10157" s="143"/>
      <c r="I10157" s="143"/>
      <c r="J10157" s="143"/>
    </row>
    <row r="10158" spans="2:26" ht="15"/>
    <row r="10159" spans="2:26" ht="15"/>
    <row r="10160" spans="2:26" ht="15">
      <c r="B10160" s="145" t="s">
        <v>17196</v>
      </c>
      <c r="C10160" s="145"/>
      <c r="F10160" s="146" t="s">
        <v>12501</v>
      </c>
      <c r="G10160" s="146"/>
      <c r="H10160" s="146"/>
      <c r="I10160" s="146"/>
    </row>
    <row r="10161" spans="3:26" ht="15"/>
    <row r="10162" spans="3:26" ht="15">
      <c r="C10162" s="142" t="s">
        <v>17197</v>
      </c>
      <c r="D10162" s="142"/>
      <c r="F10162" s="154" t="s">
        <v>17198</v>
      </c>
      <c r="G10162" s="154"/>
      <c r="H10162" s="154"/>
      <c r="I10162" s="154"/>
      <c r="J10162" s="154"/>
      <c r="K10162" s="142" t="s">
        <v>9248</v>
      </c>
      <c r="L10162" s="142"/>
      <c r="M10162" s="144">
        <v>158.16</v>
      </c>
      <c r="N10162" s="144"/>
      <c r="O10162" s="144"/>
      <c r="P10162" s="144"/>
      <c r="Q10162" s="144"/>
      <c r="R10162" s="144">
        <v>0</v>
      </c>
      <c r="S10162" s="144"/>
      <c r="T10162" s="144"/>
      <c r="U10162" s="144"/>
      <c r="V10162" s="144"/>
      <c r="W10162" s="144">
        <v>158.16</v>
      </c>
      <c r="X10162" s="144"/>
      <c r="Y10162" s="144"/>
      <c r="Z10162" s="144"/>
    </row>
    <row r="10163" spans="3:26" ht="15"/>
    <row r="10164" spans="3:26" ht="15">
      <c r="C10164" s="142" t="s">
        <v>17199</v>
      </c>
      <c r="D10164" s="142"/>
      <c r="F10164" s="143" t="s">
        <v>17200</v>
      </c>
      <c r="G10164" s="143"/>
      <c r="H10164" s="143"/>
      <c r="I10164" s="143"/>
      <c r="J10164" s="143"/>
      <c r="K10164" s="142" t="s">
        <v>9248</v>
      </c>
      <c r="L10164" s="142"/>
      <c r="M10164" s="144">
        <v>59.78</v>
      </c>
      <c r="N10164" s="144"/>
      <c r="O10164" s="144"/>
      <c r="P10164" s="144"/>
      <c r="Q10164" s="144"/>
      <c r="R10164" s="144">
        <v>36.03</v>
      </c>
      <c r="S10164" s="144"/>
      <c r="T10164" s="144"/>
      <c r="U10164" s="144"/>
      <c r="V10164" s="144"/>
      <c r="W10164" s="144">
        <v>95.81</v>
      </c>
      <c r="X10164" s="144"/>
      <c r="Y10164" s="144"/>
      <c r="Z10164" s="144"/>
    </row>
    <row r="10165" spans="3:26" ht="15">
      <c r="F10165" s="143"/>
      <c r="G10165" s="143"/>
      <c r="H10165" s="143"/>
      <c r="I10165" s="143"/>
      <c r="J10165" s="143"/>
    </row>
    <row r="10166" spans="3:26" ht="15"/>
    <row r="10167" spans="3:26" ht="15">
      <c r="C10167" s="142" t="s">
        <v>17201</v>
      </c>
      <c r="D10167" s="142"/>
      <c r="F10167" s="143" t="s">
        <v>17202</v>
      </c>
      <c r="G10167" s="143"/>
      <c r="H10167" s="143"/>
      <c r="I10167" s="143"/>
      <c r="J10167" s="143"/>
      <c r="K10167" s="142" t="s">
        <v>9248</v>
      </c>
      <c r="L10167" s="142"/>
      <c r="M10167" s="144">
        <v>49.620000000000005</v>
      </c>
      <c r="N10167" s="144"/>
      <c r="O10167" s="144"/>
      <c r="P10167" s="144"/>
      <c r="Q10167" s="144"/>
      <c r="R10167" s="144">
        <v>6.3900000000000006</v>
      </c>
      <c r="S10167" s="144"/>
      <c r="T10167" s="144"/>
      <c r="U10167" s="144"/>
      <c r="V10167" s="144"/>
      <c r="W10167" s="144">
        <v>56.01</v>
      </c>
      <c r="X10167" s="144"/>
      <c r="Y10167" s="144"/>
      <c r="Z10167" s="144"/>
    </row>
    <row r="10168" spans="3:26" ht="15">
      <c r="F10168" s="143"/>
      <c r="G10168" s="143"/>
      <c r="H10168" s="143"/>
      <c r="I10168" s="143"/>
      <c r="J10168" s="143"/>
    </row>
    <row r="10169" spans="3:26" ht="15"/>
    <row r="10170" spans="3:26" ht="15">
      <c r="C10170" s="142" t="s">
        <v>17203</v>
      </c>
      <c r="D10170" s="142"/>
      <c r="F10170" s="143" t="s">
        <v>17204</v>
      </c>
      <c r="G10170" s="143"/>
      <c r="H10170" s="143"/>
      <c r="I10170" s="143"/>
      <c r="J10170" s="143"/>
      <c r="K10170" s="142" t="s">
        <v>9248</v>
      </c>
      <c r="L10170" s="142"/>
      <c r="M10170" s="144">
        <v>61.4</v>
      </c>
      <c r="N10170" s="144"/>
      <c r="O10170" s="144"/>
      <c r="P10170" s="144"/>
      <c r="Q10170" s="144"/>
      <c r="R10170" s="144">
        <v>36.03</v>
      </c>
      <c r="S10170" s="144"/>
      <c r="T10170" s="144"/>
      <c r="U10170" s="144"/>
      <c r="V10170" s="144"/>
      <c r="W10170" s="144">
        <v>97.43</v>
      </c>
      <c r="X10170" s="144"/>
      <c r="Y10170" s="144"/>
      <c r="Z10170" s="144"/>
    </row>
    <row r="10171" spans="3:26" ht="15">
      <c r="F10171" s="143"/>
      <c r="G10171" s="143"/>
      <c r="H10171" s="143"/>
      <c r="I10171" s="143"/>
      <c r="J10171" s="143"/>
    </row>
    <row r="10172" spans="3:26" ht="15"/>
    <row r="10173" spans="3:26" ht="15">
      <c r="C10173" s="142" t="s">
        <v>17205</v>
      </c>
      <c r="D10173" s="142"/>
      <c r="F10173" s="143" t="s">
        <v>17206</v>
      </c>
      <c r="G10173" s="143"/>
      <c r="H10173" s="143"/>
      <c r="I10173" s="143"/>
      <c r="J10173" s="143"/>
      <c r="K10173" s="142" t="s">
        <v>9248</v>
      </c>
      <c r="L10173" s="142"/>
      <c r="M10173" s="144">
        <v>51.24</v>
      </c>
      <c r="N10173" s="144"/>
      <c r="O10173" s="144"/>
      <c r="P10173" s="144"/>
      <c r="Q10173" s="144"/>
      <c r="R10173" s="144">
        <v>6.3900000000000006</v>
      </c>
      <c r="S10173" s="144"/>
      <c r="T10173" s="144"/>
      <c r="U10173" s="144"/>
      <c r="V10173" s="144"/>
      <c r="W10173" s="144">
        <v>57.63</v>
      </c>
      <c r="X10173" s="144"/>
      <c r="Y10173" s="144"/>
      <c r="Z10173" s="144"/>
    </row>
    <row r="10174" spans="3:26" ht="15">
      <c r="F10174" s="143"/>
      <c r="G10174" s="143"/>
      <c r="H10174" s="143"/>
      <c r="I10174" s="143"/>
      <c r="J10174" s="143"/>
    </row>
    <row r="10175" spans="3:26" ht="15"/>
    <row r="10176" spans="3:26" ht="15">
      <c r="C10176" s="142" t="s">
        <v>17207</v>
      </c>
      <c r="D10176" s="142"/>
      <c r="F10176" s="143" t="s">
        <v>17208</v>
      </c>
      <c r="G10176" s="143"/>
      <c r="H10176" s="143"/>
      <c r="I10176" s="143"/>
      <c r="J10176" s="143"/>
      <c r="K10176" s="142" t="s">
        <v>9248</v>
      </c>
      <c r="L10176" s="142"/>
      <c r="M10176" s="144">
        <v>0.75</v>
      </c>
      <c r="N10176" s="144"/>
      <c r="O10176" s="144"/>
      <c r="P10176" s="144"/>
      <c r="Q10176" s="144"/>
      <c r="R10176" s="144">
        <v>5.7</v>
      </c>
      <c r="S10176" s="144"/>
      <c r="T10176" s="144"/>
      <c r="U10176" s="144"/>
      <c r="V10176" s="144"/>
      <c r="W10176" s="144">
        <v>6.45</v>
      </c>
      <c r="X10176" s="144"/>
      <c r="Y10176" s="144"/>
      <c r="Z10176" s="144"/>
    </row>
    <row r="10177" spans="2:26" ht="15">
      <c r="F10177" s="143"/>
      <c r="G10177" s="143"/>
      <c r="H10177" s="143"/>
      <c r="I10177" s="143"/>
      <c r="J10177" s="143"/>
    </row>
    <row r="10178" spans="2:26" ht="15"/>
    <row r="10179" spans="2:26" ht="15">
      <c r="C10179" s="142" t="s">
        <v>17209</v>
      </c>
      <c r="D10179" s="142"/>
      <c r="F10179" s="143" t="s">
        <v>17210</v>
      </c>
      <c r="G10179" s="143"/>
      <c r="H10179" s="143"/>
      <c r="I10179" s="143"/>
      <c r="J10179" s="143"/>
      <c r="K10179" s="142" t="s">
        <v>9248</v>
      </c>
      <c r="L10179" s="142"/>
      <c r="M10179" s="144">
        <v>1.81</v>
      </c>
      <c r="N10179" s="144"/>
      <c r="O10179" s="144"/>
      <c r="P10179" s="144"/>
      <c r="Q10179" s="144"/>
      <c r="R10179" s="144">
        <v>5.7</v>
      </c>
      <c r="S10179" s="144"/>
      <c r="T10179" s="144"/>
      <c r="U10179" s="144"/>
      <c r="V10179" s="144"/>
      <c r="W10179" s="144">
        <v>7.51</v>
      </c>
      <c r="X10179" s="144"/>
      <c r="Y10179" s="144"/>
      <c r="Z10179" s="144"/>
    </row>
    <row r="10180" spans="2:26" ht="15">
      <c r="F10180" s="143"/>
      <c r="G10180" s="143"/>
      <c r="H10180" s="143"/>
      <c r="I10180" s="143"/>
      <c r="J10180" s="143"/>
    </row>
    <row r="10181" spans="2:26" ht="15"/>
    <row r="10182" spans="2:26" ht="15">
      <c r="C10182" s="142" t="s">
        <v>17211</v>
      </c>
      <c r="D10182" s="142"/>
      <c r="F10182" s="143" t="s">
        <v>17212</v>
      </c>
      <c r="G10182" s="143"/>
      <c r="H10182" s="143"/>
      <c r="I10182" s="143"/>
      <c r="J10182" s="143"/>
      <c r="K10182" s="142" t="s">
        <v>9248</v>
      </c>
      <c r="L10182" s="142"/>
      <c r="M10182" s="144">
        <v>59.6</v>
      </c>
      <c r="N10182" s="144"/>
      <c r="O10182" s="144"/>
      <c r="P10182" s="144"/>
      <c r="Q10182" s="144"/>
      <c r="R10182" s="144">
        <v>16.18</v>
      </c>
      <c r="S10182" s="144"/>
      <c r="T10182" s="144"/>
      <c r="U10182" s="144"/>
      <c r="V10182" s="144"/>
      <c r="W10182" s="144">
        <v>75.78</v>
      </c>
      <c r="X10182" s="144"/>
      <c r="Y10182" s="144"/>
      <c r="Z10182" s="144"/>
    </row>
    <row r="10183" spans="2:26" ht="15">
      <c r="F10183" s="143"/>
      <c r="G10183" s="143"/>
      <c r="H10183" s="143"/>
      <c r="I10183" s="143"/>
      <c r="J10183" s="143"/>
    </row>
    <row r="10184" spans="2:26" ht="15"/>
    <row r="10185" spans="2:26" ht="15"/>
    <row r="10186" spans="2:26" ht="15">
      <c r="B10186" s="145" t="s">
        <v>17213</v>
      </c>
      <c r="C10186" s="145"/>
      <c r="F10186" s="146" t="s">
        <v>10456</v>
      </c>
      <c r="G10186" s="146"/>
      <c r="H10186" s="146"/>
      <c r="I10186" s="146"/>
    </row>
    <row r="10187" spans="2:26" ht="15"/>
    <row r="10188" spans="2:26" ht="15">
      <c r="C10188" s="142" t="s">
        <v>17214</v>
      </c>
      <c r="D10188" s="142"/>
      <c r="F10188" s="154" t="s">
        <v>17215</v>
      </c>
      <c r="G10188" s="154"/>
      <c r="H10188" s="154"/>
      <c r="I10188" s="154"/>
      <c r="J10188" s="154"/>
      <c r="K10188" s="142" t="s">
        <v>9304</v>
      </c>
      <c r="L10188" s="142"/>
      <c r="M10188" s="144">
        <v>26.3</v>
      </c>
      <c r="N10188" s="144"/>
      <c r="O10188" s="144"/>
      <c r="P10188" s="144"/>
      <c r="Q10188" s="144"/>
      <c r="R10188" s="144">
        <v>7.8100000000000005</v>
      </c>
      <c r="S10188" s="144"/>
      <c r="T10188" s="144"/>
      <c r="U10188" s="144"/>
      <c r="V10188" s="144"/>
      <c r="W10188" s="144">
        <v>34.11</v>
      </c>
      <c r="X10188" s="144"/>
      <c r="Y10188" s="144"/>
      <c r="Z10188" s="144"/>
    </row>
    <row r="10189" spans="2:26" ht="15"/>
    <row r="10190" spans="2:26" ht="15">
      <c r="C10190" s="142" t="s">
        <v>17216</v>
      </c>
      <c r="D10190" s="142"/>
      <c r="F10190" s="154" t="s">
        <v>17217</v>
      </c>
      <c r="G10190" s="154"/>
      <c r="H10190" s="154"/>
      <c r="I10190" s="154"/>
      <c r="J10190" s="154"/>
      <c r="K10190" s="142" t="s">
        <v>9304</v>
      </c>
      <c r="L10190" s="142"/>
      <c r="M10190" s="144">
        <v>6</v>
      </c>
      <c r="N10190" s="144"/>
      <c r="O10190" s="144"/>
      <c r="P10190" s="144"/>
      <c r="Q10190" s="144"/>
      <c r="R10190" s="144">
        <v>6.83</v>
      </c>
      <c r="S10190" s="144"/>
      <c r="T10190" s="144"/>
      <c r="U10190" s="144"/>
      <c r="V10190" s="144"/>
      <c r="W10190" s="144">
        <v>12.83</v>
      </c>
      <c r="X10190" s="144"/>
      <c r="Y10190" s="144"/>
      <c r="Z10190" s="144"/>
    </row>
    <row r="10191" spans="2:26" ht="15"/>
    <row r="10192" spans="2:26" ht="15">
      <c r="C10192" s="142" t="s">
        <v>17218</v>
      </c>
      <c r="D10192" s="142"/>
      <c r="F10192" s="154" t="s">
        <v>17219</v>
      </c>
      <c r="G10192" s="154"/>
      <c r="H10192" s="154"/>
      <c r="I10192" s="154"/>
      <c r="J10192" s="154"/>
      <c r="K10192" s="142" t="s">
        <v>9248</v>
      </c>
      <c r="L10192" s="142"/>
      <c r="M10192" s="144">
        <v>7.54</v>
      </c>
      <c r="N10192" s="144"/>
      <c r="O10192" s="144"/>
      <c r="P10192" s="144"/>
      <c r="Q10192" s="144"/>
      <c r="R10192" s="144">
        <v>14.47</v>
      </c>
      <c r="S10192" s="144"/>
      <c r="T10192" s="144"/>
      <c r="U10192" s="144"/>
      <c r="V10192" s="144"/>
      <c r="W10192" s="144">
        <v>22.01</v>
      </c>
      <c r="X10192" s="144"/>
      <c r="Y10192" s="144"/>
      <c r="Z10192" s="144"/>
    </row>
    <row r="10193" spans="1:26" ht="15"/>
    <row r="10194" spans="1:26" ht="15">
      <c r="C10194" s="142" t="s">
        <v>17220</v>
      </c>
      <c r="D10194" s="142"/>
      <c r="F10194" s="143" t="s">
        <v>17221</v>
      </c>
      <c r="G10194" s="143"/>
      <c r="H10194" s="143"/>
      <c r="I10194" s="143"/>
      <c r="J10194" s="143"/>
      <c r="K10194" s="142" t="s">
        <v>9248</v>
      </c>
      <c r="L10194" s="142"/>
      <c r="M10194" s="144">
        <v>4.83</v>
      </c>
      <c r="N10194" s="144"/>
      <c r="O10194" s="144"/>
      <c r="P10194" s="144"/>
      <c r="Q10194" s="144"/>
      <c r="R10194" s="144">
        <v>8.93</v>
      </c>
      <c r="S10194" s="144"/>
      <c r="T10194" s="144"/>
      <c r="U10194" s="144"/>
      <c r="V10194" s="144"/>
      <c r="W10194" s="144">
        <v>13.76</v>
      </c>
      <c r="X10194" s="144"/>
      <c r="Y10194" s="144"/>
      <c r="Z10194" s="144"/>
    </row>
    <row r="10195" spans="1:26" ht="15">
      <c r="F10195" s="143"/>
      <c r="G10195" s="143"/>
      <c r="H10195" s="143"/>
      <c r="I10195" s="143"/>
      <c r="J10195" s="143"/>
    </row>
    <row r="10196" spans="1:26" ht="15"/>
    <row r="10197" spans="1:26" ht="15">
      <c r="C10197" s="142" t="s">
        <v>17222</v>
      </c>
      <c r="D10197" s="142"/>
      <c r="F10197" s="143" t="s">
        <v>17223</v>
      </c>
      <c r="G10197" s="143"/>
      <c r="H10197" s="143"/>
      <c r="I10197" s="143"/>
      <c r="J10197" s="143"/>
      <c r="K10197" s="142" t="s">
        <v>9248</v>
      </c>
      <c r="L10197" s="142"/>
      <c r="M10197" s="144">
        <v>4.8899999999999997</v>
      </c>
      <c r="N10197" s="144"/>
      <c r="O10197" s="144"/>
      <c r="P10197" s="144"/>
      <c r="Q10197" s="144"/>
      <c r="R10197" s="144">
        <v>10.34</v>
      </c>
      <c r="S10197" s="144"/>
      <c r="T10197" s="144"/>
      <c r="U10197" s="144"/>
      <c r="V10197" s="144"/>
      <c r="W10197" s="144">
        <v>15.23</v>
      </c>
      <c r="X10197" s="144"/>
      <c r="Y10197" s="144"/>
      <c r="Z10197" s="144"/>
    </row>
    <row r="10198" spans="1:26" ht="15">
      <c r="F10198" s="143"/>
      <c r="G10198" s="143"/>
      <c r="H10198" s="143"/>
      <c r="I10198" s="143"/>
      <c r="J10198" s="143"/>
    </row>
    <row r="10199" spans="1:26" ht="15"/>
    <row r="10200" spans="1:26" ht="15">
      <c r="C10200" s="142" t="s">
        <v>17224</v>
      </c>
      <c r="D10200" s="142"/>
      <c r="F10200" s="143" t="s">
        <v>17225</v>
      </c>
      <c r="G10200" s="143"/>
      <c r="H10200" s="143"/>
      <c r="I10200" s="143"/>
      <c r="J10200" s="143"/>
      <c r="K10200" s="142" t="s">
        <v>9248</v>
      </c>
      <c r="L10200" s="142"/>
      <c r="M10200" s="144">
        <v>4.9800000000000004</v>
      </c>
      <c r="N10200" s="144"/>
      <c r="O10200" s="144"/>
      <c r="P10200" s="144"/>
      <c r="Q10200" s="144"/>
      <c r="R10200" s="144">
        <v>12.42</v>
      </c>
      <c r="S10200" s="144"/>
      <c r="T10200" s="144"/>
      <c r="U10200" s="144"/>
      <c r="V10200" s="144"/>
      <c r="W10200" s="144">
        <v>17.399999999999999</v>
      </c>
      <c r="X10200" s="144"/>
      <c r="Y10200" s="144"/>
      <c r="Z10200" s="144"/>
    </row>
    <row r="10201" spans="1:26" ht="15">
      <c r="F10201" s="143"/>
      <c r="G10201" s="143"/>
      <c r="H10201" s="143"/>
      <c r="I10201" s="143"/>
      <c r="J10201" s="143"/>
    </row>
    <row r="10202" spans="1:26" ht="15"/>
    <row r="10203" spans="1:26" ht="15"/>
    <row r="10204" spans="1:26" ht="15">
      <c r="A10204" s="149" t="s">
        <v>17226</v>
      </c>
      <c r="B10204" s="149"/>
      <c r="C10204" s="149"/>
      <c r="F10204" s="146" t="s">
        <v>17227</v>
      </c>
      <c r="G10204" s="146"/>
      <c r="H10204" s="146"/>
      <c r="I10204" s="146"/>
    </row>
    <row r="10205" spans="1:26" ht="15">
      <c r="A10205" s="149"/>
      <c r="B10205" s="149"/>
      <c r="C10205" s="149"/>
    </row>
    <row r="10206" spans="1:26" ht="15"/>
    <row r="10207" spans="1:26" ht="15"/>
    <row r="10208" spans="1:26" ht="15">
      <c r="B10208" s="145" t="s">
        <v>17228</v>
      </c>
      <c r="C10208" s="145"/>
      <c r="F10208" s="146" t="s">
        <v>17229</v>
      </c>
      <c r="G10208" s="146"/>
      <c r="H10208" s="146"/>
      <c r="I10208" s="146"/>
    </row>
    <row r="10209" spans="3:26" ht="15"/>
    <row r="10210" spans="3:26" ht="15">
      <c r="C10210" s="142" t="s">
        <v>17230</v>
      </c>
      <c r="D10210" s="142"/>
      <c r="F10210" s="154" t="s">
        <v>17231</v>
      </c>
      <c r="G10210" s="154"/>
      <c r="H10210" s="154"/>
      <c r="I10210" s="154"/>
      <c r="J10210" s="154"/>
      <c r="K10210" s="142" t="s">
        <v>9248</v>
      </c>
      <c r="L10210" s="142"/>
      <c r="M10210" s="144">
        <v>0</v>
      </c>
      <c r="N10210" s="144"/>
      <c r="O10210" s="144"/>
      <c r="P10210" s="144"/>
      <c r="Q10210" s="144"/>
      <c r="R10210" s="144">
        <v>7.94</v>
      </c>
      <c r="S10210" s="144"/>
      <c r="T10210" s="144"/>
      <c r="U10210" s="144"/>
      <c r="V10210" s="144"/>
      <c r="W10210" s="144">
        <v>7.94</v>
      </c>
      <c r="X10210" s="144"/>
      <c r="Y10210" s="144"/>
      <c r="Z10210" s="144"/>
    </row>
    <row r="10211" spans="3:26" ht="15"/>
    <row r="10212" spans="3:26" ht="15">
      <c r="C10212" s="142" t="s">
        <v>17232</v>
      </c>
      <c r="D10212" s="142"/>
      <c r="F10212" s="154" t="s">
        <v>17233</v>
      </c>
      <c r="G10212" s="154"/>
      <c r="H10212" s="154"/>
      <c r="I10212" s="154"/>
      <c r="J10212" s="154"/>
      <c r="K10212" s="142" t="s">
        <v>9248</v>
      </c>
      <c r="L10212" s="142"/>
      <c r="M10212" s="144">
        <v>1.4000000000000001</v>
      </c>
      <c r="N10212" s="144"/>
      <c r="O10212" s="144"/>
      <c r="P10212" s="144"/>
      <c r="Q10212" s="144"/>
      <c r="R10212" s="144">
        <v>3.29</v>
      </c>
      <c r="S10212" s="144"/>
      <c r="T10212" s="144"/>
      <c r="U10212" s="144"/>
      <c r="V10212" s="144"/>
      <c r="W10212" s="144">
        <v>4.6900000000000004</v>
      </c>
      <c r="X10212" s="144"/>
      <c r="Y10212" s="144"/>
      <c r="Z10212" s="144"/>
    </row>
    <row r="10213" spans="3:26" ht="15"/>
    <row r="10214" spans="3:26" ht="15">
      <c r="C10214" s="142" t="s">
        <v>17234</v>
      </c>
      <c r="D10214" s="142"/>
      <c r="F10214" s="154" t="s">
        <v>17235</v>
      </c>
      <c r="G10214" s="154"/>
      <c r="H10214" s="154"/>
      <c r="I10214" s="154"/>
      <c r="J10214" s="154"/>
      <c r="K10214" s="142" t="s">
        <v>9248</v>
      </c>
      <c r="L10214" s="142"/>
      <c r="M10214" s="144">
        <v>0.4</v>
      </c>
      <c r="N10214" s="144"/>
      <c r="O10214" s="144"/>
      <c r="P10214" s="144"/>
      <c r="Q10214" s="144"/>
      <c r="R10214" s="144">
        <v>2.27</v>
      </c>
      <c r="S10214" s="144"/>
      <c r="T10214" s="144"/>
      <c r="U10214" s="144"/>
      <c r="V10214" s="144"/>
      <c r="W10214" s="144">
        <v>2.67</v>
      </c>
      <c r="X10214" s="144"/>
      <c r="Y10214" s="144"/>
      <c r="Z10214" s="144"/>
    </row>
    <row r="10215" spans="3:26" ht="15"/>
    <row r="10216" spans="3:26" ht="15">
      <c r="C10216" s="142" t="s">
        <v>17236</v>
      </c>
      <c r="D10216" s="142"/>
      <c r="F10216" s="154" t="s">
        <v>17237</v>
      </c>
      <c r="G10216" s="154"/>
      <c r="H10216" s="154"/>
      <c r="I10216" s="154"/>
      <c r="J10216" s="154"/>
      <c r="K10216" s="142" t="s">
        <v>9205</v>
      </c>
      <c r="L10216" s="142"/>
      <c r="M10216" s="144">
        <v>0</v>
      </c>
      <c r="N10216" s="144"/>
      <c r="O10216" s="144"/>
      <c r="P10216" s="144"/>
      <c r="Q10216" s="144"/>
      <c r="R10216" s="144">
        <v>9.07</v>
      </c>
      <c r="S10216" s="144"/>
      <c r="T10216" s="144"/>
      <c r="U10216" s="144"/>
      <c r="V10216" s="144"/>
      <c r="W10216" s="144">
        <v>9.07</v>
      </c>
      <c r="X10216" s="144"/>
      <c r="Y10216" s="144"/>
      <c r="Z10216" s="144"/>
    </row>
    <row r="10217" spans="3:26" ht="15"/>
    <row r="10218" spans="3:26" ht="15">
      <c r="C10218" s="142" t="s">
        <v>17238</v>
      </c>
      <c r="D10218" s="142"/>
      <c r="F10218" s="154" t="s">
        <v>17239</v>
      </c>
      <c r="G10218" s="154"/>
      <c r="H10218" s="154"/>
      <c r="I10218" s="154"/>
      <c r="J10218" s="154"/>
      <c r="K10218" s="142" t="s">
        <v>9248</v>
      </c>
      <c r="L10218" s="142"/>
      <c r="M10218" s="144">
        <v>0</v>
      </c>
      <c r="N10218" s="144"/>
      <c r="O10218" s="144"/>
      <c r="P10218" s="144"/>
      <c r="Q10218" s="144"/>
      <c r="R10218" s="144">
        <v>8.51</v>
      </c>
      <c r="S10218" s="144"/>
      <c r="T10218" s="144"/>
      <c r="U10218" s="144"/>
      <c r="V10218" s="144"/>
      <c r="W10218" s="144">
        <v>8.51</v>
      </c>
      <c r="X10218" s="144"/>
      <c r="Y10218" s="144"/>
      <c r="Z10218" s="144"/>
    </row>
    <row r="10219" spans="3:26" ht="15"/>
    <row r="10220" spans="3:26" ht="15">
      <c r="C10220" s="142" t="s">
        <v>17240</v>
      </c>
      <c r="D10220" s="142"/>
      <c r="F10220" s="143" t="s">
        <v>17241</v>
      </c>
      <c r="G10220" s="143"/>
      <c r="H10220" s="143"/>
      <c r="I10220" s="143"/>
      <c r="J10220" s="143"/>
      <c r="K10220" s="142" t="s">
        <v>9248</v>
      </c>
      <c r="L10220" s="142"/>
      <c r="M10220" s="144">
        <v>3.94</v>
      </c>
      <c r="N10220" s="144"/>
      <c r="O10220" s="144"/>
      <c r="P10220" s="144"/>
      <c r="Q10220" s="144"/>
      <c r="R10220" s="144">
        <v>3.29</v>
      </c>
      <c r="S10220" s="144"/>
      <c r="T10220" s="144"/>
      <c r="U10220" s="144"/>
      <c r="V10220" s="144"/>
      <c r="W10220" s="144">
        <v>7.23</v>
      </c>
      <c r="X10220" s="144"/>
      <c r="Y10220" s="144"/>
      <c r="Z10220" s="144"/>
    </row>
    <row r="10221" spans="3:26" ht="15">
      <c r="F10221" s="143"/>
      <c r="G10221" s="143"/>
      <c r="H10221" s="143"/>
      <c r="I10221" s="143"/>
      <c r="J10221" s="143"/>
    </row>
    <row r="10222" spans="3:26" ht="15"/>
    <row r="10223" spans="3:26" ht="15">
      <c r="C10223" s="142" t="s">
        <v>17242</v>
      </c>
      <c r="D10223" s="142"/>
      <c r="F10223" s="154" t="s">
        <v>17243</v>
      </c>
      <c r="G10223" s="154"/>
      <c r="H10223" s="154"/>
      <c r="I10223" s="154"/>
      <c r="J10223" s="154"/>
      <c r="K10223" s="142" t="s">
        <v>9248</v>
      </c>
      <c r="L10223" s="142"/>
      <c r="M10223" s="144">
        <v>3.74</v>
      </c>
      <c r="N10223" s="144"/>
      <c r="O10223" s="144"/>
      <c r="P10223" s="144"/>
      <c r="Q10223" s="144"/>
      <c r="R10223" s="144">
        <v>0</v>
      </c>
      <c r="S10223" s="144"/>
      <c r="T10223" s="144"/>
      <c r="U10223" s="144"/>
      <c r="V10223" s="144"/>
      <c r="W10223" s="144">
        <v>3.74</v>
      </c>
      <c r="X10223" s="144"/>
      <c r="Y10223" s="144"/>
      <c r="Z10223" s="144"/>
    </row>
    <row r="10224" spans="3:26" ht="15"/>
    <row r="10225" spans="2:26" ht="15"/>
    <row r="10226" spans="2:26" ht="15">
      <c r="B10226" s="145" t="s">
        <v>17244</v>
      </c>
      <c r="C10226" s="145"/>
      <c r="F10226" s="146" t="s">
        <v>17245</v>
      </c>
      <c r="G10226" s="146"/>
      <c r="H10226" s="146"/>
      <c r="I10226" s="146"/>
    </row>
    <row r="10227" spans="2:26" ht="15"/>
    <row r="10228" spans="2:26" ht="15">
      <c r="C10228" s="142" t="s">
        <v>17246</v>
      </c>
      <c r="D10228" s="142"/>
      <c r="F10228" s="154" t="s">
        <v>17247</v>
      </c>
      <c r="G10228" s="154"/>
      <c r="H10228" s="154"/>
      <c r="I10228" s="154"/>
      <c r="J10228" s="154"/>
      <c r="K10228" s="142" t="s">
        <v>9205</v>
      </c>
      <c r="L10228" s="142"/>
      <c r="M10228" s="144">
        <v>0</v>
      </c>
      <c r="N10228" s="144"/>
      <c r="O10228" s="144"/>
      <c r="P10228" s="144"/>
      <c r="Q10228" s="144"/>
      <c r="R10228" s="144">
        <v>3.4</v>
      </c>
      <c r="S10228" s="144"/>
      <c r="T10228" s="144"/>
      <c r="U10228" s="144"/>
      <c r="V10228" s="144"/>
      <c r="W10228" s="144">
        <v>3.4</v>
      </c>
      <c r="X10228" s="144"/>
      <c r="Y10228" s="144"/>
      <c r="Z10228" s="144"/>
    </row>
    <row r="10229" spans="2:26" ht="15"/>
    <row r="10230" spans="2:26" ht="15">
      <c r="C10230" s="142" t="s">
        <v>17248</v>
      </c>
      <c r="D10230" s="142"/>
      <c r="F10230" s="154" t="s">
        <v>17249</v>
      </c>
      <c r="G10230" s="154"/>
      <c r="H10230" s="154"/>
      <c r="I10230" s="154"/>
      <c r="J10230" s="154"/>
      <c r="K10230" s="142" t="s">
        <v>9317</v>
      </c>
      <c r="L10230" s="142"/>
      <c r="M10230" s="144">
        <v>108.57000000000001</v>
      </c>
      <c r="N10230" s="144"/>
      <c r="O10230" s="144"/>
      <c r="P10230" s="144"/>
      <c r="Q10230" s="144"/>
      <c r="R10230" s="144">
        <v>0</v>
      </c>
      <c r="S10230" s="144"/>
      <c r="T10230" s="144"/>
      <c r="U10230" s="144"/>
      <c r="V10230" s="144"/>
      <c r="W10230" s="144">
        <v>108.57000000000001</v>
      </c>
      <c r="X10230" s="144"/>
      <c r="Y10230" s="144"/>
      <c r="Z10230" s="144"/>
    </row>
    <row r="10231" spans="2:26" ht="15"/>
    <row r="10232" spans="2:26" ht="15">
      <c r="C10232" s="142" t="s">
        <v>17250</v>
      </c>
      <c r="D10232" s="142"/>
      <c r="F10232" s="154" t="s">
        <v>17251</v>
      </c>
      <c r="G10232" s="154"/>
      <c r="H10232" s="154"/>
      <c r="I10232" s="154"/>
      <c r="J10232" s="154"/>
      <c r="K10232" s="142" t="s">
        <v>9205</v>
      </c>
      <c r="L10232" s="142"/>
      <c r="M10232" s="144">
        <v>0</v>
      </c>
      <c r="N10232" s="144"/>
      <c r="O10232" s="144"/>
      <c r="P10232" s="144"/>
      <c r="Q10232" s="144"/>
      <c r="R10232" s="144">
        <v>11.72</v>
      </c>
      <c r="S10232" s="144"/>
      <c r="T10232" s="144"/>
      <c r="U10232" s="144"/>
      <c r="V10232" s="144"/>
      <c r="W10232" s="144">
        <v>11.72</v>
      </c>
      <c r="X10232" s="144"/>
      <c r="Y10232" s="144"/>
      <c r="Z10232" s="144"/>
    </row>
    <row r="10233" spans="2:26" ht="15"/>
    <row r="10234" spans="2:26" ht="15">
      <c r="C10234" s="142" t="s">
        <v>17252</v>
      </c>
      <c r="D10234" s="142"/>
      <c r="F10234" s="154" t="s">
        <v>17253</v>
      </c>
      <c r="G10234" s="154"/>
      <c r="H10234" s="154"/>
      <c r="I10234" s="154"/>
      <c r="J10234" s="154"/>
      <c r="K10234" s="142" t="s">
        <v>9304</v>
      </c>
      <c r="L10234" s="142"/>
      <c r="M10234" s="144">
        <v>0</v>
      </c>
      <c r="N10234" s="144"/>
      <c r="O10234" s="144"/>
      <c r="P10234" s="144"/>
      <c r="Q10234" s="144"/>
      <c r="R10234" s="144">
        <v>5.86</v>
      </c>
      <c r="S10234" s="144"/>
      <c r="T10234" s="144"/>
      <c r="U10234" s="144"/>
      <c r="V10234" s="144"/>
      <c r="W10234" s="144">
        <v>5.86</v>
      </c>
      <c r="X10234" s="144"/>
      <c r="Y10234" s="144"/>
      <c r="Z10234" s="144"/>
    </row>
    <row r="10235" spans="2:26" ht="15"/>
    <row r="10236" spans="2:26" ht="15">
      <c r="C10236" s="142" t="s">
        <v>17254</v>
      </c>
      <c r="D10236" s="142"/>
      <c r="F10236" s="154" t="s">
        <v>17255</v>
      </c>
      <c r="G10236" s="154"/>
      <c r="H10236" s="154"/>
      <c r="I10236" s="154"/>
      <c r="J10236" s="154"/>
      <c r="K10236" s="142" t="s">
        <v>9304</v>
      </c>
      <c r="L10236" s="142"/>
      <c r="M10236" s="144">
        <v>0</v>
      </c>
      <c r="N10236" s="144"/>
      <c r="O10236" s="144"/>
      <c r="P10236" s="144"/>
      <c r="Q10236" s="144"/>
      <c r="R10236" s="144">
        <v>6.78</v>
      </c>
      <c r="S10236" s="144"/>
      <c r="T10236" s="144"/>
      <c r="U10236" s="144"/>
      <c r="V10236" s="144"/>
      <c r="W10236" s="144">
        <v>6.78</v>
      </c>
      <c r="X10236" s="144"/>
      <c r="Y10236" s="144"/>
      <c r="Z10236" s="144"/>
    </row>
    <row r="10237" spans="2:26" ht="15"/>
    <row r="10238" spans="2:26" ht="15"/>
    <row r="10239" spans="2:26" ht="15">
      <c r="B10239" s="145" t="s">
        <v>17256</v>
      </c>
      <c r="C10239" s="145"/>
      <c r="F10239" s="146" t="s">
        <v>17257</v>
      </c>
      <c r="G10239" s="146"/>
      <c r="H10239" s="146"/>
      <c r="I10239" s="146"/>
    </row>
    <row r="10240" spans="2:26" ht="15"/>
    <row r="10241" spans="1:26" ht="15">
      <c r="C10241" s="142" t="s">
        <v>17258</v>
      </c>
      <c r="D10241" s="142"/>
      <c r="F10241" s="154" t="s">
        <v>17259</v>
      </c>
      <c r="G10241" s="154"/>
      <c r="H10241" s="154"/>
      <c r="I10241" s="154"/>
      <c r="J10241" s="154"/>
      <c r="K10241" s="142" t="s">
        <v>9560</v>
      </c>
      <c r="L10241" s="142"/>
      <c r="M10241" s="144">
        <v>55.61</v>
      </c>
      <c r="N10241" s="144"/>
      <c r="O10241" s="144"/>
      <c r="P10241" s="144"/>
      <c r="Q10241" s="144"/>
      <c r="R10241" s="144">
        <v>0</v>
      </c>
      <c r="S10241" s="144"/>
      <c r="T10241" s="144"/>
      <c r="U10241" s="144"/>
      <c r="V10241" s="144"/>
      <c r="W10241" s="144">
        <v>55.61</v>
      </c>
      <c r="X10241" s="144"/>
      <c r="Y10241" s="144"/>
      <c r="Z10241" s="144"/>
    </row>
    <row r="10242" spans="1:26" ht="15"/>
    <row r="10243" spans="1:26" ht="15"/>
    <row r="10244" spans="1:26" ht="15">
      <c r="A10244" s="149" t="s">
        <v>17260</v>
      </c>
      <c r="B10244" s="149"/>
      <c r="C10244" s="149"/>
      <c r="F10244" s="146" t="s">
        <v>17261</v>
      </c>
      <c r="G10244" s="146"/>
      <c r="H10244" s="146"/>
      <c r="I10244" s="146"/>
    </row>
    <row r="10245" spans="1:26" ht="15">
      <c r="A10245" s="149"/>
      <c r="B10245" s="149"/>
      <c r="C10245" s="149"/>
    </row>
    <row r="10246" spans="1:26" ht="15"/>
    <row r="10247" spans="1:26" ht="15"/>
    <row r="10248" spans="1:26" ht="15">
      <c r="B10248" s="145" t="s">
        <v>17262</v>
      </c>
      <c r="C10248" s="145"/>
      <c r="F10248" s="146" t="s">
        <v>17263</v>
      </c>
      <c r="G10248" s="146"/>
      <c r="H10248" s="146"/>
      <c r="I10248" s="146"/>
    </row>
    <row r="10249" spans="1:26" ht="15"/>
    <row r="10250" spans="1:26" ht="15">
      <c r="C10250" s="142" t="s">
        <v>17264</v>
      </c>
      <c r="D10250" s="142"/>
      <c r="F10250" s="143" t="s">
        <v>17265</v>
      </c>
      <c r="G10250" s="143"/>
      <c r="H10250" s="143"/>
      <c r="I10250" s="143"/>
      <c r="J10250" s="143"/>
      <c r="K10250" s="142" t="s">
        <v>9320</v>
      </c>
      <c r="L10250" s="142"/>
      <c r="M10250" s="144">
        <v>89572.83</v>
      </c>
      <c r="N10250" s="144"/>
      <c r="O10250" s="144"/>
      <c r="P10250" s="144"/>
      <c r="Q10250" s="144"/>
      <c r="R10250" s="144">
        <v>0</v>
      </c>
      <c r="S10250" s="144"/>
      <c r="T10250" s="144"/>
      <c r="U10250" s="144"/>
      <c r="V10250" s="144"/>
      <c r="W10250" s="144">
        <v>89572.83</v>
      </c>
      <c r="X10250" s="144"/>
      <c r="Y10250" s="144"/>
      <c r="Z10250" s="144"/>
    </row>
    <row r="10251" spans="1:26" ht="15">
      <c r="F10251" s="143"/>
      <c r="G10251" s="143"/>
      <c r="H10251" s="143"/>
      <c r="I10251" s="143"/>
      <c r="J10251" s="143"/>
    </row>
    <row r="10252" spans="1:26" ht="15"/>
    <row r="10253" spans="1:26" ht="15">
      <c r="C10253" s="142" t="s">
        <v>17266</v>
      </c>
      <c r="D10253" s="142"/>
      <c r="F10253" s="143" t="s">
        <v>17267</v>
      </c>
      <c r="G10253" s="143"/>
      <c r="H10253" s="143"/>
      <c r="I10253" s="143"/>
      <c r="J10253" s="143"/>
      <c r="K10253" s="142" t="s">
        <v>9320</v>
      </c>
      <c r="L10253" s="142"/>
      <c r="M10253" s="144">
        <v>95307</v>
      </c>
      <c r="N10253" s="144"/>
      <c r="O10253" s="144"/>
      <c r="P10253" s="144"/>
      <c r="Q10253" s="144"/>
      <c r="R10253" s="144">
        <v>0</v>
      </c>
      <c r="S10253" s="144"/>
      <c r="T10253" s="144"/>
      <c r="U10253" s="144"/>
      <c r="V10253" s="144"/>
      <c r="W10253" s="144">
        <v>95307</v>
      </c>
      <c r="X10253" s="144"/>
      <c r="Y10253" s="144"/>
      <c r="Z10253" s="144"/>
    </row>
    <row r="10254" spans="1:26" ht="15">
      <c r="F10254" s="143"/>
      <c r="G10254" s="143"/>
      <c r="H10254" s="143"/>
      <c r="I10254" s="143"/>
      <c r="J10254" s="143"/>
    </row>
    <row r="10255" spans="1:26" ht="15"/>
    <row r="10256" spans="1:26" ht="15">
      <c r="C10256" s="142" t="s">
        <v>17268</v>
      </c>
      <c r="D10256" s="142"/>
      <c r="F10256" s="143" t="s">
        <v>17269</v>
      </c>
      <c r="G10256" s="143"/>
      <c r="H10256" s="143"/>
      <c r="I10256" s="143"/>
      <c r="J10256" s="143"/>
      <c r="K10256" s="142" t="s">
        <v>9320</v>
      </c>
      <c r="L10256" s="142"/>
      <c r="M10256" s="144">
        <v>103214.5</v>
      </c>
      <c r="N10256" s="144"/>
      <c r="O10256" s="144"/>
      <c r="P10256" s="144"/>
      <c r="Q10256" s="144"/>
      <c r="R10256" s="144">
        <v>0</v>
      </c>
      <c r="S10256" s="144"/>
      <c r="T10256" s="144"/>
      <c r="U10256" s="144"/>
      <c r="V10256" s="144"/>
      <c r="W10256" s="144">
        <v>103214.5</v>
      </c>
      <c r="X10256" s="144"/>
      <c r="Y10256" s="144"/>
      <c r="Z10256" s="144"/>
    </row>
    <row r="10257" spans="2:26" ht="15">
      <c r="F10257" s="143"/>
      <c r="G10257" s="143"/>
      <c r="H10257" s="143"/>
      <c r="I10257" s="143"/>
      <c r="J10257" s="143"/>
    </row>
    <row r="10258" spans="2:26" ht="15"/>
    <row r="10259" spans="2:26" ht="15">
      <c r="C10259" s="142" t="s">
        <v>17270</v>
      </c>
      <c r="D10259" s="142"/>
      <c r="F10259" s="143" t="s">
        <v>17271</v>
      </c>
      <c r="G10259" s="143"/>
      <c r="H10259" s="143"/>
      <c r="I10259" s="143"/>
      <c r="J10259" s="143"/>
      <c r="K10259" s="142" t="s">
        <v>9320</v>
      </c>
      <c r="L10259" s="142"/>
      <c r="M10259" s="144">
        <v>110004.17</v>
      </c>
      <c r="N10259" s="144"/>
      <c r="O10259" s="144"/>
      <c r="P10259" s="144"/>
      <c r="Q10259" s="144"/>
      <c r="R10259" s="144">
        <v>0</v>
      </c>
      <c r="S10259" s="144"/>
      <c r="T10259" s="144"/>
      <c r="U10259" s="144"/>
      <c r="V10259" s="144"/>
      <c r="W10259" s="144">
        <v>110004.17</v>
      </c>
      <c r="X10259" s="144"/>
      <c r="Y10259" s="144"/>
      <c r="Z10259" s="144"/>
    </row>
    <row r="10260" spans="2:26" ht="15">
      <c r="F10260" s="143"/>
      <c r="G10260" s="143"/>
      <c r="H10260" s="143"/>
      <c r="I10260" s="143"/>
      <c r="J10260" s="143"/>
    </row>
    <row r="10261" spans="2:26" ht="15"/>
    <row r="10262" spans="2:26" ht="15">
      <c r="C10262" s="142" t="s">
        <v>17272</v>
      </c>
      <c r="D10262" s="142"/>
      <c r="F10262" s="143" t="s">
        <v>17273</v>
      </c>
      <c r="G10262" s="143"/>
      <c r="H10262" s="143"/>
      <c r="I10262" s="143"/>
      <c r="J10262" s="143"/>
      <c r="K10262" s="142" t="s">
        <v>9320</v>
      </c>
      <c r="L10262" s="142"/>
      <c r="M10262" s="144">
        <v>101783.67</v>
      </c>
      <c r="N10262" s="144"/>
      <c r="O10262" s="144"/>
      <c r="P10262" s="144"/>
      <c r="Q10262" s="144"/>
      <c r="R10262" s="144">
        <v>0</v>
      </c>
      <c r="S10262" s="144"/>
      <c r="T10262" s="144"/>
      <c r="U10262" s="144"/>
      <c r="V10262" s="144"/>
      <c r="W10262" s="144">
        <v>101783.67</v>
      </c>
      <c r="X10262" s="144"/>
      <c r="Y10262" s="144"/>
      <c r="Z10262" s="144"/>
    </row>
    <row r="10263" spans="2:26" ht="15">
      <c r="F10263" s="143"/>
      <c r="G10263" s="143"/>
      <c r="H10263" s="143"/>
      <c r="I10263" s="143"/>
      <c r="J10263" s="143"/>
    </row>
    <row r="10264" spans="2:26" ht="15"/>
    <row r="10265" spans="2:26" ht="15">
      <c r="C10265" s="142" t="s">
        <v>17274</v>
      </c>
      <c r="D10265" s="142"/>
      <c r="F10265" s="154" t="s">
        <v>17275</v>
      </c>
      <c r="G10265" s="154"/>
      <c r="H10265" s="154"/>
      <c r="I10265" s="154"/>
      <c r="J10265" s="154"/>
      <c r="K10265" s="142" t="s">
        <v>9248</v>
      </c>
      <c r="L10265" s="142"/>
      <c r="M10265" s="144">
        <v>438.32</v>
      </c>
      <c r="N10265" s="144"/>
      <c r="O10265" s="144"/>
      <c r="P10265" s="144"/>
      <c r="Q10265" s="144"/>
      <c r="R10265" s="144">
        <v>0</v>
      </c>
      <c r="S10265" s="144"/>
      <c r="T10265" s="144"/>
      <c r="U10265" s="144"/>
      <c r="V10265" s="144"/>
      <c r="W10265" s="144">
        <v>438.32</v>
      </c>
      <c r="X10265" s="144"/>
      <c r="Y10265" s="144"/>
      <c r="Z10265" s="144"/>
    </row>
    <row r="10266" spans="2:26" ht="15"/>
    <row r="10267" spans="2:26" ht="15">
      <c r="C10267" s="142" t="s">
        <v>17276</v>
      </c>
      <c r="D10267" s="142"/>
      <c r="F10267" s="143" t="s">
        <v>17277</v>
      </c>
      <c r="G10267" s="143"/>
      <c r="H10267" s="143"/>
      <c r="I10267" s="143"/>
      <c r="J10267" s="143"/>
      <c r="K10267" s="142" t="s">
        <v>9320</v>
      </c>
      <c r="L10267" s="142"/>
      <c r="M10267" s="144">
        <v>104348.75</v>
      </c>
      <c r="N10267" s="144"/>
      <c r="O10267" s="144"/>
      <c r="P10267" s="144"/>
      <c r="Q10267" s="144"/>
      <c r="R10267" s="144">
        <v>0</v>
      </c>
      <c r="S10267" s="144"/>
      <c r="T10267" s="144"/>
      <c r="U10267" s="144"/>
      <c r="V10267" s="144"/>
      <c r="W10267" s="144">
        <v>104348.75</v>
      </c>
      <c r="X10267" s="144"/>
      <c r="Y10267" s="144"/>
      <c r="Z10267" s="144"/>
    </row>
    <row r="10268" spans="2:26" ht="15">
      <c r="F10268" s="143"/>
      <c r="G10268" s="143"/>
      <c r="H10268" s="143"/>
      <c r="I10268" s="143"/>
      <c r="J10268" s="143"/>
    </row>
    <row r="10269" spans="2:26" ht="15"/>
    <row r="10270" spans="2:26" ht="15"/>
    <row r="10271" spans="2:26" ht="15">
      <c r="B10271" s="145" t="s">
        <v>17278</v>
      </c>
      <c r="C10271" s="145"/>
      <c r="F10271" s="146" t="s">
        <v>17279</v>
      </c>
      <c r="G10271" s="146"/>
      <c r="H10271" s="146"/>
      <c r="I10271" s="146"/>
    </row>
    <row r="10272" spans="2:26" ht="15"/>
    <row r="10273" spans="2:26" ht="15">
      <c r="C10273" s="142" t="s">
        <v>17280</v>
      </c>
      <c r="D10273" s="142"/>
      <c r="F10273" s="154" t="s">
        <v>17281</v>
      </c>
      <c r="G10273" s="154"/>
      <c r="H10273" s="154"/>
      <c r="I10273" s="154"/>
      <c r="J10273" s="154"/>
      <c r="K10273" s="142" t="s">
        <v>9205</v>
      </c>
      <c r="L10273" s="142"/>
      <c r="M10273" s="144">
        <v>331</v>
      </c>
      <c r="N10273" s="144"/>
      <c r="O10273" s="144"/>
      <c r="P10273" s="144"/>
      <c r="Q10273" s="144"/>
      <c r="R10273" s="144">
        <v>0</v>
      </c>
      <c r="S10273" s="144"/>
      <c r="T10273" s="144"/>
      <c r="U10273" s="144"/>
      <c r="V10273" s="144"/>
      <c r="W10273" s="144">
        <v>331</v>
      </c>
      <c r="X10273" s="144"/>
      <c r="Y10273" s="144"/>
      <c r="Z10273" s="144"/>
    </row>
    <row r="10274" spans="2:26" ht="15"/>
    <row r="10275" spans="2:26" ht="15"/>
    <row r="10276" spans="2:26" ht="15">
      <c r="B10276" s="145" t="s">
        <v>17282</v>
      </c>
      <c r="C10276" s="145"/>
      <c r="F10276" s="146" t="s">
        <v>17283</v>
      </c>
      <c r="G10276" s="146"/>
      <c r="H10276" s="146"/>
      <c r="I10276" s="146"/>
    </row>
    <row r="10277" spans="2:26" ht="15"/>
    <row r="10278" spans="2:26" ht="15">
      <c r="C10278" s="142" t="s">
        <v>17284</v>
      </c>
      <c r="D10278" s="142"/>
      <c r="F10278" s="143" t="s">
        <v>17285</v>
      </c>
      <c r="G10278" s="143"/>
      <c r="H10278" s="143"/>
      <c r="I10278" s="143"/>
      <c r="J10278" s="143"/>
      <c r="K10278" s="142" t="s">
        <v>9205</v>
      </c>
      <c r="L10278" s="142"/>
      <c r="M10278" s="144">
        <v>3439.26</v>
      </c>
      <c r="N10278" s="144"/>
      <c r="O10278" s="144"/>
      <c r="P10278" s="144"/>
      <c r="Q10278" s="144"/>
      <c r="R10278" s="144">
        <v>159.41999999999999</v>
      </c>
      <c r="S10278" s="144"/>
      <c r="T10278" s="144"/>
      <c r="U10278" s="144"/>
      <c r="V10278" s="144"/>
      <c r="W10278" s="144">
        <v>3598.6800000000003</v>
      </c>
      <c r="X10278" s="144"/>
      <c r="Y10278" s="144"/>
      <c r="Z10278" s="144"/>
    </row>
    <row r="10279" spans="2:26" ht="15">
      <c r="F10279" s="143"/>
      <c r="G10279" s="143"/>
      <c r="H10279" s="143"/>
      <c r="I10279" s="143"/>
      <c r="J10279" s="143"/>
    </row>
    <row r="10280" spans="2:26" ht="15"/>
    <row r="10281" spans="2:26" ht="15">
      <c r="C10281" s="142" t="s">
        <v>17286</v>
      </c>
      <c r="D10281" s="142"/>
      <c r="F10281" s="143" t="s">
        <v>17287</v>
      </c>
      <c r="G10281" s="143"/>
      <c r="H10281" s="143"/>
      <c r="I10281" s="143"/>
      <c r="J10281" s="143"/>
      <c r="K10281" s="142" t="s">
        <v>9205</v>
      </c>
      <c r="L10281" s="142"/>
      <c r="M10281" s="144">
        <v>4779.51</v>
      </c>
      <c r="N10281" s="144"/>
      <c r="O10281" s="144"/>
      <c r="P10281" s="144"/>
      <c r="Q10281" s="144"/>
      <c r="R10281" s="144">
        <v>159.41999999999999</v>
      </c>
      <c r="S10281" s="144"/>
      <c r="T10281" s="144"/>
      <c r="U10281" s="144"/>
      <c r="V10281" s="144"/>
      <c r="W10281" s="144">
        <v>4938.93</v>
      </c>
      <c r="X10281" s="144"/>
      <c r="Y10281" s="144"/>
      <c r="Z10281" s="144"/>
    </row>
    <row r="10282" spans="2:26" ht="15">
      <c r="F10282" s="143"/>
      <c r="G10282" s="143"/>
      <c r="H10282" s="143"/>
      <c r="I10282" s="143"/>
      <c r="J10282" s="143"/>
    </row>
    <row r="10283" spans="2:26" ht="15"/>
    <row r="10284" spans="2:26" ht="15">
      <c r="C10284" s="142" t="s">
        <v>17288</v>
      </c>
      <c r="D10284" s="142"/>
      <c r="F10284" s="143" t="s">
        <v>17289</v>
      </c>
      <c r="G10284" s="143"/>
      <c r="H10284" s="143"/>
      <c r="I10284" s="143"/>
      <c r="J10284" s="143"/>
      <c r="K10284" s="142" t="s">
        <v>9205</v>
      </c>
      <c r="L10284" s="142"/>
      <c r="M10284" s="144">
        <v>1833.43</v>
      </c>
      <c r="N10284" s="144"/>
      <c r="O10284" s="144"/>
      <c r="P10284" s="144"/>
      <c r="Q10284" s="144"/>
      <c r="R10284" s="144">
        <v>159.41999999999999</v>
      </c>
      <c r="S10284" s="144"/>
      <c r="T10284" s="144"/>
      <c r="U10284" s="144"/>
      <c r="V10284" s="144"/>
      <c r="W10284" s="144">
        <v>1992.8500000000001</v>
      </c>
      <c r="X10284" s="144"/>
      <c r="Y10284" s="144"/>
      <c r="Z10284" s="144"/>
    </row>
    <row r="10285" spans="2:26" ht="15">
      <c r="F10285" s="143"/>
      <c r="G10285" s="143"/>
      <c r="H10285" s="143"/>
      <c r="I10285" s="143"/>
      <c r="J10285" s="143"/>
    </row>
    <row r="10286" spans="2:26" ht="15"/>
    <row r="10287" spans="2:26" ht="15">
      <c r="C10287" s="142" t="s">
        <v>17290</v>
      </c>
      <c r="D10287" s="142"/>
      <c r="F10287" s="143" t="s">
        <v>17291</v>
      </c>
      <c r="G10287" s="143"/>
      <c r="H10287" s="143"/>
      <c r="I10287" s="143"/>
      <c r="J10287" s="143"/>
      <c r="K10287" s="142" t="s">
        <v>9205</v>
      </c>
      <c r="L10287" s="142"/>
      <c r="M10287" s="144">
        <v>2459.5500000000002</v>
      </c>
      <c r="N10287" s="144"/>
      <c r="O10287" s="144"/>
      <c r="P10287" s="144"/>
      <c r="Q10287" s="144"/>
      <c r="R10287" s="144">
        <v>159.41999999999999</v>
      </c>
      <c r="S10287" s="144"/>
      <c r="T10287" s="144"/>
      <c r="U10287" s="144"/>
      <c r="V10287" s="144"/>
      <c r="W10287" s="144">
        <v>2618.9699999999998</v>
      </c>
      <c r="X10287" s="144"/>
      <c r="Y10287" s="144"/>
      <c r="Z10287" s="144"/>
    </row>
    <row r="10288" spans="2:26" ht="15">
      <c r="F10288" s="143"/>
      <c r="G10288" s="143"/>
      <c r="H10288" s="143"/>
      <c r="I10288" s="143"/>
      <c r="J10288" s="143"/>
    </row>
    <row r="10289" spans="2:26" ht="15"/>
    <row r="10290" spans="2:26" ht="15">
      <c r="C10290" s="142" t="s">
        <v>17292</v>
      </c>
      <c r="D10290" s="142"/>
      <c r="F10290" s="143" t="s">
        <v>17293</v>
      </c>
      <c r="G10290" s="143"/>
      <c r="H10290" s="143"/>
      <c r="I10290" s="143"/>
      <c r="J10290" s="143"/>
      <c r="K10290" s="142" t="s">
        <v>9205</v>
      </c>
      <c r="L10290" s="142"/>
      <c r="M10290" s="144">
        <v>2319.9899999999998</v>
      </c>
      <c r="N10290" s="144"/>
      <c r="O10290" s="144"/>
      <c r="P10290" s="144"/>
      <c r="Q10290" s="144"/>
      <c r="R10290" s="144">
        <v>159.41999999999999</v>
      </c>
      <c r="S10290" s="144"/>
      <c r="T10290" s="144"/>
      <c r="U10290" s="144"/>
      <c r="V10290" s="144"/>
      <c r="W10290" s="144">
        <v>2479.41</v>
      </c>
      <c r="X10290" s="144"/>
      <c r="Y10290" s="144"/>
      <c r="Z10290" s="144"/>
    </row>
    <row r="10291" spans="2:26" ht="15">
      <c r="F10291" s="143"/>
      <c r="G10291" s="143"/>
      <c r="H10291" s="143"/>
      <c r="I10291" s="143"/>
      <c r="J10291" s="143"/>
    </row>
    <row r="10292" spans="2:26" ht="15"/>
    <row r="10293" spans="2:26" ht="15"/>
    <row r="10294" spans="2:26" ht="15"/>
    <row r="10295" spans="2:26" ht="15">
      <c r="B10295" s="145" t="s">
        <v>17294</v>
      </c>
      <c r="C10295" s="145"/>
      <c r="F10295" s="146" t="s">
        <v>10456</v>
      </c>
      <c r="G10295" s="146"/>
      <c r="H10295" s="146"/>
      <c r="I10295" s="146"/>
    </row>
    <row r="10296" spans="2:26" ht="15"/>
    <row r="10297" spans="2:26" ht="15">
      <c r="C10297" s="142" t="s">
        <v>17295</v>
      </c>
      <c r="D10297" s="142"/>
      <c r="F10297" s="143" t="s">
        <v>17296</v>
      </c>
      <c r="G10297" s="143"/>
      <c r="H10297" s="143"/>
      <c r="I10297" s="143"/>
      <c r="J10297" s="143"/>
      <c r="K10297" s="142" t="s">
        <v>9320</v>
      </c>
      <c r="L10297" s="142"/>
      <c r="M10297" s="144">
        <v>578.09</v>
      </c>
      <c r="N10297" s="144"/>
      <c r="O10297" s="144"/>
      <c r="P10297" s="144"/>
      <c r="Q10297" s="144"/>
      <c r="R10297" s="144">
        <v>293.62</v>
      </c>
      <c r="S10297" s="144"/>
      <c r="T10297" s="144"/>
      <c r="U10297" s="144"/>
      <c r="V10297" s="144"/>
      <c r="W10297" s="144">
        <v>871.71</v>
      </c>
      <c r="X10297" s="144"/>
      <c r="Y10297" s="144"/>
      <c r="Z10297" s="144"/>
    </row>
    <row r="10298" spans="2:26" ht="15">
      <c r="F10298" s="143"/>
      <c r="G10298" s="143"/>
      <c r="H10298" s="143"/>
      <c r="I10298" s="143"/>
      <c r="J10298" s="143"/>
    </row>
    <row r="10299" spans="2:26" ht="15"/>
    <row r="10300" spans="2:26" ht="15">
      <c r="C10300" s="142" t="s">
        <v>17297</v>
      </c>
      <c r="D10300" s="142"/>
      <c r="F10300" s="143" t="s">
        <v>17298</v>
      </c>
      <c r="G10300" s="143"/>
      <c r="H10300" s="143"/>
      <c r="I10300" s="143"/>
      <c r="J10300" s="143"/>
      <c r="K10300" s="142" t="s">
        <v>9320</v>
      </c>
      <c r="L10300" s="142"/>
      <c r="M10300" s="144">
        <v>691.19</v>
      </c>
      <c r="N10300" s="144"/>
      <c r="O10300" s="144"/>
      <c r="P10300" s="144"/>
      <c r="Q10300" s="144"/>
      <c r="R10300" s="144">
        <v>313.07</v>
      </c>
      <c r="S10300" s="144"/>
      <c r="T10300" s="144"/>
      <c r="U10300" s="144"/>
      <c r="V10300" s="144"/>
      <c r="W10300" s="144">
        <v>1004.26</v>
      </c>
      <c r="X10300" s="144"/>
      <c r="Y10300" s="144"/>
      <c r="Z10300" s="144"/>
    </row>
    <row r="10301" spans="2:26" ht="15">
      <c r="F10301" s="143"/>
      <c r="G10301" s="143"/>
      <c r="H10301" s="143"/>
      <c r="I10301" s="143"/>
      <c r="J10301" s="143"/>
    </row>
    <row r="10302" spans="2:26" ht="15"/>
    <row r="10303" spans="2:26" ht="15">
      <c r="C10303" s="142" t="s">
        <v>17299</v>
      </c>
      <c r="D10303" s="142"/>
      <c r="F10303" s="143" t="s">
        <v>17300</v>
      </c>
      <c r="G10303" s="143"/>
      <c r="H10303" s="143"/>
      <c r="I10303" s="143"/>
      <c r="J10303" s="143"/>
      <c r="K10303" s="142" t="s">
        <v>9320</v>
      </c>
      <c r="L10303" s="142"/>
      <c r="M10303" s="144">
        <v>807.54</v>
      </c>
      <c r="N10303" s="144"/>
      <c r="O10303" s="144"/>
      <c r="P10303" s="144"/>
      <c r="Q10303" s="144"/>
      <c r="R10303" s="144">
        <v>351.96</v>
      </c>
      <c r="S10303" s="144"/>
      <c r="T10303" s="144"/>
      <c r="U10303" s="144"/>
      <c r="V10303" s="144"/>
      <c r="W10303" s="144">
        <v>1159.5</v>
      </c>
      <c r="X10303" s="144"/>
      <c r="Y10303" s="144"/>
      <c r="Z10303" s="144"/>
    </row>
    <row r="10304" spans="2:26" ht="15">
      <c r="F10304" s="143"/>
      <c r="G10304" s="143"/>
      <c r="H10304" s="143"/>
      <c r="I10304" s="143"/>
      <c r="J10304" s="143"/>
    </row>
    <row r="10305" spans="1:26" ht="15"/>
    <row r="10306" spans="1:26" ht="15">
      <c r="C10306" s="142" t="s">
        <v>17301</v>
      </c>
      <c r="D10306" s="142"/>
      <c r="F10306" s="143" t="s">
        <v>17302</v>
      </c>
      <c r="G10306" s="143"/>
      <c r="H10306" s="143"/>
      <c r="I10306" s="143"/>
      <c r="J10306" s="143"/>
      <c r="K10306" s="142" t="s">
        <v>9320</v>
      </c>
      <c r="L10306" s="142"/>
      <c r="M10306" s="144">
        <v>1044.53</v>
      </c>
      <c r="N10306" s="144"/>
      <c r="O10306" s="144"/>
      <c r="P10306" s="144"/>
      <c r="Q10306" s="144"/>
      <c r="R10306" s="144">
        <v>371.40000000000003</v>
      </c>
      <c r="S10306" s="144"/>
      <c r="T10306" s="144"/>
      <c r="U10306" s="144"/>
      <c r="V10306" s="144"/>
      <c r="W10306" s="144">
        <v>1415.93</v>
      </c>
      <c r="X10306" s="144"/>
      <c r="Y10306" s="144"/>
      <c r="Z10306" s="144"/>
    </row>
    <row r="10307" spans="1:26" ht="15">
      <c r="F10307" s="143"/>
      <c r="G10307" s="143"/>
      <c r="H10307" s="143"/>
      <c r="I10307" s="143"/>
      <c r="J10307" s="143"/>
    </row>
    <row r="10308" spans="1:26" ht="15"/>
    <row r="10309" spans="1:26" ht="15">
      <c r="C10309" s="142" t="s">
        <v>17303</v>
      </c>
      <c r="D10309" s="142"/>
      <c r="F10309" s="154" t="s">
        <v>17304</v>
      </c>
      <c r="G10309" s="154"/>
      <c r="H10309" s="154"/>
      <c r="I10309" s="154"/>
      <c r="J10309" s="154"/>
      <c r="K10309" s="142" t="s">
        <v>9737</v>
      </c>
      <c r="L10309" s="142"/>
      <c r="M10309" s="144">
        <v>9.76</v>
      </c>
      <c r="N10309" s="144"/>
      <c r="O10309" s="144"/>
      <c r="P10309" s="144"/>
      <c r="Q10309" s="144"/>
      <c r="R10309" s="144">
        <v>16.010000000000002</v>
      </c>
      <c r="S10309" s="144"/>
      <c r="T10309" s="144"/>
      <c r="U10309" s="144"/>
      <c r="V10309" s="144"/>
      <c r="W10309" s="144">
        <v>25.77</v>
      </c>
      <c r="X10309" s="144"/>
      <c r="Y10309" s="144"/>
      <c r="Z10309" s="144"/>
    </row>
    <row r="10310" spans="1:26" ht="15"/>
    <row r="10311" spans="1:26" ht="15"/>
    <row r="10312" spans="1:26" ht="15">
      <c r="A10312" s="149" t="s">
        <v>17305</v>
      </c>
      <c r="B10312" s="149"/>
      <c r="C10312" s="149"/>
      <c r="F10312" s="147" t="s">
        <v>17306</v>
      </c>
      <c r="G10312" s="147"/>
      <c r="H10312" s="147"/>
      <c r="I10312" s="147"/>
    </row>
    <row r="10313" spans="1:26" ht="15">
      <c r="F10313" s="147"/>
      <c r="G10313" s="147"/>
      <c r="H10313" s="147"/>
      <c r="I10313" s="147"/>
    </row>
    <row r="10314" spans="1:26" ht="15"/>
    <row r="10315" spans="1:26" ht="15"/>
    <row r="10316" spans="1:26" ht="15">
      <c r="B10316" s="145" t="s">
        <v>17307</v>
      </c>
      <c r="C10316" s="145"/>
      <c r="F10316" s="146" t="s">
        <v>17308</v>
      </c>
      <c r="G10316" s="146"/>
      <c r="H10316" s="146"/>
      <c r="I10316" s="146"/>
    </row>
    <row r="10317" spans="1:26" ht="15"/>
    <row r="10318" spans="1:26" ht="15">
      <c r="C10318" s="142" t="s">
        <v>17309</v>
      </c>
      <c r="D10318" s="142"/>
      <c r="F10318" s="154" t="s">
        <v>17310</v>
      </c>
      <c r="G10318" s="154"/>
      <c r="H10318" s="154"/>
      <c r="I10318" s="154"/>
      <c r="J10318" s="154"/>
      <c r="K10318" s="142" t="s">
        <v>9205</v>
      </c>
      <c r="L10318" s="142"/>
      <c r="M10318" s="144">
        <v>2952.62</v>
      </c>
      <c r="N10318" s="144"/>
      <c r="O10318" s="144"/>
      <c r="P10318" s="144"/>
      <c r="Q10318" s="144"/>
      <c r="R10318" s="144">
        <v>13.96</v>
      </c>
      <c r="S10318" s="144"/>
      <c r="T10318" s="144"/>
      <c r="U10318" s="144"/>
      <c r="V10318" s="144"/>
      <c r="W10318" s="144">
        <v>2966.58</v>
      </c>
      <c r="X10318" s="144"/>
      <c r="Y10318" s="144"/>
      <c r="Z10318" s="144"/>
    </row>
    <row r="10319" spans="1:26" ht="15"/>
    <row r="10320" spans="1:26" ht="15">
      <c r="C10320" s="142" t="s">
        <v>17311</v>
      </c>
      <c r="D10320" s="142"/>
      <c r="F10320" s="154" t="s">
        <v>17312</v>
      </c>
      <c r="G10320" s="154"/>
      <c r="H10320" s="154"/>
      <c r="I10320" s="154"/>
      <c r="J10320" s="154"/>
      <c r="K10320" s="142" t="s">
        <v>9304</v>
      </c>
      <c r="L10320" s="142"/>
      <c r="M10320" s="144">
        <v>1304.6300000000001</v>
      </c>
      <c r="N10320" s="144"/>
      <c r="O10320" s="144"/>
      <c r="P10320" s="144"/>
      <c r="Q10320" s="144"/>
      <c r="R10320" s="144">
        <v>0</v>
      </c>
      <c r="S10320" s="144"/>
      <c r="T10320" s="144"/>
      <c r="U10320" s="144"/>
      <c r="V10320" s="144"/>
      <c r="W10320" s="144">
        <v>1304.6300000000001</v>
      </c>
      <c r="X10320" s="144"/>
      <c r="Y10320" s="144"/>
      <c r="Z10320" s="144"/>
    </row>
    <row r="10321" spans="2:26" ht="15"/>
    <row r="10322" spans="2:26" ht="15">
      <c r="C10322" s="142" t="s">
        <v>17313</v>
      </c>
      <c r="D10322" s="142"/>
      <c r="F10322" s="143" t="s">
        <v>17314</v>
      </c>
      <c r="G10322" s="143"/>
      <c r="H10322" s="143"/>
      <c r="I10322" s="143"/>
      <c r="J10322" s="143"/>
      <c r="K10322" s="142" t="s">
        <v>9304</v>
      </c>
      <c r="L10322" s="142"/>
      <c r="M10322" s="144">
        <v>1898.3600000000001</v>
      </c>
      <c r="N10322" s="144"/>
      <c r="O10322" s="144"/>
      <c r="P10322" s="144"/>
      <c r="Q10322" s="144"/>
      <c r="R10322" s="144">
        <v>0</v>
      </c>
      <c r="S10322" s="144"/>
      <c r="T10322" s="144"/>
      <c r="U10322" s="144"/>
      <c r="V10322" s="144"/>
      <c r="W10322" s="144">
        <v>1898.3600000000001</v>
      </c>
      <c r="X10322" s="144"/>
      <c r="Y10322" s="144"/>
      <c r="Z10322" s="144"/>
    </row>
    <row r="10323" spans="2:26" ht="15">
      <c r="F10323" s="143"/>
      <c r="G10323" s="143"/>
      <c r="H10323" s="143"/>
      <c r="I10323" s="143"/>
      <c r="J10323" s="143"/>
    </row>
    <row r="10324" spans="2:26" ht="15"/>
    <row r="10325" spans="2:26" ht="15"/>
    <row r="10326" spans="2:26" ht="15">
      <c r="B10326" s="145" t="s">
        <v>17315</v>
      </c>
      <c r="C10326" s="145"/>
      <c r="F10326" s="146" t="s">
        <v>10456</v>
      </c>
      <c r="G10326" s="146"/>
      <c r="H10326" s="146"/>
      <c r="I10326" s="146"/>
    </row>
    <row r="10327" spans="2:26" ht="15"/>
    <row r="10328" spans="2:26" ht="15">
      <c r="C10328" s="142" t="s">
        <v>17316</v>
      </c>
      <c r="D10328" s="142"/>
      <c r="F10328" s="154" t="s">
        <v>17317</v>
      </c>
      <c r="G10328" s="154"/>
      <c r="H10328" s="154"/>
      <c r="I10328" s="154"/>
      <c r="J10328" s="154"/>
      <c r="K10328" s="142" t="s">
        <v>9248</v>
      </c>
      <c r="L10328" s="142"/>
      <c r="M10328" s="144">
        <v>6974.96</v>
      </c>
      <c r="N10328" s="144"/>
      <c r="O10328" s="144"/>
      <c r="P10328" s="144"/>
      <c r="Q10328" s="144"/>
      <c r="R10328" s="144">
        <v>0</v>
      </c>
      <c r="S10328" s="144"/>
      <c r="T10328" s="144"/>
      <c r="U10328" s="144"/>
      <c r="V10328" s="144"/>
      <c r="W10328" s="144">
        <v>6974.96</v>
      </c>
      <c r="X10328" s="144"/>
      <c r="Y10328" s="144"/>
      <c r="Z10328" s="144"/>
    </row>
    <row r="10329" spans="2:26" ht="15"/>
    <row r="10330" spans="2:26" ht="15">
      <c r="C10330" s="142" t="s">
        <v>17318</v>
      </c>
      <c r="D10330" s="142"/>
      <c r="F10330" s="143" t="s">
        <v>17319</v>
      </c>
      <c r="G10330" s="143"/>
      <c r="H10330" s="143"/>
      <c r="I10330" s="143"/>
      <c r="J10330" s="143"/>
      <c r="K10330" s="142" t="s">
        <v>9248</v>
      </c>
      <c r="L10330" s="142"/>
      <c r="M10330" s="144">
        <v>5280.37</v>
      </c>
      <c r="N10330" s="144"/>
      <c r="O10330" s="144"/>
      <c r="P10330" s="144"/>
      <c r="Q10330" s="144"/>
      <c r="R10330" s="144">
        <v>0</v>
      </c>
      <c r="S10330" s="144"/>
      <c r="T10330" s="144"/>
      <c r="U10330" s="144"/>
      <c r="V10330" s="144"/>
      <c r="W10330" s="144">
        <v>5280.37</v>
      </c>
      <c r="X10330" s="144"/>
      <c r="Y10330" s="144"/>
      <c r="Z10330" s="144"/>
    </row>
    <row r="10331" spans="2:26" ht="15">
      <c r="F10331" s="143"/>
      <c r="G10331" s="143"/>
      <c r="H10331" s="143"/>
      <c r="I10331" s="143"/>
      <c r="J10331" s="143"/>
    </row>
    <row r="10332" spans="2:26" ht="15"/>
    <row r="10333" spans="2:26" ht="15">
      <c r="C10333" s="142" t="s">
        <v>17320</v>
      </c>
      <c r="D10333" s="142"/>
      <c r="F10333" s="143" t="s">
        <v>17321</v>
      </c>
      <c r="G10333" s="143"/>
      <c r="H10333" s="143"/>
      <c r="I10333" s="143"/>
      <c r="J10333" s="143"/>
      <c r="K10333" s="142" t="s">
        <v>9248</v>
      </c>
      <c r="L10333" s="142"/>
      <c r="M10333" s="144">
        <v>2844.89</v>
      </c>
      <c r="N10333" s="144"/>
      <c r="O10333" s="144"/>
      <c r="P10333" s="144"/>
      <c r="Q10333" s="144"/>
      <c r="R10333" s="144">
        <v>0</v>
      </c>
      <c r="S10333" s="144"/>
      <c r="T10333" s="144"/>
      <c r="U10333" s="144"/>
      <c r="V10333" s="144"/>
      <c r="W10333" s="144">
        <v>2844.89</v>
      </c>
      <c r="X10333" s="144"/>
      <c r="Y10333" s="144"/>
      <c r="Z10333" s="144"/>
    </row>
    <row r="10334" spans="2:26" ht="15">
      <c r="F10334" s="143"/>
      <c r="G10334" s="143"/>
      <c r="H10334" s="143"/>
      <c r="I10334" s="143"/>
      <c r="J10334" s="143"/>
    </row>
    <row r="10335" spans="2:26" ht="15"/>
    <row r="10336" spans="2:26" ht="15"/>
    <row r="10337" spans="1:26" ht="15">
      <c r="A10337" s="149" t="s">
        <v>17322</v>
      </c>
      <c r="B10337" s="149"/>
      <c r="C10337" s="149"/>
      <c r="F10337" s="146" t="s">
        <v>17323</v>
      </c>
      <c r="G10337" s="146"/>
      <c r="H10337" s="146"/>
      <c r="I10337" s="146"/>
    </row>
    <row r="10338" spans="1:26" ht="15">
      <c r="A10338" s="149"/>
      <c r="B10338" s="149"/>
      <c r="C10338" s="149"/>
    </row>
    <row r="10339" spans="1:26" ht="15"/>
    <row r="10340" spans="1:26" ht="15"/>
    <row r="10341" spans="1:26" ht="15">
      <c r="B10341" s="145" t="s">
        <v>17324</v>
      </c>
      <c r="C10341" s="145"/>
      <c r="F10341" s="146" t="s">
        <v>17325</v>
      </c>
      <c r="G10341" s="146"/>
      <c r="H10341" s="146"/>
      <c r="I10341" s="146"/>
    </row>
    <row r="10342" spans="1:26" ht="15"/>
    <row r="10343" spans="1:26" ht="15">
      <c r="C10343" s="142" t="s">
        <v>17326</v>
      </c>
      <c r="D10343" s="142"/>
      <c r="F10343" s="154" t="s">
        <v>17327</v>
      </c>
      <c r="G10343" s="154"/>
      <c r="H10343" s="154"/>
      <c r="I10343" s="154"/>
      <c r="J10343" s="154"/>
      <c r="K10343" s="142" t="s">
        <v>9248</v>
      </c>
      <c r="L10343" s="142"/>
      <c r="M10343" s="144">
        <v>1860.71</v>
      </c>
      <c r="N10343" s="144"/>
      <c r="O10343" s="144"/>
      <c r="P10343" s="144"/>
      <c r="Q10343" s="144"/>
      <c r="R10343" s="144">
        <v>0</v>
      </c>
      <c r="S10343" s="144"/>
      <c r="T10343" s="144"/>
      <c r="U10343" s="144"/>
      <c r="V10343" s="144"/>
      <c r="W10343" s="144">
        <v>1860.71</v>
      </c>
      <c r="X10343" s="144"/>
      <c r="Y10343" s="144"/>
      <c r="Z10343" s="144"/>
    </row>
    <row r="10344" spans="1:26" ht="15"/>
    <row r="10345" spans="1:26" ht="15"/>
    <row r="10346" spans="1:26" ht="15">
      <c r="B10346" s="145" t="s">
        <v>17328</v>
      </c>
      <c r="C10346" s="145"/>
      <c r="F10346" s="146" t="s">
        <v>17329</v>
      </c>
      <c r="G10346" s="146"/>
      <c r="H10346" s="146"/>
      <c r="I10346" s="146"/>
    </row>
    <row r="10347" spans="1:26" ht="15"/>
    <row r="10348" spans="1:26" ht="15">
      <c r="C10348" s="142" t="s">
        <v>17330</v>
      </c>
      <c r="D10348" s="142"/>
      <c r="F10348" s="154" t="s">
        <v>17331</v>
      </c>
      <c r="G10348" s="154"/>
      <c r="H10348" s="154"/>
      <c r="I10348" s="154"/>
      <c r="J10348" s="154"/>
      <c r="K10348" s="142" t="s">
        <v>9248</v>
      </c>
      <c r="L10348" s="142"/>
      <c r="M10348" s="144">
        <v>2171.9299999999998</v>
      </c>
      <c r="N10348" s="144"/>
      <c r="O10348" s="144"/>
      <c r="P10348" s="144"/>
      <c r="Q10348" s="144"/>
      <c r="R10348" s="144">
        <v>0</v>
      </c>
      <c r="S10348" s="144"/>
      <c r="T10348" s="144"/>
      <c r="U10348" s="144"/>
      <c r="V10348" s="144"/>
      <c r="W10348" s="144">
        <v>2171.9299999999998</v>
      </c>
      <c r="X10348" s="144"/>
      <c r="Y10348" s="144"/>
      <c r="Z10348" s="144"/>
    </row>
    <row r="10349" spans="1:26" ht="15"/>
    <row r="10350" spans="1:26" ht="15"/>
    <row r="10351" spans="1:26" ht="15">
      <c r="A10351" s="149" t="s">
        <v>17332</v>
      </c>
      <c r="B10351" s="149"/>
      <c r="C10351" s="149"/>
      <c r="F10351" s="146" t="s">
        <v>17333</v>
      </c>
      <c r="G10351" s="146"/>
      <c r="H10351" s="146"/>
      <c r="I10351" s="146"/>
    </row>
    <row r="10352" spans="1:26" ht="15">
      <c r="A10352" s="149"/>
      <c r="B10352" s="149"/>
      <c r="C10352" s="149"/>
    </row>
    <row r="10353" spans="2:26" ht="15"/>
    <row r="10354" spans="2:26" ht="15"/>
    <row r="10355" spans="2:26" ht="15">
      <c r="B10355" s="145" t="s">
        <v>17334</v>
      </c>
      <c r="C10355" s="145"/>
      <c r="F10355" s="146" t="s">
        <v>17335</v>
      </c>
      <c r="G10355" s="146"/>
      <c r="H10355" s="146"/>
      <c r="I10355" s="146"/>
    </row>
    <row r="10356" spans="2:26" ht="15"/>
    <row r="10357" spans="2:26" ht="15">
      <c r="C10357" s="142" t="s">
        <v>17336</v>
      </c>
      <c r="D10357" s="142"/>
      <c r="F10357" s="143" t="s">
        <v>17337</v>
      </c>
      <c r="G10357" s="143"/>
      <c r="H10357" s="143"/>
      <c r="I10357" s="143"/>
      <c r="J10357" s="143"/>
      <c r="K10357" s="142" t="s">
        <v>9205</v>
      </c>
      <c r="L10357" s="142"/>
      <c r="M10357" s="144">
        <v>768.28</v>
      </c>
      <c r="N10357" s="144"/>
      <c r="O10357" s="144"/>
      <c r="P10357" s="144"/>
      <c r="Q10357" s="144"/>
      <c r="R10357" s="144">
        <v>7.97</v>
      </c>
      <c r="S10357" s="144"/>
      <c r="T10357" s="144"/>
      <c r="U10357" s="144"/>
      <c r="V10357" s="144"/>
      <c r="W10357" s="144">
        <v>776.25</v>
      </c>
      <c r="X10357" s="144"/>
      <c r="Y10357" s="144"/>
      <c r="Z10357" s="144"/>
    </row>
    <row r="10358" spans="2:26" ht="15">
      <c r="F10358" s="143"/>
      <c r="G10358" s="143"/>
      <c r="H10358" s="143"/>
      <c r="I10358" s="143"/>
      <c r="J10358" s="143"/>
    </row>
    <row r="10359" spans="2:26" ht="15"/>
    <row r="10360" spans="2:26" ht="15">
      <c r="C10360" s="142" t="s">
        <v>17338</v>
      </c>
      <c r="D10360" s="142"/>
      <c r="F10360" s="154" t="s">
        <v>17339</v>
      </c>
      <c r="G10360" s="154"/>
      <c r="H10360" s="154"/>
      <c r="I10360" s="154"/>
      <c r="J10360" s="154"/>
      <c r="K10360" s="142" t="s">
        <v>9205</v>
      </c>
      <c r="L10360" s="142"/>
      <c r="M10360" s="144">
        <v>5322.6900000000005</v>
      </c>
      <c r="N10360" s="144"/>
      <c r="O10360" s="144"/>
      <c r="P10360" s="144"/>
      <c r="Q10360" s="144"/>
      <c r="R10360" s="144">
        <v>0</v>
      </c>
      <c r="S10360" s="144"/>
      <c r="T10360" s="144"/>
      <c r="U10360" s="144"/>
      <c r="V10360" s="144"/>
      <c r="W10360" s="144">
        <v>5322.6900000000005</v>
      </c>
      <c r="X10360" s="144"/>
      <c r="Y10360" s="144"/>
      <c r="Z10360" s="144"/>
    </row>
    <row r="10361" spans="2:26" ht="15"/>
    <row r="10362" spans="2:26" ht="15">
      <c r="C10362" s="142" t="s">
        <v>17340</v>
      </c>
      <c r="D10362" s="142"/>
      <c r="F10362" s="154" t="s">
        <v>17341</v>
      </c>
      <c r="G10362" s="154"/>
      <c r="H10362" s="154"/>
      <c r="I10362" s="154"/>
      <c r="J10362" s="154"/>
      <c r="K10362" s="142" t="s">
        <v>9320</v>
      </c>
      <c r="L10362" s="142"/>
      <c r="M10362" s="144">
        <v>133.43</v>
      </c>
      <c r="N10362" s="144"/>
      <c r="O10362" s="144"/>
      <c r="P10362" s="144"/>
      <c r="Q10362" s="144"/>
      <c r="R10362" s="144">
        <v>26.57</v>
      </c>
      <c r="S10362" s="144"/>
      <c r="T10362" s="144"/>
      <c r="U10362" s="144"/>
      <c r="V10362" s="144"/>
      <c r="W10362" s="144">
        <v>160</v>
      </c>
      <c r="X10362" s="144"/>
      <c r="Y10362" s="144"/>
      <c r="Z10362" s="144"/>
    </row>
    <row r="10363" spans="2:26" ht="15"/>
    <row r="10364" spans="2:26" ht="15">
      <c r="C10364" s="142" t="s">
        <v>17342</v>
      </c>
      <c r="D10364" s="142"/>
      <c r="F10364" s="143" t="s">
        <v>17343</v>
      </c>
      <c r="G10364" s="143"/>
      <c r="H10364" s="143"/>
      <c r="I10364" s="143"/>
      <c r="J10364" s="143"/>
      <c r="K10364" s="142" t="s">
        <v>9320</v>
      </c>
      <c r="L10364" s="142"/>
      <c r="M10364" s="144">
        <v>2702.61</v>
      </c>
      <c r="N10364" s="144"/>
      <c r="O10364" s="144"/>
      <c r="P10364" s="144"/>
      <c r="Q10364" s="144"/>
      <c r="R10364" s="144">
        <v>0</v>
      </c>
      <c r="S10364" s="144"/>
      <c r="T10364" s="144"/>
      <c r="U10364" s="144"/>
      <c r="V10364" s="144"/>
      <c r="W10364" s="144">
        <v>2702.61</v>
      </c>
      <c r="X10364" s="144"/>
      <c r="Y10364" s="144"/>
      <c r="Z10364" s="144"/>
    </row>
    <row r="10365" spans="2:26" ht="15">
      <c r="F10365" s="143"/>
      <c r="G10365" s="143"/>
      <c r="H10365" s="143"/>
      <c r="I10365" s="143"/>
      <c r="J10365" s="143"/>
    </row>
    <row r="10366" spans="2:26" ht="15"/>
    <row r="10367" spans="2:26" ht="15">
      <c r="C10367" s="142" t="s">
        <v>17344</v>
      </c>
      <c r="D10367" s="142"/>
      <c r="F10367" s="143" t="s">
        <v>17345</v>
      </c>
      <c r="G10367" s="143"/>
      <c r="H10367" s="143"/>
      <c r="I10367" s="143"/>
      <c r="J10367" s="143"/>
      <c r="K10367" s="142" t="s">
        <v>9320</v>
      </c>
      <c r="L10367" s="142"/>
      <c r="M10367" s="144">
        <v>1141.9100000000001</v>
      </c>
      <c r="N10367" s="144"/>
      <c r="O10367" s="144"/>
      <c r="P10367" s="144"/>
      <c r="Q10367" s="144"/>
      <c r="R10367" s="144">
        <v>66.430000000000007</v>
      </c>
      <c r="S10367" s="144"/>
      <c r="T10367" s="144"/>
      <c r="U10367" s="144"/>
      <c r="V10367" s="144"/>
      <c r="W10367" s="144">
        <v>1208.3399999999999</v>
      </c>
      <c r="X10367" s="144"/>
      <c r="Y10367" s="144"/>
      <c r="Z10367" s="144"/>
    </row>
    <row r="10368" spans="2:26" ht="15">
      <c r="F10368" s="143"/>
      <c r="G10368" s="143"/>
      <c r="H10368" s="143"/>
      <c r="I10368" s="143"/>
      <c r="J10368" s="143"/>
    </row>
    <row r="10369" spans="2:26" ht="15"/>
    <row r="10370" spans="2:26" ht="15">
      <c r="C10370" s="142" t="s">
        <v>17346</v>
      </c>
      <c r="D10370" s="142"/>
      <c r="F10370" s="154" t="s">
        <v>17347</v>
      </c>
      <c r="G10370" s="154"/>
      <c r="H10370" s="154"/>
      <c r="I10370" s="154"/>
      <c r="J10370" s="154"/>
      <c r="K10370" s="142" t="s">
        <v>9205</v>
      </c>
      <c r="L10370" s="142"/>
      <c r="M10370" s="144">
        <v>1514.25</v>
      </c>
      <c r="N10370" s="144"/>
      <c r="O10370" s="144"/>
      <c r="P10370" s="144"/>
      <c r="Q10370" s="144"/>
      <c r="R10370" s="144">
        <v>7.97</v>
      </c>
      <c r="S10370" s="144"/>
      <c r="T10370" s="144"/>
      <c r="U10370" s="144"/>
      <c r="V10370" s="144"/>
      <c r="W10370" s="144">
        <v>1522.22</v>
      </c>
      <c r="X10370" s="144"/>
      <c r="Y10370" s="144"/>
      <c r="Z10370" s="144"/>
    </row>
    <row r="10371" spans="2:26" ht="15"/>
    <row r="10372" spans="2:26" ht="15"/>
    <row r="10373" spans="2:26" ht="15">
      <c r="B10373" s="145" t="s">
        <v>17348</v>
      </c>
      <c r="C10373" s="145"/>
      <c r="F10373" s="146" t="s">
        <v>17349</v>
      </c>
      <c r="G10373" s="146"/>
      <c r="H10373" s="146"/>
      <c r="I10373" s="146"/>
    </row>
    <row r="10374" spans="2:26" ht="15"/>
    <row r="10375" spans="2:26" ht="15">
      <c r="C10375" s="142" t="s">
        <v>17350</v>
      </c>
      <c r="D10375" s="142"/>
      <c r="F10375" s="154" t="s">
        <v>17351</v>
      </c>
      <c r="G10375" s="154"/>
      <c r="H10375" s="154"/>
      <c r="I10375" s="154"/>
      <c r="J10375" s="154"/>
      <c r="K10375" s="142" t="s">
        <v>9205</v>
      </c>
      <c r="L10375" s="142"/>
      <c r="M10375" s="144">
        <v>3761.2400000000002</v>
      </c>
      <c r="N10375" s="144"/>
      <c r="O10375" s="144"/>
      <c r="P10375" s="144"/>
      <c r="Q10375" s="144"/>
      <c r="R10375" s="144">
        <v>620.32000000000005</v>
      </c>
      <c r="S10375" s="144"/>
      <c r="T10375" s="144"/>
      <c r="U10375" s="144"/>
      <c r="V10375" s="144"/>
      <c r="W10375" s="144">
        <v>4381.5600000000004</v>
      </c>
      <c r="X10375" s="144"/>
      <c r="Y10375" s="144"/>
      <c r="Z10375" s="144"/>
    </row>
    <row r="10376" spans="2:26" ht="15"/>
    <row r="10377" spans="2:26" ht="15">
      <c r="C10377" s="142" t="s">
        <v>17352</v>
      </c>
      <c r="D10377" s="142"/>
      <c r="F10377" s="154" t="s">
        <v>17353</v>
      </c>
      <c r="G10377" s="154"/>
      <c r="H10377" s="154"/>
      <c r="I10377" s="154"/>
      <c r="J10377" s="154"/>
      <c r="K10377" s="142" t="s">
        <v>9205</v>
      </c>
      <c r="L10377" s="142"/>
      <c r="M10377" s="144">
        <v>1582.92</v>
      </c>
      <c r="N10377" s="144"/>
      <c r="O10377" s="144"/>
      <c r="P10377" s="144"/>
      <c r="Q10377" s="144"/>
      <c r="R10377" s="144">
        <v>387.7</v>
      </c>
      <c r="S10377" s="144"/>
      <c r="T10377" s="144"/>
      <c r="U10377" s="144"/>
      <c r="V10377" s="144"/>
      <c r="W10377" s="144">
        <v>1970.6200000000001</v>
      </c>
      <c r="X10377" s="144"/>
      <c r="Y10377" s="144"/>
      <c r="Z10377" s="144"/>
    </row>
    <row r="10378" spans="2:26" ht="15"/>
    <row r="10379" spans="2:26" ht="15">
      <c r="C10379" s="142" t="s">
        <v>17354</v>
      </c>
      <c r="D10379" s="142"/>
      <c r="F10379" s="143" t="s">
        <v>17355</v>
      </c>
      <c r="G10379" s="143"/>
      <c r="H10379" s="143"/>
      <c r="I10379" s="143"/>
      <c r="J10379" s="143"/>
      <c r="K10379" s="142" t="s">
        <v>9205</v>
      </c>
      <c r="L10379" s="142"/>
      <c r="M10379" s="144">
        <v>11146.28</v>
      </c>
      <c r="N10379" s="144"/>
      <c r="O10379" s="144"/>
      <c r="P10379" s="144"/>
      <c r="Q10379" s="144"/>
      <c r="R10379" s="144">
        <v>465.24</v>
      </c>
      <c r="S10379" s="144"/>
      <c r="T10379" s="144"/>
      <c r="U10379" s="144"/>
      <c r="V10379" s="144"/>
      <c r="W10379" s="144">
        <v>11611.52</v>
      </c>
      <c r="X10379" s="144"/>
      <c r="Y10379" s="144"/>
      <c r="Z10379" s="144"/>
    </row>
    <row r="10380" spans="2:26" ht="15">
      <c r="F10380" s="143"/>
      <c r="G10380" s="143"/>
      <c r="H10380" s="143"/>
      <c r="I10380" s="143"/>
      <c r="J10380" s="143"/>
    </row>
    <row r="10381" spans="2:26" ht="15"/>
    <row r="10382" spans="2:26" ht="15">
      <c r="C10382" s="142" t="s">
        <v>17356</v>
      </c>
      <c r="D10382" s="142"/>
      <c r="F10382" s="154" t="s">
        <v>17357</v>
      </c>
      <c r="G10382" s="154"/>
      <c r="H10382" s="154"/>
      <c r="I10382" s="154"/>
      <c r="J10382" s="154"/>
      <c r="K10382" s="142" t="s">
        <v>9205</v>
      </c>
      <c r="L10382" s="142"/>
      <c r="M10382" s="144">
        <v>568.79</v>
      </c>
      <c r="N10382" s="144"/>
      <c r="O10382" s="144"/>
      <c r="P10382" s="144"/>
      <c r="Q10382" s="144"/>
      <c r="R10382" s="144">
        <v>193.85</v>
      </c>
      <c r="S10382" s="144"/>
      <c r="T10382" s="144"/>
      <c r="U10382" s="144"/>
      <c r="V10382" s="144"/>
      <c r="W10382" s="144">
        <v>762.64</v>
      </c>
      <c r="X10382" s="144"/>
      <c r="Y10382" s="144"/>
      <c r="Z10382" s="144"/>
    </row>
    <row r="10383" spans="2:26" ht="15"/>
    <row r="10384" spans="2:26" ht="15">
      <c r="C10384" s="142" t="s">
        <v>17358</v>
      </c>
      <c r="D10384" s="142"/>
      <c r="F10384" s="154" t="s">
        <v>17359</v>
      </c>
      <c r="G10384" s="154"/>
      <c r="H10384" s="154"/>
      <c r="I10384" s="154"/>
      <c r="J10384" s="154"/>
      <c r="K10384" s="142" t="s">
        <v>9205</v>
      </c>
      <c r="L10384" s="142"/>
      <c r="M10384" s="144">
        <v>1019.73</v>
      </c>
      <c r="N10384" s="144"/>
      <c r="O10384" s="144"/>
      <c r="P10384" s="144"/>
      <c r="Q10384" s="144"/>
      <c r="R10384" s="144">
        <v>193.85</v>
      </c>
      <c r="S10384" s="144"/>
      <c r="T10384" s="144"/>
      <c r="U10384" s="144"/>
      <c r="V10384" s="144"/>
      <c r="W10384" s="144">
        <v>1213.58</v>
      </c>
      <c r="X10384" s="144"/>
      <c r="Y10384" s="144"/>
      <c r="Z10384" s="144"/>
    </row>
    <row r="10385" spans="3:26" ht="15"/>
    <row r="10386" spans="3:26" ht="15">
      <c r="C10386" s="142" t="s">
        <v>17360</v>
      </c>
      <c r="D10386" s="142"/>
      <c r="F10386" s="154" t="s">
        <v>17361</v>
      </c>
      <c r="G10386" s="154"/>
      <c r="H10386" s="154"/>
      <c r="I10386" s="154"/>
      <c r="J10386" s="154"/>
      <c r="K10386" s="142" t="s">
        <v>9205</v>
      </c>
      <c r="L10386" s="142"/>
      <c r="M10386" s="144">
        <v>528.58000000000004</v>
      </c>
      <c r="N10386" s="144"/>
      <c r="O10386" s="144"/>
      <c r="P10386" s="144"/>
      <c r="Q10386" s="144"/>
      <c r="R10386" s="144">
        <v>6.18</v>
      </c>
      <c r="S10386" s="144"/>
      <c r="T10386" s="144"/>
      <c r="U10386" s="144"/>
      <c r="V10386" s="144"/>
      <c r="W10386" s="144">
        <v>534.76</v>
      </c>
      <c r="X10386" s="144"/>
      <c r="Y10386" s="144"/>
      <c r="Z10386" s="144"/>
    </row>
    <row r="10387" spans="3:26" ht="15"/>
    <row r="10388" spans="3:26" ht="15">
      <c r="C10388" s="142" t="s">
        <v>17362</v>
      </c>
      <c r="D10388" s="142"/>
      <c r="F10388" s="154" t="s">
        <v>17363</v>
      </c>
      <c r="G10388" s="154"/>
      <c r="H10388" s="154"/>
      <c r="I10388" s="154"/>
      <c r="J10388" s="154"/>
      <c r="K10388" s="142" t="s">
        <v>9205</v>
      </c>
      <c r="L10388" s="142"/>
      <c r="M10388" s="144">
        <v>710.04</v>
      </c>
      <c r="N10388" s="144"/>
      <c r="O10388" s="144"/>
      <c r="P10388" s="144"/>
      <c r="Q10388" s="144"/>
      <c r="R10388" s="144">
        <v>6.18</v>
      </c>
      <c r="S10388" s="144"/>
      <c r="T10388" s="144"/>
      <c r="U10388" s="144"/>
      <c r="V10388" s="144"/>
      <c r="W10388" s="144">
        <v>716.22</v>
      </c>
      <c r="X10388" s="144"/>
      <c r="Y10388" s="144"/>
      <c r="Z10388" s="144"/>
    </row>
    <row r="10389" spans="3:26" ht="15"/>
    <row r="10390" spans="3:26" ht="15">
      <c r="C10390" s="142" t="s">
        <v>17364</v>
      </c>
      <c r="D10390" s="142"/>
      <c r="F10390" s="154" t="s">
        <v>17365</v>
      </c>
      <c r="G10390" s="154"/>
      <c r="H10390" s="154"/>
      <c r="I10390" s="154"/>
      <c r="J10390" s="154"/>
      <c r="K10390" s="142" t="s">
        <v>9205</v>
      </c>
      <c r="L10390" s="142"/>
      <c r="M10390" s="144">
        <v>82.820000000000007</v>
      </c>
      <c r="N10390" s="144"/>
      <c r="O10390" s="144"/>
      <c r="P10390" s="144"/>
      <c r="Q10390" s="144"/>
      <c r="R10390" s="144">
        <v>155.08000000000001</v>
      </c>
      <c r="S10390" s="144"/>
      <c r="T10390" s="144"/>
      <c r="U10390" s="144"/>
      <c r="V10390" s="144"/>
      <c r="W10390" s="144">
        <v>237.9</v>
      </c>
      <c r="X10390" s="144"/>
      <c r="Y10390" s="144"/>
      <c r="Z10390" s="144"/>
    </row>
    <row r="10391" spans="3:26" ht="15"/>
    <row r="10392" spans="3:26" ht="15">
      <c r="C10392" s="142" t="s">
        <v>17366</v>
      </c>
      <c r="D10392" s="142"/>
      <c r="F10392" s="154" t="s">
        <v>17367</v>
      </c>
      <c r="G10392" s="154"/>
      <c r="H10392" s="154"/>
      <c r="I10392" s="154"/>
      <c r="J10392" s="154"/>
      <c r="K10392" s="142" t="s">
        <v>9205</v>
      </c>
      <c r="L10392" s="142"/>
      <c r="M10392" s="144">
        <v>849.45</v>
      </c>
      <c r="N10392" s="144"/>
      <c r="O10392" s="144"/>
      <c r="P10392" s="144"/>
      <c r="Q10392" s="144"/>
      <c r="R10392" s="144">
        <v>193.85</v>
      </c>
      <c r="S10392" s="144"/>
      <c r="T10392" s="144"/>
      <c r="U10392" s="144"/>
      <c r="V10392" s="144"/>
      <c r="W10392" s="144">
        <v>1043.3</v>
      </c>
      <c r="X10392" s="144"/>
      <c r="Y10392" s="144"/>
      <c r="Z10392" s="144"/>
    </row>
    <row r="10393" spans="3:26" ht="15"/>
    <row r="10394" spans="3:26" ht="15">
      <c r="C10394" s="142" t="s">
        <v>17368</v>
      </c>
      <c r="D10394" s="142"/>
      <c r="F10394" s="154" t="s">
        <v>17369</v>
      </c>
      <c r="G10394" s="154"/>
      <c r="H10394" s="154"/>
      <c r="I10394" s="154"/>
      <c r="J10394" s="154"/>
      <c r="K10394" s="142" t="s">
        <v>9205</v>
      </c>
      <c r="L10394" s="142"/>
      <c r="M10394" s="144">
        <v>1194.19</v>
      </c>
      <c r="N10394" s="144"/>
      <c r="O10394" s="144"/>
      <c r="P10394" s="144"/>
      <c r="Q10394" s="144"/>
      <c r="R10394" s="144">
        <v>13.290000000000001</v>
      </c>
      <c r="S10394" s="144"/>
      <c r="T10394" s="144"/>
      <c r="U10394" s="144"/>
      <c r="V10394" s="144"/>
      <c r="W10394" s="144">
        <v>1207.48</v>
      </c>
      <c r="X10394" s="144"/>
      <c r="Y10394" s="144"/>
      <c r="Z10394" s="144"/>
    </row>
    <row r="10395" spans="3:26" ht="15"/>
    <row r="10396" spans="3:26" ht="15">
      <c r="C10396" s="142" t="s">
        <v>17370</v>
      </c>
      <c r="D10396" s="142"/>
      <c r="F10396" s="154" t="s">
        <v>17371</v>
      </c>
      <c r="G10396" s="154"/>
      <c r="H10396" s="154"/>
      <c r="I10396" s="154"/>
      <c r="J10396" s="154"/>
      <c r="K10396" s="142" t="s">
        <v>9205</v>
      </c>
      <c r="L10396" s="142"/>
      <c r="M10396" s="144">
        <v>6.3500000000000005</v>
      </c>
      <c r="N10396" s="144"/>
      <c r="O10396" s="144"/>
      <c r="P10396" s="144"/>
      <c r="Q10396" s="144"/>
      <c r="R10396" s="144">
        <v>13.290000000000001</v>
      </c>
      <c r="S10396" s="144"/>
      <c r="T10396" s="144"/>
      <c r="U10396" s="144"/>
      <c r="V10396" s="144"/>
      <c r="W10396" s="144">
        <v>19.64</v>
      </c>
      <c r="X10396" s="144"/>
      <c r="Y10396" s="144"/>
      <c r="Z10396" s="144"/>
    </row>
    <row r="10397" spans="3:26" ht="15"/>
    <row r="10398" spans="3:26" ht="15">
      <c r="C10398" s="142" t="s">
        <v>17372</v>
      </c>
      <c r="D10398" s="142"/>
      <c r="F10398" s="154" t="s">
        <v>17373</v>
      </c>
      <c r="G10398" s="154"/>
      <c r="H10398" s="154"/>
      <c r="I10398" s="154"/>
      <c r="J10398" s="154"/>
      <c r="K10398" s="142" t="s">
        <v>9205</v>
      </c>
      <c r="L10398" s="142"/>
      <c r="M10398" s="144">
        <v>2876</v>
      </c>
      <c r="N10398" s="144"/>
      <c r="O10398" s="144"/>
      <c r="P10398" s="144"/>
      <c r="Q10398" s="144"/>
      <c r="R10398" s="144">
        <v>106.28</v>
      </c>
      <c r="S10398" s="144"/>
      <c r="T10398" s="144"/>
      <c r="U10398" s="144"/>
      <c r="V10398" s="144"/>
      <c r="W10398" s="144">
        <v>2982.28</v>
      </c>
      <c r="X10398" s="144"/>
      <c r="Y10398" s="144"/>
      <c r="Z10398" s="144"/>
    </row>
    <row r="10399" spans="3:26" ht="15"/>
    <row r="10400" spans="3:26" ht="15">
      <c r="C10400" s="142" t="s">
        <v>17374</v>
      </c>
      <c r="D10400" s="142"/>
      <c r="F10400" s="154" t="s">
        <v>17375</v>
      </c>
      <c r="G10400" s="154"/>
      <c r="H10400" s="154"/>
      <c r="I10400" s="154"/>
      <c r="J10400" s="154"/>
      <c r="K10400" s="142" t="s">
        <v>9205</v>
      </c>
      <c r="L10400" s="142"/>
      <c r="M10400" s="144">
        <v>167.05</v>
      </c>
      <c r="N10400" s="144"/>
      <c r="O10400" s="144"/>
      <c r="P10400" s="144"/>
      <c r="Q10400" s="144"/>
      <c r="R10400" s="144">
        <v>26.57</v>
      </c>
      <c r="S10400" s="144"/>
      <c r="T10400" s="144"/>
      <c r="U10400" s="144"/>
      <c r="V10400" s="144"/>
      <c r="W10400" s="144">
        <v>193.62</v>
      </c>
      <c r="X10400" s="144"/>
      <c r="Y10400" s="144"/>
      <c r="Z10400" s="144"/>
    </row>
    <row r="10401" spans="2:26" ht="15"/>
    <row r="10402" spans="2:26" ht="15">
      <c r="C10402" s="142" t="s">
        <v>17376</v>
      </c>
      <c r="D10402" s="142"/>
      <c r="F10402" s="154" t="s">
        <v>17377</v>
      </c>
      <c r="G10402" s="154"/>
      <c r="H10402" s="154"/>
      <c r="I10402" s="154"/>
      <c r="J10402" s="154"/>
      <c r="K10402" s="142" t="s">
        <v>9205</v>
      </c>
      <c r="L10402" s="142"/>
      <c r="M10402" s="144">
        <v>416.52</v>
      </c>
      <c r="N10402" s="144"/>
      <c r="O10402" s="144"/>
      <c r="P10402" s="144"/>
      <c r="Q10402" s="144"/>
      <c r="R10402" s="144">
        <v>7.97</v>
      </c>
      <c r="S10402" s="144"/>
      <c r="T10402" s="144"/>
      <c r="U10402" s="144"/>
      <c r="V10402" s="144"/>
      <c r="W10402" s="144">
        <v>424.49</v>
      </c>
      <c r="X10402" s="144"/>
      <c r="Y10402" s="144"/>
      <c r="Z10402" s="144"/>
    </row>
    <row r="10403" spans="2:26" ht="15"/>
    <row r="10404" spans="2:26" ht="15">
      <c r="C10404" s="142" t="s">
        <v>17378</v>
      </c>
      <c r="D10404" s="142"/>
      <c r="F10404" s="143" t="s">
        <v>17379</v>
      </c>
      <c r="G10404" s="143"/>
      <c r="H10404" s="143"/>
      <c r="I10404" s="143"/>
      <c r="J10404" s="143"/>
      <c r="K10404" s="142" t="s">
        <v>9205</v>
      </c>
      <c r="L10404" s="142"/>
      <c r="M10404" s="144">
        <v>5964.2</v>
      </c>
      <c r="N10404" s="144"/>
      <c r="O10404" s="144"/>
      <c r="P10404" s="144"/>
      <c r="Q10404" s="144"/>
      <c r="R10404" s="144">
        <v>465.24</v>
      </c>
      <c r="S10404" s="144"/>
      <c r="T10404" s="144"/>
      <c r="U10404" s="144"/>
      <c r="V10404" s="144"/>
      <c r="W10404" s="144">
        <v>6429.4400000000005</v>
      </c>
      <c r="X10404" s="144"/>
      <c r="Y10404" s="144"/>
      <c r="Z10404" s="144"/>
    </row>
    <row r="10405" spans="2:26" ht="15">
      <c r="F10405" s="143"/>
      <c r="G10405" s="143"/>
      <c r="H10405" s="143"/>
      <c r="I10405" s="143"/>
      <c r="J10405" s="143"/>
    </row>
    <row r="10406" spans="2:26" ht="15"/>
    <row r="10407" spans="2:26" ht="15">
      <c r="C10407" s="142" t="s">
        <v>17380</v>
      </c>
      <c r="D10407" s="142"/>
      <c r="F10407" s="154" t="s">
        <v>17381</v>
      </c>
      <c r="G10407" s="154"/>
      <c r="H10407" s="154"/>
      <c r="I10407" s="154"/>
      <c r="J10407" s="154"/>
      <c r="K10407" s="142" t="s">
        <v>9205</v>
      </c>
      <c r="L10407" s="142"/>
      <c r="M10407" s="144">
        <v>1608</v>
      </c>
      <c r="N10407" s="144"/>
      <c r="O10407" s="144"/>
      <c r="P10407" s="144"/>
      <c r="Q10407" s="144"/>
      <c r="R10407" s="144">
        <v>1550.8</v>
      </c>
      <c r="S10407" s="144"/>
      <c r="T10407" s="144"/>
      <c r="U10407" s="144"/>
      <c r="V10407" s="144"/>
      <c r="W10407" s="144">
        <v>3158.8</v>
      </c>
      <c r="X10407" s="144"/>
      <c r="Y10407" s="144"/>
      <c r="Z10407" s="144"/>
    </row>
    <row r="10408" spans="2:26" ht="15"/>
    <row r="10409" spans="2:26" ht="15"/>
    <row r="10410" spans="2:26" ht="15">
      <c r="B10410" s="145" t="s">
        <v>17382</v>
      </c>
      <c r="C10410" s="145"/>
      <c r="F10410" s="146" t="s">
        <v>10456</v>
      </c>
      <c r="G10410" s="146"/>
      <c r="H10410" s="146"/>
      <c r="I10410" s="146"/>
    </row>
    <row r="10411" spans="2:26" ht="15"/>
    <row r="10412" spans="2:26" ht="15">
      <c r="C10412" s="142" t="s">
        <v>17383</v>
      </c>
      <c r="D10412" s="142"/>
      <c r="F10412" s="154" t="s">
        <v>17384</v>
      </c>
      <c r="G10412" s="154"/>
      <c r="H10412" s="154"/>
      <c r="I10412" s="154"/>
      <c r="J10412" s="154"/>
      <c r="K10412" s="142" t="s">
        <v>9205</v>
      </c>
      <c r="L10412" s="142"/>
      <c r="M10412" s="144">
        <v>15.27</v>
      </c>
      <c r="N10412" s="144"/>
      <c r="O10412" s="144"/>
      <c r="P10412" s="144"/>
      <c r="Q10412" s="144"/>
      <c r="R10412" s="144">
        <v>7.75</v>
      </c>
      <c r="S10412" s="144"/>
      <c r="T10412" s="144"/>
      <c r="U10412" s="144"/>
      <c r="V10412" s="144"/>
      <c r="W10412" s="144">
        <v>23.02</v>
      </c>
      <c r="X10412" s="144"/>
      <c r="Y10412" s="144"/>
      <c r="Z10412" s="144"/>
    </row>
    <row r="10413" spans="2:26" ht="15"/>
    <row r="10414" spans="2:26" ht="15">
      <c r="C10414" s="142" t="s">
        <v>17385</v>
      </c>
      <c r="D10414" s="142"/>
      <c r="F10414" s="154" t="s">
        <v>17386</v>
      </c>
      <c r="G10414" s="154"/>
      <c r="H10414" s="154"/>
      <c r="I10414" s="154"/>
      <c r="J10414" s="154"/>
      <c r="K10414" s="142" t="s">
        <v>9320</v>
      </c>
      <c r="L10414" s="142"/>
      <c r="M10414" s="144">
        <v>1706.66</v>
      </c>
      <c r="N10414" s="144"/>
      <c r="O10414" s="144"/>
      <c r="P10414" s="144"/>
      <c r="Q10414" s="144"/>
      <c r="R10414" s="144">
        <v>10.31</v>
      </c>
      <c r="S10414" s="144"/>
      <c r="T10414" s="144"/>
      <c r="U10414" s="144"/>
      <c r="V10414" s="144"/>
      <c r="W10414" s="144">
        <v>1716.97</v>
      </c>
      <c r="X10414" s="144"/>
      <c r="Y10414" s="144"/>
      <c r="Z10414" s="144"/>
    </row>
    <row r="10415" spans="2:26" ht="15"/>
    <row r="10416" spans="2:26" ht="15">
      <c r="C10416" s="142" t="s">
        <v>17387</v>
      </c>
      <c r="D10416" s="142"/>
      <c r="F10416" s="154" t="s">
        <v>17388</v>
      </c>
      <c r="G10416" s="154"/>
      <c r="H10416" s="154"/>
      <c r="I10416" s="154"/>
      <c r="J10416" s="154"/>
      <c r="K10416" s="142" t="s">
        <v>9205</v>
      </c>
      <c r="L10416" s="142"/>
      <c r="M10416" s="144">
        <v>23.080000000000002</v>
      </c>
      <c r="N10416" s="144"/>
      <c r="O10416" s="144"/>
      <c r="P10416" s="144"/>
      <c r="Q10416" s="144"/>
      <c r="R10416" s="144">
        <v>7.75</v>
      </c>
      <c r="S10416" s="144"/>
      <c r="T10416" s="144"/>
      <c r="U10416" s="144"/>
      <c r="V10416" s="144"/>
      <c r="W10416" s="144">
        <v>30.830000000000002</v>
      </c>
      <c r="X10416" s="144"/>
      <c r="Y10416" s="144"/>
      <c r="Z10416" s="144"/>
    </row>
    <row r="10417" spans="1:26" ht="15"/>
    <row r="10418" spans="1:26" ht="15">
      <c r="C10418" s="142" t="s">
        <v>17389</v>
      </c>
      <c r="D10418" s="142"/>
      <c r="F10418" s="154" t="s">
        <v>17390</v>
      </c>
      <c r="G10418" s="154"/>
      <c r="H10418" s="154"/>
      <c r="I10418" s="154"/>
      <c r="J10418" s="154"/>
      <c r="K10418" s="142" t="s">
        <v>9205</v>
      </c>
      <c r="L10418" s="142"/>
      <c r="M10418" s="144">
        <v>31.23</v>
      </c>
      <c r="N10418" s="144"/>
      <c r="O10418" s="144"/>
      <c r="P10418" s="144"/>
      <c r="Q10418" s="144"/>
      <c r="R10418" s="144">
        <v>31.85</v>
      </c>
      <c r="S10418" s="144"/>
      <c r="T10418" s="144"/>
      <c r="U10418" s="144"/>
      <c r="V10418" s="144"/>
      <c r="W10418" s="144">
        <v>63.08</v>
      </c>
      <c r="X10418" s="144"/>
      <c r="Y10418" s="144"/>
      <c r="Z10418" s="144"/>
    </row>
    <row r="10419" spans="1:26" ht="15"/>
    <row r="10420" spans="1:26" ht="15">
      <c r="C10420" s="142" t="s">
        <v>17391</v>
      </c>
      <c r="D10420" s="142"/>
      <c r="F10420" s="154" t="s">
        <v>17392</v>
      </c>
      <c r="G10420" s="154"/>
      <c r="H10420" s="154"/>
      <c r="I10420" s="154"/>
      <c r="J10420" s="154"/>
      <c r="K10420" s="142" t="s">
        <v>9205</v>
      </c>
      <c r="L10420" s="142"/>
      <c r="M10420" s="144">
        <v>172.14000000000001</v>
      </c>
      <c r="N10420" s="144"/>
      <c r="O10420" s="144"/>
      <c r="P10420" s="144"/>
      <c r="Q10420" s="144"/>
      <c r="R10420" s="144">
        <v>63.7</v>
      </c>
      <c r="S10420" s="144"/>
      <c r="T10420" s="144"/>
      <c r="U10420" s="144"/>
      <c r="V10420" s="144"/>
      <c r="W10420" s="144">
        <v>235.84</v>
      </c>
      <c r="X10420" s="144"/>
      <c r="Y10420" s="144"/>
      <c r="Z10420" s="144"/>
    </row>
    <row r="10421" spans="1:26" ht="15"/>
    <row r="10422" spans="1:26" ht="15">
      <c r="C10422" s="142" t="s">
        <v>17393</v>
      </c>
      <c r="D10422" s="142"/>
      <c r="F10422" s="154" t="s">
        <v>17394</v>
      </c>
      <c r="G10422" s="154"/>
      <c r="H10422" s="154"/>
      <c r="I10422" s="154"/>
      <c r="J10422" s="154"/>
      <c r="K10422" s="142" t="s">
        <v>9205</v>
      </c>
      <c r="L10422" s="142"/>
      <c r="M10422" s="144">
        <v>0</v>
      </c>
      <c r="N10422" s="144"/>
      <c r="O10422" s="144"/>
      <c r="P10422" s="144"/>
      <c r="Q10422" s="144"/>
      <c r="R10422" s="144">
        <v>465.24</v>
      </c>
      <c r="S10422" s="144"/>
      <c r="T10422" s="144"/>
      <c r="U10422" s="144"/>
      <c r="V10422" s="144"/>
      <c r="W10422" s="144">
        <v>465.24</v>
      </c>
      <c r="X10422" s="144"/>
      <c r="Y10422" s="144"/>
      <c r="Z10422" s="144"/>
    </row>
    <row r="10423" spans="1:26" ht="15"/>
    <row r="10424" spans="1:26" ht="15">
      <c r="C10424" s="142" t="s">
        <v>17395</v>
      </c>
      <c r="D10424" s="142"/>
      <c r="F10424" s="154" t="s">
        <v>17396</v>
      </c>
      <c r="G10424" s="154"/>
      <c r="H10424" s="154"/>
      <c r="I10424" s="154"/>
      <c r="J10424" s="154"/>
      <c r="K10424" s="142" t="s">
        <v>9205</v>
      </c>
      <c r="L10424" s="142"/>
      <c r="M10424" s="144">
        <v>0</v>
      </c>
      <c r="N10424" s="144"/>
      <c r="O10424" s="144"/>
      <c r="P10424" s="144"/>
      <c r="Q10424" s="144"/>
      <c r="R10424" s="144">
        <v>930.48</v>
      </c>
      <c r="S10424" s="144"/>
      <c r="T10424" s="144"/>
      <c r="U10424" s="144"/>
      <c r="V10424" s="144"/>
      <c r="W10424" s="144">
        <v>930.48</v>
      </c>
      <c r="X10424" s="144"/>
      <c r="Y10424" s="144"/>
      <c r="Z10424" s="144"/>
    </row>
    <row r="10425" spans="1:26" ht="15"/>
    <row r="10426" spans="1:26" ht="15">
      <c r="C10426" s="142" t="s">
        <v>17397</v>
      </c>
      <c r="D10426" s="142"/>
      <c r="F10426" s="143" t="s">
        <v>17398</v>
      </c>
      <c r="G10426" s="143"/>
      <c r="H10426" s="143"/>
      <c r="I10426" s="143"/>
      <c r="J10426" s="143"/>
      <c r="K10426" s="142" t="s">
        <v>9205</v>
      </c>
      <c r="L10426" s="142"/>
      <c r="M10426" s="144">
        <v>5918.6900000000005</v>
      </c>
      <c r="N10426" s="144"/>
      <c r="O10426" s="144"/>
      <c r="P10426" s="144"/>
      <c r="Q10426" s="144"/>
      <c r="R10426" s="144">
        <v>10.31</v>
      </c>
      <c r="S10426" s="144"/>
      <c r="T10426" s="144"/>
      <c r="U10426" s="144"/>
      <c r="V10426" s="144"/>
      <c r="W10426" s="144">
        <v>5929</v>
      </c>
      <c r="X10426" s="144"/>
      <c r="Y10426" s="144"/>
      <c r="Z10426" s="144"/>
    </row>
    <row r="10427" spans="1:26" ht="15">
      <c r="F10427" s="143"/>
      <c r="G10427" s="143"/>
      <c r="H10427" s="143"/>
      <c r="I10427" s="143"/>
      <c r="J10427" s="143"/>
    </row>
    <row r="10428" spans="1:26" ht="15"/>
    <row r="10429" spans="1:26" ht="15"/>
    <row r="10430" spans="1:26" ht="15">
      <c r="A10430" s="149" t="s">
        <v>17399</v>
      </c>
      <c r="B10430" s="149"/>
      <c r="C10430" s="149"/>
      <c r="F10430" s="147" t="s">
        <v>17400</v>
      </c>
      <c r="G10430" s="147"/>
      <c r="H10430" s="147"/>
      <c r="I10430" s="147"/>
    </row>
    <row r="10431" spans="1:26" ht="15">
      <c r="F10431" s="147"/>
      <c r="G10431" s="147"/>
      <c r="H10431" s="147"/>
      <c r="I10431" s="147"/>
    </row>
    <row r="10432" spans="1:26" ht="15"/>
    <row r="10433" spans="2:26" ht="15"/>
    <row r="10434" spans="2:26" ht="15">
      <c r="B10434" s="145" t="s">
        <v>17401</v>
      </c>
      <c r="C10434" s="145"/>
      <c r="F10434" s="146" t="s">
        <v>17402</v>
      </c>
      <c r="G10434" s="146"/>
      <c r="H10434" s="146"/>
      <c r="I10434" s="146"/>
    </row>
    <row r="10435" spans="2:26" ht="15"/>
    <row r="10436" spans="2:26" ht="15">
      <c r="C10436" s="142" t="s">
        <v>17403</v>
      </c>
      <c r="D10436" s="142"/>
      <c r="F10436" s="154" t="s">
        <v>17404</v>
      </c>
      <c r="G10436" s="154"/>
      <c r="H10436" s="154"/>
      <c r="I10436" s="154"/>
      <c r="J10436" s="154"/>
      <c r="K10436" s="142" t="s">
        <v>9205</v>
      </c>
      <c r="L10436" s="142"/>
      <c r="M10436" s="144">
        <v>1048.75</v>
      </c>
      <c r="N10436" s="144"/>
      <c r="O10436" s="144"/>
      <c r="P10436" s="144"/>
      <c r="Q10436" s="144"/>
      <c r="R10436" s="144">
        <v>49.94</v>
      </c>
      <c r="S10436" s="144"/>
      <c r="T10436" s="144"/>
      <c r="U10436" s="144"/>
      <c r="V10436" s="144"/>
      <c r="W10436" s="144">
        <v>1098.69</v>
      </c>
      <c r="X10436" s="144"/>
      <c r="Y10436" s="144"/>
      <c r="Z10436" s="144"/>
    </row>
    <row r="10437" spans="2:26" ht="15"/>
    <row r="10438" spans="2:26" ht="15">
      <c r="C10438" s="142" t="s">
        <v>17405</v>
      </c>
      <c r="D10438" s="142"/>
      <c r="F10438" s="154" t="s">
        <v>17406</v>
      </c>
      <c r="G10438" s="154"/>
      <c r="H10438" s="154"/>
      <c r="I10438" s="154"/>
      <c r="J10438" s="154"/>
      <c r="K10438" s="142" t="s">
        <v>9205</v>
      </c>
      <c r="L10438" s="142"/>
      <c r="M10438" s="144">
        <v>654.25</v>
      </c>
      <c r="N10438" s="144"/>
      <c r="O10438" s="144"/>
      <c r="P10438" s="144"/>
      <c r="Q10438" s="144"/>
      <c r="R10438" s="144">
        <v>49.94</v>
      </c>
      <c r="S10438" s="144"/>
      <c r="T10438" s="144"/>
      <c r="U10438" s="144"/>
      <c r="V10438" s="144"/>
      <c r="W10438" s="144">
        <v>704.19</v>
      </c>
      <c r="X10438" s="144"/>
      <c r="Y10438" s="144"/>
      <c r="Z10438" s="144"/>
    </row>
    <row r="10439" spans="2:26" ht="15"/>
    <row r="10440" spans="2:26" ht="15">
      <c r="C10440" s="142" t="s">
        <v>17407</v>
      </c>
      <c r="D10440" s="142"/>
      <c r="F10440" s="143" t="s">
        <v>17408</v>
      </c>
      <c r="G10440" s="143"/>
      <c r="H10440" s="143"/>
      <c r="I10440" s="143"/>
      <c r="J10440" s="143"/>
      <c r="K10440" s="142" t="s">
        <v>9248</v>
      </c>
      <c r="L10440" s="142"/>
      <c r="M10440" s="144">
        <v>941.25</v>
      </c>
      <c r="N10440" s="144"/>
      <c r="O10440" s="144"/>
      <c r="P10440" s="144"/>
      <c r="Q10440" s="144"/>
      <c r="R10440" s="144">
        <v>5.62</v>
      </c>
      <c r="S10440" s="144"/>
      <c r="T10440" s="144"/>
      <c r="U10440" s="144"/>
      <c r="V10440" s="144"/>
      <c r="W10440" s="144">
        <v>946.87</v>
      </c>
      <c r="X10440" s="144"/>
      <c r="Y10440" s="144"/>
      <c r="Z10440" s="144"/>
    </row>
    <row r="10441" spans="2:26" ht="15">
      <c r="F10441" s="143"/>
      <c r="G10441" s="143"/>
      <c r="H10441" s="143"/>
      <c r="I10441" s="143"/>
      <c r="J10441" s="143"/>
    </row>
    <row r="10442" spans="2:26" ht="15"/>
    <row r="10443" spans="2:26" ht="15">
      <c r="C10443" s="142" t="s">
        <v>17409</v>
      </c>
      <c r="D10443" s="142"/>
      <c r="F10443" s="143" t="s">
        <v>17410</v>
      </c>
      <c r="G10443" s="143"/>
      <c r="H10443" s="143"/>
      <c r="I10443" s="143"/>
      <c r="J10443" s="143"/>
      <c r="K10443" s="142" t="s">
        <v>9248</v>
      </c>
      <c r="L10443" s="142"/>
      <c r="M10443" s="144">
        <v>739.51</v>
      </c>
      <c r="N10443" s="144"/>
      <c r="O10443" s="144"/>
      <c r="P10443" s="144"/>
      <c r="Q10443" s="144"/>
      <c r="R10443" s="144">
        <v>5.62</v>
      </c>
      <c r="S10443" s="144"/>
      <c r="T10443" s="144"/>
      <c r="U10443" s="144"/>
      <c r="V10443" s="144"/>
      <c r="W10443" s="144">
        <v>745.13</v>
      </c>
      <c r="X10443" s="144"/>
      <c r="Y10443" s="144"/>
      <c r="Z10443" s="144"/>
    </row>
    <row r="10444" spans="2:26" ht="15">
      <c r="F10444" s="143"/>
      <c r="G10444" s="143"/>
      <c r="H10444" s="143"/>
      <c r="I10444" s="143"/>
      <c r="J10444" s="143"/>
    </row>
    <row r="10445" spans="2:26" ht="15"/>
    <row r="10446" spans="2:26" ht="15">
      <c r="C10446" s="142" t="s">
        <v>17411</v>
      </c>
      <c r="D10446" s="142"/>
      <c r="F10446" s="154" t="s">
        <v>17412</v>
      </c>
      <c r="G10446" s="154"/>
      <c r="H10446" s="154"/>
      <c r="I10446" s="154"/>
      <c r="J10446" s="154"/>
      <c r="K10446" s="142" t="s">
        <v>9248</v>
      </c>
      <c r="L10446" s="142"/>
      <c r="M10446" s="144">
        <v>460.35</v>
      </c>
      <c r="N10446" s="144"/>
      <c r="O10446" s="144"/>
      <c r="P10446" s="144"/>
      <c r="Q10446" s="144"/>
      <c r="R10446" s="144">
        <v>5.62</v>
      </c>
      <c r="S10446" s="144"/>
      <c r="T10446" s="144"/>
      <c r="U10446" s="144"/>
      <c r="V10446" s="144"/>
      <c r="W10446" s="144">
        <v>465.97</v>
      </c>
      <c r="X10446" s="144"/>
      <c r="Y10446" s="144"/>
      <c r="Z10446" s="144"/>
    </row>
    <row r="10447" spans="2:26" ht="15"/>
    <row r="10448" spans="2:26" ht="15">
      <c r="C10448" s="142" t="s">
        <v>17413</v>
      </c>
      <c r="D10448" s="142"/>
      <c r="F10448" s="143" t="s">
        <v>17414</v>
      </c>
      <c r="G10448" s="143"/>
      <c r="H10448" s="143"/>
      <c r="I10448" s="143"/>
      <c r="J10448" s="143"/>
      <c r="K10448" s="142" t="s">
        <v>9248</v>
      </c>
      <c r="L10448" s="142"/>
      <c r="M10448" s="144">
        <v>1594.4</v>
      </c>
      <c r="N10448" s="144"/>
      <c r="O10448" s="144"/>
      <c r="P10448" s="144"/>
      <c r="Q10448" s="144"/>
      <c r="R10448" s="144">
        <v>5.62</v>
      </c>
      <c r="S10448" s="144"/>
      <c r="T10448" s="144"/>
      <c r="U10448" s="144"/>
      <c r="V10448" s="144"/>
      <c r="W10448" s="144">
        <v>1600.02</v>
      </c>
      <c r="X10448" s="144"/>
      <c r="Y10448" s="144"/>
      <c r="Z10448" s="144"/>
    </row>
    <row r="10449" spans="3:26" ht="15">
      <c r="F10449" s="143"/>
      <c r="G10449" s="143"/>
      <c r="H10449" s="143"/>
      <c r="I10449" s="143"/>
      <c r="J10449" s="143"/>
    </row>
    <row r="10450" spans="3:26" ht="15"/>
    <row r="10451" spans="3:26" ht="15">
      <c r="C10451" s="142" t="s">
        <v>17415</v>
      </c>
      <c r="D10451" s="142"/>
      <c r="F10451" s="143" t="s">
        <v>17416</v>
      </c>
      <c r="G10451" s="143"/>
      <c r="H10451" s="143"/>
      <c r="I10451" s="143"/>
      <c r="J10451" s="143"/>
      <c r="K10451" s="142" t="s">
        <v>9248</v>
      </c>
      <c r="L10451" s="142"/>
      <c r="M10451" s="144">
        <v>1036.82</v>
      </c>
      <c r="N10451" s="144"/>
      <c r="O10451" s="144"/>
      <c r="P10451" s="144"/>
      <c r="Q10451" s="144"/>
      <c r="R10451" s="144">
        <v>5.62</v>
      </c>
      <c r="S10451" s="144"/>
      <c r="T10451" s="144"/>
      <c r="U10451" s="144"/>
      <c r="V10451" s="144"/>
      <c r="W10451" s="144">
        <v>1042.44</v>
      </c>
      <c r="X10451" s="144"/>
      <c r="Y10451" s="144"/>
      <c r="Z10451" s="144"/>
    </row>
    <row r="10452" spans="3:26" ht="15">
      <c r="F10452" s="143"/>
      <c r="G10452" s="143"/>
      <c r="H10452" s="143"/>
      <c r="I10452" s="143"/>
      <c r="J10452" s="143"/>
    </row>
    <row r="10453" spans="3:26" ht="15"/>
    <row r="10454" spans="3:26" ht="15">
      <c r="C10454" s="142" t="s">
        <v>17417</v>
      </c>
      <c r="D10454" s="142"/>
      <c r="F10454" s="143" t="s">
        <v>17418</v>
      </c>
      <c r="G10454" s="143"/>
      <c r="H10454" s="143"/>
      <c r="I10454" s="143"/>
      <c r="J10454" s="143"/>
      <c r="K10454" s="142" t="s">
        <v>9248</v>
      </c>
      <c r="L10454" s="142"/>
      <c r="M10454" s="144">
        <v>802.77</v>
      </c>
      <c r="N10454" s="144"/>
      <c r="O10454" s="144"/>
      <c r="P10454" s="144"/>
      <c r="Q10454" s="144"/>
      <c r="R10454" s="144">
        <v>5.62</v>
      </c>
      <c r="S10454" s="144"/>
      <c r="T10454" s="144"/>
      <c r="U10454" s="144"/>
      <c r="V10454" s="144"/>
      <c r="W10454" s="144">
        <v>808.39</v>
      </c>
      <c r="X10454" s="144"/>
      <c r="Y10454" s="144"/>
      <c r="Z10454" s="144"/>
    </row>
    <row r="10455" spans="3:26" ht="15">
      <c r="F10455" s="143"/>
      <c r="G10455" s="143"/>
      <c r="H10455" s="143"/>
      <c r="I10455" s="143"/>
      <c r="J10455" s="143"/>
    </row>
    <row r="10456" spans="3:26" ht="15"/>
    <row r="10457" spans="3:26" ht="15">
      <c r="C10457" s="142" t="s">
        <v>17419</v>
      </c>
      <c r="D10457" s="142"/>
      <c r="F10457" s="143" t="s">
        <v>17420</v>
      </c>
      <c r="G10457" s="143"/>
      <c r="H10457" s="143"/>
      <c r="I10457" s="143"/>
      <c r="J10457" s="143"/>
      <c r="K10457" s="142" t="s">
        <v>9205</v>
      </c>
      <c r="L10457" s="142"/>
      <c r="M10457" s="144">
        <v>766.30000000000007</v>
      </c>
      <c r="N10457" s="144"/>
      <c r="O10457" s="144"/>
      <c r="P10457" s="144"/>
      <c r="Q10457" s="144"/>
      <c r="R10457" s="144">
        <v>2.81</v>
      </c>
      <c r="S10457" s="144"/>
      <c r="T10457" s="144"/>
      <c r="U10457" s="144"/>
      <c r="V10457" s="144"/>
      <c r="W10457" s="144">
        <v>769.11</v>
      </c>
      <c r="X10457" s="144"/>
      <c r="Y10457" s="144"/>
      <c r="Z10457" s="144"/>
    </row>
    <row r="10458" spans="3:26" ht="15">
      <c r="F10458" s="143"/>
      <c r="G10458" s="143"/>
      <c r="H10458" s="143"/>
      <c r="I10458" s="143"/>
      <c r="J10458" s="143"/>
    </row>
    <row r="10459" spans="3:26" ht="15"/>
    <row r="10460" spans="3:26" ht="15">
      <c r="C10460" s="142" t="s">
        <v>17421</v>
      </c>
      <c r="D10460" s="142"/>
      <c r="F10460" s="143" t="s">
        <v>17422</v>
      </c>
      <c r="G10460" s="143"/>
      <c r="H10460" s="143"/>
      <c r="I10460" s="143"/>
      <c r="J10460" s="143"/>
      <c r="K10460" s="142" t="s">
        <v>9218</v>
      </c>
      <c r="L10460" s="142"/>
      <c r="M10460" s="144">
        <v>1209073.47</v>
      </c>
      <c r="N10460" s="144"/>
      <c r="O10460" s="144"/>
      <c r="P10460" s="144"/>
      <c r="Q10460" s="144"/>
      <c r="R10460" s="144">
        <v>0</v>
      </c>
      <c r="S10460" s="144"/>
      <c r="T10460" s="144"/>
      <c r="U10460" s="144"/>
      <c r="V10460" s="144"/>
      <c r="W10460" s="144">
        <v>1209073.47</v>
      </c>
      <c r="X10460" s="144"/>
      <c r="Y10460" s="144"/>
      <c r="Z10460" s="144"/>
    </row>
    <row r="10461" spans="3:26" ht="15">
      <c r="F10461" s="143"/>
      <c r="G10461" s="143"/>
      <c r="H10461" s="143"/>
      <c r="I10461" s="143"/>
      <c r="J10461" s="143"/>
    </row>
    <row r="10462" spans="3:26" ht="15"/>
    <row r="10463" spans="3:26" ht="15">
      <c r="C10463" s="142" t="s">
        <v>17423</v>
      </c>
      <c r="D10463" s="142"/>
      <c r="F10463" s="154" t="s">
        <v>17424</v>
      </c>
      <c r="G10463" s="154"/>
      <c r="H10463" s="154"/>
      <c r="I10463" s="154"/>
      <c r="J10463" s="154"/>
      <c r="K10463" s="142" t="s">
        <v>9248</v>
      </c>
      <c r="L10463" s="142"/>
      <c r="M10463" s="144">
        <v>1173.6099999999999</v>
      </c>
      <c r="N10463" s="144"/>
      <c r="O10463" s="144"/>
      <c r="P10463" s="144"/>
      <c r="Q10463" s="144"/>
      <c r="R10463" s="144">
        <v>18.21</v>
      </c>
      <c r="S10463" s="144"/>
      <c r="T10463" s="144"/>
      <c r="U10463" s="144"/>
      <c r="V10463" s="144"/>
      <c r="W10463" s="144">
        <v>1191.82</v>
      </c>
      <c r="X10463" s="144"/>
      <c r="Y10463" s="144"/>
      <c r="Z10463" s="144"/>
    </row>
    <row r="10464" spans="3:26" ht="15"/>
    <row r="10465" spans="3:26" ht="15">
      <c r="C10465" s="142" t="s">
        <v>17425</v>
      </c>
      <c r="D10465" s="142"/>
      <c r="F10465" s="143" t="s">
        <v>17426</v>
      </c>
      <c r="G10465" s="143"/>
      <c r="H10465" s="143"/>
      <c r="I10465" s="143"/>
      <c r="J10465" s="143"/>
      <c r="K10465" s="142" t="s">
        <v>9218</v>
      </c>
      <c r="L10465" s="142"/>
      <c r="M10465" s="144">
        <v>55247.92</v>
      </c>
      <c r="N10465" s="144"/>
      <c r="O10465" s="144"/>
      <c r="P10465" s="144"/>
      <c r="Q10465" s="144"/>
      <c r="R10465" s="144">
        <v>0</v>
      </c>
      <c r="S10465" s="144"/>
      <c r="T10465" s="144"/>
      <c r="U10465" s="144"/>
      <c r="V10465" s="144"/>
      <c r="W10465" s="144">
        <v>55247.92</v>
      </c>
      <c r="X10465" s="144"/>
      <c r="Y10465" s="144"/>
      <c r="Z10465" s="144"/>
    </row>
    <row r="10466" spans="3:26" ht="15">
      <c r="F10466" s="143"/>
      <c r="G10466" s="143"/>
      <c r="H10466" s="143"/>
      <c r="I10466" s="143"/>
      <c r="J10466" s="143"/>
    </row>
    <row r="10467" spans="3:26" ht="15"/>
    <row r="10468" spans="3:26" ht="15">
      <c r="C10468" s="142" t="s">
        <v>17427</v>
      </c>
      <c r="D10468" s="142"/>
      <c r="F10468" s="143" t="s">
        <v>17428</v>
      </c>
      <c r="G10468" s="143"/>
      <c r="H10468" s="143"/>
      <c r="I10468" s="143"/>
      <c r="J10468" s="143"/>
      <c r="K10468" s="142" t="s">
        <v>9218</v>
      </c>
      <c r="L10468" s="142"/>
      <c r="M10468" s="144">
        <v>299000</v>
      </c>
      <c r="N10468" s="144"/>
      <c r="O10468" s="144"/>
      <c r="P10468" s="144"/>
      <c r="Q10468" s="144"/>
      <c r="R10468" s="144">
        <v>0</v>
      </c>
      <c r="S10468" s="144"/>
      <c r="T10468" s="144"/>
      <c r="U10468" s="144"/>
      <c r="V10468" s="144"/>
      <c r="W10468" s="144">
        <v>299000</v>
      </c>
      <c r="X10468" s="144"/>
      <c r="Y10468" s="144"/>
      <c r="Z10468" s="144"/>
    </row>
    <row r="10469" spans="3:26" ht="15">
      <c r="F10469" s="143"/>
      <c r="G10469" s="143"/>
      <c r="H10469" s="143"/>
      <c r="I10469" s="143"/>
      <c r="J10469" s="143"/>
    </row>
    <row r="10470" spans="3:26" ht="15"/>
    <row r="10471" spans="3:26" ht="15">
      <c r="C10471" s="142" t="s">
        <v>17429</v>
      </c>
      <c r="D10471" s="142"/>
      <c r="F10471" s="143" t="s">
        <v>17430</v>
      </c>
      <c r="G10471" s="143"/>
      <c r="H10471" s="143"/>
      <c r="I10471" s="143"/>
      <c r="J10471" s="143"/>
      <c r="K10471" s="142" t="s">
        <v>9218</v>
      </c>
      <c r="L10471" s="142"/>
      <c r="M10471" s="144">
        <v>458500</v>
      </c>
      <c r="N10471" s="144"/>
      <c r="O10471" s="144"/>
      <c r="P10471" s="144"/>
      <c r="Q10471" s="144"/>
      <c r="R10471" s="144">
        <v>0</v>
      </c>
      <c r="S10471" s="144"/>
      <c r="T10471" s="144"/>
      <c r="U10471" s="144"/>
      <c r="V10471" s="144"/>
      <c r="W10471" s="144">
        <v>458500</v>
      </c>
      <c r="X10471" s="144"/>
      <c r="Y10471" s="144"/>
      <c r="Z10471" s="144"/>
    </row>
    <row r="10472" spans="3:26" ht="15">
      <c r="F10472" s="143"/>
      <c r="G10472" s="143"/>
      <c r="H10472" s="143"/>
      <c r="I10472" s="143"/>
      <c r="J10472" s="143"/>
    </row>
    <row r="10473" spans="3:26" ht="15"/>
    <row r="10474" spans="3:26" ht="15">
      <c r="C10474" s="142" t="s">
        <v>17431</v>
      </c>
      <c r="D10474" s="142"/>
      <c r="F10474" s="143" t="s">
        <v>17432</v>
      </c>
      <c r="G10474" s="143"/>
      <c r="H10474" s="143"/>
      <c r="I10474" s="143"/>
      <c r="J10474" s="143"/>
      <c r="K10474" s="142" t="s">
        <v>9218</v>
      </c>
      <c r="L10474" s="142"/>
      <c r="M10474" s="144">
        <v>570033.32999999996</v>
      </c>
      <c r="N10474" s="144"/>
      <c r="O10474" s="144"/>
      <c r="P10474" s="144"/>
      <c r="Q10474" s="144"/>
      <c r="R10474" s="144">
        <v>0</v>
      </c>
      <c r="S10474" s="144"/>
      <c r="T10474" s="144"/>
      <c r="U10474" s="144"/>
      <c r="V10474" s="144"/>
      <c r="W10474" s="144">
        <v>570033.32999999996</v>
      </c>
      <c r="X10474" s="144"/>
      <c r="Y10474" s="144"/>
      <c r="Z10474" s="144"/>
    </row>
    <row r="10475" spans="3:26" ht="15">
      <c r="F10475" s="143"/>
      <c r="G10475" s="143"/>
      <c r="H10475" s="143"/>
      <c r="I10475" s="143"/>
      <c r="J10475" s="143"/>
    </row>
    <row r="10476" spans="3:26" ht="15"/>
    <row r="10477" spans="3:26" ht="15">
      <c r="C10477" s="142" t="s">
        <v>17433</v>
      </c>
      <c r="D10477" s="142"/>
      <c r="F10477" s="143" t="s">
        <v>17434</v>
      </c>
      <c r="G10477" s="143"/>
      <c r="H10477" s="143"/>
      <c r="I10477" s="143"/>
      <c r="J10477" s="143"/>
      <c r="K10477" s="142" t="s">
        <v>9218</v>
      </c>
      <c r="L10477" s="142"/>
      <c r="M10477" s="144">
        <v>1484000</v>
      </c>
      <c r="N10477" s="144"/>
      <c r="O10477" s="144"/>
      <c r="P10477" s="144"/>
      <c r="Q10477" s="144"/>
      <c r="R10477" s="144">
        <v>0</v>
      </c>
      <c r="S10477" s="144"/>
      <c r="T10477" s="144"/>
      <c r="U10477" s="144"/>
      <c r="V10477" s="144"/>
      <c r="W10477" s="144">
        <v>1484000</v>
      </c>
      <c r="X10477" s="144"/>
      <c r="Y10477" s="144"/>
      <c r="Z10477" s="144"/>
    </row>
    <row r="10478" spans="3:26" ht="15">
      <c r="F10478" s="143"/>
      <c r="G10478" s="143"/>
      <c r="H10478" s="143"/>
      <c r="I10478" s="143"/>
      <c r="J10478" s="143"/>
    </row>
    <row r="10479" spans="3:26" ht="15"/>
    <row r="10480" spans="3:26" ht="15">
      <c r="C10480" s="142" t="s">
        <v>17435</v>
      </c>
      <c r="D10480" s="142"/>
      <c r="F10480" s="143" t="s">
        <v>17436</v>
      </c>
      <c r="G10480" s="143"/>
      <c r="H10480" s="143"/>
      <c r="I10480" s="143"/>
      <c r="J10480" s="143"/>
      <c r="K10480" s="142" t="s">
        <v>9218</v>
      </c>
      <c r="L10480" s="142"/>
      <c r="M10480" s="144">
        <v>1305000</v>
      </c>
      <c r="N10480" s="144"/>
      <c r="O10480" s="144"/>
      <c r="P10480" s="144"/>
      <c r="Q10480" s="144"/>
      <c r="R10480" s="144">
        <v>0</v>
      </c>
      <c r="S10480" s="144"/>
      <c r="T10480" s="144"/>
      <c r="U10480" s="144"/>
      <c r="V10480" s="144"/>
      <c r="W10480" s="144">
        <v>1305000</v>
      </c>
      <c r="X10480" s="144"/>
      <c r="Y10480" s="144"/>
      <c r="Z10480" s="144"/>
    </row>
    <row r="10481" spans="1:26" ht="15">
      <c r="F10481" s="143"/>
      <c r="G10481" s="143"/>
      <c r="H10481" s="143"/>
      <c r="I10481" s="143"/>
      <c r="J10481" s="143"/>
    </row>
    <row r="10482" spans="1:26" ht="15"/>
    <row r="10483" spans="1:26" ht="15">
      <c r="C10483" s="142" t="s">
        <v>17437</v>
      </c>
      <c r="D10483" s="142"/>
      <c r="F10483" s="143" t="s">
        <v>17438</v>
      </c>
      <c r="G10483" s="143"/>
      <c r="H10483" s="143"/>
      <c r="I10483" s="143"/>
      <c r="J10483" s="143"/>
      <c r="K10483" s="142" t="s">
        <v>9218</v>
      </c>
      <c r="L10483" s="142"/>
      <c r="M10483" s="144">
        <v>2308666.67</v>
      </c>
      <c r="N10483" s="144"/>
      <c r="O10483" s="144"/>
      <c r="P10483" s="144"/>
      <c r="Q10483" s="144"/>
      <c r="R10483" s="144">
        <v>0</v>
      </c>
      <c r="S10483" s="144"/>
      <c r="T10483" s="144"/>
      <c r="U10483" s="144"/>
      <c r="V10483" s="144"/>
      <c r="W10483" s="144">
        <v>2308666.67</v>
      </c>
      <c r="X10483" s="144"/>
      <c r="Y10483" s="144"/>
      <c r="Z10483" s="144"/>
    </row>
    <row r="10484" spans="1:26" ht="15">
      <c r="F10484" s="143"/>
      <c r="G10484" s="143"/>
      <c r="H10484" s="143"/>
      <c r="I10484" s="143"/>
      <c r="J10484" s="143"/>
    </row>
    <row r="10485" spans="1:26" ht="15"/>
    <row r="10486" spans="1:26" ht="15"/>
    <row r="10487" spans="1:26" ht="15"/>
    <row r="10488" spans="1:26" ht="15">
      <c r="A10488" s="149" t="s">
        <v>17439</v>
      </c>
      <c r="B10488" s="149"/>
      <c r="C10488" s="149"/>
      <c r="F10488" s="146" t="s">
        <v>17440</v>
      </c>
      <c r="G10488" s="146"/>
      <c r="H10488" s="146"/>
      <c r="I10488" s="146"/>
    </row>
    <row r="10489" spans="1:26" ht="15">
      <c r="A10489" s="149"/>
      <c r="B10489" s="149"/>
      <c r="C10489" s="149"/>
    </row>
    <row r="10490" spans="1:26" ht="15"/>
    <row r="10491" spans="1:26" ht="15"/>
    <row r="10492" spans="1:26" ht="15">
      <c r="B10492" s="145" t="s">
        <v>17441</v>
      </c>
      <c r="C10492" s="145"/>
      <c r="F10492" s="146" t="s">
        <v>17442</v>
      </c>
      <c r="G10492" s="146"/>
      <c r="H10492" s="146"/>
      <c r="I10492" s="146"/>
    </row>
    <row r="10493" spans="1:26" ht="15"/>
    <row r="10494" spans="1:26" ht="15">
      <c r="C10494" s="142" t="s">
        <v>17443</v>
      </c>
      <c r="D10494" s="142"/>
      <c r="F10494" s="154" t="s">
        <v>17444</v>
      </c>
      <c r="G10494" s="154"/>
      <c r="H10494" s="154"/>
      <c r="I10494" s="154"/>
      <c r="J10494" s="154"/>
      <c r="K10494" s="142" t="s">
        <v>9205</v>
      </c>
      <c r="L10494" s="142"/>
      <c r="M10494" s="144">
        <v>590.41</v>
      </c>
      <c r="N10494" s="144"/>
      <c r="O10494" s="144"/>
      <c r="P10494" s="144"/>
      <c r="Q10494" s="144"/>
      <c r="R10494" s="144">
        <v>169.43</v>
      </c>
      <c r="S10494" s="144"/>
      <c r="T10494" s="144"/>
      <c r="U10494" s="144"/>
      <c r="V10494" s="144"/>
      <c r="W10494" s="144">
        <v>759.84</v>
      </c>
      <c r="X10494" s="144"/>
      <c r="Y10494" s="144"/>
      <c r="Z10494" s="144"/>
    </row>
    <row r="10495" spans="1:26" ht="15"/>
    <row r="10496" spans="1:26" ht="15">
      <c r="C10496" s="142" t="s">
        <v>17445</v>
      </c>
      <c r="D10496" s="142"/>
      <c r="F10496" s="154" t="s">
        <v>17446</v>
      </c>
      <c r="G10496" s="154"/>
      <c r="H10496" s="154"/>
      <c r="I10496" s="154"/>
      <c r="J10496" s="154"/>
      <c r="K10496" s="142" t="s">
        <v>9205</v>
      </c>
      <c r="L10496" s="142"/>
      <c r="M10496" s="144">
        <v>808.18000000000006</v>
      </c>
      <c r="N10496" s="144"/>
      <c r="O10496" s="144"/>
      <c r="P10496" s="144"/>
      <c r="Q10496" s="144"/>
      <c r="R10496" s="144">
        <v>169.43</v>
      </c>
      <c r="S10496" s="144"/>
      <c r="T10496" s="144"/>
      <c r="U10496" s="144"/>
      <c r="V10496" s="144"/>
      <c r="W10496" s="144">
        <v>977.61</v>
      </c>
      <c r="X10496" s="144"/>
      <c r="Y10496" s="144"/>
      <c r="Z10496" s="144"/>
    </row>
    <row r="10497" spans="3:26" ht="15"/>
    <row r="10498" spans="3:26" ht="15">
      <c r="C10498" s="142" t="s">
        <v>17447</v>
      </c>
      <c r="D10498" s="142"/>
      <c r="F10498" s="154" t="s">
        <v>17448</v>
      </c>
      <c r="G10498" s="154"/>
      <c r="H10498" s="154"/>
      <c r="I10498" s="154"/>
      <c r="J10498" s="154"/>
      <c r="K10498" s="142" t="s">
        <v>9205</v>
      </c>
      <c r="L10498" s="142"/>
      <c r="M10498" s="144">
        <v>637.02</v>
      </c>
      <c r="N10498" s="144"/>
      <c r="O10498" s="144"/>
      <c r="P10498" s="144"/>
      <c r="Q10498" s="144"/>
      <c r="R10498" s="144">
        <v>169.43</v>
      </c>
      <c r="S10498" s="144"/>
      <c r="T10498" s="144"/>
      <c r="U10498" s="144"/>
      <c r="V10498" s="144"/>
      <c r="W10498" s="144">
        <v>806.45</v>
      </c>
      <c r="X10498" s="144"/>
      <c r="Y10498" s="144"/>
      <c r="Z10498" s="144"/>
    </row>
    <row r="10499" spans="3:26" ht="15"/>
    <row r="10500" spans="3:26" ht="15">
      <c r="C10500" s="142" t="s">
        <v>17449</v>
      </c>
      <c r="D10500" s="142"/>
      <c r="F10500" s="154" t="s">
        <v>17450</v>
      </c>
      <c r="G10500" s="154"/>
      <c r="H10500" s="154"/>
      <c r="I10500" s="154"/>
      <c r="J10500" s="154"/>
      <c r="K10500" s="142" t="s">
        <v>9205</v>
      </c>
      <c r="L10500" s="142"/>
      <c r="M10500" s="144">
        <v>843.58</v>
      </c>
      <c r="N10500" s="144"/>
      <c r="O10500" s="144"/>
      <c r="P10500" s="144"/>
      <c r="Q10500" s="144"/>
      <c r="R10500" s="144">
        <v>169.43</v>
      </c>
      <c r="S10500" s="144"/>
      <c r="T10500" s="144"/>
      <c r="U10500" s="144"/>
      <c r="V10500" s="144"/>
      <c r="W10500" s="144">
        <v>1013.01</v>
      </c>
      <c r="X10500" s="144"/>
      <c r="Y10500" s="144"/>
      <c r="Z10500" s="144"/>
    </row>
    <row r="10501" spans="3:26" ht="15"/>
    <row r="10502" spans="3:26" ht="15">
      <c r="C10502" s="142" t="s">
        <v>17451</v>
      </c>
      <c r="D10502" s="142"/>
      <c r="F10502" s="154" t="s">
        <v>17452</v>
      </c>
      <c r="G10502" s="154"/>
      <c r="H10502" s="154"/>
      <c r="I10502" s="154"/>
      <c r="J10502" s="154"/>
      <c r="K10502" s="142" t="s">
        <v>9205</v>
      </c>
      <c r="L10502" s="142"/>
      <c r="M10502" s="144">
        <v>734.26</v>
      </c>
      <c r="N10502" s="144"/>
      <c r="O10502" s="144"/>
      <c r="P10502" s="144"/>
      <c r="Q10502" s="144"/>
      <c r="R10502" s="144">
        <v>169.43</v>
      </c>
      <c r="S10502" s="144"/>
      <c r="T10502" s="144"/>
      <c r="U10502" s="144"/>
      <c r="V10502" s="144"/>
      <c r="W10502" s="144">
        <v>903.69</v>
      </c>
      <c r="X10502" s="144"/>
      <c r="Y10502" s="144"/>
      <c r="Z10502" s="144"/>
    </row>
    <row r="10503" spans="3:26" ht="15"/>
    <row r="10504" spans="3:26" ht="15">
      <c r="C10504" s="142" t="s">
        <v>17453</v>
      </c>
      <c r="D10504" s="142"/>
      <c r="F10504" s="154" t="s">
        <v>17454</v>
      </c>
      <c r="G10504" s="154"/>
      <c r="H10504" s="154"/>
      <c r="I10504" s="154"/>
      <c r="J10504" s="154"/>
      <c r="K10504" s="142" t="s">
        <v>9205</v>
      </c>
      <c r="L10504" s="142"/>
      <c r="M10504" s="144">
        <v>963.27</v>
      </c>
      <c r="N10504" s="144"/>
      <c r="O10504" s="144"/>
      <c r="P10504" s="144"/>
      <c r="Q10504" s="144"/>
      <c r="R10504" s="144">
        <v>169.43</v>
      </c>
      <c r="S10504" s="144"/>
      <c r="T10504" s="144"/>
      <c r="U10504" s="144"/>
      <c r="V10504" s="144"/>
      <c r="W10504" s="144">
        <v>1132.7</v>
      </c>
      <c r="X10504" s="144"/>
      <c r="Y10504" s="144"/>
      <c r="Z10504" s="144"/>
    </row>
    <row r="10505" spans="3:26" ht="15"/>
    <row r="10506" spans="3:26" ht="15">
      <c r="C10506" s="142" t="s">
        <v>17455</v>
      </c>
      <c r="D10506" s="142"/>
      <c r="F10506" s="154" t="s">
        <v>17456</v>
      </c>
      <c r="G10506" s="154"/>
      <c r="H10506" s="154"/>
      <c r="I10506" s="154"/>
      <c r="J10506" s="154"/>
      <c r="K10506" s="142" t="s">
        <v>9205</v>
      </c>
      <c r="L10506" s="142"/>
      <c r="M10506" s="144">
        <v>1099.1400000000001</v>
      </c>
      <c r="N10506" s="144"/>
      <c r="O10506" s="144"/>
      <c r="P10506" s="144"/>
      <c r="Q10506" s="144"/>
      <c r="R10506" s="144">
        <v>169.43</v>
      </c>
      <c r="S10506" s="144"/>
      <c r="T10506" s="144"/>
      <c r="U10506" s="144"/>
      <c r="V10506" s="144"/>
      <c r="W10506" s="144">
        <v>1268.57</v>
      </c>
      <c r="X10506" s="144"/>
      <c r="Y10506" s="144"/>
      <c r="Z10506" s="144"/>
    </row>
    <row r="10507" spans="3:26" ht="15"/>
    <row r="10508" spans="3:26" ht="15">
      <c r="C10508" s="142" t="s">
        <v>17457</v>
      </c>
      <c r="D10508" s="142"/>
      <c r="F10508" s="154" t="s">
        <v>17458</v>
      </c>
      <c r="G10508" s="154"/>
      <c r="H10508" s="154"/>
      <c r="I10508" s="154"/>
      <c r="J10508" s="154"/>
      <c r="K10508" s="142" t="s">
        <v>9205</v>
      </c>
      <c r="L10508" s="142"/>
      <c r="M10508" s="144">
        <v>1136</v>
      </c>
      <c r="N10508" s="144"/>
      <c r="O10508" s="144"/>
      <c r="P10508" s="144"/>
      <c r="Q10508" s="144"/>
      <c r="R10508" s="144">
        <v>169.43</v>
      </c>
      <c r="S10508" s="144"/>
      <c r="T10508" s="144"/>
      <c r="U10508" s="144"/>
      <c r="V10508" s="144"/>
      <c r="W10508" s="144">
        <v>1305.43</v>
      </c>
      <c r="X10508" s="144"/>
      <c r="Y10508" s="144"/>
      <c r="Z10508" s="144"/>
    </row>
    <row r="10509" spans="3:26" ht="15"/>
    <row r="10510" spans="3:26" ht="15">
      <c r="C10510" s="142" t="s">
        <v>17459</v>
      </c>
      <c r="D10510" s="142"/>
      <c r="F10510" s="154" t="s">
        <v>17460</v>
      </c>
      <c r="G10510" s="154"/>
      <c r="H10510" s="154"/>
      <c r="I10510" s="154"/>
      <c r="J10510" s="154"/>
      <c r="K10510" s="142" t="s">
        <v>9205</v>
      </c>
      <c r="L10510" s="142"/>
      <c r="M10510" s="144">
        <v>1174.82</v>
      </c>
      <c r="N10510" s="144"/>
      <c r="O10510" s="144"/>
      <c r="P10510" s="144"/>
      <c r="Q10510" s="144"/>
      <c r="R10510" s="144">
        <v>169.43</v>
      </c>
      <c r="S10510" s="144"/>
      <c r="T10510" s="144"/>
      <c r="U10510" s="144"/>
      <c r="V10510" s="144"/>
      <c r="W10510" s="144">
        <v>1344.25</v>
      </c>
      <c r="X10510" s="144"/>
      <c r="Y10510" s="144"/>
      <c r="Z10510" s="144"/>
    </row>
    <row r="10511" spans="3:26" ht="15"/>
    <row r="10512" spans="3:26" ht="15">
      <c r="C10512" s="142" t="s">
        <v>17461</v>
      </c>
      <c r="D10512" s="142"/>
      <c r="F10512" s="154" t="s">
        <v>17462</v>
      </c>
      <c r="G10512" s="154"/>
      <c r="H10512" s="154"/>
      <c r="I10512" s="154"/>
      <c r="J10512" s="154"/>
      <c r="K10512" s="142" t="s">
        <v>9205</v>
      </c>
      <c r="L10512" s="142"/>
      <c r="M10512" s="144">
        <v>1834.04</v>
      </c>
      <c r="N10512" s="144"/>
      <c r="O10512" s="144"/>
      <c r="P10512" s="144"/>
      <c r="Q10512" s="144"/>
      <c r="R10512" s="144">
        <v>169.43</v>
      </c>
      <c r="S10512" s="144"/>
      <c r="T10512" s="144"/>
      <c r="U10512" s="144"/>
      <c r="V10512" s="144"/>
      <c r="W10512" s="144">
        <v>2003.47</v>
      </c>
      <c r="X10512" s="144"/>
      <c r="Y10512" s="144"/>
      <c r="Z10512" s="144"/>
    </row>
    <row r="10513" spans="3:26" ht="15"/>
    <row r="10514" spans="3:26" ht="15">
      <c r="C10514" s="142" t="s">
        <v>17463</v>
      </c>
      <c r="D10514" s="142"/>
      <c r="F10514" s="154" t="s">
        <v>17464</v>
      </c>
      <c r="G10514" s="154"/>
      <c r="H10514" s="154"/>
      <c r="I10514" s="154"/>
      <c r="J10514" s="154"/>
      <c r="K10514" s="142" t="s">
        <v>9205</v>
      </c>
      <c r="L10514" s="142"/>
      <c r="M10514" s="144">
        <v>755.05000000000007</v>
      </c>
      <c r="N10514" s="144"/>
      <c r="O10514" s="144"/>
      <c r="P10514" s="144"/>
      <c r="Q10514" s="144"/>
      <c r="R10514" s="144">
        <v>169.43</v>
      </c>
      <c r="S10514" s="144"/>
      <c r="T10514" s="144"/>
      <c r="U10514" s="144"/>
      <c r="V10514" s="144"/>
      <c r="W10514" s="144">
        <v>924.48</v>
      </c>
      <c r="X10514" s="144"/>
      <c r="Y10514" s="144"/>
      <c r="Z10514" s="144"/>
    </row>
    <row r="10515" spans="3:26" ht="15"/>
    <row r="10516" spans="3:26" ht="15">
      <c r="C10516" s="142" t="s">
        <v>17465</v>
      </c>
      <c r="D10516" s="142"/>
      <c r="F10516" s="154" t="s">
        <v>17466</v>
      </c>
      <c r="G10516" s="154"/>
      <c r="H10516" s="154"/>
      <c r="I10516" s="154"/>
      <c r="J10516" s="154"/>
      <c r="K10516" s="142" t="s">
        <v>9205</v>
      </c>
      <c r="L10516" s="142"/>
      <c r="M10516" s="144">
        <v>875.78</v>
      </c>
      <c r="N10516" s="144"/>
      <c r="O10516" s="144"/>
      <c r="P10516" s="144"/>
      <c r="Q10516" s="144"/>
      <c r="R10516" s="144">
        <v>169.43</v>
      </c>
      <c r="S10516" s="144"/>
      <c r="T10516" s="144"/>
      <c r="U10516" s="144"/>
      <c r="V10516" s="144"/>
      <c r="W10516" s="144">
        <v>1045.21</v>
      </c>
      <c r="X10516" s="144"/>
      <c r="Y10516" s="144"/>
      <c r="Z10516" s="144"/>
    </row>
    <row r="10517" spans="3:26" ht="15"/>
    <row r="10518" spans="3:26" ht="15">
      <c r="C10518" s="142" t="s">
        <v>17467</v>
      </c>
      <c r="D10518" s="142"/>
      <c r="F10518" s="154" t="s">
        <v>17468</v>
      </c>
      <c r="G10518" s="154"/>
      <c r="H10518" s="154"/>
      <c r="I10518" s="154"/>
      <c r="J10518" s="154"/>
      <c r="K10518" s="142" t="s">
        <v>9205</v>
      </c>
      <c r="L10518" s="142"/>
      <c r="M10518" s="144">
        <v>868.39</v>
      </c>
      <c r="N10518" s="144"/>
      <c r="O10518" s="144"/>
      <c r="P10518" s="144"/>
      <c r="Q10518" s="144"/>
      <c r="R10518" s="144">
        <v>169.43</v>
      </c>
      <c r="S10518" s="144"/>
      <c r="T10518" s="144"/>
      <c r="U10518" s="144"/>
      <c r="V10518" s="144"/>
      <c r="W10518" s="144">
        <v>1037.82</v>
      </c>
      <c r="X10518" s="144"/>
      <c r="Y10518" s="144"/>
      <c r="Z10518" s="144"/>
    </row>
    <row r="10519" spans="3:26" ht="15"/>
    <row r="10520" spans="3:26" ht="15">
      <c r="C10520" s="142" t="s">
        <v>17469</v>
      </c>
      <c r="D10520" s="142"/>
      <c r="F10520" s="154" t="s">
        <v>17470</v>
      </c>
      <c r="G10520" s="154"/>
      <c r="H10520" s="154"/>
      <c r="I10520" s="154"/>
      <c r="J10520" s="154"/>
      <c r="K10520" s="142" t="s">
        <v>9205</v>
      </c>
      <c r="L10520" s="142"/>
      <c r="M10520" s="144">
        <v>1022.34</v>
      </c>
      <c r="N10520" s="144"/>
      <c r="O10520" s="144"/>
      <c r="P10520" s="144"/>
      <c r="Q10520" s="144"/>
      <c r="R10520" s="144">
        <v>169.43</v>
      </c>
      <c r="S10520" s="144"/>
      <c r="T10520" s="144"/>
      <c r="U10520" s="144"/>
      <c r="V10520" s="144"/>
      <c r="W10520" s="144">
        <v>1191.77</v>
      </c>
      <c r="X10520" s="144"/>
      <c r="Y10520" s="144"/>
      <c r="Z10520" s="144"/>
    </row>
    <row r="10521" spans="3:26" ht="15"/>
    <row r="10522" spans="3:26" ht="15">
      <c r="C10522" s="142" t="s">
        <v>17471</v>
      </c>
      <c r="D10522" s="142"/>
      <c r="F10522" s="154" t="s">
        <v>17472</v>
      </c>
      <c r="G10522" s="154"/>
      <c r="H10522" s="154"/>
      <c r="I10522" s="154"/>
      <c r="J10522" s="154"/>
      <c r="K10522" s="142" t="s">
        <v>9205</v>
      </c>
      <c r="L10522" s="142"/>
      <c r="M10522" s="144">
        <v>1004.57</v>
      </c>
      <c r="N10522" s="144"/>
      <c r="O10522" s="144"/>
      <c r="P10522" s="144"/>
      <c r="Q10522" s="144"/>
      <c r="R10522" s="144">
        <v>169.43</v>
      </c>
      <c r="S10522" s="144"/>
      <c r="T10522" s="144"/>
      <c r="U10522" s="144"/>
      <c r="V10522" s="144"/>
      <c r="W10522" s="144">
        <v>1174</v>
      </c>
      <c r="X10522" s="144"/>
      <c r="Y10522" s="144"/>
      <c r="Z10522" s="144"/>
    </row>
    <row r="10523" spans="3:26" ht="15"/>
    <row r="10524" spans="3:26" ht="15">
      <c r="C10524" s="142" t="s">
        <v>17473</v>
      </c>
      <c r="D10524" s="142"/>
      <c r="F10524" s="154" t="s">
        <v>17474</v>
      </c>
      <c r="G10524" s="154"/>
      <c r="H10524" s="154"/>
      <c r="I10524" s="154"/>
      <c r="J10524" s="154"/>
      <c r="K10524" s="142" t="s">
        <v>9205</v>
      </c>
      <c r="L10524" s="142"/>
      <c r="M10524" s="144">
        <v>1121.93</v>
      </c>
      <c r="N10524" s="144"/>
      <c r="O10524" s="144"/>
      <c r="P10524" s="144"/>
      <c r="Q10524" s="144"/>
      <c r="R10524" s="144">
        <v>169.43</v>
      </c>
      <c r="S10524" s="144"/>
      <c r="T10524" s="144"/>
      <c r="U10524" s="144"/>
      <c r="V10524" s="144"/>
      <c r="W10524" s="144">
        <v>1291.3599999999999</v>
      </c>
      <c r="X10524" s="144"/>
      <c r="Y10524" s="144"/>
      <c r="Z10524" s="144"/>
    </row>
    <row r="10525" spans="3:26" ht="15"/>
    <row r="10526" spans="3:26" ht="15">
      <c r="C10526" s="142" t="s">
        <v>17475</v>
      </c>
      <c r="D10526" s="142"/>
      <c r="F10526" s="154" t="s">
        <v>17476</v>
      </c>
      <c r="G10526" s="154"/>
      <c r="H10526" s="154"/>
      <c r="I10526" s="154"/>
      <c r="J10526" s="154"/>
      <c r="K10526" s="142" t="s">
        <v>9205</v>
      </c>
      <c r="L10526" s="142"/>
      <c r="M10526" s="144">
        <v>854.1</v>
      </c>
      <c r="N10526" s="144"/>
      <c r="O10526" s="144"/>
      <c r="P10526" s="144"/>
      <c r="Q10526" s="144"/>
      <c r="R10526" s="144">
        <v>169.43</v>
      </c>
      <c r="S10526" s="144"/>
      <c r="T10526" s="144"/>
      <c r="U10526" s="144"/>
      <c r="V10526" s="144"/>
      <c r="W10526" s="144">
        <v>1023.53</v>
      </c>
      <c r="X10526" s="144"/>
      <c r="Y10526" s="144"/>
      <c r="Z10526" s="144"/>
    </row>
    <row r="10527" spans="3:26" ht="15"/>
    <row r="10528" spans="3:26" ht="15">
      <c r="C10528" s="142" t="s">
        <v>17477</v>
      </c>
      <c r="D10528" s="142"/>
      <c r="F10528" s="154" t="s">
        <v>17478</v>
      </c>
      <c r="G10528" s="154"/>
      <c r="H10528" s="154"/>
      <c r="I10528" s="154"/>
      <c r="J10528" s="154"/>
      <c r="K10528" s="142" t="s">
        <v>9205</v>
      </c>
      <c r="L10528" s="142"/>
      <c r="M10528" s="144">
        <v>1006.6700000000001</v>
      </c>
      <c r="N10528" s="144"/>
      <c r="O10528" s="144"/>
      <c r="P10528" s="144"/>
      <c r="Q10528" s="144"/>
      <c r="R10528" s="144">
        <v>169.43</v>
      </c>
      <c r="S10528" s="144"/>
      <c r="T10528" s="144"/>
      <c r="U10528" s="144"/>
      <c r="V10528" s="144"/>
      <c r="W10528" s="144">
        <v>1176.0999999999999</v>
      </c>
      <c r="X10528" s="144"/>
      <c r="Y10528" s="144"/>
      <c r="Z10528" s="144"/>
    </row>
    <row r="10529" spans="3:26" ht="15"/>
    <row r="10530" spans="3:26" ht="15">
      <c r="C10530" s="142" t="s">
        <v>17479</v>
      </c>
      <c r="D10530" s="142"/>
      <c r="F10530" s="154" t="s">
        <v>17480</v>
      </c>
      <c r="G10530" s="154"/>
      <c r="H10530" s="154"/>
      <c r="I10530" s="154"/>
      <c r="J10530" s="154"/>
      <c r="K10530" s="142" t="s">
        <v>9205</v>
      </c>
      <c r="L10530" s="142"/>
      <c r="M10530" s="144">
        <v>1003.4</v>
      </c>
      <c r="N10530" s="144"/>
      <c r="O10530" s="144"/>
      <c r="P10530" s="144"/>
      <c r="Q10530" s="144"/>
      <c r="R10530" s="144">
        <v>169.43</v>
      </c>
      <c r="S10530" s="144"/>
      <c r="T10530" s="144"/>
      <c r="U10530" s="144"/>
      <c r="V10530" s="144"/>
      <c r="W10530" s="144">
        <v>1172.83</v>
      </c>
      <c r="X10530" s="144"/>
      <c r="Y10530" s="144"/>
      <c r="Z10530" s="144"/>
    </row>
    <row r="10531" spans="3:26" ht="15"/>
    <row r="10532" spans="3:26" ht="15">
      <c r="C10532" s="142" t="s">
        <v>17481</v>
      </c>
      <c r="D10532" s="142"/>
      <c r="F10532" s="154" t="s">
        <v>17482</v>
      </c>
      <c r="G10532" s="154"/>
      <c r="H10532" s="154"/>
      <c r="I10532" s="154"/>
      <c r="J10532" s="154"/>
      <c r="K10532" s="142" t="s">
        <v>9205</v>
      </c>
      <c r="L10532" s="142"/>
      <c r="M10532" s="144">
        <v>1148.3</v>
      </c>
      <c r="N10532" s="144"/>
      <c r="O10532" s="144"/>
      <c r="P10532" s="144"/>
      <c r="Q10532" s="144"/>
      <c r="R10532" s="144">
        <v>169.43</v>
      </c>
      <c r="S10532" s="144"/>
      <c r="T10532" s="144"/>
      <c r="U10532" s="144"/>
      <c r="V10532" s="144"/>
      <c r="W10532" s="144">
        <v>1317.73</v>
      </c>
      <c r="X10532" s="144"/>
      <c r="Y10532" s="144"/>
      <c r="Z10532" s="144"/>
    </row>
    <row r="10533" spans="3:26" ht="15"/>
    <row r="10534" spans="3:26" ht="15">
      <c r="C10534" s="142" t="s">
        <v>17483</v>
      </c>
      <c r="D10534" s="142"/>
      <c r="F10534" s="154" t="s">
        <v>17484</v>
      </c>
      <c r="G10534" s="154"/>
      <c r="H10534" s="154"/>
      <c r="I10534" s="154"/>
      <c r="J10534" s="154"/>
      <c r="K10534" s="142" t="s">
        <v>9205</v>
      </c>
      <c r="L10534" s="142"/>
      <c r="M10534" s="144">
        <v>1225.04</v>
      </c>
      <c r="N10534" s="144"/>
      <c r="O10534" s="144"/>
      <c r="P10534" s="144"/>
      <c r="Q10534" s="144"/>
      <c r="R10534" s="144">
        <v>169.43</v>
      </c>
      <c r="S10534" s="144"/>
      <c r="T10534" s="144"/>
      <c r="U10534" s="144"/>
      <c r="V10534" s="144"/>
      <c r="W10534" s="144">
        <v>1394.47</v>
      </c>
      <c r="X10534" s="144"/>
      <c r="Y10534" s="144"/>
      <c r="Z10534" s="144"/>
    </row>
    <row r="10535" spans="3:26" ht="15"/>
    <row r="10536" spans="3:26" ht="15">
      <c r="C10536" s="142" t="s">
        <v>17485</v>
      </c>
      <c r="D10536" s="142"/>
      <c r="F10536" s="154" t="s">
        <v>17486</v>
      </c>
      <c r="G10536" s="154"/>
      <c r="H10536" s="154"/>
      <c r="I10536" s="154"/>
      <c r="J10536" s="154"/>
      <c r="K10536" s="142" t="s">
        <v>9205</v>
      </c>
      <c r="L10536" s="142"/>
      <c r="M10536" s="144">
        <v>1380.42</v>
      </c>
      <c r="N10536" s="144"/>
      <c r="O10536" s="144"/>
      <c r="P10536" s="144"/>
      <c r="Q10536" s="144"/>
      <c r="R10536" s="144">
        <v>169.43</v>
      </c>
      <c r="S10536" s="144"/>
      <c r="T10536" s="144"/>
      <c r="U10536" s="144"/>
      <c r="V10536" s="144"/>
      <c r="W10536" s="144">
        <v>1549.8500000000001</v>
      </c>
      <c r="X10536" s="144"/>
      <c r="Y10536" s="144"/>
      <c r="Z10536" s="144"/>
    </row>
    <row r="10537" spans="3:26" ht="15"/>
    <row r="10538" spans="3:26" ht="15">
      <c r="C10538" s="142" t="s">
        <v>17487</v>
      </c>
      <c r="D10538" s="142"/>
      <c r="F10538" s="154" t="s">
        <v>17488</v>
      </c>
      <c r="G10538" s="154"/>
      <c r="H10538" s="154"/>
      <c r="I10538" s="154"/>
      <c r="J10538" s="154"/>
      <c r="K10538" s="142" t="s">
        <v>9205</v>
      </c>
      <c r="L10538" s="142"/>
      <c r="M10538" s="144">
        <v>1263.6400000000001</v>
      </c>
      <c r="N10538" s="144"/>
      <c r="O10538" s="144"/>
      <c r="P10538" s="144"/>
      <c r="Q10538" s="144"/>
      <c r="R10538" s="144">
        <v>169.43</v>
      </c>
      <c r="S10538" s="144"/>
      <c r="T10538" s="144"/>
      <c r="U10538" s="144"/>
      <c r="V10538" s="144"/>
      <c r="W10538" s="144">
        <v>1433.07</v>
      </c>
      <c r="X10538" s="144"/>
      <c r="Y10538" s="144"/>
      <c r="Z10538" s="144"/>
    </row>
    <row r="10539" spans="3:26" ht="15"/>
    <row r="10540" spans="3:26" ht="15">
      <c r="C10540" s="142" t="s">
        <v>17489</v>
      </c>
      <c r="D10540" s="142"/>
      <c r="F10540" s="154" t="s">
        <v>17490</v>
      </c>
      <c r="G10540" s="154"/>
      <c r="H10540" s="154"/>
      <c r="I10540" s="154"/>
      <c r="J10540" s="154"/>
      <c r="K10540" s="142" t="s">
        <v>9205</v>
      </c>
      <c r="L10540" s="142"/>
      <c r="M10540" s="144">
        <v>1506.76</v>
      </c>
      <c r="N10540" s="144"/>
      <c r="O10540" s="144"/>
      <c r="P10540" s="144"/>
      <c r="Q10540" s="144"/>
      <c r="R10540" s="144">
        <v>169.43</v>
      </c>
      <c r="S10540" s="144"/>
      <c r="T10540" s="144"/>
      <c r="U10540" s="144"/>
      <c r="V10540" s="144"/>
      <c r="W10540" s="144">
        <v>1676.19</v>
      </c>
      <c r="X10540" s="144"/>
      <c r="Y10540" s="144"/>
      <c r="Z10540" s="144"/>
    </row>
    <row r="10541" spans="3:26" ht="15"/>
    <row r="10542" spans="3:26" ht="15">
      <c r="C10542" s="142" t="s">
        <v>17491</v>
      </c>
      <c r="D10542" s="142"/>
      <c r="F10542" s="154" t="s">
        <v>17492</v>
      </c>
      <c r="G10542" s="154"/>
      <c r="H10542" s="154"/>
      <c r="I10542" s="154"/>
      <c r="J10542" s="154"/>
      <c r="K10542" s="142" t="s">
        <v>9205</v>
      </c>
      <c r="L10542" s="142"/>
      <c r="M10542" s="144">
        <v>1647.44</v>
      </c>
      <c r="N10542" s="144"/>
      <c r="O10542" s="144"/>
      <c r="P10542" s="144"/>
      <c r="Q10542" s="144"/>
      <c r="R10542" s="144">
        <v>169.43</v>
      </c>
      <c r="S10542" s="144"/>
      <c r="T10542" s="144"/>
      <c r="U10542" s="144"/>
      <c r="V10542" s="144"/>
      <c r="W10542" s="144">
        <v>1816.8700000000001</v>
      </c>
      <c r="X10542" s="144"/>
      <c r="Y10542" s="144"/>
      <c r="Z10542" s="144"/>
    </row>
    <row r="10543" spans="3:26" ht="15"/>
    <row r="10544" spans="3:26" ht="15">
      <c r="C10544" s="142" t="s">
        <v>17493</v>
      </c>
      <c r="D10544" s="142"/>
      <c r="F10544" s="154" t="s">
        <v>17494</v>
      </c>
      <c r="G10544" s="154"/>
      <c r="H10544" s="154"/>
      <c r="I10544" s="154"/>
      <c r="J10544" s="154"/>
      <c r="K10544" s="142" t="s">
        <v>9205</v>
      </c>
      <c r="L10544" s="142"/>
      <c r="M10544" s="144">
        <v>2502.63</v>
      </c>
      <c r="N10544" s="144"/>
      <c r="O10544" s="144"/>
      <c r="P10544" s="144"/>
      <c r="Q10544" s="144"/>
      <c r="R10544" s="144">
        <v>169.43</v>
      </c>
      <c r="S10544" s="144"/>
      <c r="T10544" s="144"/>
      <c r="U10544" s="144"/>
      <c r="V10544" s="144"/>
      <c r="W10544" s="144">
        <v>2672.06</v>
      </c>
      <c r="X10544" s="144"/>
      <c r="Y10544" s="144"/>
      <c r="Z10544" s="144"/>
    </row>
    <row r="10545" spans="2:26" ht="15"/>
    <row r="10546" spans="2:26" ht="15"/>
    <row r="10547" spans="2:26" ht="15">
      <c r="B10547" s="145" t="s">
        <v>17495</v>
      </c>
      <c r="C10547" s="145"/>
      <c r="F10547" s="146" t="s">
        <v>17496</v>
      </c>
      <c r="G10547" s="146"/>
      <c r="H10547" s="146"/>
      <c r="I10547" s="146"/>
    </row>
    <row r="10548" spans="2:26" ht="15"/>
    <row r="10549" spans="2:26" ht="15">
      <c r="C10549" s="142" t="s">
        <v>17497</v>
      </c>
      <c r="D10549" s="142"/>
      <c r="F10549" s="154" t="s">
        <v>17498</v>
      </c>
      <c r="G10549" s="154"/>
      <c r="H10549" s="154"/>
      <c r="I10549" s="154"/>
      <c r="J10549" s="154"/>
      <c r="K10549" s="142" t="s">
        <v>9205</v>
      </c>
      <c r="L10549" s="142"/>
      <c r="M10549" s="144">
        <v>212.18</v>
      </c>
      <c r="N10549" s="144"/>
      <c r="O10549" s="144"/>
      <c r="P10549" s="144"/>
      <c r="Q10549" s="144"/>
      <c r="R10549" s="144">
        <v>98.960000000000008</v>
      </c>
      <c r="S10549" s="144"/>
      <c r="T10549" s="144"/>
      <c r="U10549" s="144"/>
      <c r="V10549" s="144"/>
      <c r="W10549" s="144">
        <v>311.14</v>
      </c>
      <c r="X10549" s="144"/>
      <c r="Y10549" s="144"/>
      <c r="Z10549" s="144"/>
    </row>
    <row r="10550" spans="2:26" ht="15"/>
    <row r="10551" spans="2:26" ht="15">
      <c r="C10551" s="142" t="s">
        <v>17499</v>
      </c>
      <c r="D10551" s="142"/>
      <c r="F10551" s="154" t="s">
        <v>17500</v>
      </c>
      <c r="G10551" s="154"/>
      <c r="H10551" s="154"/>
      <c r="I10551" s="154"/>
      <c r="J10551" s="154"/>
      <c r="K10551" s="142" t="s">
        <v>9205</v>
      </c>
      <c r="L10551" s="142"/>
      <c r="M10551" s="144">
        <v>191.58</v>
      </c>
      <c r="N10551" s="144"/>
      <c r="O10551" s="144"/>
      <c r="P10551" s="144"/>
      <c r="Q10551" s="144"/>
      <c r="R10551" s="144">
        <v>118.74000000000001</v>
      </c>
      <c r="S10551" s="144"/>
      <c r="T10551" s="144"/>
      <c r="U10551" s="144"/>
      <c r="V10551" s="144"/>
      <c r="W10551" s="144">
        <v>310.32</v>
      </c>
      <c r="X10551" s="144"/>
      <c r="Y10551" s="144"/>
      <c r="Z10551" s="144"/>
    </row>
    <row r="10552" spans="2:26" ht="15"/>
    <row r="10553" spans="2:26" ht="15">
      <c r="C10553" s="142" t="s">
        <v>17501</v>
      </c>
      <c r="D10553" s="142"/>
      <c r="F10553" s="154" t="s">
        <v>17502</v>
      </c>
      <c r="G10553" s="154"/>
      <c r="H10553" s="154"/>
      <c r="I10553" s="154"/>
      <c r="J10553" s="154"/>
      <c r="K10553" s="142" t="s">
        <v>9205</v>
      </c>
      <c r="L10553" s="142"/>
      <c r="M10553" s="144">
        <v>411.89</v>
      </c>
      <c r="N10553" s="144"/>
      <c r="O10553" s="144"/>
      <c r="P10553" s="144"/>
      <c r="Q10553" s="144"/>
      <c r="R10553" s="144">
        <v>118.74000000000001</v>
      </c>
      <c r="S10553" s="144"/>
      <c r="T10553" s="144"/>
      <c r="U10553" s="144"/>
      <c r="V10553" s="144"/>
      <c r="W10553" s="144">
        <v>530.63</v>
      </c>
      <c r="X10553" s="144"/>
      <c r="Y10553" s="144"/>
      <c r="Z10553" s="144"/>
    </row>
    <row r="10554" spans="2:26" ht="15"/>
    <row r="10555" spans="2:26" ht="15">
      <c r="C10555" s="142" t="s">
        <v>17503</v>
      </c>
      <c r="D10555" s="142"/>
      <c r="F10555" s="154" t="s">
        <v>17504</v>
      </c>
      <c r="G10555" s="154"/>
      <c r="H10555" s="154"/>
      <c r="I10555" s="154"/>
      <c r="J10555" s="154"/>
      <c r="K10555" s="142" t="s">
        <v>9205</v>
      </c>
      <c r="L10555" s="142"/>
      <c r="M10555" s="144">
        <v>508.03000000000003</v>
      </c>
      <c r="N10555" s="144"/>
      <c r="O10555" s="144"/>
      <c r="P10555" s="144"/>
      <c r="Q10555" s="144"/>
      <c r="R10555" s="144">
        <v>178.12</v>
      </c>
      <c r="S10555" s="144"/>
      <c r="T10555" s="144"/>
      <c r="U10555" s="144"/>
      <c r="V10555" s="144"/>
      <c r="W10555" s="144">
        <v>686.15</v>
      </c>
      <c r="X10555" s="144"/>
      <c r="Y10555" s="144"/>
      <c r="Z10555" s="144"/>
    </row>
    <row r="10556" spans="2:26" ht="15"/>
    <row r="10557" spans="2:26" ht="15">
      <c r="C10557" s="142" t="s">
        <v>17505</v>
      </c>
      <c r="D10557" s="142"/>
      <c r="F10557" s="154" t="s">
        <v>17506</v>
      </c>
      <c r="G10557" s="154"/>
      <c r="H10557" s="154"/>
      <c r="I10557" s="154"/>
      <c r="J10557" s="154"/>
      <c r="K10557" s="142" t="s">
        <v>9205</v>
      </c>
      <c r="L10557" s="142"/>
      <c r="M10557" s="144">
        <v>585.48</v>
      </c>
      <c r="N10557" s="144"/>
      <c r="O10557" s="144"/>
      <c r="P10557" s="144"/>
      <c r="Q10557" s="144"/>
      <c r="R10557" s="144">
        <v>237.48000000000002</v>
      </c>
      <c r="S10557" s="144"/>
      <c r="T10557" s="144"/>
      <c r="U10557" s="144"/>
      <c r="V10557" s="144"/>
      <c r="W10557" s="144">
        <v>822.96</v>
      </c>
      <c r="X10557" s="144"/>
      <c r="Y10557" s="144"/>
      <c r="Z10557" s="144"/>
    </row>
    <row r="10558" spans="2:26" ht="15"/>
    <row r="10559" spans="2:26" ht="15">
      <c r="C10559" s="142" t="s">
        <v>17507</v>
      </c>
      <c r="D10559" s="142"/>
      <c r="F10559" s="154" t="s">
        <v>17508</v>
      </c>
      <c r="G10559" s="154"/>
      <c r="H10559" s="154"/>
      <c r="I10559" s="154"/>
      <c r="J10559" s="154"/>
      <c r="K10559" s="142" t="s">
        <v>9205</v>
      </c>
      <c r="L10559" s="142"/>
      <c r="M10559" s="144">
        <v>923.82</v>
      </c>
      <c r="N10559" s="144"/>
      <c r="O10559" s="144"/>
      <c r="P10559" s="144"/>
      <c r="Q10559" s="144"/>
      <c r="R10559" s="144">
        <v>178.12</v>
      </c>
      <c r="S10559" s="144"/>
      <c r="T10559" s="144"/>
      <c r="U10559" s="144"/>
      <c r="V10559" s="144"/>
      <c r="W10559" s="144">
        <v>1101.94</v>
      </c>
      <c r="X10559" s="144"/>
      <c r="Y10559" s="144"/>
      <c r="Z10559" s="144"/>
    </row>
    <row r="10560" spans="2:26" ht="15"/>
    <row r="10561" spans="2:26" ht="15">
      <c r="C10561" s="142" t="s">
        <v>17509</v>
      </c>
      <c r="D10561" s="142"/>
      <c r="F10561" s="154" t="s">
        <v>17510</v>
      </c>
      <c r="G10561" s="154"/>
      <c r="H10561" s="154"/>
      <c r="I10561" s="154"/>
      <c r="J10561" s="154"/>
      <c r="K10561" s="142" t="s">
        <v>9205</v>
      </c>
      <c r="L10561" s="142"/>
      <c r="M10561" s="144">
        <v>459.33</v>
      </c>
      <c r="N10561" s="144"/>
      <c r="O10561" s="144"/>
      <c r="P10561" s="144"/>
      <c r="Q10561" s="144"/>
      <c r="R10561" s="144">
        <v>178.12</v>
      </c>
      <c r="S10561" s="144"/>
      <c r="T10561" s="144"/>
      <c r="U10561" s="144"/>
      <c r="V10561" s="144"/>
      <c r="W10561" s="144">
        <v>637.45000000000005</v>
      </c>
      <c r="X10561" s="144"/>
      <c r="Y10561" s="144"/>
      <c r="Z10561" s="144"/>
    </row>
    <row r="10562" spans="2:26" ht="15"/>
    <row r="10563" spans="2:26" ht="15">
      <c r="C10563" s="142" t="s">
        <v>17511</v>
      </c>
      <c r="D10563" s="142"/>
      <c r="F10563" s="154" t="s">
        <v>17512</v>
      </c>
      <c r="G10563" s="154"/>
      <c r="H10563" s="154"/>
      <c r="I10563" s="154"/>
      <c r="J10563" s="154"/>
      <c r="K10563" s="142" t="s">
        <v>9205</v>
      </c>
      <c r="L10563" s="142"/>
      <c r="M10563" s="144">
        <v>910.21</v>
      </c>
      <c r="N10563" s="144"/>
      <c r="O10563" s="144"/>
      <c r="P10563" s="144"/>
      <c r="Q10563" s="144"/>
      <c r="R10563" s="144">
        <v>237.48000000000002</v>
      </c>
      <c r="S10563" s="144"/>
      <c r="T10563" s="144"/>
      <c r="U10563" s="144"/>
      <c r="V10563" s="144"/>
      <c r="W10563" s="144">
        <v>1147.69</v>
      </c>
      <c r="X10563" s="144"/>
      <c r="Y10563" s="144"/>
      <c r="Z10563" s="144"/>
    </row>
    <row r="10564" spans="2:26" ht="15"/>
    <row r="10565" spans="2:26" ht="15">
      <c r="C10565" s="142" t="s">
        <v>17513</v>
      </c>
      <c r="D10565" s="142"/>
      <c r="F10565" s="154" t="s">
        <v>17514</v>
      </c>
      <c r="G10565" s="154"/>
      <c r="H10565" s="154"/>
      <c r="I10565" s="154"/>
      <c r="J10565" s="154"/>
      <c r="K10565" s="142" t="s">
        <v>9205</v>
      </c>
      <c r="L10565" s="142"/>
      <c r="M10565" s="144">
        <v>46.9</v>
      </c>
      <c r="N10565" s="144"/>
      <c r="O10565" s="144"/>
      <c r="P10565" s="144"/>
      <c r="Q10565" s="144"/>
      <c r="R10565" s="144">
        <v>79.16</v>
      </c>
      <c r="S10565" s="144"/>
      <c r="T10565" s="144"/>
      <c r="U10565" s="144"/>
      <c r="V10565" s="144"/>
      <c r="W10565" s="144">
        <v>126.06</v>
      </c>
      <c r="X10565" s="144"/>
      <c r="Y10565" s="144"/>
      <c r="Z10565" s="144"/>
    </row>
    <row r="10566" spans="2:26" ht="15"/>
    <row r="10567" spans="2:26" ht="15">
      <c r="C10567" s="142" t="s">
        <v>17515</v>
      </c>
      <c r="D10567" s="142"/>
      <c r="F10567" s="154" t="s">
        <v>17516</v>
      </c>
      <c r="G10567" s="154"/>
      <c r="H10567" s="154"/>
      <c r="I10567" s="154"/>
      <c r="J10567" s="154"/>
      <c r="K10567" s="142" t="s">
        <v>9205</v>
      </c>
      <c r="L10567" s="142"/>
      <c r="M10567" s="144">
        <v>50.53</v>
      </c>
      <c r="N10567" s="144"/>
      <c r="O10567" s="144"/>
      <c r="P10567" s="144"/>
      <c r="Q10567" s="144"/>
      <c r="R10567" s="144">
        <v>79.16</v>
      </c>
      <c r="S10567" s="144"/>
      <c r="T10567" s="144"/>
      <c r="U10567" s="144"/>
      <c r="V10567" s="144"/>
      <c r="W10567" s="144">
        <v>129.69</v>
      </c>
      <c r="X10567" s="144"/>
      <c r="Y10567" s="144"/>
      <c r="Z10567" s="144"/>
    </row>
    <row r="10568" spans="2:26" ht="15"/>
    <row r="10569" spans="2:26" ht="15">
      <c r="C10569" s="142" t="s">
        <v>17517</v>
      </c>
      <c r="D10569" s="142"/>
      <c r="F10569" s="154" t="s">
        <v>17518</v>
      </c>
      <c r="G10569" s="154"/>
      <c r="H10569" s="154"/>
      <c r="I10569" s="154"/>
      <c r="J10569" s="154"/>
      <c r="K10569" s="142" t="s">
        <v>9205</v>
      </c>
      <c r="L10569" s="142"/>
      <c r="M10569" s="144">
        <v>81.099999999999994</v>
      </c>
      <c r="N10569" s="144"/>
      <c r="O10569" s="144"/>
      <c r="P10569" s="144"/>
      <c r="Q10569" s="144"/>
      <c r="R10569" s="144">
        <v>98.960000000000008</v>
      </c>
      <c r="S10569" s="144"/>
      <c r="T10569" s="144"/>
      <c r="U10569" s="144"/>
      <c r="V10569" s="144"/>
      <c r="W10569" s="144">
        <v>180.06</v>
      </c>
      <c r="X10569" s="144"/>
      <c r="Y10569" s="144"/>
      <c r="Z10569" s="144"/>
    </row>
    <row r="10570" spans="2:26" ht="15"/>
    <row r="10571" spans="2:26" ht="15">
      <c r="C10571" s="142" t="s">
        <v>17519</v>
      </c>
      <c r="D10571" s="142"/>
      <c r="F10571" s="154" t="s">
        <v>17520</v>
      </c>
      <c r="G10571" s="154"/>
      <c r="H10571" s="154"/>
      <c r="I10571" s="154"/>
      <c r="J10571" s="154"/>
      <c r="K10571" s="142" t="s">
        <v>9205</v>
      </c>
      <c r="L10571" s="142"/>
      <c r="M10571" s="144">
        <v>84.73</v>
      </c>
      <c r="N10571" s="144"/>
      <c r="O10571" s="144"/>
      <c r="P10571" s="144"/>
      <c r="Q10571" s="144"/>
      <c r="R10571" s="144">
        <v>98.960000000000008</v>
      </c>
      <c r="S10571" s="144"/>
      <c r="T10571" s="144"/>
      <c r="U10571" s="144"/>
      <c r="V10571" s="144"/>
      <c r="W10571" s="144">
        <v>183.69</v>
      </c>
      <c r="X10571" s="144"/>
      <c r="Y10571" s="144"/>
      <c r="Z10571" s="144"/>
    </row>
    <row r="10572" spans="2:26" ht="15"/>
    <row r="10573" spans="2:26" ht="15">
      <c r="C10573" s="142" t="s">
        <v>17521</v>
      </c>
      <c r="D10573" s="142"/>
      <c r="F10573" s="154" t="s">
        <v>17522</v>
      </c>
      <c r="G10573" s="154"/>
      <c r="H10573" s="154"/>
      <c r="I10573" s="154"/>
      <c r="J10573" s="154"/>
      <c r="K10573" s="142" t="s">
        <v>9205</v>
      </c>
      <c r="L10573" s="142"/>
      <c r="M10573" s="144">
        <v>162.19999999999999</v>
      </c>
      <c r="N10573" s="144"/>
      <c r="O10573" s="144"/>
      <c r="P10573" s="144"/>
      <c r="Q10573" s="144"/>
      <c r="R10573" s="144">
        <v>118.74000000000001</v>
      </c>
      <c r="S10573" s="144"/>
      <c r="T10573" s="144"/>
      <c r="U10573" s="144"/>
      <c r="V10573" s="144"/>
      <c r="W10573" s="144">
        <v>280.94</v>
      </c>
      <c r="X10573" s="144"/>
      <c r="Y10573" s="144"/>
      <c r="Z10573" s="144"/>
    </row>
    <row r="10574" spans="2:26" ht="15"/>
    <row r="10575" spans="2:26" ht="15"/>
    <row r="10576" spans="2:26" ht="15">
      <c r="B10576" s="145" t="s">
        <v>17523</v>
      </c>
      <c r="C10576" s="145"/>
      <c r="F10576" s="146" t="s">
        <v>10456</v>
      </c>
      <c r="G10576" s="146"/>
      <c r="H10576" s="146"/>
      <c r="I10576" s="146"/>
    </row>
    <row r="10577" spans="1:26" ht="15"/>
    <row r="10578" spans="1:26" ht="15">
      <c r="C10578" s="142" t="s">
        <v>17524</v>
      </c>
      <c r="D10578" s="142"/>
      <c r="F10578" s="154" t="s">
        <v>17525</v>
      </c>
      <c r="G10578" s="154"/>
      <c r="H10578" s="154"/>
      <c r="I10578" s="154"/>
      <c r="J10578" s="154"/>
      <c r="K10578" s="142" t="s">
        <v>9205</v>
      </c>
      <c r="L10578" s="142"/>
      <c r="M10578" s="144">
        <v>162.02000000000001</v>
      </c>
      <c r="N10578" s="144"/>
      <c r="O10578" s="144"/>
      <c r="P10578" s="144"/>
      <c r="Q10578" s="144"/>
      <c r="R10578" s="144">
        <v>134.18</v>
      </c>
      <c r="S10578" s="144"/>
      <c r="T10578" s="144"/>
      <c r="U10578" s="144"/>
      <c r="V10578" s="144"/>
      <c r="W10578" s="144">
        <v>296.2</v>
      </c>
      <c r="X10578" s="144"/>
      <c r="Y10578" s="144"/>
      <c r="Z10578" s="144"/>
    </row>
    <row r="10579" spans="1:26" ht="15"/>
    <row r="10580" spans="1:26" ht="15">
      <c r="C10580" s="142" t="s">
        <v>17526</v>
      </c>
      <c r="D10580" s="142"/>
      <c r="F10580" s="143" t="s">
        <v>17527</v>
      </c>
      <c r="G10580" s="143"/>
      <c r="H10580" s="143"/>
      <c r="I10580" s="143"/>
      <c r="J10580" s="143"/>
      <c r="K10580" s="142" t="s">
        <v>9205</v>
      </c>
      <c r="L10580" s="142"/>
      <c r="M10580" s="144">
        <v>22.26</v>
      </c>
      <c r="N10580" s="144"/>
      <c r="O10580" s="144"/>
      <c r="P10580" s="144"/>
      <c r="Q10580" s="144"/>
      <c r="R10580" s="144">
        <v>9.4</v>
      </c>
      <c r="S10580" s="144"/>
      <c r="T10580" s="144"/>
      <c r="U10580" s="144"/>
      <c r="V10580" s="144"/>
      <c r="W10580" s="144">
        <v>31.66</v>
      </c>
      <c r="X10580" s="144"/>
      <c r="Y10580" s="144"/>
      <c r="Z10580" s="144"/>
    </row>
    <row r="10581" spans="1:26" ht="15">
      <c r="F10581" s="143"/>
      <c r="G10581" s="143"/>
      <c r="H10581" s="143"/>
      <c r="I10581" s="143"/>
      <c r="J10581" s="143"/>
    </row>
    <row r="10582" spans="1:26" ht="15"/>
    <row r="10583" spans="1:26" ht="15">
      <c r="C10583" s="142" t="s">
        <v>17528</v>
      </c>
      <c r="D10583" s="142"/>
      <c r="F10583" s="143" t="s">
        <v>17529</v>
      </c>
      <c r="G10583" s="143"/>
      <c r="H10583" s="143"/>
      <c r="I10583" s="143"/>
      <c r="J10583" s="143"/>
      <c r="K10583" s="142" t="s">
        <v>9205</v>
      </c>
      <c r="L10583" s="142"/>
      <c r="M10583" s="144">
        <v>240.1</v>
      </c>
      <c r="N10583" s="144"/>
      <c r="O10583" s="144"/>
      <c r="P10583" s="144"/>
      <c r="Q10583" s="144"/>
      <c r="R10583" s="144">
        <v>18.78</v>
      </c>
      <c r="S10583" s="144"/>
      <c r="T10583" s="144"/>
      <c r="U10583" s="144"/>
      <c r="V10583" s="144"/>
      <c r="W10583" s="144">
        <v>258.88</v>
      </c>
      <c r="X10583" s="144"/>
      <c r="Y10583" s="144"/>
      <c r="Z10583" s="144"/>
    </row>
    <row r="10584" spans="1:26" ht="15">
      <c r="F10584" s="143"/>
      <c r="G10584" s="143"/>
      <c r="H10584" s="143"/>
      <c r="I10584" s="143"/>
      <c r="J10584" s="143"/>
    </row>
    <row r="10585" spans="1:26" ht="15"/>
    <row r="10586" spans="1:26" ht="15">
      <c r="C10586" s="142" t="s">
        <v>17530</v>
      </c>
      <c r="D10586" s="142"/>
      <c r="F10586" s="154" t="s">
        <v>17531</v>
      </c>
      <c r="G10586" s="154"/>
      <c r="H10586" s="154"/>
      <c r="I10586" s="154"/>
      <c r="J10586" s="154"/>
      <c r="K10586" s="142" t="s">
        <v>9205</v>
      </c>
      <c r="L10586" s="142"/>
      <c r="M10586" s="144">
        <v>8.9600000000000009</v>
      </c>
      <c r="N10586" s="144"/>
      <c r="O10586" s="144"/>
      <c r="P10586" s="144"/>
      <c r="Q10586" s="144"/>
      <c r="R10586" s="144">
        <v>18.600000000000001</v>
      </c>
      <c r="S10586" s="144"/>
      <c r="T10586" s="144"/>
      <c r="U10586" s="144"/>
      <c r="V10586" s="144"/>
      <c r="W10586" s="144">
        <v>27.560000000000002</v>
      </c>
      <c r="X10586" s="144"/>
      <c r="Y10586" s="144"/>
      <c r="Z10586" s="144"/>
    </row>
    <row r="10587" spans="1:26" ht="15"/>
    <row r="10588" spans="1:26" ht="15"/>
    <row r="10589" spans="1:26" ht="15">
      <c r="A10589" s="149" t="s">
        <v>17532</v>
      </c>
      <c r="B10589" s="149"/>
      <c r="C10589" s="149"/>
      <c r="F10589" s="146" t="s">
        <v>17533</v>
      </c>
      <c r="G10589" s="146"/>
      <c r="H10589" s="146"/>
      <c r="I10589" s="146"/>
    </row>
    <row r="10590" spans="1:26" ht="15">
      <c r="A10590" s="149"/>
      <c r="B10590" s="149"/>
      <c r="C10590" s="149"/>
    </row>
    <row r="10591" spans="1:26" ht="15"/>
    <row r="10592" spans="1:26" ht="15"/>
    <row r="10593" spans="2:26" ht="15">
      <c r="B10593" s="145" t="s">
        <v>17534</v>
      </c>
      <c r="C10593" s="145"/>
      <c r="F10593" s="146" t="s">
        <v>17535</v>
      </c>
      <c r="G10593" s="146"/>
      <c r="H10593" s="146"/>
      <c r="I10593" s="146"/>
    </row>
    <row r="10594" spans="2:26" ht="15"/>
    <row r="10595" spans="2:26" ht="15">
      <c r="C10595" s="142" t="s">
        <v>17536</v>
      </c>
      <c r="D10595" s="142"/>
      <c r="F10595" s="143" t="s">
        <v>17537</v>
      </c>
      <c r="G10595" s="143"/>
      <c r="H10595" s="143"/>
      <c r="I10595" s="143"/>
      <c r="J10595" s="143"/>
      <c r="K10595" s="142" t="s">
        <v>9205</v>
      </c>
      <c r="L10595" s="142"/>
      <c r="M10595" s="144">
        <v>41.24</v>
      </c>
      <c r="N10595" s="144"/>
      <c r="O10595" s="144"/>
      <c r="P10595" s="144"/>
      <c r="Q10595" s="144"/>
      <c r="R10595" s="144">
        <v>0</v>
      </c>
      <c r="S10595" s="144"/>
      <c r="T10595" s="144"/>
      <c r="U10595" s="144"/>
      <c r="V10595" s="144"/>
      <c r="W10595" s="144">
        <v>41.24</v>
      </c>
      <c r="X10595" s="144"/>
      <c r="Y10595" s="144"/>
      <c r="Z10595" s="144"/>
    </row>
    <row r="10596" spans="2:26" ht="15">
      <c r="F10596" s="143"/>
      <c r="G10596" s="143"/>
      <c r="H10596" s="143"/>
      <c r="I10596" s="143"/>
      <c r="J10596" s="143"/>
    </row>
    <row r="10597" spans="2:26" ht="15"/>
    <row r="10598" spans="2:26" ht="15">
      <c r="C10598" s="142" t="s">
        <v>17538</v>
      </c>
      <c r="D10598" s="142"/>
      <c r="F10598" s="143" t="s">
        <v>17539</v>
      </c>
      <c r="G10598" s="143"/>
      <c r="H10598" s="143"/>
      <c r="I10598" s="143"/>
      <c r="J10598" s="143"/>
      <c r="K10598" s="142" t="s">
        <v>9205</v>
      </c>
      <c r="L10598" s="142"/>
      <c r="M10598" s="144">
        <v>204.81</v>
      </c>
      <c r="N10598" s="144"/>
      <c r="O10598" s="144"/>
      <c r="P10598" s="144"/>
      <c r="Q10598" s="144"/>
      <c r="R10598" s="144">
        <v>34.56</v>
      </c>
      <c r="S10598" s="144"/>
      <c r="T10598" s="144"/>
      <c r="U10598" s="144"/>
      <c r="V10598" s="144"/>
      <c r="W10598" s="144">
        <v>239.37</v>
      </c>
      <c r="X10598" s="144"/>
      <c r="Y10598" s="144"/>
      <c r="Z10598" s="144"/>
    </row>
    <row r="10599" spans="2:26" ht="15">
      <c r="F10599" s="143"/>
      <c r="G10599" s="143"/>
      <c r="H10599" s="143"/>
      <c r="I10599" s="143"/>
      <c r="J10599" s="143"/>
    </row>
    <row r="10600" spans="2:26" ht="15"/>
    <row r="10601" spans="2:26" ht="15">
      <c r="C10601" s="142" t="s">
        <v>17540</v>
      </c>
      <c r="D10601" s="142"/>
      <c r="F10601" s="143" t="s">
        <v>17541</v>
      </c>
      <c r="G10601" s="143"/>
      <c r="H10601" s="143"/>
      <c r="I10601" s="143"/>
      <c r="J10601" s="143"/>
      <c r="K10601" s="142" t="s">
        <v>9205</v>
      </c>
      <c r="L10601" s="142"/>
      <c r="M10601" s="144">
        <v>428.25</v>
      </c>
      <c r="N10601" s="144"/>
      <c r="O10601" s="144"/>
      <c r="P10601" s="144"/>
      <c r="Q10601" s="144"/>
      <c r="R10601" s="144">
        <v>73.349999999999994</v>
      </c>
      <c r="S10601" s="144"/>
      <c r="T10601" s="144"/>
      <c r="U10601" s="144"/>
      <c r="V10601" s="144"/>
      <c r="W10601" s="144">
        <v>501.6</v>
      </c>
      <c r="X10601" s="144"/>
      <c r="Y10601" s="144"/>
      <c r="Z10601" s="144"/>
    </row>
    <row r="10602" spans="2:26" ht="15">
      <c r="F10602" s="143"/>
      <c r="G10602" s="143"/>
      <c r="H10602" s="143"/>
      <c r="I10602" s="143"/>
      <c r="J10602" s="143"/>
    </row>
    <row r="10603" spans="2:26" ht="15"/>
    <row r="10604" spans="2:26" ht="15">
      <c r="C10604" s="142" t="s">
        <v>17542</v>
      </c>
      <c r="D10604" s="142"/>
      <c r="F10604" s="154" t="s">
        <v>17543</v>
      </c>
      <c r="G10604" s="154"/>
      <c r="H10604" s="154"/>
      <c r="I10604" s="154"/>
      <c r="J10604" s="154"/>
      <c r="K10604" s="142" t="s">
        <v>9320</v>
      </c>
      <c r="L10604" s="142"/>
      <c r="M10604" s="144">
        <v>2717.98</v>
      </c>
      <c r="N10604" s="144"/>
      <c r="O10604" s="144"/>
      <c r="P10604" s="144"/>
      <c r="Q10604" s="144"/>
      <c r="R10604" s="144">
        <v>0</v>
      </c>
      <c r="S10604" s="144"/>
      <c r="T10604" s="144"/>
      <c r="U10604" s="144"/>
      <c r="V10604" s="144"/>
      <c r="W10604" s="144">
        <v>2717.98</v>
      </c>
      <c r="X10604" s="144"/>
      <c r="Y10604" s="144"/>
      <c r="Z10604" s="144"/>
    </row>
    <row r="10605" spans="2:26" ht="15"/>
    <row r="10606" spans="2:26" ht="15">
      <c r="C10606" s="142" t="s">
        <v>17544</v>
      </c>
      <c r="D10606" s="142"/>
      <c r="F10606" s="143" t="s">
        <v>17545</v>
      </c>
      <c r="G10606" s="143"/>
      <c r="H10606" s="143"/>
      <c r="I10606" s="143"/>
      <c r="J10606" s="143"/>
      <c r="K10606" s="142" t="s">
        <v>9205</v>
      </c>
      <c r="L10606" s="142"/>
      <c r="M10606" s="144">
        <v>99.210000000000008</v>
      </c>
      <c r="N10606" s="144"/>
      <c r="O10606" s="144"/>
      <c r="P10606" s="144"/>
      <c r="Q10606" s="144"/>
      <c r="R10606" s="144">
        <v>10.63</v>
      </c>
      <c r="S10606" s="144"/>
      <c r="T10606" s="144"/>
      <c r="U10606" s="144"/>
      <c r="V10606" s="144"/>
      <c r="W10606" s="144">
        <v>109.84</v>
      </c>
      <c r="X10606" s="144"/>
      <c r="Y10606" s="144"/>
      <c r="Z10606" s="144"/>
    </row>
    <row r="10607" spans="2:26" ht="15">
      <c r="F10607" s="143"/>
      <c r="G10607" s="143"/>
      <c r="H10607" s="143"/>
      <c r="I10607" s="143"/>
      <c r="J10607" s="143"/>
    </row>
    <row r="10608" spans="2:26" ht="15"/>
    <row r="10609" spans="2:26" ht="15">
      <c r="C10609" s="142" t="s">
        <v>17546</v>
      </c>
      <c r="D10609" s="142"/>
      <c r="F10609" s="154" t="s">
        <v>17547</v>
      </c>
      <c r="G10609" s="154"/>
      <c r="H10609" s="154"/>
      <c r="I10609" s="154"/>
      <c r="J10609" s="154"/>
      <c r="K10609" s="142" t="s">
        <v>9205</v>
      </c>
      <c r="L10609" s="142"/>
      <c r="M10609" s="144">
        <v>19</v>
      </c>
      <c r="N10609" s="144"/>
      <c r="O10609" s="144"/>
      <c r="P10609" s="144"/>
      <c r="Q10609" s="144"/>
      <c r="R10609" s="144">
        <v>3.99</v>
      </c>
      <c r="S10609" s="144"/>
      <c r="T10609" s="144"/>
      <c r="U10609" s="144"/>
      <c r="V10609" s="144"/>
      <c r="W10609" s="144">
        <v>22.990000000000002</v>
      </c>
      <c r="X10609" s="144"/>
      <c r="Y10609" s="144"/>
      <c r="Z10609" s="144"/>
    </row>
    <row r="10610" spans="2:26" ht="15"/>
    <row r="10611" spans="2:26" ht="15">
      <c r="C10611" s="142" t="s">
        <v>17548</v>
      </c>
      <c r="D10611" s="142"/>
      <c r="F10611" s="154" t="s">
        <v>17549</v>
      </c>
      <c r="G10611" s="154"/>
      <c r="H10611" s="154"/>
      <c r="I10611" s="154"/>
      <c r="J10611" s="154"/>
      <c r="K10611" s="142" t="s">
        <v>9205</v>
      </c>
      <c r="L10611" s="142"/>
      <c r="M10611" s="144">
        <v>78.87</v>
      </c>
      <c r="N10611" s="144"/>
      <c r="O10611" s="144"/>
      <c r="P10611" s="144"/>
      <c r="Q10611" s="144"/>
      <c r="R10611" s="144">
        <v>3.99</v>
      </c>
      <c r="S10611" s="144"/>
      <c r="T10611" s="144"/>
      <c r="U10611" s="144"/>
      <c r="V10611" s="144"/>
      <c r="W10611" s="144">
        <v>82.86</v>
      </c>
      <c r="X10611" s="144"/>
      <c r="Y10611" s="144"/>
      <c r="Z10611" s="144"/>
    </row>
    <row r="10612" spans="2:26" ht="15"/>
    <row r="10613" spans="2:26" ht="15">
      <c r="C10613" s="142" t="s">
        <v>17550</v>
      </c>
      <c r="D10613" s="142"/>
      <c r="F10613" s="143" t="s">
        <v>17551</v>
      </c>
      <c r="G10613" s="143"/>
      <c r="H10613" s="143"/>
      <c r="I10613" s="143"/>
      <c r="J10613" s="143"/>
      <c r="K10613" s="142" t="s">
        <v>9320</v>
      </c>
      <c r="L10613" s="142"/>
      <c r="M10613" s="144">
        <v>34369.01</v>
      </c>
      <c r="N10613" s="144"/>
      <c r="O10613" s="144"/>
      <c r="P10613" s="144"/>
      <c r="Q10613" s="144"/>
      <c r="R10613" s="144">
        <v>0</v>
      </c>
      <c r="S10613" s="144"/>
      <c r="T10613" s="144"/>
      <c r="U10613" s="144"/>
      <c r="V10613" s="144"/>
      <c r="W10613" s="144">
        <v>34369.01</v>
      </c>
      <c r="X10613" s="144"/>
      <c r="Y10613" s="144"/>
      <c r="Z10613" s="144"/>
    </row>
    <row r="10614" spans="2:26" ht="15">
      <c r="F10614" s="143"/>
      <c r="G10614" s="143"/>
      <c r="H10614" s="143"/>
      <c r="I10614" s="143"/>
      <c r="J10614" s="143"/>
    </row>
    <row r="10615" spans="2:26" ht="15"/>
    <row r="10616" spans="2:26" ht="15"/>
    <row r="10617" spans="2:26" ht="15">
      <c r="B10617" s="145" t="s">
        <v>17552</v>
      </c>
      <c r="C10617" s="145"/>
      <c r="F10617" s="146" t="s">
        <v>17553</v>
      </c>
      <c r="G10617" s="146"/>
      <c r="H10617" s="146"/>
      <c r="I10617" s="146"/>
    </row>
    <row r="10618" spans="2:26" ht="15"/>
    <row r="10619" spans="2:26" ht="15">
      <c r="C10619" s="142" t="s">
        <v>17554</v>
      </c>
      <c r="D10619" s="142"/>
      <c r="F10619" s="154" t="s">
        <v>17555</v>
      </c>
      <c r="G10619" s="154"/>
      <c r="H10619" s="154"/>
      <c r="I10619" s="154"/>
      <c r="J10619" s="154"/>
      <c r="K10619" s="142" t="s">
        <v>9205</v>
      </c>
      <c r="L10619" s="142"/>
      <c r="M10619" s="144">
        <v>5681.22</v>
      </c>
      <c r="N10619" s="144"/>
      <c r="O10619" s="144"/>
      <c r="P10619" s="144"/>
      <c r="Q10619" s="144"/>
      <c r="R10619" s="144">
        <v>39.86</v>
      </c>
      <c r="S10619" s="144"/>
      <c r="T10619" s="144"/>
      <c r="U10619" s="144"/>
      <c r="V10619" s="144"/>
      <c r="W10619" s="144">
        <v>5721.08</v>
      </c>
      <c r="X10619" s="144"/>
      <c r="Y10619" s="144"/>
      <c r="Z10619" s="144"/>
    </row>
    <row r="10620" spans="2:26" ht="15"/>
    <row r="10621" spans="2:26" ht="15">
      <c r="C10621" s="142" t="s">
        <v>17556</v>
      </c>
      <c r="D10621" s="142"/>
      <c r="F10621" s="143" t="s">
        <v>17557</v>
      </c>
      <c r="G10621" s="143"/>
      <c r="H10621" s="143"/>
      <c r="I10621" s="143"/>
      <c r="J10621" s="143"/>
      <c r="K10621" s="142" t="s">
        <v>9205</v>
      </c>
      <c r="L10621" s="142"/>
      <c r="M10621" s="144">
        <v>6761.88</v>
      </c>
      <c r="N10621" s="144"/>
      <c r="O10621" s="144"/>
      <c r="P10621" s="144"/>
      <c r="Q10621" s="144"/>
      <c r="R10621" s="144">
        <v>39.86</v>
      </c>
      <c r="S10621" s="144"/>
      <c r="T10621" s="144"/>
      <c r="U10621" s="144"/>
      <c r="V10621" s="144"/>
      <c r="W10621" s="144">
        <v>6801.74</v>
      </c>
      <c r="X10621" s="144"/>
      <c r="Y10621" s="144"/>
      <c r="Z10621" s="144"/>
    </row>
    <row r="10622" spans="2:26" ht="15">
      <c r="F10622" s="143"/>
      <c r="G10622" s="143"/>
      <c r="H10622" s="143"/>
      <c r="I10622" s="143"/>
      <c r="J10622" s="143"/>
    </row>
    <row r="10623" spans="2:26" ht="15"/>
    <row r="10624" spans="2:26" ht="15">
      <c r="C10624" s="142" t="s">
        <v>17558</v>
      </c>
      <c r="D10624" s="142"/>
      <c r="F10624" s="143" t="s">
        <v>17559</v>
      </c>
      <c r="G10624" s="143"/>
      <c r="H10624" s="143"/>
      <c r="I10624" s="143"/>
      <c r="J10624" s="143"/>
      <c r="K10624" s="142" t="s">
        <v>9205</v>
      </c>
      <c r="L10624" s="142"/>
      <c r="M10624" s="144">
        <v>7794.93</v>
      </c>
      <c r="N10624" s="144"/>
      <c r="O10624" s="144"/>
      <c r="P10624" s="144"/>
      <c r="Q10624" s="144"/>
      <c r="R10624" s="144">
        <v>39.86</v>
      </c>
      <c r="S10624" s="144"/>
      <c r="T10624" s="144"/>
      <c r="U10624" s="144"/>
      <c r="V10624" s="144"/>
      <c r="W10624" s="144">
        <v>7834.79</v>
      </c>
      <c r="X10624" s="144"/>
      <c r="Y10624" s="144"/>
      <c r="Z10624" s="144"/>
    </row>
    <row r="10625" spans="3:26" ht="15">
      <c r="F10625" s="143"/>
      <c r="G10625" s="143"/>
      <c r="H10625" s="143"/>
      <c r="I10625" s="143"/>
      <c r="J10625" s="143"/>
    </row>
    <row r="10626" spans="3:26" ht="15"/>
    <row r="10627" spans="3:26" ht="15">
      <c r="C10627" s="142" t="s">
        <v>17560</v>
      </c>
      <c r="D10627" s="142"/>
      <c r="F10627" s="143" t="s">
        <v>17561</v>
      </c>
      <c r="G10627" s="143"/>
      <c r="H10627" s="143"/>
      <c r="I10627" s="143"/>
      <c r="J10627" s="143"/>
      <c r="K10627" s="142" t="s">
        <v>9205</v>
      </c>
      <c r="L10627" s="142"/>
      <c r="M10627" s="144">
        <v>10257.299999999999</v>
      </c>
      <c r="N10627" s="144"/>
      <c r="O10627" s="144"/>
      <c r="P10627" s="144"/>
      <c r="Q10627" s="144"/>
      <c r="R10627" s="144">
        <v>39.86</v>
      </c>
      <c r="S10627" s="144"/>
      <c r="T10627" s="144"/>
      <c r="U10627" s="144"/>
      <c r="V10627" s="144"/>
      <c r="W10627" s="144">
        <v>10297.16</v>
      </c>
      <c r="X10627" s="144"/>
      <c r="Y10627" s="144"/>
      <c r="Z10627" s="144"/>
    </row>
    <row r="10628" spans="3:26" ht="15">
      <c r="F10628" s="143"/>
      <c r="G10628" s="143"/>
      <c r="H10628" s="143"/>
      <c r="I10628" s="143"/>
      <c r="J10628" s="143"/>
    </row>
    <row r="10629" spans="3:26" ht="15"/>
    <row r="10630" spans="3:26" ht="15">
      <c r="C10630" s="142" t="s">
        <v>17562</v>
      </c>
      <c r="D10630" s="142"/>
      <c r="F10630" s="143" t="s">
        <v>17563</v>
      </c>
      <c r="G10630" s="143"/>
      <c r="H10630" s="143"/>
      <c r="I10630" s="143"/>
      <c r="J10630" s="143"/>
      <c r="K10630" s="142" t="s">
        <v>9205</v>
      </c>
      <c r="L10630" s="142"/>
      <c r="M10630" s="144">
        <v>12019.51</v>
      </c>
      <c r="N10630" s="144"/>
      <c r="O10630" s="144"/>
      <c r="P10630" s="144"/>
      <c r="Q10630" s="144"/>
      <c r="R10630" s="144">
        <v>39.86</v>
      </c>
      <c r="S10630" s="144"/>
      <c r="T10630" s="144"/>
      <c r="U10630" s="144"/>
      <c r="V10630" s="144"/>
      <c r="W10630" s="144">
        <v>12059.37</v>
      </c>
      <c r="X10630" s="144"/>
      <c r="Y10630" s="144"/>
      <c r="Z10630" s="144"/>
    </row>
    <row r="10631" spans="3:26" ht="15">
      <c r="F10631" s="143"/>
      <c r="G10631" s="143"/>
      <c r="H10631" s="143"/>
      <c r="I10631" s="143"/>
      <c r="J10631" s="143"/>
    </row>
    <row r="10632" spans="3:26" ht="15"/>
    <row r="10633" spans="3:26" ht="15">
      <c r="C10633" s="142" t="s">
        <v>17564</v>
      </c>
      <c r="D10633" s="142"/>
      <c r="F10633" s="154" t="s">
        <v>17565</v>
      </c>
      <c r="G10633" s="154"/>
      <c r="H10633" s="154"/>
      <c r="I10633" s="154"/>
      <c r="J10633" s="154"/>
      <c r="K10633" s="142" t="s">
        <v>9205</v>
      </c>
      <c r="L10633" s="142"/>
      <c r="M10633" s="144">
        <v>12955.73</v>
      </c>
      <c r="N10633" s="144"/>
      <c r="O10633" s="144"/>
      <c r="P10633" s="144"/>
      <c r="Q10633" s="144"/>
      <c r="R10633" s="144">
        <v>39.86</v>
      </c>
      <c r="S10633" s="144"/>
      <c r="T10633" s="144"/>
      <c r="U10633" s="144"/>
      <c r="V10633" s="144"/>
      <c r="W10633" s="144">
        <v>12995.59</v>
      </c>
      <c r="X10633" s="144"/>
      <c r="Y10633" s="144"/>
      <c r="Z10633" s="144"/>
    </row>
    <row r="10634" spans="3:26" ht="15"/>
    <row r="10635" spans="3:26" ht="15">
      <c r="C10635" s="142" t="s">
        <v>17566</v>
      </c>
      <c r="D10635" s="142"/>
      <c r="F10635" s="154" t="s">
        <v>17567</v>
      </c>
      <c r="G10635" s="154"/>
      <c r="H10635" s="154"/>
      <c r="I10635" s="154"/>
      <c r="J10635" s="154"/>
      <c r="K10635" s="142" t="s">
        <v>9205</v>
      </c>
      <c r="L10635" s="142"/>
      <c r="M10635" s="144">
        <v>14658.94</v>
      </c>
      <c r="N10635" s="144"/>
      <c r="O10635" s="144"/>
      <c r="P10635" s="144"/>
      <c r="Q10635" s="144"/>
      <c r="R10635" s="144">
        <v>39.86</v>
      </c>
      <c r="S10635" s="144"/>
      <c r="T10635" s="144"/>
      <c r="U10635" s="144"/>
      <c r="V10635" s="144"/>
      <c r="W10635" s="144">
        <v>14698.800000000001</v>
      </c>
      <c r="X10635" s="144"/>
      <c r="Y10635" s="144"/>
      <c r="Z10635" s="144"/>
    </row>
    <row r="10636" spans="3:26" ht="15"/>
    <row r="10637" spans="3:26" ht="15">
      <c r="C10637" s="142" t="s">
        <v>17568</v>
      </c>
      <c r="D10637" s="142"/>
      <c r="F10637" s="143" t="s">
        <v>17569</v>
      </c>
      <c r="G10637" s="143"/>
      <c r="H10637" s="143"/>
      <c r="I10637" s="143"/>
      <c r="J10637" s="143"/>
      <c r="K10637" s="142" t="s">
        <v>9205</v>
      </c>
      <c r="L10637" s="142"/>
      <c r="M10637" s="144">
        <v>9745.08</v>
      </c>
      <c r="N10637" s="144"/>
      <c r="O10637" s="144"/>
      <c r="P10637" s="144"/>
      <c r="Q10637" s="144"/>
      <c r="R10637" s="144">
        <v>39.86</v>
      </c>
      <c r="S10637" s="144"/>
      <c r="T10637" s="144"/>
      <c r="U10637" s="144"/>
      <c r="V10637" s="144"/>
      <c r="W10637" s="144">
        <v>9784.94</v>
      </c>
      <c r="X10637" s="144"/>
      <c r="Y10637" s="144"/>
      <c r="Z10637" s="144"/>
    </row>
    <row r="10638" spans="3:26" ht="15">
      <c r="F10638" s="143"/>
      <c r="G10638" s="143"/>
      <c r="H10638" s="143"/>
      <c r="I10638" s="143"/>
      <c r="J10638" s="143"/>
    </row>
    <row r="10639" spans="3:26" ht="15"/>
    <row r="10640" spans="3:26" ht="15">
      <c r="C10640" s="142" t="s">
        <v>17570</v>
      </c>
      <c r="D10640" s="142"/>
      <c r="F10640" s="154" t="s">
        <v>17571</v>
      </c>
      <c r="G10640" s="154"/>
      <c r="H10640" s="154"/>
      <c r="I10640" s="154"/>
      <c r="J10640" s="154"/>
      <c r="K10640" s="142" t="s">
        <v>9205</v>
      </c>
      <c r="L10640" s="142"/>
      <c r="M10640" s="144">
        <v>17253.52</v>
      </c>
      <c r="N10640" s="144"/>
      <c r="O10640" s="144"/>
      <c r="P10640" s="144"/>
      <c r="Q10640" s="144"/>
      <c r="R10640" s="144">
        <v>39.86</v>
      </c>
      <c r="S10640" s="144"/>
      <c r="T10640" s="144"/>
      <c r="U10640" s="144"/>
      <c r="V10640" s="144"/>
      <c r="W10640" s="144">
        <v>17293.38</v>
      </c>
      <c r="X10640" s="144"/>
      <c r="Y10640" s="144"/>
      <c r="Z10640" s="144"/>
    </row>
    <row r="10641" spans="2:26" ht="15"/>
    <row r="10642" spans="2:26" ht="15">
      <c r="C10642" s="142" t="s">
        <v>17572</v>
      </c>
      <c r="D10642" s="142"/>
      <c r="F10642" s="154" t="s">
        <v>17573</v>
      </c>
      <c r="G10642" s="154"/>
      <c r="H10642" s="154"/>
      <c r="I10642" s="154"/>
      <c r="J10642" s="154"/>
      <c r="K10642" s="142" t="s">
        <v>9205</v>
      </c>
      <c r="L10642" s="142"/>
      <c r="M10642" s="144">
        <v>19438.400000000001</v>
      </c>
      <c r="N10642" s="144"/>
      <c r="O10642" s="144"/>
      <c r="P10642" s="144"/>
      <c r="Q10642" s="144"/>
      <c r="R10642" s="144">
        <v>39.86</v>
      </c>
      <c r="S10642" s="144"/>
      <c r="T10642" s="144"/>
      <c r="U10642" s="144"/>
      <c r="V10642" s="144"/>
      <c r="W10642" s="144">
        <v>19478.259999999998</v>
      </c>
      <c r="X10642" s="144"/>
      <c r="Y10642" s="144"/>
      <c r="Z10642" s="144"/>
    </row>
    <row r="10643" spans="2:26" ht="15"/>
    <row r="10644" spans="2:26" ht="15">
      <c r="C10644" s="142" t="s">
        <v>17574</v>
      </c>
      <c r="D10644" s="142"/>
      <c r="F10644" s="154" t="s">
        <v>17575</v>
      </c>
      <c r="G10644" s="154"/>
      <c r="H10644" s="154"/>
      <c r="I10644" s="154"/>
      <c r="J10644" s="154"/>
      <c r="K10644" s="142" t="s">
        <v>9205</v>
      </c>
      <c r="L10644" s="142"/>
      <c r="M10644" s="144">
        <v>22241.33</v>
      </c>
      <c r="N10644" s="144"/>
      <c r="O10644" s="144"/>
      <c r="P10644" s="144"/>
      <c r="Q10644" s="144"/>
      <c r="R10644" s="144">
        <v>39.86</v>
      </c>
      <c r="S10644" s="144"/>
      <c r="T10644" s="144"/>
      <c r="U10644" s="144"/>
      <c r="V10644" s="144"/>
      <c r="W10644" s="144">
        <v>22281.19</v>
      </c>
      <c r="X10644" s="144"/>
      <c r="Y10644" s="144"/>
      <c r="Z10644" s="144"/>
    </row>
    <row r="10645" spans="2:26" ht="15"/>
    <row r="10646" spans="2:26" ht="15">
      <c r="C10646" s="142" t="s">
        <v>17576</v>
      </c>
      <c r="D10646" s="142"/>
      <c r="F10646" s="143" t="s">
        <v>17577</v>
      </c>
      <c r="G10646" s="143"/>
      <c r="H10646" s="143"/>
      <c r="I10646" s="143"/>
      <c r="J10646" s="143"/>
      <c r="K10646" s="142" t="s">
        <v>9205</v>
      </c>
      <c r="L10646" s="142"/>
      <c r="M10646" s="144">
        <v>60466</v>
      </c>
      <c r="N10646" s="144"/>
      <c r="O10646" s="144"/>
      <c r="P10646" s="144"/>
      <c r="Q10646" s="144"/>
      <c r="R10646" s="144">
        <v>79.709999999999994</v>
      </c>
      <c r="S10646" s="144"/>
      <c r="T10646" s="144"/>
      <c r="U10646" s="144"/>
      <c r="V10646" s="144"/>
      <c r="W10646" s="144">
        <v>60545.71</v>
      </c>
      <c r="X10646" s="144"/>
      <c r="Y10646" s="144"/>
      <c r="Z10646" s="144"/>
    </row>
    <row r="10647" spans="2:26" ht="15">
      <c r="F10647" s="143"/>
      <c r="G10647" s="143"/>
      <c r="H10647" s="143"/>
      <c r="I10647" s="143"/>
      <c r="J10647" s="143"/>
    </row>
    <row r="10648" spans="2:26" ht="15"/>
    <row r="10649" spans="2:26" ht="15"/>
    <row r="10650" spans="2:26" ht="15">
      <c r="B10650" s="145" t="s">
        <v>17578</v>
      </c>
      <c r="C10650" s="145"/>
      <c r="F10650" s="146" t="s">
        <v>17579</v>
      </c>
      <c r="G10650" s="146"/>
      <c r="H10650" s="146"/>
      <c r="I10650" s="146"/>
    </row>
    <row r="10651" spans="2:26" ht="15"/>
    <row r="10652" spans="2:26" ht="15">
      <c r="C10652" s="142" t="s">
        <v>17580</v>
      </c>
      <c r="D10652" s="142"/>
      <c r="F10652" s="143" t="s">
        <v>17581</v>
      </c>
      <c r="G10652" s="143"/>
      <c r="H10652" s="143"/>
      <c r="I10652" s="143"/>
      <c r="J10652" s="143"/>
      <c r="K10652" s="142" t="s">
        <v>9205</v>
      </c>
      <c r="L10652" s="142"/>
      <c r="M10652" s="144">
        <v>5917</v>
      </c>
      <c r="N10652" s="144"/>
      <c r="O10652" s="144"/>
      <c r="P10652" s="144"/>
      <c r="Q10652" s="144"/>
      <c r="R10652" s="144">
        <v>75.12</v>
      </c>
      <c r="S10652" s="144"/>
      <c r="T10652" s="144"/>
      <c r="U10652" s="144"/>
      <c r="V10652" s="144"/>
      <c r="W10652" s="144">
        <v>5992.12</v>
      </c>
      <c r="X10652" s="144"/>
      <c r="Y10652" s="144"/>
      <c r="Z10652" s="144"/>
    </row>
    <row r="10653" spans="2:26" ht="15">
      <c r="F10653" s="143"/>
      <c r="G10653" s="143"/>
      <c r="H10653" s="143"/>
      <c r="I10653" s="143"/>
      <c r="J10653" s="143"/>
    </row>
    <row r="10654" spans="2:26" ht="15"/>
    <row r="10655" spans="2:26" ht="15">
      <c r="C10655" s="142" t="s">
        <v>17582</v>
      </c>
      <c r="D10655" s="142"/>
      <c r="F10655" s="143" t="s">
        <v>17583</v>
      </c>
      <c r="G10655" s="143"/>
      <c r="H10655" s="143"/>
      <c r="I10655" s="143"/>
      <c r="J10655" s="143"/>
      <c r="K10655" s="142" t="s">
        <v>9205</v>
      </c>
      <c r="L10655" s="142"/>
      <c r="M10655" s="144">
        <v>27064.959999999999</v>
      </c>
      <c r="N10655" s="144"/>
      <c r="O10655" s="144"/>
      <c r="P10655" s="144"/>
      <c r="Q10655" s="144"/>
      <c r="R10655" s="144">
        <v>75.12</v>
      </c>
      <c r="S10655" s="144"/>
      <c r="T10655" s="144"/>
      <c r="U10655" s="144"/>
      <c r="V10655" s="144"/>
      <c r="W10655" s="144">
        <v>27140.080000000002</v>
      </c>
      <c r="X10655" s="144"/>
      <c r="Y10655" s="144"/>
      <c r="Z10655" s="144"/>
    </row>
    <row r="10656" spans="2:26" ht="15">
      <c r="F10656" s="143"/>
      <c r="G10656" s="143"/>
      <c r="H10656" s="143"/>
      <c r="I10656" s="143"/>
      <c r="J10656" s="143"/>
    </row>
    <row r="10657" spans="3:26" ht="15"/>
    <row r="10658" spans="3:26" ht="15">
      <c r="C10658" s="142" t="s">
        <v>17584</v>
      </c>
      <c r="D10658" s="142"/>
      <c r="F10658" s="143" t="s">
        <v>17585</v>
      </c>
      <c r="G10658" s="143"/>
      <c r="H10658" s="143"/>
      <c r="I10658" s="143"/>
      <c r="J10658" s="143"/>
      <c r="K10658" s="142" t="s">
        <v>9205</v>
      </c>
      <c r="L10658" s="142"/>
      <c r="M10658" s="144">
        <v>35541.379999999997</v>
      </c>
      <c r="N10658" s="144"/>
      <c r="O10658" s="144"/>
      <c r="P10658" s="144"/>
      <c r="Q10658" s="144"/>
      <c r="R10658" s="144">
        <v>75.12</v>
      </c>
      <c r="S10658" s="144"/>
      <c r="T10658" s="144"/>
      <c r="U10658" s="144"/>
      <c r="V10658" s="144"/>
      <c r="W10658" s="144">
        <v>35616.5</v>
      </c>
      <c r="X10658" s="144"/>
      <c r="Y10658" s="144"/>
      <c r="Z10658" s="144"/>
    </row>
    <row r="10659" spans="3:26" ht="15">
      <c r="F10659" s="143"/>
      <c r="G10659" s="143"/>
      <c r="H10659" s="143"/>
      <c r="I10659" s="143"/>
      <c r="J10659" s="143"/>
    </row>
    <row r="10660" spans="3:26" ht="15"/>
    <row r="10661" spans="3:26" ht="15">
      <c r="C10661" s="142" t="s">
        <v>17586</v>
      </c>
      <c r="D10661" s="142"/>
      <c r="F10661" s="143" t="s">
        <v>17587</v>
      </c>
      <c r="G10661" s="143"/>
      <c r="H10661" s="143"/>
      <c r="I10661" s="143"/>
      <c r="J10661" s="143"/>
      <c r="K10661" s="142" t="s">
        <v>9205</v>
      </c>
      <c r="L10661" s="142"/>
      <c r="M10661" s="144">
        <v>38598.589999999997</v>
      </c>
      <c r="N10661" s="144"/>
      <c r="O10661" s="144"/>
      <c r="P10661" s="144"/>
      <c r="Q10661" s="144"/>
      <c r="R10661" s="144">
        <v>75.12</v>
      </c>
      <c r="S10661" s="144"/>
      <c r="T10661" s="144"/>
      <c r="U10661" s="144"/>
      <c r="V10661" s="144"/>
      <c r="W10661" s="144">
        <v>38673.71</v>
      </c>
      <c r="X10661" s="144"/>
      <c r="Y10661" s="144"/>
      <c r="Z10661" s="144"/>
    </row>
    <row r="10662" spans="3:26" ht="15">
      <c r="F10662" s="143"/>
      <c r="G10662" s="143"/>
      <c r="H10662" s="143"/>
      <c r="I10662" s="143"/>
      <c r="J10662" s="143"/>
    </row>
    <row r="10663" spans="3:26" ht="15"/>
    <row r="10664" spans="3:26" ht="15">
      <c r="C10664" s="142" t="s">
        <v>17588</v>
      </c>
      <c r="D10664" s="142"/>
      <c r="F10664" s="154" t="s">
        <v>17589</v>
      </c>
      <c r="G10664" s="154"/>
      <c r="H10664" s="154"/>
      <c r="I10664" s="154"/>
      <c r="J10664" s="154"/>
      <c r="K10664" s="142" t="s">
        <v>9205</v>
      </c>
      <c r="L10664" s="142"/>
      <c r="M10664" s="144">
        <v>3613</v>
      </c>
      <c r="N10664" s="144"/>
      <c r="O10664" s="144"/>
      <c r="P10664" s="144"/>
      <c r="Q10664" s="144"/>
      <c r="R10664" s="144">
        <v>53.14</v>
      </c>
      <c r="S10664" s="144"/>
      <c r="T10664" s="144"/>
      <c r="U10664" s="144"/>
      <c r="V10664" s="144"/>
      <c r="W10664" s="144">
        <v>3666.14</v>
      </c>
      <c r="X10664" s="144"/>
      <c r="Y10664" s="144"/>
      <c r="Z10664" s="144"/>
    </row>
    <row r="10665" spans="3:26" ht="15"/>
    <row r="10666" spans="3:26" ht="15">
      <c r="C10666" s="142" t="s">
        <v>17590</v>
      </c>
      <c r="D10666" s="142"/>
      <c r="F10666" s="143" t="s">
        <v>17591</v>
      </c>
      <c r="G10666" s="143"/>
      <c r="H10666" s="143"/>
      <c r="I10666" s="143"/>
      <c r="J10666" s="143"/>
      <c r="K10666" s="142" t="s">
        <v>9205</v>
      </c>
      <c r="L10666" s="142"/>
      <c r="M10666" s="144">
        <v>10797.58</v>
      </c>
      <c r="N10666" s="144"/>
      <c r="O10666" s="144"/>
      <c r="P10666" s="144"/>
      <c r="Q10666" s="144"/>
      <c r="R10666" s="144">
        <v>75.12</v>
      </c>
      <c r="S10666" s="144"/>
      <c r="T10666" s="144"/>
      <c r="U10666" s="144"/>
      <c r="V10666" s="144"/>
      <c r="W10666" s="144">
        <v>10872.7</v>
      </c>
      <c r="X10666" s="144"/>
      <c r="Y10666" s="144"/>
      <c r="Z10666" s="144"/>
    </row>
    <row r="10667" spans="3:26" ht="15">
      <c r="F10667" s="143"/>
      <c r="G10667" s="143"/>
      <c r="H10667" s="143"/>
      <c r="I10667" s="143"/>
      <c r="J10667" s="143"/>
    </row>
    <row r="10668" spans="3:26" ht="15"/>
    <row r="10669" spans="3:26" ht="15">
      <c r="C10669" s="142" t="s">
        <v>17592</v>
      </c>
      <c r="D10669" s="142"/>
      <c r="F10669" s="143" t="s">
        <v>17593</v>
      </c>
      <c r="G10669" s="143"/>
      <c r="H10669" s="143"/>
      <c r="I10669" s="143"/>
      <c r="J10669" s="143"/>
      <c r="K10669" s="142" t="s">
        <v>9205</v>
      </c>
      <c r="L10669" s="142"/>
      <c r="M10669" s="144">
        <v>15549.03</v>
      </c>
      <c r="N10669" s="144"/>
      <c r="O10669" s="144"/>
      <c r="P10669" s="144"/>
      <c r="Q10669" s="144"/>
      <c r="R10669" s="144">
        <v>53.14</v>
      </c>
      <c r="S10669" s="144"/>
      <c r="T10669" s="144"/>
      <c r="U10669" s="144"/>
      <c r="V10669" s="144"/>
      <c r="W10669" s="144">
        <v>15602.17</v>
      </c>
      <c r="X10669" s="144"/>
      <c r="Y10669" s="144"/>
      <c r="Z10669" s="144"/>
    </row>
    <row r="10670" spans="3:26" ht="15">
      <c r="F10670" s="143"/>
      <c r="G10670" s="143"/>
      <c r="H10670" s="143"/>
      <c r="I10670" s="143"/>
      <c r="J10670" s="143"/>
    </row>
    <row r="10671" spans="3:26" ht="15"/>
    <row r="10672" spans="3:26" ht="15">
      <c r="C10672" s="142" t="s">
        <v>17594</v>
      </c>
      <c r="D10672" s="142"/>
      <c r="F10672" s="143" t="s">
        <v>17595</v>
      </c>
      <c r="G10672" s="143"/>
      <c r="H10672" s="143"/>
      <c r="I10672" s="143"/>
      <c r="J10672" s="143"/>
      <c r="K10672" s="142" t="s">
        <v>9205</v>
      </c>
      <c r="L10672" s="142"/>
      <c r="M10672" s="144">
        <v>481.5</v>
      </c>
      <c r="N10672" s="144"/>
      <c r="O10672" s="144"/>
      <c r="P10672" s="144"/>
      <c r="Q10672" s="144"/>
      <c r="R10672" s="144">
        <v>26.57</v>
      </c>
      <c r="S10672" s="144"/>
      <c r="T10672" s="144"/>
      <c r="U10672" s="144"/>
      <c r="V10672" s="144"/>
      <c r="W10672" s="144">
        <v>508.07</v>
      </c>
      <c r="X10672" s="144"/>
      <c r="Y10672" s="144"/>
      <c r="Z10672" s="144"/>
    </row>
    <row r="10673" spans="3:26" ht="15">
      <c r="F10673" s="143"/>
      <c r="G10673" s="143"/>
      <c r="H10673" s="143"/>
      <c r="I10673" s="143"/>
      <c r="J10673" s="143"/>
    </row>
    <row r="10674" spans="3:26" ht="15"/>
    <row r="10675" spans="3:26" ht="15">
      <c r="C10675" s="142" t="s">
        <v>17596</v>
      </c>
      <c r="D10675" s="142"/>
      <c r="F10675" s="143" t="s">
        <v>17597</v>
      </c>
      <c r="G10675" s="143"/>
      <c r="H10675" s="143"/>
      <c r="I10675" s="143"/>
      <c r="J10675" s="143"/>
      <c r="K10675" s="142" t="s">
        <v>9205</v>
      </c>
      <c r="L10675" s="142"/>
      <c r="M10675" s="144">
        <v>38068.199999999997</v>
      </c>
      <c r="N10675" s="144"/>
      <c r="O10675" s="144"/>
      <c r="P10675" s="144"/>
      <c r="Q10675" s="144"/>
      <c r="R10675" s="144">
        <v>75.12</v>
      </c>
      <c r="S10675" s="144"/>
      <c r="T10675" s="144"/>
      <c r="U10675" s="144"/>
      <c r="V10675" s="144"/>
      <c r="W10675" s="144">
        <v>38143.32</v>
      </c>
      <c r="X10675" s="144"/>
      <c r="Y10675" s="144"/>
      <c r="Z10675" s="144"/>
    </row>
    <row r="10676" spans="3:26" ht="15">
      <c r="F10676" s="143"/>
      <c r="G10676" s="143"/>
      <c r="H10676" s="143"/>
      <c r="I10676" s="143"/>
      <c r="J10676" s="143"/>
    </row>
    <row r="10677" spans="3:26" ht="15"/>
    <row r="10678" spans="3:26" ht="15">
      <c r="C10678" s="142" t="s">
        <v>17598</v>
      </c>
      <c r="D10678" s="142"/>
      <c r="F10678" s="143" t="s">
        <v>17599</v>
      </c>
      <c r="G10678" s="143"/>
      <c r="H10678" s="143"/>
      <c r="I10678" s="143"/>
      <c r="J10678" s="143"/>
      <c r="K10678" s="142" t="s">
        <v>9205</v>
      </c>
      <c r="L10678" s="142"/>
      <c r="M10678" s="144">
        <v>19579.919999999998</v>
      </c>
      <c r="N10678" s="144"/>
      <c r="O10678" s="144"/>
      <c r="P10678" s="144"/>
      <c r="Q10678" s="144"/>
      <c r="R10678" s="144">
        <v>75.12</v>
      </c>
      <c r="S10678" s="144"/>
      <c r="T10678" s="144"/>
      <c r="U10678" s="144"/>
      <c r="V10678" s="144"/>
      <c r="W10678" s="144">
        <v>19655.04</v>
      </c>
      <c r="X10678" s="144"/>
      <c r="Y10678" s="144"/>
      <c r="Z10678" s="144"/>
    </row>
    <row r="10679" spans="3:26" ht="15">
      <c r="F10679" s="143"/>
      <c r="G10679" s="143"/>
      <c r="H10679" s="143"/>
      <c r="I10679" s="143"/>
      <c r="J10679" s="143"/>
    </row>
    <row r="10680" spans="3:26" ht="15"/>
    <row r="10681" spans="3:26" ht="15">
      <c r="C10681" s="142" t="s">
        <v>17600</v>
      </c>
      <c r="D10681" s="142"/>
      <c r="F10681" s="143" t="s">
        <v>17601</v>
      </c>
      <c r="G10681" s="143"/>
      <c r="H10681" s="143"/>
      <c r="I10681" s="143"/>
      <c r="J10681" s="143"/>
      <c r="K10681" s="142" t="s">
        <v>9205</v>
      </c>
      <c r="L10681" s="142"/>
      <c r="M10681" s="144">
        <v>24625.25</v>
      </c>
      <c r="N10681" s="144"/>
      <c r="O10681" s="144"/>
      <c r="P10681" s="144"/>
      <c r="Q10681" s="144"/>
      <c r="R10681" s="144">
        <v>75.12</v>
      </c>
      <c r="S10681" s="144"/>
      <c r="T10681" s="144"/>
      <c r="U10681" s="144"/>
      <c r="V10681" s="144"/>
      <c r="W10681" s="144">
        <v>24700.37</v>
      </c>
      <c r="X10681" s="144"/>
      <c r="Y10681" s="144"/>
      <c r="Z10681" s="144"/>
    </row>
    <row r="10682" spans="3:26" ht="15">
      <c r="F10682" s="143"/>
      <c r="G10682" s="143"/>
      <c r="H10682" s="143"/>
      <c r="I10682" s="143"/>
      <c r="J10682" s="143"/>
    </row>
    <row r="10683" spans="3:26" ht="15"/>
    <row r="10684" spans="3:26" ht="15">
      <c r="C10684" s="142" t="s">
        <v>17602</v>
      </c>
      <c r="D10684" s="142"/>
      <c r="F10684" s="143" t="s">
        <v>17603</v>
      </c>
      <c r="G10684" s="143"/>
      <c r="H10684" s="143"/>
      <c r="I10684" s="143"/>
      <c r="J10684" s="143"/>
      <c r="K10684" s="142" t="s">
        <v>9205</v>
      </c>
      <c r="L10684" s="142"/>
      <c r="M10684" s="144">
        <v>38260.839999999997</v>
      </c>
      <c r="N10684" s="144"/>
      <c r="O10684" s="144"/>
      <c r="P10684" s="144"/>
      <c r="Q10684" s="144"/>
      <c r="R10684" s="144">
        <v>75.12</v>
      </c>
      <c r="S10684" s="144"/>
      <c r="T10684" s="144"/>
      <c r="U10684" s="144"/>
      <c r="V10684" s="144"/>
      <c r="W10684" s="144">
        <v>38335.96</v>
      </c>
      <c r="X10684" s="144"/>
      <c r="Y10684" s="144"/>
      <c r="Z10684" s="144"/>
    </row>
    <row r="10685" spans="3:26" ht="15">
      <c r="F10685" s="143"/>
      <c r="G10685" s="143"/>
      <c r="H10685" s="143"/>
      <c r="I10685" s="143"/>
      <c r="J10685" s="143"/>
    </row>
    <row r="10686" spans="3:26" ht="15"/>
    <row r="10687" spans="3:26" ht="15">
      <c r="C10687" s="142" t="s">
        <v>17604</v>
      </c>
      <c r="D10687" s="142"/>
      <c r="F10687" s="143" t="s">
        <v>17605</v>
      </c>
      <c r="G10687" s="143"/>
      <c r="H10687" s="143"/>
      <c r="I10687" s="143"/>
      <c r="J10687" s="143"/>
      <c r="K10687" s="142" t="s">
        <v>9205</v>
      </c>
      <c r="L10687" s="142"/>
      <c r="M10687" s="144">
        <v>96828.930000000008</v>
      </c>
      <c r="N10687" s="144"/>
      <c r="O10687" s="144"/>
      <c r="P10687" s="144"/>
      <c r="Q10687" s="144"/>
      <c r="R10687" s="144">
        <v>75.12</v>
      </c>
      <c r="S10687" s="144"/>
      <c r="T10687" s="144"/>
      <c r="U10687" s="144"/>
      <c r="V10687" s="144"/>
      <c r="W10687" s="144">
        <v>96904.05</v>
      </c>
      <c r="X10687" s="144"/>
      <c r="Y10687" s="144"/>
      <c r="Z10687" s="144"/>
    </row>
    <row r="10688" spans="3:26" ht="15">
      <c r="F10688" s="143"/>
      <c r="G10688" s="143"/>
      <c r="H10688" s="143"/>
      <c r="I10688" s="143"/>
      <c r="J10688" s="143"/>
    </row>
    <row r="10689" spans="3:26" ht="15"/>
    <row r="10690" spans="3:26" ht="15">
      <c r="C10690" s="142" t="s">
        <v>17606</v>
      </c>
      <c r="D10690" s="142"/>
      <c r="F10690" s="143" t="s">
        <v>17607</v>
      </c>
      <c r="G10690" s="143"/>
      <c r="H10690" s="143"/>
      <c r="I10690" s="143"/>
      <c r="J10690" s="143"/>
      <c r="K10690" s="142" t="s">
        <v>9205</v>
      </c>
      <c r="L10690" s="142"/>
      <c r="M10690" s="144">
        <v>122773</v>
      </c>
      <c r="N10690" s="144"/>
      <c r="O10690" s="144"/>
      <c r="P10690" s="144"/>
      <c r="Q10690" s="144"/>
      <c r="R10690" s="144">
        <v>75.12</v>
      </c>
      <c r="S10690" s="144"/>
      <c r="T10690" s="144"/>
      <c r="U10690" s="144"/>
      <c r="V10690" s="144"/>
      <c r="W10690" s="144">
        <v>122848.12</v>
      </c>
      <c r="X10690" s="144"/>
      <c r="Y10690" s="144"/>
      <c r="Z10690" s="144"/>
    </row>
    <row r="10691" spans="3:26" ht="15">
      <c r="F10691" s="143"/>
      <c r="G10691" s="143"/>
      <c r="H10691" s="143"/>
      <c r="I10691" s="143"/>
      <c r="J10691" s="143"/>
    </row>
    <row r="10692" spans="3:26" ht="15"/>
    <row r="10693" spans="3:26" ht="15">
      <c r="C10693" s="142" t="s">
        <v>17608</v>
      </c>
      <c r="D10693" s="142"/>
      <c r="F10693" s="143" t="s">
        <v>17609</v>
      </c>
      <c r="G10693" s="143"/>
      <c r="H10693" s="143"/>
      <c r="I10693" s="143"/>
      <c r="J10693" s="143"/>
      <c r="K10693" s="142" t="s">
        <v>9205</v>
      </c>
      <c r="L10693" s="142"/>
      <c r="M10693" s="144">
        <v>37831.699999999997</v>
      </c>
      <c r="N10693" s="144"/>
      <c r="O10693" s="144"/>
      <c r="P10693" s="144"/>
      <c r="Q10693" s="144"/>
      <c r="R10693" s="144">
        <v>75.12</v>
      </c>
      <c r="S10693" s="144"/>
      <c r="T10693" s="144"/>
      <c r="U10693" s="144"/>
      <c r="V10693" s="144"/>
      <c r="W10693" s="144">
        <v>37906.82</v>
      </c>
      <c r="X10693" s="144"/>
      <c r="Y10693" s="144"/>
      <c r="Z10693" s="144"/>
    </row>
    <row r="10694" spans="3:26" ht="15">
      <c r="F10694" s="143"/>
      <c r="G10694" s="143"/>
      <c r="H10694" s="143"/>
      <c r="I10694" s="143"/>
      <c r="J10694" s="143"/>
    </row>
    <row r="10695" spans="3:26" ht="15"/>
    <row r="10696" spans="3:26" ht="15">
      <c r="C10696" s="142" t="s">
        <v>17610</v>
      </c>
      <c r="D10696" s="142"/>
      <c r="F10696" s="143" t="s">
        <v>17611</v>
      </c>
      <c r="G10696" s="143"/>
      <c r="H10696" s="143"/>
      <c r="I10696" s="143"/>
      <c r="J10696" s="143"/>
      <c r="K10696" s="142" t="s">
        <v>9205</v>
      </c>
      <c r="L10696" s="142"/>
      <c r="M10696" s="144">
        <v>38631.14</v>
      </c>
      <c r="N10696" s="144"/>
      <c r="O10696" s="144"/>
      <c r="P10696" s="144"/>
      <c r="Q10696" s="144"/>
      <c r="R10696" s="144">
        <v>75.12</v>
      </c>
      <c r="S10696" s="144"/>
      <c r="T10696" s="144"/>
      <c r="U10696" s="144"/>
      <c r="V10696" s="144"/>
      <c r="W10696" s="144">
        <v>38706.26</v>
      </c>
      <c r="X10696" s="144"/>
      <c r="Y10696" s="144"/>
      <c r="Z10696" s="144"/>
    </row>
    <row r="10697" spans="3:26" ht="15">
      <c r="F10697" s="143"/>
      <c r="G10697" s="143"/>
      <c r="H10697" s="143"/>
      <c r="I10697" s="143"/>
      <c r="J10697" s="143"/>
    </row>
    <row r="10698" spans="3:26" ht="15"/>
    <row r="10699" spans="3:26" ht="15">
      <c r="C10699" s="142" t="s">
        <v>17612</v>
      </c>
      <c r="D10699" s="142"/>
      <c r="F10699" s="143" t="s">
        <v>17613</v>
      </c>
      <c r="G10699" s="143"/>
      <c r="H10699" s="143"/>
      <c r="I10699" s="143"/>
      <c r="J10699" s="143"/>
      <c r="K10699" s="142" t="s">
        <v>9205</v>
      </c>
      <c r="L10699" s="142"/>
      <c r="M10699" s="144">
        <v>18453.740000000002</v>
      </c>
      <c r="N10699" s="144"/>
      <c r="O10699" s="144"/>
      <c r="P10699" s="144"/>
      <c r="Q10699" s="144"/>
      <c r="R10699" s="144">
        <v>75.12</v>
      </c>
      <c r="S10699" s="144"/>
      <c r="T10699" s="144"/>
      <c r="U10699" s="144"/>
      <c r="V10699" s="144"/>
      <c r="W10699" s="144">
        <v>18528.86</v>
      </c>
      <c r="X10699" s="144"/>
      <c r="Y10699" s="144"/>
      <c r="Z10699" s="144"/>
    </row>
    <row r="10700" spans="3:26" ht="15">
      <c r="F10700" s="143"/>
      <c r="G10700" s="143"/>
      <c r="H10700" s="143"/>
      <c r="I10700" s="143"/>
      <c r="J10700" s="143"/>
    </row>
    <row r="10701" spans="3:26" ht="15"/>
    <row r="10702" spans="3:26" ht="15">
      <c r="C10702" s="142" t="s">
        <v>17614</v>
      </c>
      <c r="D10702" s="142"/>
      <c r="F10702" s="143" t="s">
        <v>17615</v>
      </c>
      <c r="G10702" s="143"/>
      <c r="H10702" s="143"/>
      <c r="I10702" s="143"/>
      <c r="J10702" s="143"/>
      <c r="K10702" s="142" t="s">
        <v>9205</v>
      </c>
      <c r="L10702" s="142"/>
      <c r="M10702" s="144">
        <v>27335.77</v>
      </c>
      <c r="N10702" s="144"/>
      <c r="O10702" s="144"/>
      <c r="P10702" s="144"/>
      <c r="Q10702" s="144"/>
      <c r="R10702" s="144">
        <v>75.12</v>
      </c>
      <c r="S10702" s="144"/>
      <c r="T10702" s="144"/>
      <c r="U10702" s="144"/>
      <c r="V10702" s="144"/>
      <c r="W10702" s="144">
        <v>27410.89</v>
      </c>
      <c r="X10702" s="144"/>
      <c r="Y10702" s="144"/>
      <c r="Z10702" s="144"/>
    </row>
    <row r="10703" spans="3:26" ht="15">
      <c r="F10703" s="143"/>
      <c r="G10703" s="143"/>
      <c r="H10703" s="143"/>
      <c r="I10703" s="143"/>
      <c r="J10703" s="143"/>
    </row>
    <row r="10704" spans="3:26" ht="15"/>
    <row r="10705" spans="2:26" ht="15">
      <c r="C10705" s="142" t="s">
        <v>17616</v>
      </c>
      <c r="D10705" s="142"/>
      <c r="F10705" s="143" t="s">
        <v>17617</v>
      </c>
      <c r="G10705" s="143"/>
      <c r="H10705" s="143"/>
      <c r="I10705" s="143"/>
      <c r="J10705" s="143"/>
      <c r="K10705" s="142" t="s">
        <v>9205</v>
      </c>
      <c r="L10705" s="142"/>
      <c r="M10705" s="144">
        <v>78395.600000000006</v>
      </c>
      <c r="N10705" s="144"/>
      <c r="O10705" s="144"/>
      <c r="P10705" s="144"/>
      <c r="Q10705" s="144"/>
      <c r="R10705" s="144">
        <v>75.12</v>
      </c>
      <c r="S10705" s="144"/>
      <c r="T10705" s="144"/>
      <c r="U10705" s="144"/>
      <c r="V10705" s="144"/>
      <c r="W10705" s="144">
        <v>78470.720000000001</v>
      </c>
      <c r="X10705" s="144"/>
      <c r="Y10705" s="144"/>
      <c r="Z10705" s="144"/>
    </row>
    <row r="10706" spans="2:26" ht="15">
      <c r="F10706" s="143"/>
      <c r="G10706" s="143"/>
      <c r="H10706" s="143"/>
      <c r="I10706" s="143"/>
      <c r="J10706" s="143"/>
    </row>
    <row r="10707" spans="2:26" ht="15"/>
    <row r="10708" spans="2:26" ht="15">
      <c r="C10708" s="142" t="s">
        <v>17618</v>
      </c>
      <c r="D10708" s="142"/>
      <c r="F10708" s="143" t="s">
        <v>17619</v>
      </c>
      <c r="G10708" s="143"/>
      <c r="H10708" s="143"/>
      <c r="I10708" s="143"/>
      <c r="J10708" s="143"/>
      <c r="K10708" s="142" t="s">
        <v>9205</v>
      </c>
      <c r="L10708" s="142"/>
      <c r="M10708" s="144">
        <v>20828.810000000001</v>
      </c>
      <c r="N10708" s="144"/>
      <c r="O10708" s="144"/>
      <c r="P10708" s="144"/>
      <c r="Q10708" s="144"/>
      <c r="R10708" s="144">
        <v>75.12</v>
      </c>
      <c r="S10708" s="144"/>
      <c r="T10708" s="144"/>
      <c r="U10708" s="144"/>
      <c r="V10708" s="144"/>
      <c r="W10708" s="144">
        <v>20903.93</v>
      </c>
      <c r="X10708" s="144"/>
      <c r="Y10708" s="144"/>
      <c r="Z10708" s="144"/>
    </row>
    <row r="10709" spans="2:26" ht="15">
      <c r="F10709" s="143"/>
      <c r="G10709" s="143"/>
      <c r="H10709" s="143"/>
      <c r="I10709" s="143"/>
      <c r="J10709" s="143"/>
    </row>
    <row r="10710" spans="2:26" ht="15"/>
    <row r="10711" spans="2:26" ht="15"/>
    <row r="10712" spans="2:26" ht="15">
      <c r="B10712" s="145" t="s">
        <v>17620</v>
      </c>
      <c r="C10712" s="145"/>
      <c r="F10712" s="146" t="s">
        <v>17621</v>
      </c>
      <c r="G10712" s="146"/>
      <c r="H10712" s="146"/>
      <c r="I10712" s="146"/>
    </row>
    <row r="10713" spans="2:26" ht="15"/>
    <row r="10714" spans="2:26" ht="15">
      <c r="C10714" s="142" t="s">
        <v>17622</v>
      </c>
      <c r="D10714" s="142"/>
      <c r="F10714" s="154" t="s">
        <v>17623</v>
      </c>
      <c r="G10714" s="154"/>
      <c r="H10714" s="154"/>
      <c r="I10714" s="154"/>
      <c r="J10714" s="154"/>
      <c r="K10714" s="142" t="s">
        <v>9205</v>
      </c>
      <c r="L10714" s="142"/>
      <c r="M10714" s="144">
        <v>454.88</v>
      </c>
      <c r="N10714" s="144"/>
      <c r="O10714" s="144"/>
      <c r="P10714" s="144"/>
      <c r="Q10714" s="144"/>
      <c r="R10714" s="144">
        <v>31.6</v>
      </c>
      <c r="S10714" s="144"/>
      <c r="T10714" s="144"/>
      <c r="U10714" s="144"/>
      <c r="V10714" s="144"/>
      <c r="W10714" s="144">
        <v>486.48</v>
      </c>
      <c r="X10714" s="144"/>
      <c r="Y10714" s="144"/>
      <c r="Z10714" s="144"/>
    </row>
    <row r="10715" spans="2:26" ht="15"/>
    <row r="10716" spans="2:26" ht="15"/>
    <row r="10717" spans="2:26" ht="15">
      <c r="B10717" s="145" t="s">
        <v>17624</v>
      </c>
      <c r="C10717" s="145"/>
      <c r="F10717" s="146" t="s">
        <v>17625</v>
      </c>
      <c r="G10717" s="146"/>
      <c r="H10717" s="146"/>
      <c r="I10717" s="146"/>
    </row>
    <row r="10718" spans="2:26" ht="15"/>
    <row r="10719" spans="2:26" ht="15">
      <c r="C10719" s="142" t="s">
        <v>17626</v>
      </c>
      <c r="D10719" s="142"/>
      <c r="F10719" s="154" t="s">
        <v>17627</v>
      </c>
      <c r="G10719" s="154"/>
      <c r="H10719" s="154"/>
      <c r="I10719" s="154"/>
      <c r="J10719" s="154"/>
      <c r="K10719" s="142" t="s">
        <v>9205</v>
      </c>
      <c r="L10719" s="142"/>
      <c r="M10719" s="144">
        <v>21.63</v>
      </c>
      <c r="N10719" s="144"/>
      <c r="O10719" s="144"/>
      <c r="P10719" s="144"/>
      <c r="Q10719" s="144"/>
      <c r="R10719" s="144">
        <v>5.32</v>
      </c>
      <c r="S10719" s="144"/>
      <c r="T10719" s="144"/>
      <c r="U10719" s="144"/>
      <c r="V10719" s="144"/>
      <c r="W10719" s="144">
        <v>26.95</v>
      </c>
      <c r="X10719" s="144"/>
      <c r="Y10719" s="144"/>
      <c r="Z10719" s="144"/>
    </row>
    <row r="10720" spans="2:26" ht="15"/>
    <row r="10721" spans="2:26" ht="15">
      <c r="C10721" s="142" t="s">
        <v>17628</v>
      </c>
      <c r="D10721" s="142"/>
      <c r="F10721" s="154" t="s">
        <v>17629</v>
      </c>
      <c r="G10721" s="154"/>
      <c r="H10721" s="154"/>
      <c r="I10721" s="154"/>
      <c r="J10721" s="154"/>
      <c r="K10721" s="142" t="s">
        <v>9205</v>
      </c>
      <c r="L10721" s="142"/>
      <c r="M10721" s="144">
        <v>490.7</v>
      </c>
      <c r="N10721" s="144"/>
      <c r="O10721" s="144"/>
      <c r="P10721" s="144"/>
      <c r="Q10721" s="144"/>
      <c r="R10721" s="144">
        <v>21.25</v>
      </c>
      <c r="S10721" s="144"/>
      <c r="T10721" s="144"/>
      <c r="U10721" s="144"/>
      <c r="V10721" s="144"/>
      <c r="W10721" s="144">
        <v>511.95</v>
      </c>
      <c r="X10721" s="144"/>
      <c r="Y10721" s="144"/>
      <c r="Z10721" s="144"/>
    </row>
    <row r="10722" spans="2:26" ht="15"/>
    <row r="10723" spans="2:26" ht="15">
      <c r="C10723" s="142" t="s">
        <v>17630</v>
      </c>
      <c r="D10723" s="142"/>
      <c r="F10723" s="154" t="s">
        <v>17631</v>
      </c>
      <c r="G10723" s="154"/>
      <c r="H10723" s="154"/>
      <c r="I10723" s="154"/>
      <c r="J10723" s="154"/>
      <c r="K10723" s="142" t="s">
        <v>9205</v>
      </c>
      <c r="L10723" s="142"/>
      <c r="M10723" s="144">
        <v>441.03000000000003</v>
      </c>
      <c r="N10723" s="144"/>
      <c r="O10723" s="144"/>
      <c r="P10723" s="144"/>
      <c r="Q10723" s="144"/>
      <c r="R10723" s="144">
        <v>21.25</v>
      </c>
      <c r="S10723" s="144"/>
      <c r="T10723" s="144"/>
      <c r="U10723" s="144"/>
      <c r="V10723" s="144"/>
      <c r="W10723" s="144">
        <v>462.28000000000003</v>
      </c>
      <c r="X10723" s="144"/>
      <c r="Y10723" s="144"/>
      <c r="Z10723" s="144"/>
    </row>
    <row r="10724" spans="2:26" ht="15"/>
    <row r="10725" spans="2:26" ht="15">
      <c r="C10725" s="142" t="s">
        <v>17632</v>
      </c>
      <c r="D10725" s="142"/>
      <c r="F10725" s="154" t="s">
        <v>17633</v>
      </c>
      <c r="G10725" s="154"/>
      <c r="H10725" s="154"/>
      <c r="I10725" s="154"/>
      <c r="J10725" s="154"/>
      <c r="K10725" s="142" t="s">
        <v>9205</v>
      </c>
      <c r="L10725" s="142"/>
      <c r="M10725" s="144">
        <v>76.45</v>
      </c>
      <c r="N10725" s="144"/>
      <c r="O10725" s="144"/>
      <c r="P10725" s="144"/>
      <c r="Q10725" s="144"/>
      <c r="R10725" s="144">
        <v>5.32</v>
      </c>
      <c r="S10725" s="144"/>
      <c r="T10725" s="144"/>
      <c r="U10725" s="144"/>
      <c r="V10725" s="144"/>
      <c r="W10725" s="144">
        <v>81.77</v>
      </c>
      <c r="X10725" s="144"/>
      <c r="Y10725" s="144"/>
      <c r="Z10725" s="144"/>
    </row>
    <row r="10726" spans="2:26" ht="15"/>
    <row r="10727" spans="2:26" ht="15">
      <c r="C10727" s="142" t="s">
        <v>17634</v>
      </c>
      <c r="D10727" s="142"/>
      <c r="F10727" s="154" t="s">
        <v>17635</v>
      </c>
      <c r="G10727" s="154"/>
      <c r="H10727" s="154"/>
      <c r="I10727" s="154"/>
      <c r="J10727" s="154"/>
      <c r="K10727" s="142" t="s">
        <v>9205</v>
      </c>
      <c r="L10727" s="142"/>
      <c r="M10727" s="144">
        <v>1412.97</v>
      </c>
      <c r="N10727" s="144"/>
      <c r="O10727" s="144"/>
      <c r="P10727" s="144"/>
      <c r="Q10727" s="144"/>
      <c r="R10727" s="144">
        <v>2.06</v>
      </c>
      <c r="S10727" s="144"/>
      <c r="T10727" s="144"/>
      <c r="U10727" s="144"/>
      <c r="V10727" s="144"/>
      <c r="W10727" s="144">
        <v>1415.03</v>
      </c>
      <c r="X10727" s="144"/>
      <c r="Y10727" s="144"/>
      <c r="Z10727" s="144"/>
    </row>
    <row r="10728" spans="2:26" ht="15"/>
    <row r="10729" spans="2:26" ht="15"/>
    <row r="10730" spans="2:26" ht="15">
      <c r="B10730" s="145" t="s">
        <v>17636</v>
      </c>
      <c r="C10730" s="145"/>
      <c r="F10730" s="146" t="s">
        <v>17637</v>
      </c>
      <c r="G10730" s="146"/>
      <c r="H10730" s="146"/>
      <c r="I10730" s="146"/>
    </row>
    <row r="10731" spans="2:26" ht="15"/>
    <row r="10732" spans="2:26" ht="15">
      <c r="C10732" s="142" t="s">
        <v>17638</v>
      </c>
      <c r="D10732" s="142"/>
      <c r="F10732" s="143" t="s">
        <v>17639</v>
      </c>
      <c r="G10732" s="143"/>
      <c r="H10732" s="143"/>
      <c r="I10732" s="143"/>
      <c r="J10732" s="143"/>
      <c r="K10732" s="142" t="s">
        <v>9205</v>
      </c>
      <c r="L10732" s="142"/>
      <c r="M10732" s="144">
        <v>420.1</v>
      </c>
      <c r="N10732" s="144"/>
      <c r="O10732" s="144"/>
      <c r="P10732" s="144"/>
      <c r="Q10732" s="144"/>
      <c r="R10732" s="144">
        <v>12.64</v>
      </c>
      <c r="S10732" s="144"/>
      <c r="T10732" s="144"/>
      <c r="U10732" s="144"/>
      <c r="V10732" s="144"/>
      <c r="W10732" s="144">
        <v>432.74</v>
      </c>
      <c r="X10732" s="144"/>
      <c r="Y10732" s="144"/>
      <c r="Z10732" s="144"/>
    </row>
    <row r="10733" spans="2:26" ht="15">
      <c r="F10733" s="143"/>
      <c r="G10733" s="143"/>
      <c r="H10733" s="143"/>
      <c r="I10733" s="143"/>
      <c r="J10733" s="143"/>
    </row>
    <row r="10734" spans="2:26" ht="15"/>
    <row r="10735" spans="2:26" ht="15">
      <c r="C10735" s="142" t="s">
        <v>17640</v>
      </c>
      <c r="D10735" s="142"/>
      <c r="F10735" s="154" t="s">
        <v>17641</v>
      </c>
      <c r="G10735" s="154"/>
      <c r="H10735" s="154"/>
      <c r="I10735" s="154"/>
      <c r="J10735" s="154"/>
      <c r="K10735" s="142" t="s">
        <v>9320</v>
      </c>
      <c r="L10735" s="142"/>
      <c r="M10735" s="144">
        <v>321.97000000000003</v>
      </c>
      <c r="N10735" s="144"/>
      <c r="O10735" s="144"/>
      <c r="P10735" s="144"/>
      <c r="Q10735" s="144"/>
      <c r="R10735" s="144">
        <v>212.56</v>
      </c>
      <c r="S10735" s="144"/>
      <c r="T10735" s="144"/>
      <c r="U10735" s="144"/>
      <c r="V10735" s="144"/>
      <c r="W10735" s="144">
        <v>534.53</v>
      </c>
      <c r="X10735" s="144"/>
      <c r="Y10735" s="144"/>
      <c r="Z10735" s="144"/>
    </row>
    <row r="10736" spans="2:26" ht="15"/>
    <row r="10737" spans="2:26" ht="15"/>
    <row r="10738" spans="2:26" ht="15">
      <c r="B10738" s="145" t="s">
        <v>17642</v>
      </c>
      <c r="C10738" s="145"/>
      <c r="F10738" s="146" t="s">
        <v>10456</v>
      </c>
      <c r="G10738" s="146"/>
      <c r="H10738" s="146"/>
      <c r="I10738" s="146"/>
    </row>
    <row r="10739" spans="2:26" ht="15"/>
    <row r="10740" spans="2:26" ht="15">
      <c r="C10740" s="142" t="s">
        <v>17643</v>
      </c>
      <c r="D10740" s="142"/>
      <c r="F10740" s="154" t="s">
        <v>17644</v>
      </c>
      <c r="G10740" s="154"/>
      <c r="H10740" s="154"/>
      <c r="I10740" s="154"/>
      <c r="J10740" s="154"/>
      <c r="K10740" s="142" t="s">
        <v>9304</v>
      </c>
      <c r="L10740" s="142"/>
      <c r="M10740" s="144">
        <v>0.21</v>
      </c>
      <c r="N10740" s="144"/>
      <c r="O10740" s="144"/>
      <c r="P10740" s="144"/>
      <c r="Q10740" s="144"/>
      <c r="R10740" s="144">
        <v>2.66</v>
      </c>
      <c r="S10740" s="144"/>
      <c r="T10740" s="144"/>
      <c r="U10740" s="144"/>
      <c r="V10740" s="144"/>
      <c r="W10740" s="144">
        <v>2.87</v>
      </c>
      <c r="X10740" s="144"/>
      <c r="Y10740" s="144"/>
      <c r="Z10740" s="144"/>
    </row>
    <row r="10741" spans="2:26" ht="15"/>
    <row r="10742" spans="2:26" ht="15">
      <c r="C10742" s="142" t="s">
        <v>17645</v>
      </c>
      <c r="D10742" s="142"/>
      <c r="F10742" s="143" t="s">
        <v>17646</v>
      </c>
      <c r="G10742" s="143"/>
      <c r="H10742" s="143"/>
      <c r="I10742" s="143"/>
      <c r="J10742" s="143"/>
      <c r="K10742" s="142" t="s">
        <v>9205</v>
      </c>
      <c r="L10742" s="142"/>
      <c r="M10742" s="144">
        <v>5.91</v>
      </c>
      <c r="N10742" s="144"/>
      <c r="O10742" s="144"/>
      <c r="P10742" s="144"/>
      <c r="Q10742" s="144"/>
      <c r="R10742" s="144">
        <v>5.32</v>
      </c>
      <c r="S10742" s="144"/>
      <c r="T10742" s="144"/>
      <c r="U10742" s="144"/>
      <c r="V10742" s="144"/>
      <c r="W10742" s="144">
        <v>11.23</v>
      </c>
      <c r="X10742" s="144"/>
      <c r="Y10742" s="144"/>
      <c r="Z10742" s="144"/>
    </row>
    <row r="10743" spans="2:26" ht="15">
      <c r="F10743" s="143"/>
      <c r="G10743" s="143"/>
      <c r="H10743" s="143"/>
      <c r="I10743" s="143"/>
      <c r="J10743" s="143"/>
    </row>
    <row r="10744" spans="2:26" ht="15"/>
    <row r="10745" spans="2:26" ht="15">
      <c r="C10745" s="142" t="s">
        <v>17647</v>
      </c>
      <c r="D10745" s="142"/>
      <c r="F10745" s="154" t="s">
        <v>17648</v>
      </c>
      <c r="G10745" s="154"/>
      <c r="H10745" s="154"/>
      <c r="I10745" s="154"/>
      <c r="J10745" s="154"/>
      <c r="K10745" s="142" t="s">
        <v>9205</v>
      </c>
      <c r="L10745" s="142"/>
      <c r="M10745" s="144">
        <v>9.61</v>
      </c>
      <c r="N10745" s="144"/>
      <c r="O10745" s="144"/>
      <c r="P10745" s="144"/>
      <c r="Q10745" s="144"/>
      <c r="R10745" s="144">
        <v>5.32</v>
      </c>
      <c r="S10745" s="144"/>
      <c r="T10745" s="144"/>
      <c r="U10745" s="144"/>
      <c r="V10745" s="144"/>
      <c r="W10745" s="144">
        <v>14.93</v>
      </c>
      <c r="X10745" s="144"/>
      <c r="Y10745" s="144"/>
      <c r="Z10745" s="144"/>
    </row>
    <row r="10746" spans="2:26" ht="15"/>
    <row r="10747" spans="2:26" ht="15">
      <c r="C10747" s="142" t="s">
        <v>17649</v>
      </c>
      <c r="D10747" s="142"/>
      <c r="F10747" s="154" t="s">
        <v>17650</v>
      </c>
      <c r="G10747" s="154"/>
      <c r="H10747" s="154"/>
      <c r="I10747" s="154"/>
      <c r="J10747" s="154"/>
      <c r="K10747" s="142" t="s">
        <v>9205</v>
      </c>
      <c r="L10747" s="142"/>
      <c r="M10747" s="144">
        <v>2.67</v>
      </c>
      <c r="N10747" s="144"/>
      <c r="O10747" s="144"/>
      <c r="P10747" s="144"/>
      <c r="Q10747" s="144"/>
      <c r="R10747" s="144">
        <v>5.32</v>
      </c>
      <c r="S10747" s="144"/>
      <c r="T10747" s="144"/>
      <c r="U10747" s="144"/>
      <c r="V10747" s="144"/>
      <c r="W10747" s="144">
        <v>7.99</v>
      </c>
      <c r="X10747" s="144"/>
      <c r="Y10747" s="144"/>
      <c r="Z10747" s="144"/>
    </row>
    <row r="10748" spans="2:26" ht="15"/>
    <row r="10749" spans="2:26" ht="15">
      <c r="C10749" s="142" t="s">
        <v>17651</v>
      </c>
      <c r="D10749" s="142"/>
      <c r="F10749" s="154" t="s">
        <v>17652</v>
      </c>
      <c r="G10749" s="154"/>
      <c r="H10749" s="154"/>
      <c r="I10749" s="154"/>
      <c r="J10749" s="154"/>
      <c r="K10749" s="142" t="s">
        <v>9205</v>
      </c>
      <c r="L10749" s="142"/>
      <c r="M10749" s="144">
        <v>1.04</v>
      </c>
      <c r="N10749" s="144"/>
      <c r="O10749" s="144"/>
      <c r="P10749" s="144"/>
      <c r="Q10749" s="144"/>
      <c r="R10749" s="144">
        <v>5.32</v>
      </c>
      <c r="S10749" s="144"/>
      <c r="T10749" s="144"/>
      <c r="U10749" s="144"/>
      <c r="V10749" s="144"/>
      <c r="W10749" s="144">
        <v>6.36</v>
      </c>
      <c r="X10749" s="144"/>
      <c r="Y10749" s="144"/>
      <c r="Z10749" s="144"/>
    </row>
    <row r="10750" spans="2:26" ht="15"/>
    <row r="10751" spans="2:26" ht="15">
      <c r="C10751" s="142" t="s">
        <v>17653</v>
      </c>
      <c r="D10751" s="142"/>
      <c r="F10751" s="143" t="s">
        <v>17654</v>
      </c>
      <c r="G10751" s="143"/>
      <c r="H10751" s="143"/>
      <c r="I10751" s="143"/>
      <c r="J10751" s="143"/>
      <c r="K10751" s="142" t="s">
        <v>9205</v>
      </c>
      <c r="L10751" s="142"/>
      <c r="M10751" s="144">
        <v>1.34</v>
      </c>
      <c r="N10751" s="144"/>
      <c r="O10751" s="144"/>
      <c r="P10751" s="144"/>
      <c r="Q10751" s="144"/>
      <c r="R10751" s="144">
        <v>5.32</v>
      </c>
      <c r="S10751" s="144"/>
      <c r="T10751" s="144"/>
      <c r="U10751" s="144"/>
      <c r="V10751" s="144"/>
      <c r="W10751" s="144">
        <v>6.66</v>
      </c>
      <c r="X10751" s="144"/>
      <c r="Y10751" s="144"/>
      <c r="Z10751" s="144"/>
    </row>
    <row r="10752" spans="2:26" ht="15">
      <c r="F10752" s="143"/>
      <c r="G10752" s="143"/>
      <c r="H10752" s="143"/>
      <c r="I10752" s="143"/>
      <c r="J10752" s="143"/>
    </row>
    <row r="10753" spans="3:26" ht="15"/>
    <row r="10754" spans="3:26" ht="15">
      <c r="C10754" s="142" t="s">
        <v>17655</v>
      </c>
      <c r="D10754" s="142"/>
      <c r="F10754" s="154" t="s">
        <v>17656</v>
      </c>
      <c r="G10754" s="154"/>
      <c r="H10754" s="154"/>
      <c r="I10754" s="154"/>
      <c r="J10754" s="154"/>
      <c r="K10754" s="142" t="s">
        <v>9205</v>
      </c>
      <c r="L10754" s="142"/>
      <c r="M10754" s="144">
        <v>151.22999999999999</v>
      </c>
      <c r="N10754" s="144"/>
      <c r="O10754" s="144"/>
      <c r="P10754" s="144"/>
      <c r="Q10754" s="144"/>
      <c r="R10754" s="144">
        <v>5.96</v>
      </c>
      <c r="S10754" s="144"/>
      <c r="T10754" s="144"/>
      <c r="U10754" s="144"/>
      <c r="V10754" s="144"/>
      <c r="W10754" s="144">
        <v>157.19</v>
      </c>
      <c r="X10754" s="144"/>
      <c r="Y10754" s="144"/>
      <c r="Z10754" s="144"/>
    </row>
    <row r="10755" spans="3:26" ht="15"/>
    <row r="10756" spans="3:26" ht="15">
      <c r="C10756" s="142" t="s">
        <v>17657</v>
      </c>
      <c r="D10756" s="142"/>
      <c r="F10756" s="154" t="s">
        <v>17658</v>
      </c>
      <c r="G10756" s="154"/>
      <c r="H10756" s="154"/>
      <c r="I10756" s="154"/>
      <c r="J10756" s="154"/>
      <c r="K10756" s="142" t="s">
        <v>9205</v>
      </c>
      <c r="L10756" s="142"/>
      <c r="M10756" s="144">
        <v>330.96</v>
      </c>
      <c r="N10756" s="144"/>
      <c r="O10756" s="144"/>
      <c r="P10756" s="144"/>
      <c r="Q10756" s="144"/>
      <c r="R10756" s="144">
        <v>5.96</v>
      </c>
      <c r="S10756" s="144"/>
      <c r="T10756" s="144"/>
      <c r="U10756" s="144"/>
      <c r="V10756" s="144"/>
      <c r="W10756" s="144">
        <v>336.92</v>
      </c>
      <c r="X10756" s="144"/>
      <c r="Y10756" s="144"/>
      <c r="Z10756" s="144"/>
    </row>
    <row r="10757" spans="3:26" ht="15"/>
    <row r="10758" spans="3:26" ht="15">
      <c r="C10758" s="142" t="s">
        <v>17659</v>
      </c>
      <c r="D10758" s="142"/>
      <c r="F10758" s="154" t="s">
        <v>17660</v>
      </c>
      <c r="G10758" s="154"/>
      <c r="H10758" s="154"/>
      <c r="I10758" s="154"/>
      <c r="J10758" s="154"/>
      <c r="K10758" s="142" t="s">
        <v>9205</v>
      </c>
      <c r="L10758" s="142"/>
      <c r="M10758" s="144">
        <v>2.61</v>
      </c>
      <c r="N10758" s="144"/>
      <c r="O10758" s="144"/>
      <c r="P10758" s="144"/>
      <c r="Q10758" s="144"/>
      <c r="R10758" s="144">
        <v>9.4</v>
      </c>
      <c r="S10758" s="144"/>
      <c r="T10758" s="144"/>
      <c r="U10758" s="144"/>
      <c r="V10758" s="144"/>
      <c r="W10758" s="144">
        <v>12.01</v>
      </c>
      <c r="X10758" s="144"/>
      <c r="Y10758" s="144"/>
      <c r="Z10758" s="144"/>
    </row>
    <row r="10759" spans="3:26" ht="15"/>
    <row r="10760" spans="3:26" ht="15">
      <c r="C10760" s="142" t="s">
        <v>17661</v>
      </c>
      <c r="D10760" s="142"/>
      <c r="F10760" s="154" t="s">
        <v>17662</v>
      </c>
      <c r="G10760" s="154"/>
      <c r="H10760" s="154"/>
      <c r="I10760" s="154"/>
      <c r="J10760" s="154"/>
      <c r="K10760" s="142" t="s">
        <v>9205</v>
      </c>
      <c r="L10760" s="142"/>
      <c r="M10760" s="144">
        <v>15.93</v>
      </c>
      <c r="N10760" s="144"/>
      <c r="O10760" s="144"/>
      <c r="P10760" s="144"/>
      <c r="Q10760" s="144"/>
      <c r="R10760" s="144">
        <v>9.4</v>
      </c>
      <c r="S10760" s="144"/>
      <c r="T10760" s="144"/>
      <c r="U10760" s="144"/>
      <c r="V10760" s="144"/>
      <c r="W10760" s="144">
        <v>25.330000000000002</v>
      </c>
      <c r="X10760" s="144"/>
      <c r="Y10760" s="144"/>
      <c r="Z10760" s="144"/>
    </row>
    <row r="10761" spans="3:26" ht="15"/>
    <row r="10762" spans="3:26" ht="15">
      <c r="C10762" s="142" t="s">
        <v>17663</v>
      </c>
      <c r="D10762" s="142"/>
      <c r="F10762" s="154" t="s">
        <v>17664</v>
      </c>
      <c r="G10762" s="154"/>
      <c r="H10762" s="154"/>
      <c r="I10762" s="154"/>
      <c r="J10762" s="154"/>
      <c r="K10762" s="142" t="s">
        <v>9205</v>
      </c>
      <c r="L10762" s="142"/>
      <c r="M10762" s="144">
        <v>63.480000000000004</v>
      </c>
      <c r="N10762" s="144"/>
      <c r="O10762" s="144"/>
      <c r="P10762" s="144"/>
      <c r="Q10762" s="144"/>
      <c r="R10762" s="144">
        <v>1.1000000000000001</v>
      </c>
      <c r="S10762" s="144"/>
      <c r="T10762" s="144"/>
      <c r="U10762" s="144"/>
      <c r="V10762" s="144"/>
      <c r="W10762" s="144">
        <v>64.58</v>
      </c>
      <c r="X10762" s="144"/>
      <c r="Y10762" s="144"/>
      <c r="Z10762" s="144"/>
    </row>
    <row r="10763" spans="3:26" ht="15"/>
    <row r="10764" spans="3:26" ht="15">
      <c r="C10764" s="142" t="s">
        <v>17665</v>
      </c>
      <c r="D10764" s="142"/>
      <c r="F10764" s="154" t="s">
        <v>17666</v>
      </c>
      <c r="G10764" s="154"/>
      <c r="H10764" s="154"/>
      <c r="I10764" s="154"/>
      <c r="J10764" s="154"/>
      <c r="K10764" s="142" t="s">
        <v>9205</v>
      </c>
      <c r="L10764" s="142"/>
      <c r="M10764" s="144">
        <v>68.39</v>
      </c>
      <c r="N10764" s="144"/>
      <c r="O10764" s="144"/>
      <c r="P10764" s="144"/>
      <c r="Q10764" s="144"/>
      <c r="R10764" s="144">
        <v>6.32</v>
      </c>
      <c r="S10764" s="144"/>
      <c r="T10764" s="144"/>
      <c r="U10764" s="144"/>
      <c r="V10764" s="144"/>
      <c r="W10764" s="144">
        <v>74.709999999999994</v>
      </c>
      <c r="X10764" s="144"/>
      <c r="Y10764" s="144"/>
      <c r="Z10764" s="144"/>
    </row>
    <row r="10765" spans="3:26" ht="15"/>
    <row r="10766" spans="3:26" ht="15">
      <c r="C10766" s="142" t="s">
        <v>17667</v>
      </c>
      <c r="D10766" s="142"/>
      <c r="F10766" s="154" t="s">
        <v>17668</v>
      </c>
      <c r="G10766" s="154"/>
      <c r="H10766" s="154"/>
      <c r="I10766" s="154"/>
      <c r="J10766" s="154"/>
      <c r="K10766" s="142" t="s">
        <v>9205</v>
      </c>
      <c r="L10766" s="142"/>
      <c r="M10766" s="144">
        <v>58.65</v>
      </c>
      <c r="N10766" s="144"/>
      <c r="O10766" s="144"/>
      <c r="P10766" s="144"/>
      <c r="Q10766" s="144"/>
      <c r="R10766" s="144">
        <v>4.12</v>
      </c>
      <c r="S10766" s="144"/>
      <c r="T10766" s="144"/>
      <c r="U10766" s="144"/>
      <c r="V10766" s="144"/>
      <c r="W10766" s="144">
        <v>62.77</v>
      </c>
      <c r="X10766" s="144"/>
      <c r="Y10766" s="144"/>
      <c r="Z10766" s="144"/>
    </row>
    <row r="10767" spans="3:26" ht="15"/>
    <row r="10768" spans="3:26" ht="15">
      <c r="C10768" s="142" t="s">
        <v>17669</v>
      </c>
      <c r="D10768" s="142"/>
      <c r="F10768" s="154" t="s">
        <v>17670</v>
      </c>
      <c r="G10768" s="154"/>
      <c r="H10768" s="154"/>
      <c r="I10768" s="154"/>
      <c r="J10768" s="154"/>
      <c r="K10768" s="142" t="s">
        <v>9205</v>
      </c>
      <c r="L10768" s="142"/>
      <c r="M10768" s="144">
        <v>116.02</v>
      </c>
      <c r="N10768" s="144"/>
      <c r="O10768" s="144"/>
      <c r="P10768" s="144"/>
      <c r="Q10768" s="144"/>
      <c r="R10768" s="144">
        <v>4.12</v>
      </c>
      <c r="S10768" s="144"/>
      <c r="T10768" s="144"/>
      <c r="U10768" s="144"/>
      <c r="V10768" s="144"/>
      <c r="W10768" s="144">
        <v>120.14</v>
      </c>
      <c r="X10768" s="144"/>
      <c r="Y10768" s="144"/>
      <c r="Z10768" s="144"/>
    </row>
    <row r="10769" spans="3:26" ht="15"/>
    <row r="10770" spans="3:26" ht="15">
      <c r="C10770" s="142" t="s">
        <v>17671</v>
      </c>
      <c r="D10770" s="142"/>
      <c r="F10770" s="154" t="s">
        <v>17672</v>
      </c>
      <c r="G10770" s="154"/>
      <c r="H10770" s="154"/>
      <c r="I10770" s="154"/>
      <c r="J10770" s="154"/>
      <c r="K10770" s="142" t="s">
        <v>9205</v>
      </c>
      <c r="L10770" s="142"/>
      <c r="M10770" s="144">
        <v>177.67000000000002</v>
      </c>
      <c r="N10770" s="144"/>
      <c r="O10770" s="144"/>
      <c r="P10770" s="144"/>
      <c r="Q10770" s="144"/>
      <c r="R10770" s="144">
        <v>4.12</v>
      </c>
      <c r="S10770" s="144"/>
      <c r="T10770" s="144"/>
      <c r="U10770" s="144"/>
      <c r="V10770" s="144"/>
      <c r="W10770" s="144">
        <v>181.79</v>
      </c>
      <c r="X10770" s="144"/>
      <c r="Y10770" s="144"/>
      <c r="Z10770" s="144"/>
    </row>
    <row r="10771" spans="3:26" ht="15"/>
    <row r="10772" spans="3:26" ht="15">
      <c r="C10772" s="142" t="s">
        <v>17673</v>
      </c>
      <c r="D10772" s="142"/>
      <c r="F10772" s="154" t="s">
        <v>17674</v>
      </c>
      <c r="G10772" s="154"/>
      <c r="H10772" s="154"/>
      <c r="I10772" s="154"/>
      <c r="J10772" s="154"/>
      <c r="K10772" s="142" t="s">
        <v>9205</v>
      </c>
      <c r="L10772" s="142"/>
      <c r="M10772" s="144">
        <v>71.849999999999994</v>
      </c>
      <c r="N10772" s="144"/>
      <c r="O10772" s="144"/>
      <c r="P10772" s="144"/>
      <c r="Q10772" s="144"/>
      <c r="R10772" s="144">
        <v>1.1000000000000001</v>
      </c>
      <c r="S10772" s="144"/>
      <c r="T10772" s="144"/>
      <c r="U10772" s="144"/>
      <c r="V10772" s="144"/>
      <c r="W10772" s="144">
        <v>72.95</v>
      </c>
      <c r="X10772" s="144"/>
      <c r="Y10772" s="144"/>
      <c r="Z10772" s="144"/>
    </row>
    <row r="10773" spans="3:26" ht="15"/>
    <row r="10774" spans="3:26" ht="15">
      <c r="C10774" s="142" t="s">
        <v>17675</v>
      </c>
      <c r="D10774" s="142"/>
      <c r="F10774" s="154" t="s">
        <v>17676</v>
      </c>
      <c r="G10774" s="154"/>
      <c r="H10774" s="154"/>
      <c r="I10774" s="154"/>
      <c r="J10774" s="154"/>
      <c r="K10774" s="142" t="s">
        <v>9205</v>
      </c>
      <c r="L10774" s="142"/>
      <c r="M10774" s="144">
        <v>91.08</v>
      </c>
      <c r="N10774" s="144"/>
      <c r="O10774" s="144"/>
      <c r="P10774" s="144"/>
      <c r="Q10774" s="144"/>
      <c r="R10774" s="144">
        <v>1.1000000000000001</v>
      </c>
      <c r="S10774" s="144"/>
      <c r="T10774" s="144"/>
      <c r="U10774" s="144"/>
      <c r="V10774" s="144"/>
      <c r="W10774" s="144">
        <v>92.18</v>
      </c>
      <c r="X10774" s="144"/>
      <c r="Y10774" s="144"/>
      <c r="Z10774" s="144"/>
    </row>
    <row r="10775" spans="3:26" ht="15"/>
    <row r="10776" spans="3:26" ht="15">
      <c r="C10776" s="142" t="s">
        <v>17677</v>
      </c>
      <c r="D10776" s="142"/>
      <c r="F10776" s="154" t="s">
        <v>17678</v>
      </c>
      <c r="G10776" s="154"/>
      <c r="H10776" s="154"/>
      <c r="I10776" s="154"/>
      <c r="J10776" s="154"/>
      <c r="K10776" s="142" t="s">
        <v>9205</v>
      </c>
      <c r="L10776" s="142"/>
      <c r="M10776" s="144">
        <v>10.8</v>
      </c>
      <c r="N10776" s="144"/>
      <c r="O10776" s="144"/>
      <c r="P10776" s="144"/>
      <c r="Q10776" s="144"/>
      <c r="R10776" s="144">
        <v>2.2000000000000002</v>
      </c>
      <c r="S10776" s="144"/>
      <c r="T10776" s="144"/>
      <c r="U10776" s="144"/>
      <c r="V10776" s="144"/>
      <c r="W10776" s="144">
        <v>13</v>
      </c>
      <c r="X10776" s="144"/>
      <c r="Y10776" s="144"/>
      <c r="Z10776" s="144"/>
    </row>
    <row r="10777" spans="3:26" ht="15"/>
    <row r="10778" spans="3:26" ht="15">
      <c r="C10778" s="142" t="s">
        <v>17679</v>
      </c>
      <c r="D10778" s="142"/>
      <c r="F10778" s="154" t="s">
        <v>17680</v>
      </c>
      <c r="G10778" s="154"/>
      <c r="H10778" s="154"/>
      <c r="I10778" s="154"/>
      <c r="J10778" s="154"/>
      <c r="K10778" s="142" t="s">
        <v>9205</v>
      </c>
      <c r="L10778" s="142"/>
      <c r="M10778" s="144">
        <v>22.31</v>
      </c>
      <c r="N10778" s="144"/>
      <c r="O10778" s="144"/>
      <c r="P10778" s="144"/>
      <c r="Q10778" s="144"/>
      <c r="R10778" s="144">
        <v>10.43</v>
      </c>
      <c r="S10778" s="144"/>
      <c r="T10778" s="144"/>
      <c r="U10778" s="144"/>
      <c r="V10778" s="144"/>
      <c r="W10778" s="144">
        <v>32.74</v>
      </c>
      <c r="X10778" s="144"/>
      <c r="Y10778" s="144"/>
      <c r="Z10778" s="144"/>
    </row>
    <row r="10779" spans="3:26" ht="15"/>
    <row r="10780" spans="3:26" ht="15">
      <c r="C10780" s="142" t="s">
        <v>17681</v>
      </c>
      <c r="D10780" s="142"/>
      <c r="F10780" s="154" t="s">
        <v>17682</v>
      </c>
      <c r="G10780" s="154"/>
      <c r="H10780" s="154"/>
      <c r="I10780" s="154"/>
      <c r="J10780" s="154"/>
      <c r="K10780" s="142" t="s">
        <v>9205</v>
      </c>
      <c r="L10780" s="142"/>
      <c r="M10780" s="144">
        <v>5.66</v>
      </c>
      <c r="N10780" s="144"/>
      <c r="O10780" s="144"/>
      <c r="P10780" s="144"/>
      <c r="Q10780" s="144"/>
      <c r="R10780" s="144">
        <v>6.32</v>
      </c>
      <c r="S10780" s="144"/>
      <c r="T10780" s="144"/>
      <c r="U10780" s="144"/>
      <c r="V10780" s="144"/>
      <c r="W10780" s="144">
        <v>11.98</v>
      </c>
      <c r="X10780" s="144"/>
      <c r="Y10780" s="144"/>
      <c r="Z10780" s="144"/>
    </row>
    <row r="10781" spans="3:26" ht="15"/>
    <row r="10782" spans="3:26" ht="15">
      <c r="C10782" s="142" t="s">
        <v>17683</v>
      </c>
      <c r="D10782" s="142"/>
      <c r="F10782" s="154" t="s">
        <v>17684</v>
      </c>
      <c r="G10782" s="154"/>
      <c r="H10782" s="154"/>
      <c r="I10782" s="154"/>
      <c r="J10782" s="154"/>
      <c r="K10782" s="142" t="s">
        <v>9205</v>
      </c>
      <c r="L10782" s="142"/>
      <c r="M10782" s="144">
        <v>8.11</v>
      </c>
      <c r="N10782" s="144"/>
      <c r="O10782" s="144"/>
      <c r="P10782" s="144"/>
      <c r="Q10782" s="144"/>
      <c r="R10782" s="144">
        <v>6.32</v>
      </c>
      <c r="S10782" s="144"/>
      <c r="T10782" s="144"/>
      <c r="U10782" s="144"/>
      <c r="V10782" s="144"/>
      <c r="W10782" s="144">
        <v>14.43</v>
      </c>
      <c r="X10782" s="144"/>
      <c r="Y10782" s="144"/>
      <c r="Z10782" s="144"/>
    </row>
    <row r="10783" spans="3:26" ht="15"/>
    <row r="10784" spans="3:26" ht="15">
      <c r="C10784" s="142" t="s">
        <v>17685</v>
      </c>
      <c r="D10784" s="142"/>
      <c r="F10784" s="143" t="s">
        <v>17686</v>
      </c>
      <c r="G10784" s="143"/>
      <c r="H10784" s="143"/>
      <c r="I10784" s="143"/>
      <c r="J10784" s="143"/>
      <c r="K10784" s="142" t="s">
        <v>9205</v>
      </c>
      <c r="L10784" s="142"/>
      <c r="M10784" s="144">
        <v>9.9499999999999993</v>
      </c>
      <c r="N10784" s="144"/>
      <c r="O10784" s="144"/>
      <c r="P10784" s="144"/>
      <c r="Q10784" s="144"/>
      <c r="R10784" s="144">
        <v>6.32</v>
      </c>
      <c r="S10784" s="144"/>
      <c r="T10784" s="144"/>
      <c r="U10784" s="144"/>
      <c r="V10784" s="144"/>
      <c r="W10784" s="144">
        <v>16.27</v>
      </c>
      <c r="X10784" s="144"/>
      <c r="Y10784" s="144"/>
      <c r="Z10784" s="144"/>
    </row>
    <row r="10785" spans="1:26" ht="15">
      <c r="F10785" s="143"/>
      <c r="G10785" s="143"/>
      <c r="H10785" s="143"/>
      <c r="I10785" s="143"/>
      <c r="J10785" s="143"/>
    </row>
    <row r="10786" spans="1:26" ht="15"/>
    <row r="10787" spans="1:26" ht="15">
      <c r="C10787" s="142" t="s">
        <v>17687</v>
      </c>
      <c r="D10787" s="142"/>
      <c r="F10787" s="154" t="s">
        <v>17688</v>
      </c>
      <c r="G10787" s="154"/>
      <c r="H10787" s="154"/>
      <c r="I10787" s="154"/>
      <c r="J10787" s="154"/>
      <c r="K10787" s="142" t="s">
        <v>9205</v>
      </c>
      <c r="L10787" s="142"/>
      <c r="M10787" s="144">
        <v>32.71</v>
      </c>
      <c r="N10787" s="144"/>
      <c r="O10787" s="144"/>
      <c r="P10787" s="144"/>
      <c r="Q10787" s="144"/>
      <c r="R10787" s="144">
        <v>10.65</v>
      </c>
      <c r="S10787" s="144"/>
      <c r="T10787" s="144"/>
      <c r="U10787" s="144"/>
      <c r="V10787" s="144"/>
      <c r="W10787" s="144">
        <v>43.36</v>
      </c>
      <c r="X10787" s="144"/>
      <c r="Y10787" s="144"/>
      <c r="Z10787" s="144"/>
    </row>
    <row r="10788" spans="1:26" ht="15"/>
    <row r="10789" spans="1:26" ht="15">
      <c r="C10789" s="142" t="s">
        <v>17689</v>
      </c>
      <c r="D10789" s="142"/>
      <c r="F10789" s="154" t="s">
        <v>17690</v>
      </c>
      <c r="G10789" s="154"/>
      <c r="H10789" s="154"/>
      <c r="I10789" s="154"/>
      <c r="J10789" s="154"/>
      <c r="K10789" s="142" t="s">
        <v>9320</v>
      </c>
      <c r="L10789" s="142"/>
      <c r="M10789" s="144">
        <v>6.8900000000000006</v>
      </c>
      <c r="N10789" s="144"/>
      <c r="O10789" s="144"/>
      <c r="P10789" s="144"/>
      <c r="Q10789" s="144"/>
      <c r="R10789" s="144">
        <v>5.32</v>
      </c>
      <c r="S10789" s="144"/>
      <c r="T10789" s="144"/>
      <c r="U10789" s="144"/>
      <c r="V10789" s="144"/>
      <c r="W10789" s="144">
        <v>12.21</v>
      </c>
      <c r="X10789" s="144"/>
      <c r="Y10789" s="144"/>
      <c r="Z10789" s="144"/>
    </row>
    <row r="10790" spans="1:26" ht="15"/>
    <row r="10791" spans="1:26" ht="15">
      <c r="C10791" s="142" t="s">
        <v>17691</v>
      </c>
      <c r="D10791" s="142"/>
      <c r="F10791" s="154" t="s">
        <v>17692</v>
      </c>
      <c r="G10791" s="154"/>
      <c r="H10791" s="154"/>
      <c r="I10791" s="154"/>
      <c r="J10791" s="154"/>
      <c r="K10791" s="142" t="s">
        <v>9205</v>
      </c>
      <c r="L10791" s="142"/>
      <c r="M10791" s="144">
        <v>71.58</v>
      </c>
      <c r="N10791" s="144"/>
      <c r="O10791" s="144"/>
      <c r="P10791" s="144"/>
      <c r="Q10791" s="144"/>
      <c r="R10791" s="144">
        <v>18.78</v>
      </c>
      <c r="S10791" s="144"/>
      <c r="T10791" s="144"/>
      <c r="U10791" s="144"/>
      <c r="V10791" s="144"/>
      <c r="W10791" s="144">
        <v>90.36</v>
      </c>
      <c r="X10791" s="144"/>
      <c r="Y10791" s="144"/>
      <c r="Z10791" s="144"/>
    </row>
    <row r="10792" spans="1:26" ht="15"/>
    <row r="10793" spans="1:26" ht="15"/>
    <row r="10794" spans="1:26" ht="15">
      <c r="A10794" s="149" t="s">
        <v>17693</v>
      </c>
      <c r="B10794" s="149"/>
      <c r="C10794" s="149"/>
      <c r="F10794" s="146" t="s">
        <v>17694</v>
      </c>
      <c r="G10794" s="146"/>
      <c r="H10794" s="146"/>
      <c r="I10794" s="146"/>
    </row>
    <row r="10795" spans="1:26" ht="15">
      <c r="A10795" s="149"/>
      <c r="B10795" s="149"/>
      <c r="C10795" s="149"/>
    </row>
    <row r="10796" spans="1:26" ht="15"/>
    <row r="10797" spans="1:26" ht="15"/>
    <row r="10798" spans="1:26" ht="15">
      <c r="B10798" s="145" t="s">
        <v>17695</v>
      </c>
      <c r="C10798" s="145"/>
      <c r="F10798" s="146" t="s">
        <v>17696</v>
      </c>
      <c r="G10798" s="146"/>
      <c r="H10798" s="146"/>
      <c r="I10798" s="146"/>
    </row>
    <row r="10799" spans="1:26" ht="15"/>
    <row r="10800" spans="1:26" ht="15">
      <c r="C10800" s="142" t="s">
        <v>17697</v>
      </c>
      <c r="D10800" s="142"/>
      <c r="F10800" s="154" t="s">
        <v>17698</v>
      </c>
      <c r="G10800" s="154"/>
      <c r="H10800" s="154"/>
      <c r="I10800" s="154"/>
      <c r="J10800" s="154"/>
      <c r="K10800" s="142" t="s">
        <v>9205</v>
      </c>
      <c r="L10800" s="142"/>
      <c r="M10800" s="144">
        <v>16.829999999999998</v>
      </c>
      <c r="N10800" s="144"/>
      <c r="O10800" s="144"/>
      <c r="P10800" s="144"/>
      <c r="Q10800" s="144"/>
      <c r="R10800" s="144">
        <v>1.6500000000000001</v>
      </c>
      <c r="S10800" s="144"/>
      <c r="T10800" s="144"/>
      <c r="U10800" s="144"/>
      <c r="V10800" s="144"/>
      <c r="W10800" s="144">
        <v>18.48</v>
      </c>
      <c r="X10800" s="144"/>
      <c r="Y10800" s="144"/>
      <c r="Z10800" s="144"/>
    </row>
    <row r="10801" spans="2:26" ht="15"/>
    <row r="10802" spans="2:26" ht="15"/>
    <row r="10803" spans="2:26" ht="15">
      <c r="B10803" s="145" t="s">
        <v>17699</v>
      </c>
      <c r="C10803" s="145"/>
      <c r="F10803" s="146" t="s">
        <v>17700</v>
      </c>
      <c r="G10803" s="146"/>
      <c r="H10803" s="146"/>
      <c r="I10803" s="146"/>
    </row>
    <row r="10804" spans="2:26" ht="15"/>
    <row r="10805" spans="2:26" ht="15">
      <c r="C10805" s="142" t="s">
        <v>17701</v>
      </c>
      <c r="D10805" s="142"/>
      <c r="F10805" s="154" t="s">
        <v>17702</v>
      </c>
      <c r="G10805" s="154"/>
      <c r="H10805" s="154"/>
      <c r="I10805" s="154"/>
      <c r="J10805" s="154"/>
      <c r="K10805" s="142" t="s">
        <v>9248</v>
      </c>
      <c r="L10805" s="142"/>
      <c r="M10805" s="144">
        <v>3010.48</v>
      </c>
      <c r="N10805" s="144"/>
      <c r="O10805" s="144"/>
      <c r="P10805" s="144"/>
      <c r="Q10805" s="144"/>
      <c r="R10805" s="144">
        <v>49.94</v>
      </c>
      <c r="S10805" s="144"/>
      <c r="T10805" s="144"/>
      <c r="U10805" s="144"/>
      <c r="V10805" s="144"/>
      <c r="W10805" s="144">
        <v>3060.42</v>
      </c>
      <c r="X10805" s="144"/>
      <c r="Y10805" s="144"/>
      <c r="Z10805" s="144"/>
    </row>
    <row r="10806" spans="2:26" ht="15"/>
    <row r="10807" spans="2:26" ht="15">
      <c r="C10807" s="142" t="s">
        <v>17703</v>
      </c>
      <c r="D10807" s="142"/>
      <c r="F10807" s="154" t="s">
        <v>17704</v>
      </c>
      <c r="G10807" s="154"/>
      <c r="H10807" s="154"/>
      <c r="I10807" s="154"/>
      <c r="J10807" s="154"/>
      <c r="K10807" s="142" t="s">
        <v>9248</v>
      </c>
      <c r="L10807" s="142"/>
      <c r="M10807" s="144">
        <v>753.26</v>
      </c>
      <c r="N10807" s="144"/>
      <c r="O10807" s="144"/>
      <c r="P10807" s="144"/>
      <c r="Q10807" s="144"/>
      <c r="R10807" s="144">
        <v>49.94</v>
      </c>
      <c r="S10807" s="144"/>
      <c r="T10807" s="144"/>
      <c r="U10807" s="144"/>
      <c r="V10807" s="144"/>
      <c r="W10807" s="144">
        <v>803.2</v>
      </c>
      <c r="X10807" s="144"/>
      <c r="Y10807" s="144"/>
      <c r="Z10807" s="144"/>
    </row>
    <row r="10808" spans="2:26" ht="15"/>
    <row r="10809" spans="2:26" ht="15">
      <c r="C10809" s="142" t="s">
        <v>17705</v>
      </c>
      <c r="D10809" s="142"/>
      <c r="F10809" s="154" t="s">
        <v>17706</v>
      </c>
      <c r="G10809" s="154"/>
      <c r="H10809" s="154"/>
      <c r="I10809" s="154"/>
      <c r="J10809" s="154"/>
      <c r="K10809" s="142" t="s">
        <v>9205</v>
      </c>
      <c r="L10809" s="142"/>
      <c r="M10809" s="144">
        <v>132.37</v>
      </c>
      <c r="N10809" s="144"/>
      <c r="O10809" s="144"/>
      <c r="P10809" s="144"/>
      <c r="Q10809" s="144"/>
      <c r="R10809" s="144">
        <v>2.06</v>
      </c>
      <c r="S10809" s="144"/>
      <c r="T10809" s="144"/>
      <c r="U10809" s="144"/>
      <c r="V10809" s="144"/>
      <c r="W10809" s="144">
        <v>134.43</v>
      </c>
      <c r="X10809" s="144"/>
      <c r="Y10809" s="144"/>
      <c r="Z10809" s="144"/>
    </row>
    <row r="10810" spans="2:26" ht="15"/>
    <row r="10811" spans="2:26" ht="15"/>
    <row r="10812" spans="2:26" ht="15">
      <c r="B10812" s="145" t="s">
        <v>17707</v>
      </c>
      <c r="C10812" s="145"/>
      <c r="F10812" s="146" t="s">
        <v>17708</v>
      </c>
      <c r="G10812" s="146"/>
      <c r="H10812" s="146"/>
      <c r="I10812" s="146"/>
    </row>
    <row r="10813" spans="2:26" ht="15"/>
    <row r="10814" spans="2:26" ht="15">
      <c r="C10814" s="142" t="s">
        <v>17709</v>
      </c>
      <c r="D10814" s="142"/>
      <c r="F10814" s="154" t="s">
        <v>17710</v>
      </c>
      <c r="G10814" s="154"/>
      <c r="H10814" s="154"/>
      <c r="I10814" s="154"/>
      <c r="J10814" s="154"/>
      <c r="K10814" s="142" t="s">
        <v>9205</v>
      </c>
      <c r="L10814" s="142"/>
      <c r="M10814" s="144">
        <v>5.07</v>
      </c>
      <c r="N10814" s="144"/>
      <c r="O10814" s="144"/>
      <c r="P10814" s="144"/>
      <c r="Q10814" s="144"/>
      <c r="R10814" s="144">
        <v>28.810000000000002</v>
      </c>
      <c r="S10814" s="144"/>
      <c r="T10814" s="144"/>
      <c r="U10814" s="144"/>
      <c r="V10814" s="144"/>
      <c r="W10814" s="144">
        <v>33.880000000000003</v>
      </c>
      <c r="X10814" s="144"/>
      <c r="Y10814" s="144"/>
      <c r="Z10814" s="144"/>
    </row>
    <row r="10815" spans="2:26" ht="15"/>
    <row r="10816" spans="2:26" ht="15"/>
    <row r="10817" spans="2:26" ht="15">
      <c r="B10817" s="145" t="s">
        <v>17711</v>
      </c>
      <c r="C10817" s="145"/>
      <c r="F10817" s="146" t="s">
        <v>17712</v>
      </c>
      <c r="G10817" s="146"/>
      <c r="H10817" s="146"/>
      <c r="I10817" s="146"/>
    </row>
    <row r="10818" spans="2:26" ht="15"/>
    <row r="10819" spans="2:26" ht="15">
      <c r="C10819" s="142" t="s">
        <v>17713</v>
      </c>
      <c r="D10819" s="142"/>
      <c r="F10819" s="154" t="s">
        <v>17714</v>
      </c>
      <c r="G10819" s="154"/>
      <c r="H10819" s="154"/>
      <c r="I10819" s="154"/>
      <c r="J10819" s="154"/>
      <c r="K10819" s="142" t="s">
        <v>9248</v>
      </c>
      <c r="L10819" s="142"/>
      <c r="M10819" s="144">
        <v>16.100000000000001</v>
      </c>
      <c r="N10819" s="144"/>
      <c r="O10819" s="144"/>
      <c r="P10819" s="144"/>
      <c r="Q10819" s="144"/>
      <c r="R10819" s="144">
        <v>0</v>
      </c>
      <c r="S10819" s="144"/>
      <c r="T10819" s="144"/>
      <c r="U10819" s="144"/>
      <c r="V10819" s="144"/>
      <c r="W10819" s="144">
        <v>16.100000000000001</v>
      </c>
      <c r="X10819" s="144"/>
      <c r="Y10819" s="144"/>
      <c r="Z10819" s="144"/>
    </row>
    <row r="10820" spans="2:26" ht="15"/>
    <row r="10821" spans="2:26" ht="15">
      <c r="C10821" s="142" t="s">
        <v>17715</v>
      </c>
      <c r="D10821" s="142"/>
      <c r="F10821" s="154" t="s">
        <v>17716</v>
      </c>
      <c r="G10821" s="154"/>
      <c r="H10821" s="154"/>
      <c r="I10821" s="154"/>
      <c r="J10821" s="154"/>
      <c r="K10821" s="142" t="s">
        <v>9248</v>
      </c>
      <c r="L10821" s="142"/>
      <c r="M10821" s="144">
        <v>36.4</v>
      </c>
      <c r="N10821" s="144"/>
      <c r="O10821" s="144"/>
      <c r="P10821" s="144"/>
      <c r="Q10821" s="144"/>
      <c r="R10821" s="144">
        <v>0</v>
      </c>
      <c r="S10821" s="144"/>
      <c r="T10821" s="144"/>
      <c r="U10821" s="144"/>
      <c r="V10821" s="144"/>
      <c r="W10821" s="144">
        <v>36.4</v>
      </c>
      <c r="X10821" s="144"/>
      <c r="Y10821" s="144"/>
      <c r="Z10821" s="144"/>
    </row>
    <row r="10822" spans="2:26" ht="15"/>
    <row r="10823" spans="2:26" ht="15"/>
    <row r="10824" spans="2:26" ht="15">
      <c r="B10824" s="145" t="s">
        <v>17717</v>
      </c>
      <c r="C10824" s="145"/>
      <c r="F10824" s="146" t="s">
        <v>17718</v>
      </c>
      <c r="G10824" s="146"/>
      <c r="H10824" s="146"/>
      <c r="I10824" s="146"/>
    </row>
    <row r="10825" spans="2:26" ht="15"/>
    <row r="10826" spans="2:26" ht="15">
      <c r="C10826" s="142" t="s">
        <v>17719</v>
      </c>
      <c r="D10826" s="142"/>
      <c r="F10826" s="143" t="s">
        <v>17720</v>
      </c>
      <c r="G10826" s="143"/>
      <c r="H10826" s="143"/>
      <c r="I10826" s="143"/>
      <c r="J10826" s="143"/>
      <c r="K10826" s="142" t="s">
        <v>9205</v>
      </c>
      <c r="L10826" s="142"/>
      <c r="M10826" s="144">
        <v>67.760000000000005</v>
      </c>
      <c r="N10826" s="144"/>
      <c r="O10826" s="144"/>
      <c r="P10826" s="144"/>
      <c r="Q10826" s="144"/>
      <c r="R10826" s="144">
        <v>4.26</v>
      </c>
      <c r="S10826" s="144"/>
      <c r="T10826" s="144"/>
      <c r="U10826" s="144"/>
      <c r="V10826" s="144"/>
      <c r="W10826" s="144">
        <v>72.02</v>
      </c>
      <c r="X10826" s="144"/>
      <c r="Y10826" s="144"/>
      <c r="Z10826" s="144"/>
    </row>
    <row r="10827" spans="2:26" ht="15">
      <c r="F10827" s="143"/>
      <c r="G10827" s="143"/>
      <c r="H10827" s="143"/>
      <c r="I10827" s="143"/>
      <c r="J10827" s="143"/>
    </row>
    <row r="10828" spans="2:26" ht="15"/>
    <row r="10829" spans="2:26" ht="15">
      <c r="C10829" s="142" t="s">
        <v>17721</v>
      </c>
      <c r="D10829" s="142"/>
      <c r="F10829" s="143" t="s">
        <v>17722</v>
      </c>
      <c r="G10829" s="143"/>
      <c r="H10829" s="143"/>
      <c r="I10829" s="143"/>
      <c r="J10829" s="143"/>
      <c r="K10829" s="142" t="s">
        <v>9205</v>
      </c>
      <c r="L10829" s="142"/>
      <c r="M10829" s="144">
        <v>22.59</v>
      </c>
      <c r="N10829" s="144"/>
      <c r="O10829" s="144"/>
      <c r="P10829" s="144"/>
      <c r="Q10829" s="144"/>
      <c r="R10829" s="144">
        <v>0.88</v>
      </c>
      <c r="S10829" s="144"/>
      <c r="T10829" s="144"/>
      <c r="U10829" s="144"/>
      <c r="V10829" s="144"/>
      <c r="W10829" s="144">
        <v>23.47</v>
      </c>
      <c r="X10829" s="144"/>
      <c r="Y10829" s="144"/>
      <c r="Z10829" s="144"/>
    </row>
    <row r="10830" spans="2:26" ht="15">
      <c r="F10830" s="143"/>
      <c r="G10830" s="143"/>
      <c r="H10830" s="143"/>
      <c r="I10830" s="143"/>
      <c r="J10830" s="143"/>
    </row>
    <row r="10831" spans="2:26" ht="15"/>
    <row r="10832" spans="2:26" ht="15">
      <c r="C10832" s="142" t="s">
        <v>17723</v>
      </c>
      <c r="D10832" s="142"/>
      <c r="F10832" s="143" t="s">
        <v>17724</v>
      </c>
      <c r="G10832" s="143"/>
      <c r="H10832" s="143"/>
      <c r="I10832" s="143"/>
      <c r="J10832" s="143"/>
      <c r="K10832" s="142" t="s">
        <v>9248</v>
      </c>
      <c r="L10832" s="142"/>
      <c r="M10832" s="144">
        <v>555.49</v>
      </c>
      <c r="N10832" s="144"/>
      <c r="O10832" s="144"/>
      <c r="P10832" s="144"/>
      <c r="Q10832" s="144"/>
      <c r="R10832" s="144">
        <v>34.950000000000003</v>
      </c>
      <c r="S10832" s="144"/>
      <c r="T10832" s="144"/>
      <c r="U10832" s="144"/>
      <c r="V10832" s="144"/>
      <c r="W10832" s="144">
        <v>590.44000000000005</v>
      </c>
      <c r="X10832" s="144"/>
      <c r="Y10832" s="144"/>
      <c r="Z10832" s="144"/>
    </row>
    <row r="10833" spans="1:26" ht="15">
      <c r="F10833" s="143"/>
      <c r="G10833" s="143"/>
      <c r="H10833" s="143"/>
      <c r="I10833" s="143"/>
      <c r="J10833" s="143"/>
    </row>
    <row r="10834" spans="1:26" ht="15"/>
    <row r="10835" spans="1:26" ht="15">
      <c r="C10835" s="142" t="s">
        <v>17725</v>
      </c>
      <c r="D10835" s="142"/>
      <c r="F10835" s="154" t="s">
        <v>17726</v>
      </c>
      <c r="G10835" s="154"/>
      <c r="H10835" s="154"/>
      <c r="I10835" s="154"/>
      <c r="J10835" s="154"/>
      <c r="K10835" s="142" t="s">
        <v>9248</v>
      </c>
      <c r="L10835" s="142"/>
      <c r="M10835" s="144">
        <v>33.549999999999997</v>
      </c>
      <c r="N10835" s="144"/>
      <c r="O10835" s="144"/>
      <c r="P10835" s="144"/>
      <c r="Q10835" s="144"/>
      <c r="R10835" s="144">
        <v>0</v>
      </c>
      <c r="S10835" s="144"/>
      <c r="T10835" s="144"/>
      <c r="U10835" s="144"/>
      <c r="V10835" s="144"/>
      <c r="W10835" s="144">
        <v>33.549999999999997</v>
      </c>
      <c r="X10835" s="144"/>
      <c r="Y10835" s="144"/>
      <c r="Z10835" s="144"/>
    </row>
    <row r="10836" spans="1:26" ht="15"/>
    <row r="10837" spans="1:26" ht="15">
      <c r="C10837" s="142" t="s">
        <v>17727</v>
      </c>
      <c r="D10837" s="142"/>
      <c r="F10837" s="154" t="s">
        <v>17728</v>
      </c>
      <c r="G10837" s="154"/>
      <c r="H10837" s="154"/>
      <c r="I10837" s="154"/>
      <c r="J10837" s="154"/>
      <c r="K10837" s="142" t="s">
        <v>9737</v>
      </c>
      <c r="L10837" s="142"/>
      <c r="M10837" s="144">
        <v>14.040000000000001</v>
      </c>
      <c r="N10837" s="144"/>
      <c r="O10837" s="144"/>
      <c r="P10837" s="144"/>
      <c r="Q10837" s="144"/>
      <c r="R10837" s="144">
        <v>0</v>
      </c>
      <c r="S10837" s="144"/>
      <c r="T10837" s="144"/>
      <c r="U10837" s="144"/>
      <c r="V10837" s="144"/>
      <c r="W10837" s="144">
        <v>14.040000000000001</v>
      </c>
      <c r="X10837" s="144"/>
      <c r="Y10837" s="144"/>
      <c r="Z10837" s="144"/>
    </row>
    <row r="10838" spans="1:26" ht="15"/>
    <row r="10839" spans="1:26" ht="15"/>
    <row r="10840" spans="1:26" ht="15">
      <c r="A10840" s="149" t="s">
        <v>17729</v>
      </c>
      <c r="B10840" s="149"/>
      <c r="C10840" s="149"/>
      <c r="F10840" s="146" t="s">
        <v>17730</v>
      </c>
      <c r="G10840" s="146"/>
      <c r="H10840" s="146"/>
      <c r="I10840" s="146"/>
    </row>
    <row r="10841" spans="1:26" ht="15">
      <c r="A10841" s="149"/>
      <c r="B10841" s="149"/>
      <c r="C10841" s="149"/>
    </row>
    <row r="10842" spans="1:26" ht="15"/>
    <row r="10843" spans="1:26" ht="15"/>
    <row r="10844" spans="1:26" ht="15">
      <c r="B10844" s="145" t="s">
        <v>17731</v>
      </c>
      <c r="C10844" s="145"/>
      <c r="F10844" s="146" t="s">
        <v>17732</v>
      </c>
      <c r="G10844" s="146"/>
      <c r="H10844" s="146"/>
      <c r="I10844" s="146"/>
    </row>
    <row r="10845" spans="1:26" ht="15"/>
    <row r="10846" spans="1:26" ht="15">
      <c r="C10846" s="142" t="s">
        <v>17733</v>
      </c>
      <c r="D10846" s="142"/>
      <c r="F10846" s="154" t="s">
        <v>17734</v>
      </c>
      <c r="G10846" s="154"/>
      <c r="H10846" s="154"/>
      <c r="I10846" s="154"/>
      <c r="J10846" s="154"/>
      <c r="K10846" s="142" t="s">
        <v>9205</v>
      </c>
      <c r="L10846" s="142"/>
      <c r="M10846" s="144">
        <v>310</v>
      </c>
      <c r="N10846" s="144"/>
      <c r="O10846" s="144"/>
      <c r="P10846" s="144"/>
      <c r="Q10846" s="144"/>
      <c r="R10846" s="144">
        <v>0</v>
      </c>
      <c r="S10846" s="144"/>
      <c r="T10846" s="144"/>
      <c r="U10846" s="144"/>
      <c r="V10846" s="144"/>
      <c r="W10846" s="144">
        <v>310</v>
      </c>
      <c r="X10846" s="144"/>
      <c r="Y10846" s="144"/>
      <c r="Z10846" s="144"/>
    </row>
    <row r="10847" spans="1:26" ht="15"/>
    <row r="10848" spans="1:26" ht="15"/>
    <row r="10849" spans="2:26" ht="15">
      <c r="B10849" s="145" t="s">
        <v>17735</v>
      </c>
      <c r="C10849" s="145"/>
      <c r="F10849" s="146" t="s">
        <v>10456</v>
      </c>
      <c r="G10849" s="146"/>
      <c r="H10849" s="146"/>
      <c r="I10849" s="146"/>
    </row>
    <row r="10850" spans="2:26" ht="15"/>
    <row r="10851" spans="2:26" ht="15">
      <c r="C10851" s="142" t="s">
        <v>17736</v>
      </c>
      <c r="D10851" s="142"/>
      <c r="F10851" s="154" t="s">
        <v>17737</v>
      </c>
      <c r="G10851" s="154"/>
      <c r="H10851" s="154"/>
      <c r="I10851" s="154"/>
      <c r="J10851" s="154"/>
      <c r="K10851" s="142" t="s">
        <v>9248</v>
      </c>
      <c r="L10851" s="142"/>
      <c r="M10851" s="144">
        <v>162.13999999999999</v>
      </c>
      <c r="N10851" s="144"/>
      <c r="O10851" s="144"/>
      <c r="P10851" s="144"/>
      <c r="Q10851" s="144"/>
      <c r="R10851" s="144">
        <v>3.93</v>
      </c>
      <c r="S10851" s="144"/>
      <c r="T10851" s="144"/>
      <c r="U10851" s="144"/>
      <c r="V10851" s="144"/>
      <c r="W10851" s="144">
        <v>166.07</v>
      </c>
      <c r="X10851" s="144"/>
      <c r="Y10851" s="144"/>
      <c r="Z10851" s="144"/>
    </row>
    <row r="10852" spans="2:26" ht="15"/>
    <row r="10853" spans="2:26" ht="15"/>
    <row r="10854" spans="2:26" ht="15"/>
    <row r="10855" spans="2:26" ht="15">
      <c r="P10855" s="155" t="s">
        <v>17738</v>
      </c>
      <c r="Q10855" s="155"/>
      <c r="R10855" s="155"/>
      <c r="S10855" s="155"/>
      <c r="T10855" s="155"/>
      <c r="U10855" s="155"/>
      <c r="V10855" s="155"/>
    </row>
    <row r="10856" spans="2:26" ht="15">
      <c r="V10856" s="156">
        <v>113</v>
      </c>
      <c r="W10856" s="156"/>
    </row>
  </sheetData>
  <mergeCells count="23662">
    <mergeCell ref="P10855:V10855"/>
    <mergeCell ref="V10856:W10856"/>
    <mergeCell ref="C10851:D10851"/>
    <mergeCell ref="F10851:J10851"/>
    <mergeCell ref="K10851:L10851"/>
    <mergeCell ref="M10851:Q10851"/>
    <mergeCell ref="R10851:V10851"/>
    <mergeCell ref="W10851:Z10851"/>
    <mergeCell ref="K10846:L10846"/>
    <mergeCell ref="M10846:Q10846"/>
    <mergeCell ref="R10846:V10846"/>
    <mergeCell ref="W10846:Z10846"/>
    <mergeCell ref="B10849:C10849"/>
    <mergeCell ref="F10849:I10849"/>
    <mergeCell ref="A10840:C10841"/>
    <mergeCell ref="F10840:I10840"/>
    <mergeCell ref="B10844:C10844"/>
    <mergeCell ref="F10844:I10844"/>
    <mergeCell ref="C10846:D10846"/>
    <mergeCell ref="F10846:J10846"/>
    <mergeCell ref="C10837:D10837"/>
    <mergeCell ref="F10837:J10837"/>
    <mergeCell ref="K10837:L10837"/>
    <mergeCell ref="M10837:Q10837"/>
    <mergeCell ref="R10837:V10837"/>
    <mergeCell ref="W10837:Z10837"/>
    <mergeCell ref="C10835:D10835"/>
    <mergeCell ref="F10835:J10835"/>
    <mergeCell ref="K10835:L10835"/>
    <mergeCell ref="M10835:Q10835"/>
    <mergeCell ref="R10835:V10835"/>
    <mergeCell ref="W10835:Z10835"/>
    <mergeCell ref="C10832:D10832"/>
    <mergeCell ref="F10832:J10833"/>
    <mergeCell ref="K10832:L10832"/>
    <mergeCell ref="M10832:Q10832"/>
    <mergeCell ref="R10832:V10832"/>
    <mergeCell ref="W10832:Z10832"/>
    <mergeCell ref="R10826:V10826"/>
    <mergeCell ref="W10826:Z10826"/>
    <mergeCell ref="C10829:D10829"/>
    <mergeCell ref="F10829:J10830"/>
    <mergeCell ref="K10829:L10829"/>
    <mergeCell ref="M10829:Q10829"/>
    <mergeCell ref="R10829:V10829"/>
    <mergeCell ref="W10829:Z10829"/>
    <mergeCell ref="B10824:C10824"/>
    <mergeCell ref="F10824:I10824"/>
    <mergeCell ref="C10826:D10826"/>
    <mergeCell ref="F10826:J10827"/>
    <mergeCell ref="K10826:L10826"/>
    <mergeCell ref="M10826:Q10826"/>
    <mergeCell ref="C10821:D10821"/>
    <mergeCell ref="F10821:J10821"/>
    <mergeCell ref="K10821:L10821"/>
    <mergeCell ref="M10821:Q10821"/>
    <mergeCell ref="R10821:V10821"/>
    <mergeCell ref="W10821:Z10821"/>
    <mergeCell ref="R10814:V10814"/>
    <mergeCell ref="W10814:Z10814"/>
    <mergeCell ref="B10817:C10817"/>
    <mergeCell ref="F10817:I10817"/>
    <mergeCell ref="C10819:D10819"/>
    <mergeCell ref="F10819:J10819"/>
    <mergeCell ref="K10819:L10819"/>
    <mergeCell ref="M10819:Q10819"/>
    <mergeCell ref="R10819:V10819"/>
    <mergeCell ref="W10819:Z10819"/>
    <mergeCell ref="B10812:C10812"/>
    <mergeCell ref="F10812:I10812"/>
    <mergeCell ref="C10814:D10814"/>
    <mergeCell ref="F10814:J10814"/>
    <mergeCell ref="K10814:L10814"/>
    <mergeCell ref="M10814:Q10814"/>
    <mergeCell ref="C10809:D10809"/>
    <mergeCell ref="F10809:J10809"/>
    <mergeCell ref="K10809:L10809"/>
    <mergeCell ref="M10809:Q10809"/>
    <mergeCell ref="R10809:V10809"/>
    <mergeCell ref="W10809:Z10809"/>
    <mergeCell ref="C10807:D10807"/>
    <mergeCell ref="F10807:J10807"/>
    <mergeCell ref="K10807:L10807"/>
    <mergeCell ref="M10807:Q10807"/>
    <mergeCell ref="R10807:V10807"/>
    <mergeCell ref="W10807:Z10807"/>
    <mergeCell ref="C10805:D10805"/>
    <mergeCell ref="F10805:J10805"/>
    <mergeCell ref="K10805:L10805"/>
    <mergeCell ref="M10805:Q10805"/>
    <mergeCell ref="R10805:V10805"/>
    <mergeCell ref="W10805:Z10805"/>
    <mergeCell ref="K10800:L10800"/>
    <mergeCell ref="M10800:Q10800"/>
    <mergeCell ref="R10800:V10800"/>
    <mergeCell ref="W10800:Z10800"/>
    <mergeCell ref="B10803:C10803"/>
    <mergeCell ref="F10803:I10803"/>
    <mergeCell ref="A10794:C10795"/>
    <mergeCell ref="F10794:I10794"/>
    <mergeCell ref="B10798:C10798"/>
    <mergeCell ref="F10798:I10798"/>
    <mergeCell ref="C10800:D10800"/>
    <mergeCell ref="F10800:J10800"/>
    <mergeCell ref="C10791:D10791"/>
    <mergeCell ref="F10791:J10791"/>
    <mergeCell ref="K10791:L10791"/>
    <mergeCell ref="M10791:Q10791"/>
    <mergeCell ref="R10791:V10791"/>
    <mergeCell ref="W10791:Z10791"/>
    <mergeCell ref="C10789:D10789"/>
    <mergeCell ref="F10789:J10789"/>
    <mergeCell ref="K10789:L10789"/>
    <mergeCell ref="M10789:Q10789"/>
    <mergeCell ref="R10789:V10789"/>
    <mergeCell ref="W10789:Z10789"/>
    <mergeCell ref="C10787:D10787"/>
    <mergeCell ref="F10787:J10787"/>
    <mergeCell ref="K10787:L10787"/>
    <mergeCell ref="M10787:Q10787"/>
    <mergeCell ref="R10787:V10787"/>
    <mergeCell ref="W10787:Z10787"/>
    <mergeCell ref="C10784:D10784"/>
    <mergeCell ref="F10784:J10785"/>
    <mergeCell ref="K10784:L10784"/>
    <mergeCell ref="M10784:Q10784"/>
    <mergeCell ref="R10784:V10784"/>
    <mergeCell ref="W10784:Z10784"/>
    <mergeCell ref="C10782:D10782"/>
    <mergeCell ref="F10782:J10782"/>
    <mergeCell ref="K10782:L10782"/>
    <mergeCell ref="M10782:Q10782"/>
    <mergeCell ref="R10782:V10782"/>
    <mergeCell ref="W10782:Z10782"/>
    <mergeCell ref="C10780:D10780"/>
    <mergeCell ref="F10780:J10780"/>
    <mergeCell ref="K10780:L10780"/>
    <mergeCell ref="M10780:Q10780"/>
    <mergeCell ref="R10780:V10780"/>
    <mergeCell ref="W10780:Z10780"/>
    <mergeCell ref="C10778:D10778"/>
    <mergeCell ref="F10778:J10778"/>
    <mergeCell ref="K10778:L10778"/>
    <mergeCell ref="M10778:Q10778"/>
    <mergeCell ref="R10778:V10778"/>
    <mergeCell ref="W10778:Z10778"/>
    <mergeCell ref="C10776:D10776"/>
    <mergeCell ref="F10776:J10776"/>
    <mergeCell ref="K10776:L10776"/>
    <mergeCell ref="M10776:Q10776"/>
    <mergeCell ref="R10776:V10776"/>
    <mergeCell ref="W10776:Z10776"/>
    <mergeCell ref="C10774:D10774"/>
    <mergeCell ref="F10774:J10774"/>
    <mergeCell ref="K10774:L10774"/>
    <mergeCell ref="M10774:Q10774"/>
    <mergeCell ref="R10774:V10774"/>
    <mergeCell ref="W10774:Z10774"/>
    <mergeCell ref="C10772:D10772"/>
    <mergeCell ref="F10772:J10772"/>
    <mergeCell ref="K10772:L10772"/>
    <mergeCell ref="M10772:Q10772"/>
    <mergeCell ref="R10772:V10772"/>
    <mergeCell ref="W10772:Z10772"/>
    <mergeCell ref="C10770:D10770"/>
    <mergeCell ref="F10770:J10770"/>
    <mergeCell ref="K10770:L10770"/>
    <mergeCell ref="M10770:Q10770"/>
    <mergeCell ref="R10770:V10770"/>
    <mergeCell ref="W10770:Z10770"/>
    <mergeCell ref="C10768:D10768"/>
    <mergeCell ref="F10768:J10768"/>
    <mergeCell ref="K10768:L10768"/>
    <mergeCell ref="M10768:Q10768"/>
    <mergeCell ref="R10768:V10768"/>
    <mergeCell ref="W10768:Z10768"/>
    <mergeCell ref="C10766:D10766"/>
    <mergeCell ref="F10766:J10766"/>
    <mergeCell ref="K10766:L10766"/>
    <mergeCell ref="M10766:Q10766"/>
    <mergeCell ref="R10766:V10766"/>
    <mergeCell ref="W10766:Z10766"/>
    <mergeCell ref="C10764:D10764"/>
    <mergeCell ref="F10764:J10764"/>
    <mergeCell ref="K10764:L10764"/>
    <mergeCell ref="M10764:Q10764"/>
    <mergeCell ref="R10764:V10764"/>
    <mergeCell ref="W10764:Z10764"/>
    <mergeCell ref="C10762:D10762"/>
    <mergeCell ref="F10762:J10762"/>
    <mergeCell ref="K10762:L10762"/>
    <mergeCell ref="M10762:Q10762"/>
    <mergeCell ref="R10762:V10762"/>
    <mergeCell ref="W10762:Z10762"/>
    <mergeCell ref="C10760:D10760"/>
    <mergeCell ref="F10760:J10760"/>
    <mergeCell ref="K10760:L10760"/>
    <mergeCell ref="M10760:Q10760"/>
    <mergeCell ref="R10760:V10760"/>
    <mergeCell ref="W10760:Z10760"/>
    <mergeCell ref="C10758:D10758"/>
    <mergeCell ref="F10758:J10758"/>
    <mergeCell ref="K10758:L10758"/>
    <mergeCell ref="M10758:Q10758"/>
    <mergeCell ref="R10758:V10758"/>
    <mergeCell ref="W10758:Z10758"/>
    <mergeCell ref="C10756:D10756"/>
    <mergeCell ref="F10756:J10756"/>
    <mergeCell ref="K10756:L10756"/>
    <mergeCell ref="M10756:Q10756"/>
    <mergeCell ref="R10756:V10756"/>
    <mergeCell ref="W10756:Z10756"/>
    <mergeCell ref="C10754:D10754"/>
    <mergeCell ref="F10754:J10754"/>
    <mergeCell ref="K10754:L10754"/>
    <mergeCell ref="M10754:Q10754"/>
    <mergeCell ref="R10754:V10754"/>
    <mergeCell ref="W10754:Z10754"/>
    <mergeCell ref="C10751:D10751"/>
    <mergeCell ref="F10751:J10752"/>
    <mergeCell ref="K10751:L10751"/>
    <mergeCell ref="M10751:Q10751"/>
    <mergeCell ref="R10751:V10751"/>
    <mergeCell ref="W10751:Z10751"/>
    <mergeCell ref="C10749:D10749"/>
    <mergeCell ref="F10749:J10749"/>
    <mergeCell ref="K10749:L10749"/>
    <mergeCell ref="M10749:Q10749"/>
    <mergeCell ref="R10749:V10749"/>
    <mergeCell ref="W10749:Z10749"/>
    <mergeCell ref="C10747:D10747"/>
    <mergeCell ref="F10747:J10747"/>
    <mergeCell ref="K10747:L10747"/>
    <mergeCell ref="M10747:Q10747"/>
    <mergeCell ref="R10747:V10747"/>
    <mergeCell ref="W10747:Z10747"/>
    <mergeCell ref="C10745:D10745"/>
    <mergeCell ref="F10745:J10745"/>
    <mergeCell ref="K10745:L10745"/>
    <mergeCell ref="M10745:Q10745"/>
    <mergeCell ref="R10745:V10745"/>
    <mergeCell ref="W10745:Z10745"/>
    <mergeCell ref="R10740:V10740"/>
    <mergeCell ref="W10740:Z10740"/>
    <mergeCell ref="C10742:D10742"/>
    <mergeCell ref="F10742:J10743"/>
    <mergeCell ref="K10742:L10742"/>
    <mergeCell ref="M10742:Q10742"/>
    <mergeCell ref="R10742:V10742"/>
    <mergeCell ref="W10742:Z10742"/>
    <mergeCell ref="B10738:C10738"/>
    <mergeCell ref="F10738:I10738"/>
    <mergeCell ref="C10740:D10740"/>
    <mergeCell ref="F10740:J10740"/>
    <mergeCell ref="K10740:L10740"/>
    <mergeCell ref="M10740:Q10740"/>
    <mergeCell ref="R10732:V10732"/>
    <mergeCell ref="W10732:Z10732"/>
    <mergeCell ref="C10735:D10735"/>
    <mergeCell ref="F10735:J10735"/>
    <mergeCell ref="K10735:L10735"/>
    <mergeCell ref="M10735:Q10735"/>
    <mergeCell ref="R10735:V10735"/>
    <mergeCell ref="W10735:Z10735"/>
    <mergeCell ref="B10730:C10730"/>
    <mergeCell ref="F10730:I10730"/>
    <mergeCell ref="C10732:D10732"/>
    <mergeCell ref="F10732:J10733"/>
    <mergeCell ref="K10732:L10732"/>
    <mergeCell ref="M10732:Q10732"/>
    <mergeCell ref="C10727:D10727"/>
    <mergeCell ref="F10727:J10727"/>
    <mergeCell ref="K10727:L10727"/>
    <mergeCell ref="M10727:Q10727"/>
    <mergeCell ref="R10727:V10727"/>
    <mergeCell ref="W10727:Z10727"/>
    <mergeCell ref="C10725:D10725"/>
    <mergeCell ref="F10725:J10725"/>
    <mergeCell ref="K10725:L10725"/>
    <mergeCell ref="M10725:Q10725"/>
    <mergeCell ref="R10725:V10725"/>
    <mergeCell ref="W10725:Z10725"/>
    <mergeCell ref="C10723:D10723"/>
    <mergeCell ref="F10723:J10723"/>
    <mergeCell ref="K10723:L10723"/>
    <mergeCell ref="M10723:Q10723"/>
    <mergeCell ref="R10723:V10723"/>
    <mergeCell ref="W10723:Z10723"/>
    <mergeCell ref="C10721:D10721"/>
    <mergeCell ref="F10721:J10721"/>
    <mergeCell ref="K10721:L10721"/>
    <mergeCell ref="M10721:Q10721"/>
    <mergeCell ref="R10721:V10721"/>
    <mergeCell ref="W10721:Z10721"/>
    <mergeCell ref="R10714:V10714"/>
    <mergeCell ref="W10714:Z10714"/>
    <mergeCell ref="B10717:C10717"/>
    <mergeCell ref="F10717:I10717"/>
    <mergeCell ref="C10719:D10719"/>
    <mergeCell ref="F10719:J10719"/>
    <mergeCell ref="K10719:L10719"/>
    <mergeCell ref="M10719:Q10719"/>
    <mergeCell ref="R10719:V10719"/>
    <mergeCell ref="W10719:Z10719"/>
    <mergeCell ref="B10712:C10712"/>
    <mergeCell ref="F10712:I10712"/>
    <mergeCell ref="C10714:D10714"/>
    <mergeCell ref="F10714:J10714"/>
    <mergeCell ref="K10714:L10714"/>
    <mergeCell ref="M10714:Q10714"/>
    <mergeCell ref="C10708:D10708"/>
    <mergeCell ref="F10708:J10709"/>
    <mergeCell ref="K10708:L10708"/>
    <mergeCell ref="M10708:Q10708"/>
    <mergeCell ref="R10708:V10708"/>
    <mergeCell ref="W10708:Z10708"/>
    <mergeCell ref="C10705:D10705"/>
    <mergeCell ref="F10705:J10706"/>
    <mergeCell ref="K10705:L10705"/>
    <mergeCell ref="M10705:Q10705"/>
    <mergeCell ref="R10705:V10705"/>
    <mergeCell ref="W10705:Z10705"/>
    <mergeCell ref="C10702:D10702"/>
    <mergeCell ref="F10702:J10703"/>
    <mergeCell ref="K10702:L10702"/>
    <mergeCell ref="M10702:Q10702"/>
    <mergeCell ref="R10702:V10702"/>
    <mergeCell ref="W10702:Z10702"/>
    <mergeCell ref="C10699:D10699"/>
    <mergeCell ref="F10699:J10700"/>
    <mergeCell ref="K10699:L10699"/>
    <mergeCell ref="M10699:Q10699"/>
    <mergeCell ref="R10699:V10699"/>
    <mergeCell ref="W10699:Z10699"/>
    <mergeCell ref="C10696:D10696"/>
    <mergeCell ref="F10696:J10697"/>
    <mergeCell ref="K10696:L10696"/>
    <mergeCell ref="M10696:Q10696"/>
    <mergeCell ref="R10696:V10696"/>
    <mergeCell ref="W10696:Z10696"/>
    <mergeCell ref="C10693:D10693"/>
    <mergeCell ref="F10693:J10694"/>
    <mergeCell ref="K10693:L10693"/>
    <mergeCell ref="M10693:Q10693"/>
    <mergeCell ref="R10693:V10693"/>
    <mergeCell ref="W10693:Z10693"/>
    <mergeCell ref="C10690:D10690"/>
    <mergeCell ref="F10690:J10691"/>
    <mergeCell ref="K10690:L10690"/>
    <mergeCell ref="M10690:Q10690"/>
    <mergeCell ref="R10690:V10690"/>
    <mergeCell ref="W10690:Z10690"/>
    <mergeCell ref="C10687:D10687"/>
    <mergeCell ref="F10687:J10688"/>
    <mergeCell ref="K10687:L10687"/>
    <mergeCell ref="M10687:Q10687"/>
    <mergeCell ref="R10687:V10687"/>
    <mergeCell ref="W10687:Z10687"/>
    <mergeCell ref="C10684:D10684"/>
    <mergeCell ref="F10684:J10685"/>
    <mergeCell ref="K10684:L10684"/>
    <mergeCell ref="M10684:Q10684"/>
    <mergeCell ref="R10684:V10684"/>
    <mergeCell ref="W10684:Z10684"/>
    <mergeCell ref="C10681:D10681"/>
    <mergeCell ref="F10681:J10682"/>
    <mergeCell ref="K10681:L10681"/>
    <mergeCell ref="M10681:Q10681"/>
    <mergeCell ref="R10681:V10681"/>
    <mergeCell ref="W10681:Z10681"/>
    <mergeCell ref="C10678:D10678"/>
    <mergeCell ref="F10678:J10679"/>
    <mergeCell ref="K10678:L10678"/>
    <mergeCell ref="M10678:Q10678"/>
    <mergeCell ref="R10678:V10678"/>
    <mergeCell ref="W10678:Z10678"/>
    <mergeCell ref="C10675:D10675"/>
    <mergeCell ref="F10675:J10676"/>
    <mergeCell ref="K10675:L10675"/>
    <mergeCell ref="M10675:Q10675"/>
    <mergeCell ref="R10675:V10675"/>
    <mergeCell ref="W10675:Z10675"/>
    <mergeCell ref="C10672:D10672"/>
    <mergeCell ref="F10672:J10673"/>
    <mergeCell ref="K10672:L10672"/>
    <mergeCell ref="M10672:Q10672"/>
    <mergeCell ref="R10672:V10672"/>
    <mergeCell ref="W10672:Z10672"/>
    <mergeCell ref="C10669:D10669"/>
    <mergeCell ref="F10669:J10670"/>
    <mergeCell ref="K10669:L10669"/>
    <mergeCell ref="M10669:Q10669"/>
    <mergeCell ref="R10669:V10669"/>
    <mergeCell ref="W10669:Z10669"/>
    <mergeCell ref="C10666:D10666"/>
    <mergeCell ref="F10666:J10667"/>
    <mergeCell ref="K10666:L10666"/>
    <mergeCell ref="M10666:Q10666"/>
    <mergeCell ref="R10666:V10666"/>
    <mergeCell ref="W10666:Z10666"/>
    <mergeCell ref="C10664:D10664"/>
    <mergeCell ref="F10664:J10664"/>
    <mergeCell ref="K10664:L10664"/>
    <mergeCell ref="M10664:Q10664"/>
    <mergeCell ref="R10664:V10664"/>
    <mergeCell ref="W10664:Z10664"/>
    <mergeCell ref="C10661:D10661"/>
    <mergeCell ref="F10661:J10662"/>
    <mergeCell ref="K10661:L10661"/>
    <mergeCell ref="M10661:Q10661"/>
    <mergeCell ref="R10661:V10661"/>
    <mergeCell ref="W10661:Z10661"/>
    <mergeCell ref="C10658:D10658"/>
    <mergeCell ref="F10658:J10659"/>
    <mergeCell ref="K10658:L10658"/>
    <mergeCell ref="M10658:Q10658"/>
    <mergeCell ref="R10658:V10658"/>
    <mergeCell ref="W10658:Z10658"/>
    <mergeCell ref="R10652:V10652"/>
    <mergeCell ref="W10652:Z10652"/>
    <mergeCell ref="C10655:D10655"/>
    <mergeCell ref="F10655:J10656"/>
    <mergeCell ref="K10655:L10655"/>
    <mergeCell ref="M10655:Q10655"/>
    <mergeCell ref="R10655:V10655"/>
    <mergeCell ref="W10655:Z10655"/>
    <mergeCell ref="B10650:C10650"/>
    <mergeCell ref="F10650:I10650"/>
    <mergeCell ref="C10652:D10652"/>
    <mergeCell ref="F10652:J10653"/>
    <mergeCell ref="K10652:L10652"/>
    <mergeCell ref="M10652:Q10652"/>
    <mergeCell ref="C10646:D10646"/>
    <mergeCell ref="F10646:J10647"/>
    <mergeCell ref="K10646:L10646"/>
    <mergeCell ref="M10646:Q10646"/>
    <mergeCell ref="R10646:V10646"/>
    <mergeCell ref="W10646:Z10646"/>
    <mergeCell ref="C10644:D10644"/>
    <mergeCell ref="F10644:J10644"/>
    <mergeCell ref="K10644:L10644"/>
    <mergeCell ref="M10644:Q10644"/>
    <mergeCell ref="R10644:V10644"/>
    <mergeCell ref="W10644:Z10644"/>
    <mergeCell ref="C10642:D10642"/>
    <mergeCell ref="F10642:J10642"/>
    <mergeCell ref="K10642:L10642"/>
    <mergeCell ref="M10642:Q10642"/>
    <mergeCell ref="R10642:V10642"/>
    <mergeCell ref="W10642:Z10642"/>
    <mergeCell ref="C10640:D10640"/>
    <mergeCell ref="F10640:J10640"/>
    <mergeCell ref="K10640:L10640"/>
    <mergeCell ref="M10640:Q10640"/>
    <mergeCell ref="R10640:V10640"/>
    <mergeCell ref="W10640:Z10640"/>
    <mergeCell ref="C10637:D10637"/>
    <mergeCell ref="F10637:J10638"/>
    <mergeCell ref="K10637:L10637"/>
    <mergeCell ref="M10637:Q10637"/>
    <mergeCell ref="R10637:V10637"/>
    <mergeCell ref="W10637:Z10637"/>
    <mergeCell ref="C10635:D10635"/>
    <mergeCell ref="F10635:J10635"/>
    <mergeCell ref="K10635:L10635"/>
    <mergeCell ref="M10635:Q10635"/>
    <mergeCell ref="R10635:V10635"/>
    <mergeCell ref="W10635:Z10635"/>
    <mergeCell ref="C10633:D10633"/>
    <mergeCell ref="F10633:J10633"/>
    <mergeCell ref="K10633:L10633"/>
    <mergeCell ref="M10633:Q10633"/>
    <mergeCell ref="R10633:V10633"/>
    <mergeCell ref="W10633:Z10633"/>
    <mergeCell ref="C10630:D10630"/>
    <mergeCell ref="F10630:J10631"/>
    <mergeCell ref="K10630:L10630"/>
    <mergeCell ref="M10630:Q10630"/>
    <mergeCell ref="R10630:V10630"/>
    <mergeCell ref="W10630:Z10630"/>
    <mergeCell ref="C10627:D10627"/>
    <mergeCell ref="F10627:J10628"/>
    <mergeCell ref="K10627:L10627"/>
    <mergeCell ref="M10627:Q10627"/>
    <mergeCell ref="R10627:V10627"/>
    <mergeCell ref="W10627:Z10627"/>
    <mergeCell ref="C10624:D10624"/>
    <mergeCell ref="F10624:J10625"/>
    <mergeCell ref="K10624:L10624"/>
    <mergeCell ref="M10624:Q10624"/>
    <mergeCell ref="R10624:V10624"/>
    <mergeCell ref="W10624:Z10624"/>
    <mergeCell ref="R10619:V10619"/>
    <mergeCell ref="W10619:Z10619"/>
    <mergeCell ref="C10621:D10621"/>
    <mergeCell ref="F10621:J10622"/>
    <mergeCell ref="K10621:L10621"/>
    <mergeCell ref="M10621:Q10621"/>
    <mergeCell ref="R10621:V10621"/>
    <mergeCell ref="W10621:Z10621"/>
    <mergeCell ref="B10617:C10617"/>
    <mergeCell ref="F10617:I10617"/>
    <mergeCell ref="C10619:D10619"/>
    <mergeCell ref="F10619:J10619"/>
    <mergeCell ref="K10619:L10619"/>
    <mergeCell ref="M10619:Q10619"/>
    <mergeCell ref="C10613:D10613"/>
    <mergeCell ref="F10613:J10614"/>
    <mergeCell ref="K10613:L10613"/>
    <mergeCell ref="M10613:Q10613"/>
    <mergeCell ref="R10613:V10613"/>
    <mergeCell ref="W10613:Z10613"/>
    <mergeCell ref="C10611:D10611"/>
    <mergeCell ref="F10611:J10611"/>
    <mergeCell ref="K10611:L10611"/>
    <mergeCell ref="M10611:Q10611"/>
    <mergeCell ref="R10611:V10611"/>
    <mergeCell ref="W10611:Z10611"/>
    <mergeCell ref="C10609:D10609"/>
    <mergeCell ref="F10609:J10609"/>
    <mergeCell ref="K10609:L10609"/>
    <mergeCell ref="M10609:Q10609"/>
    <mergeCell ref="R10609:V10609"/>
    <mergeCell ref="W10609:Z10609"/>
    <mergeCell ref="C10606:D10606"/>
    <mergeCell ref="F10606:J10607"/>
    <mergeCell ref="K10606:L10606"/>
    <mergeCell ref="M10606:Q10606"/>
    <mergeCell ref="R10606:V10606"/>
    <mergeCell ref="W10606:Z10606"/>
    <mergeCell ref="C10604:D10604"/>
    <mergeCell ref="F10604:J10604"/>
    <mergeCell ref="K10604:L10604"/>
    <mergeCell ref="M10604:Q10604"/>
    <mergeCell ref="R10604:V10604"/>
    <mergeCell ref="W10604:Z10604"/>
    <mergeCell ref="C10601:D10601"/>
    <mergeCell ref="F10601:J10602"/>
    <mergeCell ref="K10601:L10601"/>
    <mergeCell ref="M10601:Q10601"/>
    <mergeCell ref="R10601:V10601"/>
    <mergeCell ref="W10601:Z10601"/>
    <mergeCell ref="K10595:L10595"/>
    <mergeCell ref="M10595:Q10595"/>
    <mergeCell ref="R10595:V10595"/>
    <mergeCell ref="W10595:Z10595"/>
    <mergeCell ref="C10598:D10598"/>
    <mergeCell ref="F10598:J10599"/>
    <mergeCell ref="K10598:L10598"/>
    <mergeCell ref="M10598:Q10598"/>
    <mergeCell ref="R10598:V10598"/>
    <mergeCell ref="W10598:Z10598"/>
    <mergeCell ref="A10589:C10590"/>
    <mergeCell ref="F10589:I10589"/>
    <mergeCell ref="B10593:C10593"/>
    <mergeCell ref="F10593:I10593"/>
    <mergeCell ref="C10595:D10595"/>
    <mergeCell ref="F10595:J10596"/>
    <mergeCell ref="C10586:D10586"/>
    <mergeCell ref="F10586:J10586"/>
    <mergeCell ref="K10586:L10586"/>
    <mergeCell ref="M10586:Q10586"/>
    <mergeCell ref="R10586:V10586"/>
    <mergeCell ref="W10586:Z10586"/>
    <mergeCell ref="C10583:D10583"/>
    <mergeCell ref="F10583:J10584"/>
    <mergeCell ref="K10583:L10583"/>
    <mergeCell ref="M10583:Q10583"/>
    <mergeCell ref="R10583:V10583"/>
    <mergeCell ref="W10583:Z10583"/>
    <mergeCell ref="R10578:V10578"/>
    <mergeCell ref="W10578:Z10578"/>
    <mergeCell ref="C10580:D10580"/>
    <mergeCell ref="F10580:J10581"/>
    <mergeCell ref="K10580:L10580"/>
    <mergeCell ref="M10580:Q10580"/>
    <mergeCell ref="R10580:V10580"/>
    <mergeCell ref="W10580:Z10580"/>
    <mergeCell ref="B10576:C10576"/>
    <mergeCell ref="F10576:I10576"/>
    <mergeCell ref="C10578:D10578"/>
    <mergeCell ref="F10578:J10578"/>
    <mergeCell ref="K10578:L10578"/>
    <mergeCell ref="M10578:Q10578"/>
    <mergeCell ref="C10573:D10573"/>
    <mergeCell ref="F10573:J10573"/>
    <mergeCell ref="K10573:L10573"/>
    <mergeCell ref="M10573:Q10573"/>
    <mergeCell ref="R10573:V10573"/>
    <mergeCell ref="W10573:Z10573"/>
    <mergeCell ref="C10571:D10571"/>
    <mergeCell ref="F10571:J10571"/>
    <mergeCell ref="K10571:L10571"/>
    <mergeCell ref="M10571:Q10571"/>
    <mergeCell ref="R10571:V10571"/>
    <mergeCell ref="W10571:Z10571"/>
    <mergeCell ref="C10569:D10569"/>
    <mergeCell ref="F10569:J10569"/>
    <mergeCell ref="K10569:L10569"/>
    <mergeCell ref="M10569:Q10569"/>
    <mergeCell ref="R10569:V10569"/>
    <mergeCell ref="W10569:Z10569"/>
    <mergeCell ref="C10567:D10567"/>
    <mergeCell ref="F10567:J10567"/>
    <mergeCell ref="K10567:L10567"/>
    <mergeCell ref="M10567:Q10567"/>
    <mergeCell ref="R10567:V10567"/>
    <mergeCell ref="W10567:Z10567"/>
    <mergeCell ref="C10565:D10565"/>
    <mergeCell ref="F10565:J10565"/>
    <mergeCell ref="K10565:L10565"/>
    <mergeCell ref="M10565:Q10565"/>
    <mergeCell ref="R10565:V10565"/>
    <mergeCell ref="W10565:Z10565"/>
    <mergeCell ref="C10563:D10563"/>
    <mergeCell ref="F10563:J10563"/>
    <mergeCell ref="K10563:L10563"/>
    <mergeCell ref="M10563:Q10563"/>
    <mergeCell ref="R10563:V10563"/>
    <mergeCell ref="W10563:Z10563"/>
    <mergeCell ref="C10561:D10561"/>
    <mergeCell ref="F10561:J10561"/>
    <mergeCell ref="K10561:L10561"/>
    <mergeCell ref="M10561:Q10561"/>
    <mergeCell ref="R10561:V10561"/>
    <mergeCell ref="W10561:Z10561"/>
    <mergeCell ref="C10559:D10559"/>
    <mergeCell ref="F10559:J10559"/>
    <mergeCell ref="K10559:L10559"/>
    <mergeCell ref="M10559:Q10559"/>
    <mergeCell ref="R10559:V10559"/>
    <mergeCell ref="W10559:Z10559"/>
    <mergeCell ref="C10557:D10557"/>
    <mergeCell ref="F10557:J10557"/>
    <mergeCell ref="K10557:L10557"/>
    <mergeCell ref="M10557:Q10557"/>
    <mergeCell ref="R10557:V10557"/>
    <mergeCell ref="W10557:Z10557"/>
    <mergeCell ref="C10555:D10555"/>
    <mergeCell ref="F10555:J10555"/>
    <mergeCell ref="K10555:L10555"/>
    <mergeCell ref="M10555:Q10555"/>
    <mergeCell ref="R10555:V10555"/>
    <mergeCell ref="W10555:Z10555"/>
    <mergeCell ref="C10553:D10553"/>
    <mergeCell ref="F10553:J10553"/>
    <mergeCell ref="K10553:L10553"/>
    <mergeCell ref="M10553:Q10553"/>
    <mergeCell ref="R10553:V10553"/>
    <mergeCell ref="W10553:Z10553"/>
    <mergeCell ref="R10549:V10549"/>
    <mergeCell ref="W10549:Z10549"/>
    <mergeCell ref="C10551:D10551"/>
    <mergeCell ref="F10551:J10551"/>
    <mergeCell ref="K10551:L10551"/>
    <mergeCell ref="M10551:Q10551"/>
    <mergeCell ref="R10551:V10551"/>
    <mergeCell ref="W10551:Z10551"/>
    <mergeCell ref="B10547:C10547"/>
    <mergeCell ref="F10547:I10547"/>
    <mergeCell ref="C10549:D10549"/>
    <mergeCell ref="F10549:J10549"/>
    <mergeCell ref="K10549:L10549"/>
    <mergeCell ref="M10549:Q10549"/>
    <mergeCell ref="C10544:D10544"/>
    <mergeCell ref="F10544:J10544"/>
    <mergeCell ref="K10544:L10544"/>
    <mergeCell ref="M10544:Q10544"/>
    <mergeCell ref="R10544:V10544"/>
    <mergeCell ref="W10544:Z10544"/>
    <mergeCell ref="C10542:D10542"/>
    <mergeCell ref="F10542:J10542"/>
    <mergeCell ref="K10542:L10542"/>
    <mergeCell ref="M10542:Q10542"/>
    <mergeCell ref="R10542:V10542"/>
    <mergeCell ref="W10542:Z10542"/>
    <mergeCell ref="C10540:D10540"/>
    <mergeCell ref="F10540:J10540"/>
    <mergeCell ref="K10540:L10540"/>
    <mergeCell ref="M10540:Q10540"/>
    <mergeCell ref="R10540:V10540"/>
    <mergeCell ref="W10540:Z10540"/>
    <mergeCell ref="C10538:D10538"/>
    <mergeCell ref="F10538:J10538"/>
    <mergeCell ref="K10538:L10538"/>
    <mergeCell ref="M10538:Q10538"/>
    <mergeCell ref="R10538:V10538"/>
    <mergeCell ref="W10538:Z10538"/>
    <mergeCell ref="C10536:D10536"/>
    <mergeCell ref="F10536:J10536"/>
    <mergeCell ref="K10536:L10536"/>
    <mergeCell ref="M10536:Q10536"/>
    <mergeCell ref="R10536:V10536"/>
    <mergeCell ref="W10536:Z10536"/>
    <mergeCell ref="C10534:D10534"/>
    <mergeCell ref="F10534:J10534"/>
    <mergeCell ref="K10534:L10534"/>
    <mergeCell ref="M10534:Q10534"/>
    <mergeCell ref="R10534:V10534"/>
    <mergeCell ref="W10534:Z10534"/>
    <mergeCell ref="C10532:D10532"/>
    <mergeCell ref="F10532:J10532"/>
    <mergeCell ref="K10532:L10532"/>
    <mergeCell ref="M10532:Q10532"/>
    <mergeCell ref="R10532:V10532"/>
    <mergeCell ref="W10532:Z10532"/>
    <mergeCell ref="C10530:D10530"/>
    <mergeCell ref="F10530:J10530"/>
    <mergeCell ref="K10530:L10530"/>
    <mergeCell ref="M10530:Q10530"/>
    <mergeCell ref="R10530:V10530"/>
    <mergeCell ref="W10530:Z10530"/>
    <mergeCell ref="C10528:D10528"/>
    <mergeCell ref="F10528:J10528"/>
    <mergeCell ref="K10528:L10528"/>
    <mergeCell ref="M10528:Q10528"/>
    <mergeCell ref="R10528:V10528"/>
    <mergeCell ref="W10528:Z10528"/>
    <mergeCell ref="C10526:D10526"/>
    <mergeCell ref="F10526:J10526"/>
    <mergeCell ref="K10526:L10526"/>
    <mergeCell ref="M10526:Q10526"/>
    <mergeCell ref="R10526:V10526"/>
    <mergeCell ref="W10526:Z10526"/>
    <mergeCell ref="C10524:D10524"/>
    <mergeCell ref="F10524:J10524"/>
    <mergeCell ref="K10524:L10524"/>
    <mergeCell ref="M10524:Q10524"/>
    <mergeCell ref="R10524:V10524"/>
    <mergeCell ref="W10524:Z10524"/>
    <mergeCell ref="C10522:D10522"/>
    <mergeCell ref="F10522:J10522"/>
    <mergeCell ref="K10522:L10522"/>
    <mergeCell ref="M10522:Q10522"/>
    <mergeCell ref="R10522:V10522"/>
    <mergeCell ref="W10522:Z10522"/>
    <mergeCell ref="C10520:D10520"/>
    <mergeCell ref="F10520:J10520"/>
    <mergeCell ref="K10520:L10520"/>
    <mergeCell ref="M10520:Q10520"/>
    <mergeCell ref="R10520:V10520"/>
    <mergeCell ref="W10520:Z10520"/>
    <mergeCell ref="C10518:D10518"/>
    <mergeCell ref="F10518:J10518"/>
    <mergeCell ref="K10518:L10518"/>
    <mergeCell ref="M10518:Q10518"/>
    <mergeCell ref="R10518:V10518"/>
    <mergeCell ref="W10518:Z10518"/>
    <mergeCell ref="C10516:D10516"/>
    <mergeCell ref="F10516:J10516"/>
    <mergeCell ref="K10516:L10516"/>
    <mergeCell ref="M10516:Q10516"/>
    <mergeCell ref="R10516:V10516"/>
    <mergeCell ref="W10516:Z10516"/>
    <mergeCell ref="C10514:D10514"/>
    <mergeCell ref="F10514:J10514"/>
    <mergeCell ref="K10514:L10514"/>
    <mergeCell ref="M10514:Q10514"/>
    <mergeCell ref="R10514:V10514"/>
    <mergeCell ref="W10514:Z10514"/>
    <mergeCell ref="C10512:D10512"/>
    <mergeCell ref="F10512:J10512"/>
    <mergeCell ref="K10512:L10512"/>
    <mergeCell ref="M10512:Q10512"/>
    <mergeCell ref="R10512:V10512"/>
    <mergeCell ref="W10512:Z10512"/>
    <mergeCell ref="C10510:D10510"/>
    <mergeCell ref="F10510:J10510"/>
    <mergeCell ref="K10510:L10510"/>
    <mergeCell ref="M10510:Q10510"/>
    <mergeCell ref="R10510:V10510"/>
    <mergeCell ref="W10510:Z10510"/>
    <mergeCell ref="C10508:D10508"/>
    <mergeCell ref="F10508:J10508"/>
    <mergeCell ref="K10508:L10508"/>
    <mergeCell ref="M10508:Q10508"/>
    <mergeCell ref="R10508:V10508"/>
    <mergeCell ref="W10508:Z10508"/>
    <mergeCell ref="C10506:D10506"/>
    <mergeCell ref="F10506:J10506"/>
    <mergeCell ref="K10506:L10506"/>
    <mergeCell ref="M10506:Q10506"/>
    <mergeCell ref="R10506:V10506"/>
    <mergeCell ref="W10506:Z10506"/>
    <mergeCell ref="C10504:D10504"/>
    <mergeCell ref="F10504:J10504"/>
    <mergeCell ref="K10504:L10504"/>
    <mergeCell ref="M10504:Q10504"/>
    <mergeCell ref="R10504:V10504"/>
    <mergeCell ref="W10504:Z10504"/>
    <mergeCell ref="C10502:D10502"/>
    <mergeCell ref="F10502:J10502"/>
    <mergeCell ref="K10502:L10502"/>
    <mergeCell ref="M10502:Q10502"/>
    <mergeCell ref="R10502:V10502"/>
    <mergeCell ref="W10502:Z10502"/>
    <mergeCell ref="C10500:D10500"/>
    <mergeCell ref="F10500:J10500"/>
    <mergeCell ref="K10500:L10500"/>
    <mergeCell ref="M10500:Q10500"/>
    <mergeCell ref="R10500:V10500"/>
    <mergeCell ref="W10500:Z10500"/>
    <mergeCell ref="C10498:D10498"/>
    <mergeCell ref="F10498:J10498"/>
    <mergeCell ref="K10498:L10498"/>
    <mergeCell ref="M10498:Q10498"/>
    <mergeCell ref="R10498:V10498"/>
    <mergeCell ref="W10498:Z10498"/>
    <mergeCell ref="K10494:L10494"/>
    <mergeCell ref="M10494:Q10494"/>
    <mergeCell ref="R10494:V10494"/>
    <mergeCell ref="W10494:Z10494"/>
    <mergeCell ref="C10496:D10496"/>
    <mergeCell ref="F10496:J10496"/>
    <mergeCell ref="K10496:L10496"/>
    <mergeCell ref="M10496:Q10496"/>
    <mergeCell ref="R10496:V10496"/>
    <mergeCell ref="W10496:Z10496"/>
    <mergeCell ref="A10488:C10489"/>
    <mergeCell ref="F10488:I10488"/>
    <mergeCell ref="B10492:C10492"/>
    <mergeCell ref="F10492:I10492"/>
    <mergeCell ref="C10494:D10494"/>
    <mergeCell ref="F10494:J10494"/>
    <mergeCell ref="C10483:D10483"/>
    <mergeCell ref="F10483:J10484"/>
    <mergeCell ref="K10483:L10483"/>
    <mergeCell ref="M10483:Q10483"/>
    <mergeCell ref="R10483:V10483"/>
    <mergeCell ref="W10483:Z10483"/>
    <mergeCell ref="C10480:D10480"/>
    <mergeCell ref="F10480:J10481"/>
    <mergeCell ref="K10480:L10480"/>
    <mergeCell ref="M10480:Q10480"/>
    <mergeCell ref="R10480:V10480"/>
    <mergeCell ref="W10480:Z10480"/>
    <mergeCell ref="C10477:D10477"/>
    <mergeCell ref="F10477:J10478"/>
    <mergeCell ref="K10477:L10477"/>
    <mergeCell ref="M10477:Q10477"/>
    <mergeCell ref="R10477:V10477"/>
    <mergeCell ref="W10477:Z10477"/>
    <mergeCell ref="C10474:D10474"/>
    <mergeCell ref="F10474:J10475"/>
    <mergeCell ref="K10474:L10474"/>
    <mergeCell ref="M10474:Q10474"/>
    <mergeCell ref="R10474:V10474"/>
    <mergeCell ref="W10474:Z10474"/>
    <mergeCell ref="C10471:D10471"/>
    <mergeCell ref="F10471:J10472"/>
    <mergeCell ref="K10471:L10471"/>
    <mergeCell ref="M10471:Q10471"/>
    <mergeCell ref="R10471:V10471"/>
    <mergeCell ref="W10471:Z10471"/>
    <mergeCell ref="C10468:D10468"/>
    <mergeCell ref="F10468:J10469"/>
    <mergeCell ref="K10468:L10468"/>
    <mergeCell ref="M10468:Q10468"/>
    <mergeCell ref="R10468:V10468"/>
    <mergeCell ref="W10468:Z10468"/>
    <mergeCell ref="C10465:D10465"/>
    <mergeCell ref="F10465:J10466"/>
    <mergeCell ref="K10465:L10465"/>
    <mergeCell ref="M10465:Q10465"/>
    <mergeCell ref="R10465:V10465"/>
    <mergeCell ref="W10465:Z10465"/>
    <mergeCell ref="C10463:D10463"/>
    <mergeCell ref="F10463:J10463"/>
    <mergeCell ref="K10463:L10463"/>
    <mergeCell ref="M10463:Q10463"/>
    <mergeCell ref="R10463:V10463"/>
    <mergeCell ref="W10463:Z10463"/>
    <mergeCell ref="C10460:D10460"/>
    <mergeCell ref="F10460:J10461"/>
    <mergeCell ref="K10460:L10460"/>
    <mergeCell ref="M10460:Q10460"/>
    <mergeCell ref="R10460:V10460"/>
    <mergeCell ref="W10460:Z10460"/>
    <mergeCell ref="C10457:D10457"/>
    <mergeCell ref="F10457:J10458"/>
    <mergeCell ref="K10457:L10457"/>
    <mergeCell ref="M10457:Q10457"/>
    <mergeCell ref="R10457:V10457"/>
    <mergeCell ref="W10457:Z10457"/>
    <mergeCell ref="C10454:D10454"/>
    <mergeCell ref="F10454:J10455"/>
    <mergeCell ref="K10454:L10454"/>
    <mergeCell ref="M10454:Q10454"/>
    <mergeCell ref="R10454:V10454"/>
    <mergeCell ref="W10454:Z10454"/>
    <mergeCell ref="C10451:D10451"/>
    <mergeCell ref="F10451:J10452"/>
    <mergeCell ref="K10451:L10451"/>
    <mergeCell ref="M10451:Q10451"/>
    <mergeCell ref="R10451:V10451"/>
    <mergeCell ref="W10451:Z10451"/>
    <mergeCell ref="C10448:D10448"/>
    <mergeCell ref="F10448:J10449"/>
    <mergeCell ref="K10448:L10448"/>
    <mergeCell ref="M10448:Q10448"/>
    <mergeCell ref="R10448:V10448"/>
    <mergeCell ref="W10448:Z10448"/>
    <mergeCell ref="C10446:D10446"/>
    <mergeCell ref="F10446:J10446"/>
    <mergeCell ref="K10446:L10446"/>
    <mergeCell ref="M10446:Q10446"/>
    <mergeCell ref="R10446:V10446"/>
    <mergeCell ref="W10446:Z10446"/>
    <mergeCell ref="C10443:D10443"/>
    <mergeCell ref="F10443:J10444"/>
    <mergeCell ref="K10443:L10443"/>
    <mergeCell ref="M10443:Q10443"/>
    <mergeCell ref="R10443:V10443"/>
    <mergeCell ref="W10443:Z10443"/>
    <mergeCell ref="C10440:D10440"/>
    <mergeCell ref="F10440:J10441"/>
    <mergeCell ref="K10440:L10440"/>
    <mergeCell ref="M10440:Q10440"/>
    <mergeCell ref="R10440:V10440"/>
    <mergeCell ref="W10440:Z10440"/>
    <mergeCell ref="K10436:L10436"/>
    <mergeCell ref="M10436:Q10436"/>
    <mergeCell ref="R10436:V10436"/>
    <mergeCell ref="W10436:Z10436"/>
    <mergeCell ref="C10438:D10438"/>
    <mergeCell ref="F10438:J10438"/>
    <mergeCell ref="K10438:L10438"/>
    <mergeCell ref="M10438:Q10438"/>
    <mergeCell ref="R10438:V10438"/>
    <mergeCell ref="W10438:Z10438"/>
    <mergeCell ref="A10430:C10430"/>
    <mergeCell ref="F10430:I10431"/>
    <mergeCell ref="B10434:C10434"/>
    <mergeCell ref="F10434:I10434"/>
    <mergeCell ref="C10436:D10436"/>
    <mergeCell ref="F10436:J10436"/>
    <mergeCell ref="C10426:D10426"/>
    <mergeCell ref="F10426:J10427"/>
    <mergeCell ref="K10426:L10426"/>
    <mergeCell ref="M10426:Q10426"/>
    <mergeCell ref="R10426:V10426"/>
    <mergeCell ref="W10426:Z10426"/>
    <mergeCell ref="C10424:D10424"/>
    <mergeCell ref="F10424:J10424"/>
    <mergeCell ref="K10424:L10424"/>
    <mergeCell ref="M10424:Q10424"/>
    <mergeCell ref="R10424:V10424"/>
    <mergeCell ref="W10424:Z10424"/>
    <mergeCell ref="C10422:D10422"/>
    <mergeCell ref="F10422:J10422"/>
    <mergeCell ref="K10422:L10422"/>
    <mergeCell ref="M10422:Q10422"/>
    <mergeCell ref="R10422:V10422"/>
    <mergeCell ref="W10422:Z10422"/>
    <mergeCell ref="C10420:D10420"/>
    <mergeCell ref="F10420:J10420"/>
    <mergeCell ref="K10420:L10420"/>
    <mergeCell ref="M10420:Q10420"/>
    <mergeCell ref="R10420:V10420"/>
    <mergeCell ref="W10420:Z10420"/>
    <mergeCell ref="C10418:D10418"/>
    <mergeCell ref="F10418:J10418"/>
    <mergeCell ref="K10418:L10418"/>
    <mergeCell ref="M10418:Q10418"/>
    <mergeCell ref="R10418:V10418"/>
    <mergeCell ref="W10418:Z10418"/>
    <mergeCell ref="C10416:D10416"/>
    <mergeCell ref="F10416:J10416"/>
    <mergeCell ref="K10416:L10416"/>
    <mergeCell ref="M10416:Q10416"/>
    <mergeCell ref="R10416:V10416"/>
    <mergeCell ref="W10416:Z10416"/>
    <mergeCell ref="R10412:V10412"/>
    <mergeCell ref="W10412:Z10412"/>
    <mergeCell ref="C10414:D10414"/>
    <mergeCell ref="F10414:J10414"/>
    <mergeCell ref="K10414:L10414"/>
    <mergeCell ref="M10414:Q10414"/>
    <mergeCell ref="R10414:V10414"/>
    <mergeCell ref="W10414:Z10414"/>
    <mergeCell ref="B10410:C10410"/>
    <mergeCell ref="F10410:I10410"/>
    <mergeCell ref="C10412:D10412"/>
    <mergeCell ref="F10412:J10412"/>
    <mergeCell ref="K10412:L10412"/>
    <mergeCell ref="M10412:Q10412"/>
    <mergeCell ref="C10407:D10407"/>
    <mergeCell ref="F10407:J10407"/>
    <mergeCell ref="K10407:L10407"/>
    <mergeCell ref="M10407:Q10407"/>
    <mergeCell ref="R10407:V10407"/>
    <mergeCell ref="W10407:Z10407"/>
    <mergeCell ref="C10404:D10404"/>
    <mergeCell ref="F10404:J10405"/>
    <mergeCell ref="K10404:L10404"/>
    <mergeCell ref="M10404:Q10404"/>
    <mergeCell ref="R10404:V10404"/>
    <mergeCell ref="W10404:Z10404"/>
    <mergeCell ref="C10402:D10402"/>
    <mergeCell ref="F10402:J10402"/>
    <mergeCell ref="K10402:L10402"/>
    <mergeCell ref="M10402:Q10402"/>
    <mergeCell ref="R10402:V10402"/>
    <mergeCell ref="W10402:Z10402"/>
    <mergeCell ref="C10400:D10400"/>
    <mergeCell ref="F10400:J10400"/>
    <mergeCell ref="K10400:L10400"/>
    <mergeCell ref="M10400:Q10400"/>
    <mergeCell ref="R10400:V10400"/>
    <mergeCell ref="W10400:Z10400"/>
    <mergeCell ref="C10398:D10398"/>
    <mergeCell ref="F10398:J10398"/>
    <mergeCell ref="K10398:L10398"/>
    <mergeCell ref="M10398:Q10398"/>
    <mergeCell ref="R10398:V10398"/>
    <mergeCell ref="W10398:Z10398"/>
    <mergeCell ref="C10396:D10396"/>
    <mergeCell ref="F10396:J10396"/>
    <mergeCell ref="K10396:L10396"/>
    <mergeCell ref="M10396:Q10396"/>
    <mergeCell ref="R10396:V10396"/>
    <mergeCell ref="W10396:Z10396"/>
    <mergeCell ref="C10394:D10394"/>
    <mergeCell ref="F10394:J10394"/>
    <mergeCell ref="K10394:L10394"/>
    <mergeCell ref="M10394:Q10394"/>
    <mergeCell ref="R10394:V10394"/>
    <mergeCell ref="W10394:Z10394"/>
    <mergeCell ref="C10392:D10392"/>
    <mergeCell ref="F10392:J10392"/>
    <mergeCell ref="K10392:L10392"/>
    <mergeCell ref="M10392:Q10392"/>
    <mergeCell ref="R10392:V10392"/>
    <mergeCell ref="W10392:Z10392"/>
    <mergeCell ref="C10390:D10390"/>
    <mergeCell ref="F10390:J10390"/>
    <mergeCell ref="K10390:L10390"/>
    <mergeCell ref="M10390:Q10390"/>
    <mergeCell ref="R10390:V10390"/>
    <mergeCell ref="W10390:Z10390"/>
    <mergeCell ref="C10388:D10388"/>
    <mergeCell ref="F10388:J10388"/>
    <mergeCell ref="K10388:L10388"/>
    <mergeCell ref="M10388:Q10388"/>
    <mergeCell ref="R10388:V10388"/>
    <mergeCell ref="W10388:Z10388"/>
    <mergeCell ref="C10386:D10386"/>
    <mergeCell ref="F10386:J10386"/>
    <mergeCell ref="K10386:L10386"/>
    <mergeCell ref="M10386:Q10386"/>
    <mergeCell ref="R10386:V10386"/>
    <mergeCell ref="W10386:Z10386"/>
    <mergeCell ref="C10384:D10384"/>
    <mergeCell ref="F10384:J10384"/>
    <mergeCell ref="K10384:L10384"/>
    <mergeCell ref="M10384:Q10384"/>
    <mergeCell ref="R10384:V10384"/>
    <mergeCell ref="W10384:Z10384"/>
    <mergeCell ref="C10382:D10382"/>
    <mergeCell ref="F10382:J10382"/>
    <mergeCell ref="K10382:L10382"/>
    <mergeCell ref="M10382:Q10382"/>
    <mergeCell ref="R10382:V10382"/>
    <mergeCell ref="W10382:Z10382"/>
    <mergeCell ref="C10379:D10379"/>
    <mergeCell ref="F10379:J10380"/>
    <mergeCell ref="K10379:L10379"/>
    <mergeCell ref="M10379:Q10379"/>
    <mergeCell ref="R10379:V10379"/>
    <mergeCell ref="W10379:Z10379"/>
    <mergeCell ref="R10375:V10375"/>
    <mergeCell ref="W10375:Z10375"/>
    <mergeCell ref="C10377:D10377"/>
    <mergeCell ref="F10377:J10377"/>
    <mergeCell ref="K10377:L10377"/>
    <mergeCell ref="M10377:Q10377"/>
    <mergeCell ref="R10377:V10377"/>
    <mergeCell ref="W10377:Z10377"/>
    <mergeCell ref="B10373:C10373"/>
    <mergeCell ref="F10373:I10373"/>
    <mergeCell ref="C10375:D10375"/>
    <mergeCell ref="F10375:J10375"/>
    <mergeCell ref="K10375:L10375"/>
    <mergeCell ref="M10375:Q10375"/>
    <mergeCell ref="C10370:D10370"/>
    <mergeCell ref="F10370:J10370"/>
    <mergeCell ref="K10370:L10370"/>
    <mergeCell ref="M10370:Q10370"/>
    <mergeCell ref="R10370:V10370"/>
    <mergeCell ref="W10370:Z10370"/>
    <mergeCell ref="C10367:D10367"/>
    <mergeCell ref="F10367:J10368"/>
    <mergeCell ref="K10367:L10367"/>
    <mergeCell ref="M10367:Q10367"/>
    <mergeCell ref="R10367:V10367"/>
    <mergeCell ref="W10367:Z10367"/>
    <mergeCell ref="C10364:D10364"/>
    <mergeCell ref="F10364:J10365"/>
    <mergeCell ref="K10364:L10364"/>
    <mergeCell ref="M10364:Q10364"/>
    <mergeCell ref="R10364:V10364"/>
    <mergeCell ref="W10364:Z10364"/>
    <mergeCell ref="C10362:D10362"/>
    <mergeCell ref="F10362:J10362"/>
    <mergeCell ref="K10362:L10362"/>
    <mergeCell ref="M10362:Q10362"/>
    <mergeCell ref="R10362:V10362"/>
    <mergeCell ref="W10362:Z10362"/>
    <mergeCell ref="K10357:L10357"/>
    <mergeCell ref="M10357:Q10357"/>
    <mergeCell ref="R10357:V10357"/>
    <mergeCell ref="W10357:Z10357"/>
    <mergeCell ref="C10360:D10360"/>
    <mergeCell ref="F10360:J10360"/>
    <mergeCell ref="K10360:L10360"/>
    <mergeCell ref="M10360:Q10360"/>
    <mergeCell ref="R10360:V10360"/>
    <mergeCell ref="W10360:Z10360"/>
    <mergeCell ref="A10351:C10352"/>
    <mergeCell ref="F10351:I10351"/>
    <mergeCell ref="B10355:C10355"/>
    <mergeCell ref="F10355:I10355"/>
    <mergeCell ref="C10357:D10357"/>
    <mergeCell ref="F10357:J10358"/>
    <mergeCell ref="C10348:D10348"/>
    <mergeCell ref="F10348:J10348"/>
    <mergeCell ref="K10348:L10348"/>
    <mergeCell ref="M10348:Q10348"/>
    <mergeCell ref="R10348:V10348"/>
    <mergeCell ref="W10348:Z10348"/>
    <mergeCell ref="K10343:L10343"/>
    <mergeCell ref="M10343:Q10343"/>
    <mergeCell ref="R10343:V10343"/>
    <mergeCell ref="W10343:Z10343"/>
    <mergeCell ref="B10346:C10346"/>
    <mergeCell ref="F10346:I10346"/>
    <mergeCell ref="A10337:C10338"/>
    <mergeCell ref="F10337:I10337"/>
    <mergeCell ref="B10341:C10341"/>
    <mergeCell ref="F10341:I10341"/>
    <mergeCell ref="C10343:D10343"/>
    <mergeCell ref="F10343:J10343"/>
    <mergeCell ref="C10333:D10333"/>
    <mergeCell ref="F10333:J10334"/>
    <mergeCell ref="K10333:L10333"/>
    <mergeCell ref="M10333:Q10333"/>
    <mergeCell ref="R10333:V10333"/>
    <mergeCell ref="W10333:Z10333"/>
    <mergeCell ref="R10328:V10328"/>
    <mergeCell ref="W10328:Z10328"/>
    <mergeCell ref="C10330:D10330"/>
    <mergeCell ref="F10330:J10331"/>
    <mergeCell ref="K10330:L10330"/>
    <mergeCell ref="M10330:Q10330"/>
    <mergeCell ref="R10330:V10330"/>
    <mergeCell ref="W10330:Z10330"/>
    <mergeCell ref="B10326:C10326"/>
    <mergeCell ref="F10326:I10326"/>
    <mergeCell ref="C10328:D10328"/>
    <mergeCell ref="F10328:J10328"/>
    <mergeCell ref="K10328:L10328"/>
    <mergeCell ref="M10328:Q10328"/>
    <mergeCell ref="C10322:D10322"/>
    <mergeCell ref="F10322:J10323"/>
    <mergeCell ref="K10322:L10322"/>
    <mergeCell ref="M10322:Q10322"/>
    <mergeCell ref="R10322:V10322"/>
    <mergeCell ref="W10322:Z10322"/>
    <mergeCell ref="K10318:L10318"/>
    <mergeCell ref="M10318:Q10318"/>
    <mergeCell ref="R10318:V10318"/>
    <mergeCell ref="W10318:Z10318"/>
    <mergeCell ref="C10320:D10320"/>
    <mergeCell ref="F10320:J10320"/>
    <mergeCell ref="K10320:L10320"/>
    <mergeCell ref="M10320:Q10320"/>
    <mergeCell ref="R10320:V10320"/>
    <mergeCell ref="W10320:Z10320"/>
    <mergeCell ref="A10312:C10312"/>
    <mergeCell ref="F10312:I10313"/>
    <mergeCell ref="B10316:C10316"/>
    <mergeCell ref="F10316:I10316"/>
    <mergeCell ref="C10318:D10318"/>
    <mergeCell ref="F10318:J10318"/>
    <mergeCell ref="C10309:D10309"/>
    <mergeCell ref="F10309:J10309"/>
    <mergeCell ref="K10309:L10309"/>
    <mergeCell ref="M10309:Q10309"/>
    <mergeCell ref="R10309:V10309"/>
    <mergeCell ref="W10309:Z10309"/>
    <mergeCell ref="C10306:D10306"/>
    <mergeCell ref="F10306:J10307"/>
    <mergeCell ref="K10306:L10306"/>
    <mergeCell ref="M10306:Q10306"/>
    <mergeCell ref="R10306:V10306"/>
    <mergeCell ref="W10306:Z10306"/>
    <mergeCell ref="C10303:D10303"/>
    <mergeCell ref="F10303:J10304"/>
    <mergeCell ref="K10303:L10303"/>
    <mergeCell ref="M10303:Q10303"/>
    <mergeCell ref="R10303:V10303"/>
    <mergeCell ref="W10303:Z10303"/>
    <mergeCell ref="R10297:V10297"/>
    <mergeCell ref="W10297:Z10297"/>
    <mergeCell ref="C10300:D10300"/>
    <mergeCell ref="F10300:J10301"/>
    <mergeCell ref="K10300:L10300"/>
    <mergeCell ref="M10300:Q10300"/>
    <mergeCell ref="R10300:V10300"/>
    <mergeCell ref="W10300:Z10300"/>
    <mergeCell ref="B10295:C10295"/>
    <mergeCell ref="F10295:I10295"/>
    <mergeCell ref="C10297:D10297"/>
    <mergeCell ref="F10297:J10298"/>
    <mergeCell ref="K10297:L10297"/>
    <mergeCell ref="M10297:Q10297"/>
    <mergeCell ref="C10290:D10290"/>
    <mergeCell ref="F10290:J10291"/>
    <mergeCell ref="K10290:L10290"/>
    <mergeCell ref="M10290:Q10290"/>
    <mergeCell ref="R10290:V10290"/>
    <mergeCell ref="W10290:Z10290"/>
    <mergeCell ref="C10287:D10287"/>
    <mergeCell ref="F10287:J10288"/>
    <mergeCell ref="K10287:L10287"/>
    <mergeCell ref="M10287:Q10287"/>
    <mergeCell ref="R10287:V10287"/>
    <mergeCell ref="W10287:Z10287"/>
    <mergeCell ref="C10284:D10284"/>
    <mergeCell ref="F10284:J10285"/>
    <mergeCell ref="K10284:L10284"/>
    <mergeCell ref="M10284:Q10284"/>
    <mergeCell ref="R10284:V10284"/>
    <mergeCell ref="W10284:Z10284"/>
    <mergeCell ref="C10281:D10281"/>
    <mergeCell ref="F10281:J10282"/>
    <mergeCell ref="K10281:L10281"/>
    <mergeCell ref="M10281:Q10281"/>
    <mergeCell ref="R10281:V10281"/>
    <mergeCell ref="W10281:Z10281"/>
    <mergeCell ref="R10273:V10273"/>
    <mergeCell ref="W10273:Z10273"/>
    <mergeCell ref="B10276:C10276"/>
    <mergeCell ref="F10276:I10276"/>
    <mergeCell ref="C10278:D10278"/>
    <mergeCell ref="F10278:J10279"/>
    <mergeCell ref="K10278:L10278"/>
    <mergeCell ref="M10278:Q10278"/>
    <mergeCell ref="R10278:V10278"/>
    <mergeCell ref="W10278:Z10278"/>
    <mergeCell ref="B10271:C10271"/>
    <mergeCell ref="F10271:I10271"/>
    <mergeCell ref="C10273:D10273"/>
    <mergeCell ref="F10273:J10273"/>
    <mergeCell ref="K10273:L10273"/>
    <mergeCell ref="M10273:Q10273"/>
    <mergeCell ref="C10267:D10267"/>
    <mergeCell ref="F10267:J10268"/>
    <mergeCell ref="K10267:L10267"/>
    <mergeCell ref="M10267:Q10267"/>
    <mergeCell ref="R10267:V10267"/>
    <mergeCell ref="W10267:Z10267"/>
    <mergeCell ref="C10265:D10265"/>
    <mergeCell ref="F10265:J10265"/>
    <mergeCell ref="K10265:L10265"/>
    <mergeCell ref="M10265:Q10265"/>
    <mergeCell ref="R10265:V10265"/>
    <mergeCell ref="W10265:Z10265"/>
    <mergeCell ref="C10262:D10262"/>
    <mergeCell ref="F10262:J10263"/>
    <mergeCell ref="K10262:L10262"/>
    <mergeCell ref="M10262:Q10262"/>
    <mergeCell ref="R10262:V10262"/>
    <mergeCell ref="W10262:Z10262"/>
    <mergeCell ref="C10259:D10259"/>
    <mergeCell ref="F10259:J10260"/>
    <mergeCell ref="K10259:L10259"/>
    <mergeCell ref="M10259:Q10259"/>
    <mergeCell ref="R10259:V10259"/>
    <mergeCell ref="W10259:Z10259"/>
    <mergeCell ref="C10256:D10256"/>
    <mergeCell ref="F10256:J10257"/>
    <mergeCell ref="K10256:L10256"/>
    <mergeCell ref="M10256:Q10256"/>
    <mergeCell ref="R10256:V10256"/>
    <mergeCell ref="W10256:Z10256"/>
    <mergeCell ref="C10253:D10253"/>
    <mergeCell ref="F10253:J10254"/>
    <mergeCell ref="K10253:L10253"/>
    <mergeCell ref="M10253:Q10253"/>
    <mergeCell ref="R10253:V10253"/>
    <mergeCell ref="W10253:Z10253"/>
    <mergeCell ref="C10250:D10250"/>
    <mergeCell ref="F10250:J10251"/>
    <mergeCell ref="K10250:L10250"/>
    <mergeCell ref="M10250:Q10250"/>
    <mergeCell ref="R10250:V10250"/>
    <mergeCell ref="W10250:Z10250"/>
    <mergeCell ref="R10241:V10241"/>
    <mergeCell ref="W10241:Z10241"/>
    <mergeCell ref="A10244:C10245"/>
    <mergeCell ref="F10244:I10244"/>
    <mergeCell ref="B10248:C10248"/>
    <mergeCell ref="F10248:I10248"/>
    <mergeCell ref="B10239:C10239"/>
    <mergeCell ref="F10239:I10239"/>
    <mergeCell ref="C10241:D10241"/>
    <mergeCell ref="F10241:J10241"/>
    <mergeCell ref="K10241:L10241"/>
    <mergeCell ref="M10241:Q10241"/>
    <mergeCell ref="C10236:D10236"/>
    <mergeCell ref="F10236:J10236"/>
    <mergeCell ref="K10236:L10236"/>
    <mergeCell ref="M10236:Q10236"/>
    <mergeCell ref="R10236:V10236"/>
    <mergeCell ref="W10236:Z10236"/>
    <mergeCell ref="C10234:D10234"/>
    <mergeCell ref="F10234:J10234"/>
    <mergeCell ref="K10234:L10234"/>
    <mergeCell ref="M10234:Q10234"/>
    <mergeCell ref="R10234:V10234"/>
    <mergeCell ref="W10234:Z10234"/>
    <mergeCell ref="C10232:D10232"/>
    <mergeCell ref="F10232:J10232"/>
    <mergeCell ref="K10232:L10232"/>
    <mergeCell ref="M10232:Q10232"/>
    <mergeCell ref="R10232:V10232"/>
    <mergeCell ref="W10232:Z10232"/>
    <mergeCell ref="R10228:V10228"/>
    <mergeCell ref="W10228:Z10228"/>
    <mergeCell ref="C10230:D10230"/>
    <mergeCell ref="F10230:J10230"/>
    <mergeCell ref="K10230:L10230"/>
    <mergeCell ref="M10230:Q10230"/>
    <mergeCell ref="R10230:V10230"/>
    <mergeCell ref="W10230:Z10230"/>
    <mergeCell ref="B10226:C10226"/>
    <mergeCell ref="F10226:I10226"/>
    <mergeCell ref="C10228:D10228"/>
    <mergeCell ref="F10228:J10228"/>
    <mergeCell ref="K10228:L10228"/>
    <mergeCell ref="M10228:Q10228"/>
    <mergeCell ref="C10223:D10223"/>
    <mergeCell ref="F10223:J10223"/>
    <mergeCell ref="K10223:L10223"/>
    <mergeCell ref="M10223:Q10223"/>
    <mergeCell ref="R10223:V10223"/>
    <mergeCell ref="W10223:Z10223"/>
    <mergeCell ref="C10220:D10220"/>
    <mergeCell ref="F10220:J10221"/>
    <mergeCell ref="K10220:L10220"/>
    <mergeCell ref="M10220:Q10220"/>
    <mergeCell ref="R10220:V10220"/>
    <mergeCell ref="W10220:Z10220"/>
    <mergeCell ref="C10218:D10218"/>
    <mergeCell ref="F10218:J10218"/>
    <mergeCell ref="K10218:L10218"/>
    <mergeCell ref="M10218:Q10218"/>
    <mergeCell ref="R10218:V10218"/>
    <mergeCell ref="W10218:Z10218"/>
    <mergeCell ref="C10216:D10216"/>
    <mergeCell ref="F10216:J10216"/>
    <mergeCell ref="K10216:L10216"/>
    <mergeCell ref="M10216:Q10216"/>
    <mergeCell ref="R10216:V10216"/>
    <mergeCell ref="W10216:Z10216"/>
    <mergeCell ref="C10214:D10214"/>
    <mergeCell ref="F10214:J10214"/>
    <mergeCell ref="K10214:L10214"/>
    <mergeCell ref="M10214:Q10214"/>
    <mergeCell ref="R10214:V10214"/>
    <mergeCell ref="W10214:Z10214"/>
    <mergeCell ref="K10210:L10210"/>
    <mergeCell ref="M10210:Q10210"/>
    <mergeCell ref="R10210:V10210"/>
    <mergeCell ref="W10210:Z10210"/>
    <mergeCell ref="C10212:D10212"/>
    <mergeCell ref="F10212:J10212"/>
    <mergeCell ref="K10212:L10212"/>
    <mergeCell ref="M10212:Q10212"/>
    <mergeCell ref="R10212:V10212"/>
    <mergeCell ref="W10212:Z10212"/>
    <mergeCell ref="A10204:C10205"/>
    <mergeCell ref="F10204:I10204"/>
    <mergeCell ref="B10208:C10208"/>
    <mergeCell ref="F10208:I10208"/>
    <mergeCell ref="C10210:D10210"/>
    <mergeCell ref="F10210:J10210"/>
    <mergeCell ref="C10200:D10200"/>
    <mergeCell ref="F10200:J10201"/>
    <mergeCell ref="K10200:L10200"/>
    <mergeCell ref="M10200:Q10200"/>
    <mergeCell ref="R10200:V10200"/>
    <mergeCell ref="W10200:Z10200"/>
    <mergeCell ref="C10197:D10197"/>
    <mergeCell ref="F10197:J10198"/>
    <mergeCell ref="K10197:L10197"/>
    <mergeCell ref="M10197:Q10197"/>
    <mergeCell ref="R10197:V10197"/>
    <mergeCell ref="W10197:Z10197"/>
    <mergeCell ref="C10194:D10194"/>
    <mergeCell ref="F10194:J10195"/>
    <mergeCell ref="K10194:L10194"/>
    <mergeCell ref="M10194:Q10194"/>
    <mergeCell ref="R10194:V10194"/>
    <mergeCell ref="W10194:Z10194"/>
    <mergeCell ref="C10192:D10192"/>
    <mergeCell ref="F10192:J10192"/>
    <mergeCell ref="K10192:L10192"/>
    <mergeCell ref="M10192:Q10192"/>
    <mergeCell ref="R10192:V10192"/>
    <mergeCell ref="W10192:Z10192"/>
    <mergeCell ref="R10188:V10188"/>
    <mergeCell ref="W10188:Z10188"/>
    <mergeCell ref="C10190:D10190"/>
    <mergeCell ref="F10190:J10190"/>
    <mergeCell ref="K10190:L10190"/>
    <mergeCell ref="M10190:Q10190"/>
    <mergeCell ref="R10190:V10190"/>
    <mergeCell ref="W10190:Z10190"/>
    <mergeCell ref="B10186:C10186"/>
    <mergeCell ref="F10186:I10186"/>
    <mergeCell ref="C10188:D10188"/>
    <mergeCell ref="F10188:J10188"/>
    <mergeCell ref="K10188:L10188"/>
    <mergeCell ref="M10188:Q10188"/>
    <mergeCell ref="C10182:D10182"/>
    <mergeCell ref="F10182:J10183"/>
    <mergeCell ref="K10182:L10182"/>
    <mergeCell ref="M10182:Q10182"/>
    <mergeCell ref="R10182:V10182"/>
    <mergeCell ref="W10182:Z10182"/>
    <mergeCell ref="C10179:D10179"/>
    <mergeCell ref="F10179:J10180"/>
    <mergeCell ref="K10179:L10179"/>
    <mergeCell ref="M10179:Q10179"/>
    <mergeCell ref="R10179:V10179"/>
    <mergeCell ref="W10179:Z10179"/>
    <mergeCell ref="C10176:D10176"/>
    <mergeCell ref="F10176:J10177"/>
    <mergeCell ref="K10176:L10176"/>
    <mergeCell ref="M10176:Q10176"/>
    <mergeCell ref="R10176:V10176"/>
    <mergeCell ref="W10176:Z10176"/>
    <mergeCell ref="C10173:D10173"/>
    <mergeCell ref="F10173:J10174"/>
    <mergeCell ref="K10173:L10173"/>
    <mergeCell ref="M10173:Q10173"/>
    <mergeCell ref="R10173:V10173"/>
    <mergeCell ref="W10173:Z10173"/>
    <mergeCell ref="C10170:D10170"/>
    <mergeCell ref="F10170:J10171"/>
    <mergeCell ref="K10170:L10170"/>
    <mergeCell ref="M10170:Q10170"/>
    <mergeCell ref="R10170:V10170"/>
    <mergeCell ref="W10170:Z10170"/>
    <mergeCell ref="C10167:D10167"/>
    <mergeCell ref="F10167:J10168"/>
    <mergeCell ref="K10167:L10167"/>
    <mergeCell ref="M10167:Q10167"/>
    <mergeCell ref="R10167:V10167"/>
    <mergeCell ref="W10167:Z10167"/>
    <mergeCell ref="R10162:V10162"/>
    <mergeCell ref="W10162:Z10162"/>
    <mergeCell ref="C10164:D10164"/>
    <mergeCell ref="F10164:J10165"/>
    <mergeCell ref="K10164:L10164"/>
    <mergeCell ref="M10164:Q10164"/>
    <mergeCell ref="R10164:V10164"/>
    <mergeCell ref="W10164:Z10164"/>
    <mergeCell ref="B10160:C10160"/>
    <mergeCell ref="F10160:I10160"/>
    <mergeCell ref="C10162:D10162"/>
    <mergeCell ref="F10162:J10162"/>
    <mergeCell ref="K10162:L10162"/>
    <mergeCell ref="M10162:Q10162"/>
    <mergeCell ref="C10156:D10156"/>
    <mergeCell ref="F10156:J10157"/>
    <mergeCell ref="K10156:L10156"/>
    <mergeCell ref="M10156:Q10156"/>
    <mergeCell ref="R10156:V10156"/>
    <mergeCell ref="W10156:Z10156"/>
    <mergeCell ref="C10153:D10153"/>
    <mergeCell ref="F10153:J10154"/>
    <mergeCell ref="K10153:L10153"/>
    <mergeCell ref="M10153:Q10153"/>
    <mergeCell ref="R10153:V10153"/>
    <mergeCell ref="W10153:Z10153"/>
    <mergeCell ref="C10151:D10151"/>
    <mergeCell ref="F10151:J10151"/>
    <mergeCell ref="K10151:L10151"/>
    <mergeCell ref="M10151:Q10151"/>
    <mergeCell ref="R10151:V10151"/>
    <mergeCell ref="W10151:Z10151"/>
    <mergeCell ref="C10149:D10149"/>
    <mergeCell ref="F10149:J10149"/>
    <mergeCell ref="K10149:L10149"/>
    <mergeCell ref="M10149:Q10149"/>
    <mergeCell ref="R10149:V10149"/>
    <mergeCell ref="W10149:Z10149"/>
    <mergeCell ref="C10147:D10147"/>
    <mergeCell ref="F10147:J10147"/>
    <mergeCell ref="K10147:L10147"/>
    <mergeCell ref="M10147:Q10147"/>
    <mergeCell ref="R10147:V10147"/>
    <mergeCell ref="W10147:Z10147"/>
    <mergeCell ref="R10143:V10143"/>
    <mergeCell ref="W10143:Z10143"/>
    <mergeCell ref="C10145:D10145"/>
    <mergeCell ref="F10145:J10145"/>
    <mergeCell ref="K10145:L10145"/>
    <mergeCell ref="M10145:Q10145"/>
    <mergeCell ref="R10145:V10145"/>
    <mergeCell ref="W10145:Z10145"/>
    <mergeCell ref="B10141:C10141"/>
    <mergeCell ref="F10141:I10141"/>
    <mergeCell ref="C10143:D10143"/>
    <mergeCell ref="F10143:J10143"/>
    <mergeCell ref="K10143:L10143"/>
    <mergeCell ref="M10143:Q10143"/>
    <mergeCell ref="C10137:D10137"/>
    <mergeCell ref="F10137:J10138"/>
    <mergeCell ref="K10137:L10137"/>
    <mergeCell ref="M10137:Q10137"/>
    <mergeCell ref="R10137:V10137"/>
    <mergeCell ref="W10137:Z10137"/>
    <mergeCell ref="C10134:D10134"/>
    <mergeCell ref="F10134:J10135"/>
    <mergeCell ref="K10134:L10134"/>
    <mergeCell ref="M10134:Q10134"/>
    <mergeCell ref="R10134:V10134"/>
    <mergeCell ref="W10134:Z10134"/>
    <mergeCell ref="C10131:D10131"/>
    <mergeCell ref="F10131:J10132"/>
    <mergeCell ref="K10131:L10131"/>
    <mergeCell ref="M10131:Q10131"/>
    <mergeCell ref="R10131:V10131"/>
    <mergeCell ref="W10131:Z10131"/>
    <mergeCell ref="C10129:D10129"/>
    <mergeCell ref="F10129:J10129"/>
    <mergeCell ref="K10129:L10129"/>
    <mergeCell ref="M10129:Q10129"/>
    <mergeCell ref="R10129:V10129"/>
    <mergeCell ref="W10129:Z10129"/>
    <mergeCell ref="C10127:D10127"/>
    <mergeCell ref="F10127:J10127"/>
    <mergeCell ref="K10127:L10127"/>
    <mergeCell ref="M10127:Q10127"/>
    <mergeCell ref="R10127:V10127"/>
    <mergeCell ref="W10127:Z10127"/>
    <mergeCell ref="R10123:V10123"/>
    <mergeCell ref="W10123:Z10123"/>
    <mergeCell ref="C10125:D10125"/>
    <mergeCell ref="F10125:J10125"/>
    <mergeCell ref="K10125:L10125"/>
    <mergeCell ref="M10125:Q10125"/>
    <mergeCell ref="R10125:V10125"/>
    <mergeCell ref="W10125:Z10125"/>
    <mergeCell ref="B10121:C10121"/>
    <mergeCell ref="F10121:I10121"/>
    <mergeCell ref="C10123:D10123"/>
    <mergeCell ref="F10123:J10123"/>
    <mergeCell ref="K10123:L10123"/>
    <mergeCell ref="M10123:Q10123"/>
    <mergeCell ref="C10118:D10118"/>
    <mergeCell ref="F10118:J10118"/>
    <mergeCell ref="K10118:L10118"/>
    <mergeCell ref="M10118:Q10118"/>
    <mergeCell ref="R10118:V10118"/>
    <mergeCell ref="W10118:Z10118"/>
    <mergeCell ref="C10116:D10116"/>
    <mergeCell ref="F10116:J10116"/>
    <mergeCell ref="K10116:L10116"/>
    <mergeCell ref="M10116:Q10116"/>
    <mergeCell ref="R10116:V10116"/>
    <mergeCell ref="W10116:Z10116"/>
    <mergeCell ref="C10114:D10114"/>
    <mergeCell ref="F10114:J10114"/>
    <mergeCell ref="K10114:L10114"/>
    <mergeCell ref="M10114:Q10114"/>
    <mergeCell ref="R10114:V10114"/>
    <mergeCell ref="W10114:Z10114"/>
    <mergeCell ref="C10112:D10112"/>
    <mergeCell ref="F10112:J10112"/>
    <mergeCell ref="K10112:L10112"/>
    <mergeCell ref="M10112:Q10112"/>
    <mergeCell ref="R10112:V10112"/>
    <mergeCell ref="W10112:Z10112"/>
    <mergeCell ref="C10110:D10110"/>
    <mergeCell ref="F10110:J10110"/>
    <mergeCell ref="K10110:L10110"/>
    <mergeCell ref="M10110:Q10110"/>
    <mergeCell ref="R10110:V10110"/>
    <mergeCell ref="W10110:Z10110"/>
    <mergeCell ref="C10108:D10108"/>
    <mergeCell ref="F10108:J10108"/>
    <mergeCell ref="K10108:L10108"/>
    <mergeCell ref="M10108:Q10108"/>
    <mergeCell ref="R10108:V10108"/>
    <mergeCell ref="W10108:Z10108"/>
    <mergeCell ref="R10100:V10100"/>
    <mergeCell ref="W10100:Z10100"/>
    <mergeCell ref="B10104:C10104"/>
    <mergeCell ref="F10104:I10104"/>
    <mergeCell ref="C10106:D10106"/>
    <mergeCell ref="F10106:J10106"/>
    <mergeCell ref="K10106:L10106"/>
    <mergeCell ref="M10106:Q10106"/>
    <mergeCell ref="R10106:V10106"/>
    <mergeCell ref="W10106:Z10106"/>
    <mergeCell ref="B10098:C10098"/>
    <mergeCell ref="F10098:I10098"/>
    <mergeCell ref="C10100:D10100"/>
    <mergeCell ref="F10100:J10101"/>
    <mergeCell ref="K10100:L10100"/>
    <mergeCell ref="M10100:Q10100"/>
    <mergeCell ref="C10095:D10095"/>
    <mergeCell ref="F10095:J10095"/>
    <mergeCell ref="K10095:L10095"/>
    <mergeCell ref="M10095:Q10095"/>
    <mergeCell ref="R10095:V10095"/>
    <mergeCell ref="W10095:Z10095"/>
    <mergeCell ref="C10092:D10092"/>
    <mergeCell ref="F10092:J10093"/>
    <mergeCell ref="K10092:L10092"/>
    <mergeCell ref="M10092:Q10092"/>
    <mergeCell ref="R10092:V10092"/>
    <mergeCell ref="W10092:Z10092"/>
    <mergeCell ref="C10090:D10090"/>
    <mergeCell ref="F10090:J10090"/>
    <mergeCell ref="K10090:L10090"/>
    <mergeCell ref="M10090:Q10090"/>
    <mergeCell ref="R10090:V10090"/>
    <mergeCell ref="W10090:Z10090"/>
    <mergeCell ref="C10088:D10088"/>
    <mergeCell ref="F10088:J10088"/>
    <mergeCell ref="K10088:L10088"/>
    <mergeCell ref="M10088:Q10088"/>
    <mergeCell ref="R10088:V10088"/>
    <mergeCell ref="W10088:Z10088"/>
    <mergeCell ref="C10086:D10086"/>
    <mergeCell ref="F10086:J10086"/>
    <mergeCell ref="K10086:L10086"/>
    <mergeCell ref="M10086:Q10086"/>
    <mergeCell ref="R10086:V10086"/>
    <mergeCell ref="W10086:Z10086"/>
    <mergeCell ref="C10084:D10084"/>
    <mergeCell ref="F10084:J10084"/>
    <mergeCell ref="K10084:L10084"/>
    <mergeCell ref="M10084:Q10084"/>
    <mergeCell ref="R10084:V10084"/>
    <mergeCell ref="W10084:Z10084"/>
    <mergeCell ref="C10082:D10082"/>
    <mergeCell ref="F10082:J10082"/>
    <mergeCell ref="K10082:L10082"/>
    <mergeCell ref="M10082:Q10082"/>
    <mergeCell ref="R10082:V10082"/>
    <mergeCell ref="W10082:Z10082"/>
    <mergeCell ref="K10076:L10076"/>
    <mergeCell ref="M10076:Q10076"/>
    <mergeCell ref="R10076:V10076"/>
    <mergeCell ref="W10076:Z10076"/>
    <mergeCell ref="C10079:D10079"/>
    <mergeCell ref="F10079:J10080"/>
    <mergeCell ref="K10079:L10079"/>
    <mergeCell ref="M10079:Q10079"/>
    <mergeCell ref="R10079:V10079"/>
    <mergeCell ref="W10079:Z10079"/>
    <mergeCell ref="A10070:C10071"/>
    <mergeCell ref="F10070:I10070"/>
    <mergeCell ref="B10074:C10074"/>
    <mergeCell ref="F10074:I10074"/>
    <mergeCell ref="C10076:D10076"/>
    <mergeCell ref="F10076:J10077"/>
    <mergeCell ref="C10067:D10067"/>
    <mergeCell ref="F10067:J10067"/>
    <mergeCell ref="K10067:L10067"/>
    <mergeCell ref="M10067:Q10067"/>
    <mergeCell ref="R10067:V10067"/>
    <mergeCell ref="W10067:Z10067"/>
    <mergeCell ref="C10064:D10064"/>
    <mergeCell ref="F10064:J10065"/>
    <mergeCell ref="K10064:L10064"/>
    <mergeCell ref="M10064:Q10064"/>
    <mergeCell ref="R10064:V10064"/>
    <mergeCell ref="W10064:Z10064"/>
    <mergeCell ref="C10061:D10061"/>
    <mergeCell ref="F10061:J10062"/>
    <mergeCell ref="K10061:L10061"/>
    <mergeCell ref="M10061:Q10061"/>
    <mergeCell ref="R10061:V10061"/>
    <mergeCell ref="W10061:Z10061"/>
    <mergeCell ref="C10059:D10059"/>
    <mergeCell ref="F10059:J10059"/>
    <mergeCell ref="K10059:L10059"/>
    <mergeCell ref="M10059:Q10059"/>
    <mergeCell ref="R10059:V10059"/>
    <mergeCell ref="W10059:Z10059"/>
    <mergeCell ref="C10057:D10057"/>
    <mergeCell ref="F10057:J10057"/>
    <mergeCell ref="K10057:L10057"/>
    <mergeCell ref="M10057:Q10057"/>
    <mergeCell ref="R10057:V10057"/>
    <mergeCell ref="W10057:Z10057"/>
    <mergeCell ref="R10053:V10053"/>
    <mergeCell ref="W10053:Z10053"/>
    <mergeCell ref="C10055:D10055"/>
    <mergeCell ref="F10055:J10055"/>
    <mergeCell ref="K10055:L10055"/>
    <mergeCell ref="M10055:Q10055"/>
    <mergeCell ref="R10055:V10055"/>
    <mergeCell ref="W10055:Z10055"/>
    <mergeCell ref="B10051:C10051"/>
    <mergeCell ref="F10051:I10051"/>
    <mergeCell ref="C10053:D10053"/>
    <mergeCell ref="F10053:J10053"/>
    <mergeCell ref="K10053:L10053"/>
    <mergeCell ref="M10053:Q10053"/>
    <mergeCell ref="C10048:D10048"/>
    <mergeCell ref="F10048:J10048"/>
    <mergeCell ref="K10048:L10048"/>
    <mergeCell ref="M10048:Q10048"/>
    <mergeCell ref="R10048:V10048"/>
    <mergeCell ref="W10048:Z10048"/>
    <mergeCell ref="C10046:D10046"/>
    <mergeCell ref="F10046:J10046"/>
    <mergeCell ref="K10046:L10046"/>
    <mergeCell ref="M10046:Q10046"/>
    <mergeCell ref="R10046:V10046"/>
    <mergeCell ref="W10046:Z10046"/>
    <mergeCell ref="C10044:D10044"/>
    <mergeCell ref="F10044:J10044"/>
    <mergeCell ref="K10044:L10044"/>
    <mergeCell ref="M10044:Q10044"/>
    <mergeCell ref="R10044:V10044"/>
    <mergeCell ref="W10044:Z10044"/>
    <mergeCell ref="C10042:D10042"/>
    <mergeCell ref="F10042:J10042"/>
    <mergeCell ref="K10042:L10042"/>
    <mergeCell ref="M10042:Q10042"/>
    <mergeCell ref="R10042:V10042"/>
    <mergeCell ref="W10042:Z10042"/>
    <mergeCell ref="C10040:D10040"/>
    <mergeCell ref="F10040:J10040"/>
    <mergeCell ref="K10040:L10040"/>
    <mergeCell ref="M10040:Q10040"/>
    <mergeCell ref="R10040:V10040"/>
    <mergeCell ref="W10040:Z10040"/>
    <mergeCell ref="C10038:D10038"/>
    <mergeCell ref="F10038:J10038"/>
    <mergeCell ref="K10038:L10038"/>
    <mergeCell ref="M10038:Q10038"/>
    <mergeCell ref="R10038:V10038"/>
    <mergeCell ref="W10038:Z10038"/>
    <mergeCell ref="C10036:D10036"/>
    <mergeCell ref="F10036:J10036"/>
    <mergeCell ref="K10036:L10036"/>
    <mergeCell ref="M10036:Q10036"/>
    <mergeCell ref="R10036:V10036"/>
    <mergeCell ref="W10036:Z10036"/>
    <mergeCell ref="C10034:D10034"/>
    <mergeCell ref="F10034:J10034"/>
    <mergeCell ref="K10034:L10034"/>
    <mergeCell ref="M10034:Q10034"/>
    <mergeCell ref="R10034:V10034"/>
    <mergeCell ref="W10034:Z10034"/>
    <mergeCell ref="C10032:D10032"/>
    <mergeCell ref="F10032:J10032"/>
    <mergeCell ref="K10032:L10032"/>
    <mergeCell ref="M10032:Q10032"/>
    <mergeCell ref="R10032:V10032"/>
    <mergeCell ref="W10032:Z10032"/>
    <mergeCell ref="C10030:D10030"/>
    <mergeCell ref="F10030:J10030"/>
    <mergeCell ref="K10030:L10030"/>
    <mergeCell ref="M10030:Q10030"/>
    <mergeCell ref="R10030:V10030"/>
    <mergeCell ref="W10030:Z10030"/>
    <mergeCell ref="R10026:V10026"/>
    <mergeCell ref="W10026:Z10026"/>
    <mergeCell ref="C10028:D10028"/>
    <mergeCell ref="F10028:J10028"/>
    <mergeCell ref="K10028:L10028"/>
    <mergeCell ref="M10028:Q10028"/>
    <mergeCell ref="R10028:V10028"/>
    <mergeCell ref="W10028:Z10028"/>
    <mergeCell ref="B10024:C10024"/>
    <mergeCell ref="F10024:I10024"/>
    <mergeCell ref="C10026:D10026"/>
    <mergeCell ref="F10026:J10026"/>
    <mergeCell ref="K10026:L10026"/>
    <mergeCell ref="M10026:Q10026"/>
    <mergeCell ref="C10021:D10021"/>
    <mergeCell ref="F10021:J10021"/>
    <mergeCell ref="K10021:L10021"/>
    <mergeCell ref="M10021:Q10021"/>
    <mergeCell ref="R10021:V10021"/>
    <mergeCell ref="W10021:Z10021"/>
    <mergeCell ref="C10019:D10019"/>
    <mergeCell ref="F10019:J10019"/>
    <mergeCell ref="K10019:L10019"/>
    <mergeCell ref="M10019:Q10019"/>
    <mergeCell ref="R10019:V10019"/>
    <mergeCell ref="W10019:Z10019"/>
    <mergeCell ref="C10017:D10017"/>
    <mergeCell ref="F10017:J10017"/>
    <mergeCell ref="K10017:L10017"/>
    <mergeCell ref="M10017:Q10017"/>
    <mergeCell ref="R10017:V10017"/>
    <mergeCell ref="W10017:Z10017"/>
    <mergeCell ref="C10015:D10015"/>
    <mergeCell ref="F10015:J10015"/>
    <mergeCell ref="K10015:L10015"/>
    <mergeCell ref="M10015:Q10015"/>
    <mergeCell ref="R10015:V10015"/>
    <mergeCell ref="W10015:Z10015"/>
    <mergeCell ref="C10013:D10013"/>
    <mergeCell ref="F10013:J10013"/>
    <mergeCell ref="K10013:L10013"/>
    <mergeCell ref="M10013:Q10013"/>
    <mergeCell ref="R10013:V10013"/>
    <mergeCell ref="W10013:Z10013"/>
    <mergeCell ref="C10010:D10010"/>
    <mergeCell ref="F10010:J10011"/>
    <mergeCell ref="K10010:L10010"/>
    <mergeCell ref="M10010:Q10010"/>
    <mergeCell ref="R10010:V10010"/>
    <mergeCell ref="W10010:Z10010"/>
    <mergeCell ref="C10008:D10008"/>
    <mergeCell ref="F10008:J10008"/>
    <mergeCell ref="K10008:L10008"/>
    <mergeCell ref="M10008:Q10008"/>
    <mergeCell ref="R10008:V10008"/>
    <mergeCell ref="W10008:Z10008"/>
    <mergeCell ref="C10005:D10005"/>
    <mergeCell ref="F10005:J10006"/>
    <mergeCell ref="K10005:L10005"/>
    <mergeCell ref="M10005:Q10005"/>
    <mergeCell ref="R10005:V10005"/>
    <mergeCell ref="W10005:Z10005"/>
    <mergeCell ref="C10002:D10002"/>
    <mergeCell ref="F10002:J10003"/>
    <mergeCell ref="K10002:L10002"/>
    <mergeCell ref="M10002:Q10002"/>
    <mergeCell ref="R10002:V10002"/>
    <mergeCell ref="W10002:Z10002"/>
    <mergeCell ref="C9999:D9999"/>
    <mergeCell ref="F9999:J10000"/>
    <mergeCell ref="K9999:L9999"/>
    <mergeCell ref="M9999:Q9999"/>
    <mergeCell ref="R9999:V9999"/>
    <mergeCell ref="W9999:Z9999"/>
    <mergeCell ref="C9996:D9996"/>
    <mergeCell ref="F9996:J9997"/>
    <mergeCell ref="K9996:L9996"/>
    <mergeCell ref="M9996:Q9996"/>
    <mergeCell ref="R9996:V9996"/>
    <mergeCell ref="W9996:Z9996"/>
    <mergeCell ref="C9994:D9994"/>
    <mergeCell ref="F9994:J9994"/>
    <mergeCell ref="K9994:L9994"/>
    <mergeCell ref="M9994:Q9994"/>
    <mergeCell ref="R9994:V9994"/>
    <mergeCell ref="W9994:Z9994"/>
    <mergeCell ref="C9992:D9992"/>
    <mergeCell ref="F9992:J9992"/>
    <mergeCell ref="K9992:L9992"/>
    <mergeCell ref="M9992:Q9992"/>
    <mergeCell ref="R9992:V9992"/>
    <mergeCell ref="W9992:Z9992"/>
    <mergeCell ref="C9990:D9990"/>
    <mergeCell ref="F9990:J9990"/>
    <mergeCell ref="K9990:L9990"/>
    <mergeCell ref="M9990:Q9990"/>
    <mergeCell ref="R9990:V9990"/>
    <mergeCell ref="W9990:Z9990"/>
    <mergeCell ref="C9987:D9987"/>
    <mergeCell ref="F9987:J9988"/>
    <mergeCell ref="K9987:L9987"/>
    <mergeCell ref="M9987:Q9987"/>
    <mergeCell ref="R9987:V9987"/>
    <mergeCell ref="W9987:Z9987"/>
    <mergeCell ref="C9984:D9984"/>
    <mergeCell ref="F9984:J9985"/>
    <mergeCell ref="K9984:L9984"/>
    <mergeCell ref="M9984:Q9984"/>
    <mergeCell ref="R9984:V9984"/>
    <mergeCell ref="W9984:Z9984"/>
    <mergeCell ref="R9979:V9979"/>
    <mergeCell ref="W9979:Z9979"/>
    <mergeCell ref="C9981:D9981"/>
    <mergeCell ref="F9981:J9982"/>
    <mergeCell ref="K9981:L9981"/>
    <mergeCell ref="M9981:Q9981"/>
    <mergeCell ref="R9981:V9981"/>
    <mergeCell ref="W9981:Z9981"/>
    <mergeCell ref="B9977:C9977"/>
    <mergeCell ref="F9977:I9977"/>
    <mergeCell ref="C9979:D9979"/>
    <mergeCell ref="F9979:J9979"/>
    <mergeCell ref="K9979:L9979"/>
    <mergeCell ref="M9979:Q9979"/>
    <mergeCell ref="C9974:D9974"/>
    <mergeCell ref="F9974:J9974"/>
    <mergeCell ref="K9974:L9974"/>
    <mergeCell ref="M9974:Q9974"/>
    <mergeCell ref="R9974:V9974"/>
    <mergeCell ref="W9974:Z9974"/>
    <mergeCell ref="R9969:V9969"/>
    <mergeCell ref="W9969:Z9969"/>
    <mergeCell ref="C9972:D9972"/>
    <mergeCell ref="F9972:J9972"/>
    <mergeCell ref="K9972:L9972"/>
    <mergeCell ref="M9972:Q9972"/>
    <mergeCell ref="R9972:V9972"/>
    <mergeCell ref="W9972:Z9972"/>
    <mergeCell ref="B9967:C9967"/>
    <mergeCell ref="F9967:I9967"/>
    <mergeCell ref="C9969:D9969"/>
    <mergeCell ref="F9969:J9970"/>
    <mergeCell ref="K9969:L9969"/>
    <mergeCell ref="M9969:Q9969"/>
    <mergeCell ref="C9963:D9963"/>
    <mergeCell ref="F9963:J9964"/>
    <mergeCell ref="K9963:L9963"/>
    <mergeCell ref="M9963:Q9963"/>
    <mergeCell ref="R9963:V9963"/>
    <mergeCell ref="W9963:Z9963"/>
    <mergeCell ref="C9960:D9960"/>
    <mergeCell ref="F9960:J9961"/>
    <mergeCell ref="K9960:L9960"/>
    <mergeCell ref="M9960:Q9960"/>
    <mergeCell ref="R9960:V9960"/>
    <mergeCell ref="W9960:Z9960"/>
    <mergeCell ref="C9957:D9957"/>
    <mergeCell ref="F9957:J9958"/>
    <mergeCell ref="K9957:L9957"/>
    <mergeCell ref="M9957:Q9957"/>
    <mergeCell ref="R9957:V9957"/>
    <mergeCell ref="W9957:Z9957"/>
    <mergeCell ref="C9955:D9955"/>
    <mergeCell ref="F9955:J9955"/>
    <mergeCell ref="K9955:L9955"/>
    <mergeCell ref="M9955:Q9955"/>
    <mergeCell ref="R9955:V9955"/>
    <mergeCell ref="W9955:Z9955"/>
    <mergeCell ref="C9953:D9953"/>
    <mergeCell ref="F9953:J9953"/>
    <mergeCell ref="K9953:L9953"/>
    <mergeCell ref="M9953:Q9953"/>
    <mergeCell ref="R9953:V9953"/>
    <mergeCell ref="W9953:Z9953"/>
    <mergeCell ref="C9951:D9951"/>
    <mergeCell ref="F9951:J9951"/>
    <mergeCell ref="K9951:L9951"/>
    <mergeCell ref="M9951:Q9951"/>
    <mergeCell ref="R9951:V9951"/>
    <mergeCell ref="W9951:Z9951"/>
    <mergeCell ref="C9949:D9949"/>
    <mergeCell ref="F9949:J9949"/>
    <mergeCell ref="K9949:L9949"/>
    <mergeCell ref="M9949:Q9949"/>
    <mergeCell ref="R9949:V9949"/>
    <mergeCell ref="W9949:Z9949"/>
    <mergeCell ref="C9947:D9947"/>
    <mergeCell ref="F9947:J9947"/>
    <mergeCell ref="K9947:L9947"/>
    <mergeCell ref="M9947:Q9947"/>
    <mergeCell ref="R9947:V9947"/>
    <mergeCell ref="W9947:Z9947"/>
    <mergeCell ref="C9945:D9945"/>
    <mergeCell ref="F9945:J9945"/>
    <mergeCell ref="K9945:L9945"/>
    <mergeCell ref="M9945:Q9945"/>
    <mergeCell ref="R9945:V9945"/>
    <mergeCell ref="W9945:Z9945"/>
    <mergeCell ref="C9943:D9943"/>
    <mergeCell ref="F9943:J9943"/>
    <mergeCell ref="K9943:L9943"/>
    <mergeCell ref="M9943:Q9943"/>
    <mergeCell ref="R9943:V9943"/>
    <mergeCell ref="W9943:Z9943"/>
    <mergeCell ref="C9939:D9939"/>
    <mergeCell ref="F9939:J9941"/>
    <mergeCell ref="K9939:L9939"/>
    <mergeCell ref="M9939:Q9939"/>
    <mergeCell ref="R9939:V9939"/>
    <mergeCell ref="W9939:Z9939"/>
    <mergeCell ref="C9937:D9937"/>
    <mergeCell ref="F9937:J9937"/>
    <mergeCell ref="K9937:L9937"/>
    <mergeCell ref="M9937:Q9937"/>
    <mergeCell ref="R9937:V9937"/>
    <mergeCell ref="W9937:Z9937"/>
    <mergeCell ref="C9935:D9935"/>
    <mergeCell ref="F9935:J9935"/>
    <mergeCell ref="K9935:L9935"/>
    <mergeCell ref="M9935:Q9935"/>
    <mergeCell ref="R9935:V9935"/>
    <mergeCell ref="W9935:Z9935"/>
    <mergeCell ref="C9933:D9933"/>
    <mergeCell ref="F9933:J9933"/>
    <mergeCell ref="K9933:L9933"/>
    <mergeCell ref="M9933:Q9933"/>
    <mergeCell ref="R9933:V9933"/>
    <mergeCell ref="W9933:Z9933"/>
    <mergeCell ref="C9931:D9931"/>
    <mergeCell ref="F9931:J9931"/>
    <mergeCell ref="K9931:L9931"/>
    <mergeCell ref="M9931:Q9931"/>
    <mergeCell ref="R9931:V9931"/>
    <mergeCell ref="W9931:Z9931"/>
    <mergeCell ref="K9926:L9926"/>
    <mergeCell ref="M9926:Q9926"/>
    <mergeCell ref="R9926:V9926"/>
    <mergeCell ref="W9926:Z9926"/>
    <mergeCell ref="C9929:D9929"/>
    <mergeCell ref="F9929:J9929"/>
    <mergeCell ref="K9929:L9929"/>
    <mergeCell ref="M9929:Q9929"/>
    <mergeCell ref="R9929:V9929"/>
    <mergeCell ref="W9929:Z9929"/>
    <mergeCell ref="A9920:C9921"/>
    <mergeCell ref="F9920:I9920"/>
    <mergeCell ref="B9924:C9924"/>
    <mergeCell ref="F9924:I9924"/>
    <mergeCell ref="C9926:D9926"/>
    <mergeCell ref="F9926:J9927"/>
    <mergeCell ref="C9917:D9917"/>
    <mergeCell ref="F9917:J9917"/>
    <mergeCell ref="K9917:L9917"/>
    <mergeCell ref="M9917:Q9917"/>
    <mergeCell ref="R9917:V9917"/>
    <mergeCell ref="W9917:Z9917"/>
    <mergeCell ref="C9915:D9915"/>
    <mergeCell ref="F9915:J9915"/>
    <mergeCell ref="K9915:L9915"/>
    <mergeCell ref="M9915:Q9915"/>
    <mergeCell ref="R9915:V9915"/>
    <mergeCell ref="W9915:Z9915"/>
    <mergeCell ref="C9913:D9913"/>
    <mergeCell ref="F9913:J9913"/>
    <mergeCell ref="K9913:L9913"/>
    <mergeCell ref="M9913:Q9913"/>
    <mergeCell ref="R9913:V9913"/>
    <mergeCell ref="W9913:Z9913"/>
    <mergeCell ref="C9911:D9911"/>
    <mergeCell ref="F9911:J9911"/>
    <mergeCell ref="K9911:L9911"/>
    <mergeCell ref="M9911:Q9911"/>
    <mergeCell ref="R9911:V9911"/>
    <mergeCell ref="W9911:Z9911"/>
    <mergeCell ref="R9907:V9907"/>
    <mergeCell ref="W9907:Z9907"/>
    <mergeCell ref="C9909:D9909"/>
    <mergeCell ref="F9909:J9909"/>
    <mergeCell ref="K9909:L9909"/>
    <mergeCell ref="M9909:Q9909"/>
    <mergeCell ref="R9909:V9909"/>
    <mergeCell ref="W9909:Z9909"/>
    <mergeCell ref="B9905:C9905"/>
    <mergeCell ref="F9905:I9905"/>
    <mergeCell ref="C9907:D9907"/>
    <mergeCell ref="F9907:J9907"/>
    <mergeCell ref="K9907:L9907"/>
    <mergeCell ref="M9907:Q9907"/>
    <mergeCell ref="C9902:D9902"/>
    <mergeCell ref="F9902:J9902"/>
    <mergeCell ref="K9902:L9902"/>
    <mergeCell ref="M9902:Q9902"/>
    <mergeCell ref="R9902:V9902"/>
    <mergeCell ref="W9902:Z9902"/>
    <mergeCell ref="C9900:D9900"/>
    <mergeCell ref="F9900:J9900"/>
    <mergeCell ref="K9900:L9900"/>
    <mergeCell ref="M9900:Q9900"/>
    <mergeCell ref="R9900:V9900"/>
    <mergeCell ref="W9900:Z9900"/>
    <mergeCell ref="C9897:D9897"/>
    <mergeCell ref="F9897:J9898"/>
    <mergeCell ref="K9897:L9897"/>
    <mergeCell ref="M9897:Q9897"/>
    <mergeCell ref="R9897:V9897"/>
    <mergeCell ref="W9897:Z9897"/>
    <mergeCell ref="R9891:V9891"/>
    <mergeCell ref="W9891:Z9891"/>
    <mergeCell ref="C9894:D9894"/>
    <mergeCell ref="F9894:J9895"/>
    <mergeCell ref="K9894:L9894"/>
    <mergeCell ref="M9894:Q9894"/>
    <mergeCell ref="R9894:V9894"/>
    <mergeCell ref="W9894:Z9894"/>
    <mergeCell ref="B9889:C9889"/>
    <mergeCell ref="F9889:I9889"/>
    <mergeCell ref="C9891:D9891"/>
    <mergeCell ref="F9891:J9892"/>
    <mergeCell ref="K9891:L9891"/>
    <mergeCell ref="M9891:Q9891"/>
    <mergeCell ref="C9885:D9885"/>
    <mergeCell ref="F9885:J9886"/>
    <mergeCell ref="K9885:L9885"/>
    <mergeCell ref="M9885:Q9885"/>
    <mergeCell ref="R9885:V9885"/>
    <mergeCell ref="W9885:Z9885"/>
    <mergeCell ref="C9882:D9882"/>
    <mergeCell ref="F9882:J9883"/>
    <mergeCell ref="K9882:L9882"/>
    <mergeCell ref="M9882:Q9882"/>
    <mergeCell ref="R9882:V9882"/>
    <mergeCell ref="W9882:Z9882"/>
    <mergeCell ref="R9876:V9876"/>
    <mergeCell ref="W9876:Z9876"/>
    <mergeCell ref="C9879:D9879"/>
    <mergeCell ref="F9879:J9880"/>
    <mergeCell ref="K9879:L9879"/>
    <mergeCell ref="M9879:Q9879"/>
    <mergeCell ref="R9879:V9879"/>
    <mergeCell ref="W9879:Z9879"/>
    <mergeCell ref="B9874:C9874"/>
    <mergeCell ref="F9874:I9874"/>
    <mergeCell ref="C9876:D9876"/>
    <mergeCell ref="F9876:J9877"/>
    <mergeCell ref="K9876:L9876"/>
    <mergeCell ref="M9876:Q9876"/>
    <mergeCell ref="C9871:D9871"/>
    <mergeCell ref="F9871:J9871"/>
    <mergeCell ref="K9871:L9871"/>
    <mergeCell ref="M9871:Q9871"/>
    <mergeCell ref="R9871:V9871"/>
    <mergeCell ref="W9871:Z9871"/>
    <mergeCell ref="C9868:D9868"/>
    <mergeCell ref="F9868:J9869"/>
    <mergeCell ref="K9868:L9868"/>
    <mergeCell ref="M9868:Q9868"/>
    <mergeCell ref="R9868:V9868"/>
    <mergeCell ref="W9868:Z9868"/>
    <mergeCell ref="C9866:D9866"/>
    <mergeCell ref="F9866:J9866"/>
    <mergeCell ref="K9866:L9866"/>
    <mergeCell ref="M9866:Q9866"/>
    <mergeCell ref="R9866:V9866"/>
    <mergeCell ref="W9866:Z9866"/>
    <mergeCell ref="C9864:D9864"/>
    <mergeCell ref="F9864:J9864"/>
    <mergeCell ref="K9864:L9864"/>
    <mergeCell ref="M9864:Q9864"/>
    <mergeCell ref="R9864:V9864"/>
    <mergeCell ref="W9864:Z9864"/>
    <mergeCell ref="C9862:D9862"/>
    <mergeCell ref="F9862:J9862"/>
    <mergeCell ref="K9862:L9862"/>
    <mergeCell ref="M9862:Q9862"/>
    <mergeCell ref="R9862:V9862"/>
    <mergeCell ref="W9862:Z9862"/>
    <mergeCell ref="C9860:D9860"/>
    <mergeCell ref="F9860:J9860"/>
    <mergeCell ref="K9860:L9860"/>
    <mergeCell ref="M9860:Q9860"/>
    <mergeCell ref="R9860:V9860"/>
    <mergeCell ref="W9860:Z9860"/>
    <mergeCell ref="R9856:V9856"/>
    <mergeCell ref="W9856:Z9856"/>
    <mergeCell ref="C9858:D9858"/>
    <mergeCell ref="F9858:J9858"/>
    <mergeCell ref="K9858:L9858"/>
    <mergeCell ref="M9858:Q9858"/>
    <mergeCell ref="R9858:V9858"/>
    <mergeCell ref="W9858:Z9858"/>
    <mergeCell ref="B9854:C9854"/>
    <mergeCell ref="F9854:I9854"/>
    <mergeCell ref="C9856:D9856"/>
    <mergeCell ref="F9856:J9856"/>
    <mergeCell ref="K9856:L9856"/>
    <mergeCell ref="M9856:Q9856"/>
    <mergeCell ref="R9846:V9846"/>
    <mergeCell ref="W9846:Z9846"/>
    <mergeCell ref="B9849:C9849"/>
    <mergeCell ref="F9849:I9849"/>
    <mergeCell ref="C9851:D9851"/>
    <mergeCell ref="F9851:J9851"/>
    <mergeCell ref="K9851:L9851"/>
    <mergeCell ref="M9851:Q9851"/>
    <mergeCell ref="R9851:V9851"/>
    <mergeCell ref="W9851:Z9851"/>
    <mergeCell ref="B9844:C9844"/>
    <mergeCell ref="F9844:I9844"/>
    <mergeCell ref="C9846:D9846"/>
    <mergeCell ref="F9846:J9846"/>
    <mergeCell ref="K9846:L9846"/>
    <mergeCell ref="M9846:Q9846"/>
    <mergeCell ref="C9840:D9840"/>
    <mergeCell ref="F9840:J9841"/>
    <mergeCell ref="K9840:L9840"/>
    <mergeCell ref="M9840:Q9840"/>
    <mergeCell ref="R9840:V9840"/>
    <mergeCell ref="W9840:Z9840"/>
    <mergeCell ref="C9837:D9837"/>
    <mergeCell ref="F9837:J9838"/>
    <mergeCell ref="K9837:L9837"/>
    <mergeCell ref="M9837:Q9837"/>
    <mergeCell ref="R9837:V9837"/>
    <mergeCell ref="W9837:Z9837"/>
    <mergeCell ref="C9834:D9834"/>
    <mergeCell ref="F9834:J9835"/>
    <mergeCell ref="K9834:L9834"/>
    <mergeCell ref="M9834:Q9834"/>
    <mergeCell ref="R9834:V9834"/>
    <mergeCell ref="W9834:Z9834"/>
    <mergeCell ref="C9831:D9831"/>
    <mergeCell ref="F9831:J9832"/>
    <mergeCell ref="K9831:L9831"/>
    <mergeCell ref="M9831:Q9831"/>
    <mergeCell ref="R9831:V9831"/>
    <mergeCell ref="W9831:Z9831"/>
    <mergeCell ref="C9828:D9828"/>
    <mergeCell ref="F9828:J9829"/>
    <mergeCell ref="K9828:L9828"/>
    <mergeCell ref="M9828:Q9828"/>
    <mergeCell ref="R9828:V9828"/>
    <mergeCell ref="W9828:Z9828"/>
    <mergeCell ref="C9825:D9825"/>
    <mergeCell ref="F9825:J9826"/>
    <mergeCell ref="K9825:L9825"/>
    <mergeCell ref="M9825:Q9825"/>
    <mergeCell ref="R9825:V9825"/>
    <mergeCell ref="W9825:Z9825"/>
    <mergeCell ref="C9822:D9822"/>
    <mergeCell ref="F9822:J9823"/>
    <mergeCell ref="K9822:L9822"/>
    <mergeCell ref="M9822:Q9822"/>
    <mergeCell ref="R9822:V9822"/>
    <mergeCell ref="W9822:Z9822"/>
    <mergeCell ref="C9820:D9820"/>
    <mergeCell ref="F9820:J9820"/>
    <mergeCell ref="K9820:L9820"/>
    <mergeCell ref="M9820:Q9820"/>
    <mergeCell ref="R9820:V9820"/>
    <mergeCell ref="W9820:Z9820"/>
    <mergeCell ref="C9818:D9818"/>
    <mergeCell ref="F9818:J9818"/>
    <mergeCell ref="K9818:L9818"/>
    <mergeCell ref="M9818:Q9818"/>
    <mergeCell ref="R9818:V9818"/>
    <mergeCell ref="W9818:Z9818"/>
    <mergeCell ref="C9816:D9816"/>
    <mergeCell ref="F9816:J9816"/>
    <mergeCell ref="K9816:L9816"/>
    <mergeCell ref="M9816:Q9816"/>
    <mergeCell ref="R9816:V9816"/>
    <mergeCell ref="W9816:Z9816"/>
    <mergeCell ref="C9813:D9813"/>
    <mergeCell ref="F9813:J9814"/>
    <mergeCell ref="K9813:L9813"/>
    <mergeCell ref="M9813:Q9813"/>
    <mergeCell ref="R9813:V9813"/>
    <mergeCell ref="W9813:Z9813"/>
    <mergeCell ref="C9810:D9810"/>
    <mergeCell ref="F9810:J9811"/>
    <mergeCell ref="K9810:L9810"/>
    <mergeCell ref="M9810:Q9810"/>
    <mergeCell ref="R9810:V9810"/>
    <mergeCell ref="W9810:Z9810"/>
    <mergeCell ref="C9807:D9807"/>
    <mergeCell ref="F9807:J9808"/>
    <mergeCell ref="K9807:L9807"/>
    <mergeCell ref="M9807:Q9807"/>
    <mergeCell ref="R9807:V9807"/>
    <mergeCell ref="W9807:Z9807"/>
    <mergeCell ref="C9805:D9805"/>
    <mergeCell ref="F9805:J9805"/>
    <mergeCell ref="K9805:L9805"/>
    <mergeCell ref="M9805:Q9805"/>
    <mergeCell ref="R9805:V9805"/>
    <mergeCell ref="W9805:Z9805"/>
    <mergeCell ref="C9803:D9803"/>
    <mergeCell ref="F9803:J9803"/>
    <mergeCell ref="K9803:L9803"/>
    <mergeCell ref="M9803:Q9803"/>
    <mergeCell ref="R9803:V9803"/>
    <mergeCell ref="W9803:Z9803"/>
    <mergeCell ref="C9801:D9801"/>
    <mergeCell ref="F9801:J9801"/>
    <mergeCell ref="K9801:L9801"/>
    <mergeCell ref="M9801:Q9801"/>
    <mergeCell ref="R9801:V9801"/>
    <mergeCell ref="W9801:Z9801"/>
    <mergeCell ref="C9799:D9799"/>
    <mergeCell ref="F9799:J9799"/>
    <mergeCell ref="K9799:L9799"/>
    <mergeCell ref="M9799:Q9799"/>
    <mergeCell ref="R9799:V9799"/>
    <mergeCell ref="W9799:Z9799"/>
    <mergeCell ref="C9797:D9797"/>
    <mergeCell ref="F9797:J9797"/>
    <mergeCell ref="K9797:L9797"/>
    <mergeCell ref="M9797:Q9797"/>
    <mergeCell ref="R9797:V9797"/>
    <mergeCell ref="W9797:Z9797"/>
    <mergeCell ref="C9795:D9795"/>
    <mergeCell ref="F9795:J9795"/>
    <mergeCell ref="K9795:L9795"/>
    <mergeCell ref="M9795:Q9795"/>
    <mergeCell ref="R9795:V9795"/>
    <mergeCell ref="W9795:Z9795"/>
    <mergeCell ref="C9793:D9793"/>
    <mergeCell ref="F9793:J9793"/>
    <mergeCell ref="K9793:L9793"/>
    <mergeCell ref="M9793:Q9793"/>
    <mergeCell ref="R9793:V9793"/>
    <mergeCell ref="W9793:Z9793"/>
    <mergeCell ref="R9789:V9789"/>
    <mergeCell ref="W9789:Z9789"/>
    <mergeCell ref="C9791:D9791"/>
    <mergeCell ref="F9791:J9791"/>
    <mergeCell ref="K9791:L9791"/>
    <mergeCell ref="M9791:Q9791"/>
    <mergeCell ref="R9791:V9791"/>
    <mergeCell ref="W9791:Z9791"/>
    <mergeCell ref="B9787:C9787"/>
    <mergeCell ref="F9787:I9787"/>
    <mergeCell ref="C9789:D9789"/>
    <mergeCell ref="F9789:J9789"/>
    <mergeCell ref="K9789:L9789"/>
    <mergeCell ref="M9789:Q9789"/>
    <mergeCell ref="R9781:V9781"/>
    <mergeCell ref="W9781:Z9781"/>
    <mergeCell ref="C9784:D9784"/>
    <mergeCell ref="F9784:J9784"/>
    <mergeCell ref="K9784:L9784"/>
    <mergeCell ref="M9784:Q9784"/>
    <mergeCell ref="R9784:V9784"/>
    <mergeCell ref="W9784:Z9784"/>
    <mergeCell ref="B9779:C9779"/>
    <mergeCell ref="F9779:I9779"/>
    <mergeCell ref="C9781:D9781"/>
    <mergeCell ref="F9781:J9782"/>
    <mergeCell ref="K9781:L9781"/>
    <mergeCell ref="M9781:Q9781"/>
    <mergeCell ref="R9771:V9771"/>
    <mergeCell ref="W9771:Z9771"/>
    <mergeCell ref="B9774:C9774"/>
    <mergeCell ref="F9774:I9774"/>
    <mergeCell ref="C9776:D9776"/>
    <mergeCell ref="F9776:J9776"/>
    <mergeCell ref="K9776:L9776"/>
    <mergeCell ref="M9776:Q9776"/>
    <mergeCell ref="R9776:V9776"/>
    <mergeCell ref="W9776:Z9776"/>
    <mergeCell ref="B9769:C9769"/>
    <mergeCell ref="F9769:I9769"/>
    <mergeCell ref="C9771:D9771"/>
    <mergeCell ref="F9771:J9771"/>
    <mergeCell ref="K9771:L9771"/>
    <mergeCell ref="M9771:Q9771"/>
    <mergeCell ref="C9766:D9766"/>
    <mergeCell ref="F9766:J9766"/>
    <mergeCell ref="K9766:L9766"/>
    <mergeCell ref="M9766:Q9766"/>
    <mergeCell ref="R9766:V9766"/>
    <mergeCell ref="W9766:Z9766"/>
    <mergeCell ref="C9764:D9764"/>
    <mergeCell ref="F9764:J9764"/>
    <mergeCell ref="K9764:L9764"/>
    <mergeCell ref="M9764:Q9764"/>
    <mergeCell ref="R9764:V9764"/>
    <mergeCell ref="W9764:Z9764"/>
    <mergeCell ref="C9762:D9762"/>
    <mergeCell ref="F9762:J9762"/>
    <mergeCell ref="K9762:L9762"/>
    <mergeCell ref="M9762:Q9762"/>
    <mergeCell ref="R9762:V9762"/>
    <mergeCell ref="W9762:Z9762"/>
    <mergeCell ref="C9760:D9760"/>
    <mergeCell ref="F9760:J9760"/>
    <mergeCell ref="K9760:L9760"/>
    <mergeCell ref="M9760:Q9760"/>
    <mergeCell ref="R9760:V9760"/>
    <mergeCell ref="W9760:Z9760"/>
    <mergeCell ref="K9756:L9756"/>
    <mergeCell ref="M9756:Q9756"/>
    <mergeCell ref="R9756:V9756"/>
    <mergeCell ref="W9756:Z9756"/>
    <mergeCell ref="C9758:D9758"/>
    <mergeCell ref="F9758:J9758"/>
    <mergeCell ref="K9758:L9758"/>
    <mergeCell ref="M9758:Q9758"/>
    <mergeCell ref="R9758:V9758"/>
    <mergeCell ref="W9758:Z9758"/>
    <mergeCell ref="A9750:C9751"/>
    <mergeCell ref="F9750:I9750"/>
    <mergeCell ref="B9754:C9754"/>
    <mergeCell ref="F9754:I9754"/>
    <mergeCell ref="C9756:D9756"/>
    <mergeCell ref="F9756:J9756"/>
    <mergeCell ref="C9747:D9747"/>
    <mergeCell ref="F9747:J9747"/>
    <mergeCell ref="K9747:L9747"/>
    <mergeCell ref="M9747:Q9747"/>
    <mergeCell ref="R9747:V9747"/>
    <mergeCell ref="W9747:Z9747"/>
    <mergeCell ref="R9743:V9743"/>
    <mergeCell ref="W9743:Z9743"/>
    <mergeCell ref="C9745:D9745"/>
    <mergeCell ref="F9745:J9745"/>
    <mergeCell ref="K9745:L9745"/>
    <mergeCell ref="M9745:Q9745"/>
    <mergeCell ref="R9745:V9745"/>
    <mergeCell ref="W9745:Z9745"/>
    <mergeCell ref="B9741:C9741"/>
    <mergeCell ref="F9741:I9741"/>
    <mergeCell ref="C9743:D9743"/>
    <mergeCell ref="F9743:J9743"/>
    <mergeCell ref="K9743:L9743"/>
    <mergeCell ref="M9743:Q9743"/>
    <mergeCell ref="C9738:D9738"/>
    <mergeCell ref="F9738:J9738"/>
    <mergeCell ref="K9738:L9738"/>
    <mergeCell ref="M9738:Q9738"/>
    <mergeCell ref="R9738:V9738"/>
    <mergeCell ref="W9738:Z9738"/>
    <mergeCell ref="C9735:D9735"/>
    <mergeCell ref="F9735:J9736"/>
    <mergeCell ref="K9735:L9735"/>
    <mergeCell ref="M9735:Q9735"/>
    <mergeCell ref="R9735:V9735"/>
    <mergeCell ref="W9735:Z9735"/>
    <mergeCell ref="C9733:D9733"/>
    <mergeCell ref="F9733:J9733"/>
    <mergeCell ref="K9733:L9733"/>
    <mergeCell ref="M9733:Q9733"/>
    <mergeCell ref="R9733:V9733"/>
    <mergeCell ref="W9733:Z9733"/>
    <mergeCell ref="C9731:D9731"/>
    <mergeCell ref="F9731:J9731"/>
    <mergeCell ref="K9731:L9731"/>
    <mergeCell ref="M9731:Q9731"/>
    <mergeCell ref="R9731:V9731"/>
    <mergeCell ref="W9731:Z9731"/>
    <mergeCell ref="C9729:D9729"/>
    <mergeCell ref="F9729:J9729"/>
    <mergeCell ref="K9729:L9729"/>
    <mergeCell ref="M9729:Q9729"/>
    <mergeCell ref="R9729:V9729"/>
    <mergeCell ref="W9729:Z9729"/>
    <mergeCell ref="C9727:D9727"/>
    <mergeCell ref="F9727:J9727"/>
    <mergeCell ref="K9727:L9727"/>
    <mergeCell ref="M9727:Q9727"/>
    <mergeCell ref="R9727:V9727"/>
    <mergeCell ref="W9727:Z9727"/>
    <mergeCell ref="R9723:V9723"/>
    <mergeCell ref="W9723:Z9723"/>
    <mergeCell ref="C9725:D9725"/>
    <mergeCell ref="F9725:J9725"/>
    <mergeCell ref="K9725:L9725"/>
    <mergeCell ref="M9725:Q9725"/>
    <mergeCell ref="R9725:V9725"/>
    <mergeCell ref="W9725:Z9725"/>
    <mergeCell ref="B9721:C9721"/>
    <mergeCell ref="F9721:I9721"/>
    <mergeCell ref="C9723:D9723"/>
    <mergeCell ref="F9723:J9723"/>
    <mergeCell ref="K9723:L9723"/>
    <mergeCell ref="M9723:Q9723"/>
    <mergeCell ref="R9712:V9712"/>
    <mergeCell ref="W9712:Z9712"/>
    <mergeCell ref="C9716:D9716"/>
    <mergeCell ref="F9716:J9718"/>
    <mergeCell ref="K9716:L9716"/>
    <mergeCell ref="M9716:Q9716"/>
    <mergeCell ref="R9716:V9716"/>
    <mergeCell ref="W9716:Z9716"/>
    <mergeCell ref="B9710:C9710"/>
    <mergeCell ref="F9710:I9710"/>
    <mergeCell ref="C9712:D9712"/>
    <mergeCell ref="F9712:J9714"/>
    <mergeCell ref="K9712:L9712"/>
    <mergeCell ref="M9712:Q9712"/>
    <mergeCell ref="C9707:D9707"/>
    <mergeCell ref="F9707:J9707"/>
    <mergeCell ref="K9707:L9707"/>
    <mergeCell ref="M9707:Q9707"/>
    <mergeCell ref="R9707:V9707"/>
    <mergeCell ref="W9707:Z9707"/>
    <mergeCell ref="C9705:D9705"/>
    <mergeCell ref="F9705:J9705"/>
    <mergeCell ref="K9705:L9705"/>
    <mergeCell ref="M9705:Q9705"/>
    <mergeCell ref="R9705:V9705"/>
    <mergeCell ref="W9705:Z9705"/>
    <mergeCell ref="R9700:V9700"/>
    <mergeCell ref="W9700:Z9700"/>
    <mergeCell ref="C9702:D9702"/>
    <mergeCell ref="F9702:J9703"/>
    <mergeCell ref="K9702:L9702"/>
    <mergeCell ref="M9702:Q9702"/>
    <mergeCell ref="R9702:V9702"/>
    <mergeCell ref="W9702:Z9702"/>
    <mergeCell ref="B9698:C9698"/>
    <mergeCell ref="F9698:I9698"/>
    <mergeCell ref="C9700:D9700"/>
    <mergeCell ref="F9700:J9700"/>
    <mergeCell ref="K9700:L9700"/>
    <mergeCell ref="M9700:Q9700"/>
    <mergeCell ref="C9694:D9694"/>
    <mergeCell ref="F9694:J9695"/>
    <mergeCell ref="K9694:L9694"/>
    <mergeCell ref="M9694:Q9694"/>
    <mergeCell ref="R9694:V9694"/>
    <mergeCell ref="W9694:Z9694"/>
    <mergeCell ref="C9690:D9690"/>
    <mergeCell ref="F9690:J9692"/>
    <mergeCell ref="K9690:L9690"/>
    <mergeCell ref="M9690:Q9690"/>
    <mergeCell ref="R9690:V9690"/>
    <mergeCell ref="W9690:Z9690"/>
    <mergeCell ref="C9686:D9686"/>
    <mergeCell ref="F9686:J9688"/>
    <mergeCell ref="K9686:L9686"/>
    <mergeCell ref="M9686:Q9686"/>
    <mergeCell ref="R9686:V9686"/>
    <mergeCell ref="W9686:Z9686"/>
    <mergeCell ref="C9684:D9684"/>
    <mergeCell ref="F9684:J9684"/>
    <mergeCell ref="K9684:L9684"/>
    <mergeCell ref="M9684:Q9684"/>
    <mergeCell ref="R9684:V9684"/>
    <mergeCell ref="W9684:Z9684"/>
    <mergeCell ref="C9682:D9682"/>
    <mergeCell ref="F9682:J9682"/>
    <mergeCell ref="K9682:L9682"/>
    <mergeCell ref="M9682:Q9682"/>
    <mergeCell ref="R9682:V9682"/>
    <mergeCell ref="W9682:Z9682"/>
    <mergeCell ref="C9680:D9680"/>
    <mergeCell ref="F9680:J9680"/>
    <mergeCell ref="K9680:L9680"/>
    <mergeCell ref="M9680:Q9680"/>
    <mergeCell ref="R9680:V9680"/>
    <mergeCell ref="W9680:Z9680"/>
    <mergeCell ref="C9678:D9678"/>
    <mergeCell ref="F9678:J9678"/>
    <mergeCell ref="K9678:L9678"/>
    <mergeCell ref="M9678:Q9678"/>
    <mergeCell ref="R9678:V9678"/>
    <mergeCell ref="W9678:Z9678"/>
    <mergeCell ref="C9676:D9676"/>
    <mergeCell ref="F9676:J9676"/>
    <mergeCell ref="K9676:L9676"/>
    <mergeCell ref="M9676:Q9676"/>
    <mergeCell ref="R9676:V9676"/>
    <mergeCell ref="W9676:Z9676"/>
    <mergeCell ref="C9674:D9674"/>
    <mergeCell ref="F9674:J9674"/>
    <mergeCell ref="K9674:L9674"/>
    <mergeCell ref="M9674:Q9674"/>
    <mergeCell ref="R9674:V9674"/>
    <mergeCell ref="W9674:Z9674"/>
    <mergeCell ref="C9672:D9672"/>
    <mergeCell ref="F9672:J9672"/>
    <mergeCell ref="K9672:L9672"/>
    <mergeCell ref="M9672:Q9672"/>
    <mergeCell ref="R9672:V9672"/>
    <mergeCell ref="W9672:Z9672"/>
    <mergeCell ref="C9670:D9670"/>
    <mergeCell ref="F9670:J9670"/>
    <mergeCell ref="K9670:L9670"/>
    <mergeCell ref="M9670:Q9670"/>
    <mergeCell ref="R9670:V9670"/>
    <mergeCell ref="W9670:Z9670"/>
    <mergeCell ref="K9666:L9666"/>
    <mergeCell ref="M9666:Q9666"/>
    <mergeCell ref="R9666:V9666"/>
    <mergeCell ref="W9666:Z9666"/>
    <mergeCell ref="C9668:D9668"/>
    <mergeCell ref="F9668:J9668"/>
    <mergeCell ref="K9668:L9668"/>
    <mergeCell ref="M9668:Q9668"/>
    <mergeCell ref="R9668:V9668"/>
    <mergeCell ref="W9668:Z9668"/>
    <mergeCell ref="A9660:C9661"/>
    <mergeCell ref="F9660:I9660"/>
    <mergeCell ref="B9664:C9664"/>
    <mergeCell ref="F9664:I9664"/>
    <mergeCell ref="C9666:D9666"/>
    <mergeCell ref="F9666:J9666"/>
    <mergeCell ref="C9656:D9656"/>
    <mergeCell ref="F9656:J9657"/>
    <mergeCell ref="K9656:L9656"/>
    <mergeCell ref="M9656:Q9656"/>
    <mergeCell ref="R9656:V9656"/>
    <mergeCell ref="W9656:Z9656"/>
    <mergeCell ref="C9653:D9653"/>
    <mergeCell ref="F9653:J9654"/>
    <mergeCell ref="K9653:L9653"/>
    <mergeCell ref="M9653:Q9653"/>
    <mergeCell ref="R9653:V9653"/>
    <mergeCell ref="W9653:Z9653"/>
    <mergeCell ref="C9650:D9650"/>
    <mergeCell ref="F9650:J9651"/>
    <mergeCell ref="K9650:L9650"/>
    <mergeCell ref="M9650:Q9650"/>
    <mergeCell ref="R9650:V9650"/>
    <mergeCell ref="W9650:Z9650"/>
    <mergeCell ref="C9647:D9647"/>
    <mergeCell ref="F9647:J9648"/>
    <mergeCell ref="K9647:L9647"/>
    <mergeCell ref="M9647:Q9647"/>
    <mergeCell ref="R9647:V9647"/>
    <mergeCell ref="W9647:Z9647"/>
    <mergeCell ref="C9645:D9645"/>
    <mergeCell ref="F9645:J9645"/>
    <mergeCell ref="K9645:L9645"/>
    <mergeCell ref="M9645:Q9645"/>
    <mergeCell ref="R9645:V9645"/>
    <mergeCell ref="W9645:Z9645"/>
    <mergeCell ref="C9642:D9642"/>
    <mergeCell ref="F9642:J9643"/>
    <mergeCell ref="K9642:L9642"/>
    <mergeCell ref="M9642:Q9642"/>
    <mergeCell ref="R9642:V9642"/>
    <mergeCell ref="W9642:Z9642"/>
    <mergeCell ref="C9639:D9639"/>
    <mergeCell ref="F9639:J9640"/>
    <mergeCell ref="K9639:L9639"/>
    <mergeCell ref="M9639:Q9639"/>
    <mergeCell ref="R9639:V9639"/>
    <mergeCell ref="W9639:Z9639"/>
    <mergeCell ref="C9636:D9636"/>
    <mergeCell ref="F9636:J9637"/>
    <mergeCell ref="K9636:L9636"/>
    <mergeCell ref="M9636:Q9636"/>
    <mergeCell ref="R9636:V9636"/>
    <mergeCell ref="W9636:Z9636"/>
    <mergeCell ref="C9633:D9633"/>
    <mergeCell ref="F9633:J9634"/>
    <mergeCell ref="K9633:L9633"/>
    <mergeCell ref="M9633:Q9633"/>
    <mergeCell ref="R9633:V9633"/>
    <mergeCell ref="W9633:Z9633"/>
    <mergeCell ref="C9630:D9630"/>
    <mergeCell ref="F9630:J9631"/>
    <mergeCell ref="K9630:L9630"/>
    <mergeCell ref="M9630:Q9630"/>
    <mergeCell ref="R9630:V9630"/>
    <mergeCell ref="W9630:Z9630"/>
    <mergeCell ref="C9628:D9628"/>
    <mergeCell ref="F9628:J9628"/>
    <mergeCell ref="K9628:L9628"/>
    <mergeCell ref="M9628:Q9628"/>
    <mergeCell ref="R9628:V9628"/>
    <mergeCell ref="W9628:Z9628"/>
    <mergeCell ref="C9626:D9626"/>
    <mergeCell ref="F9626:J9626"/>
    <mergeCell ref="K9626:L9626"/>
    <mergeCell ref="M9626:Q9626"/>
    <mergeCell ref="R9626:V9626"/>
    <mergeCell ref="W9626:Z9626"/>
    <mergeCell ref="C9623:D9623"/>
    <mergeCell ref="F9623:J9624"/>
    <mergeCell ref="K9623:L9623"/>
    <mergeCell ref="M9623:Q9623"/>
    <mergeCell ref="R9623:V9623"/>
    <mergeCell ref="W9623:Z9623"/>
    <mergeCell ref="R9619:V9619"/>
    <mergeCell ref="W9619:Z9619"/>
    <mergeCell ref="C9621:D9621"/>
    <mergeCell ref="F9621:J9621"/>
    <mergeCell ref="K9621:L9621"/>
    <mergeCell ref="M9621:Q9621"/>
    <mergeCell ref="R9621:V9621"/>
    <mergeCell ref="W9621:Z9621"/>
    <mergeCell ref="B9617:C9617"/>
    <mergeCell ref="F9617:I9617"/>
    <mergeCell ref="C9619:D9619"/>
    <mergeCell ref="F9619:J9619"/>
    <mergeCell ref="K9619:L9619"/>
    <mergeCell ref="M9619:Q9619"/>
    <mergeCell ref="R9611:V9611"/>
    <mergeCell ref="W9611:Z9611"/>
    <mergeCell ref="C9613:D9613"/>
    <mergeCell ref="F9613:J9614"/>
    <mergeCell ref="K9613:L9613"/>
    <mergeCell ref="M9613:Q9613"/>
    <mergeCell ref="R9613:V9613"/>
    <mergeCell ref="W9613:Z9613"/>
    <mergeCell ref="B9609:C9609"/>
    <mergeCell ref="F9609:I9609"/>
    <mergeCell ref="C9611:D9611"/>
    <mergeCell ref="F9611:J9611"/>
    <mergeCell ref="K9611:L9611"/>
    <mergeCell ref="M9611:Q9611"/>
    <mergeCell ref="C9605:D9605"/>
    <mergeCell ref="F9605:J9606"/>
    <mergeCell ref="K9605:L9605"/>
    <mergeCell ref="M9605:Q9605"/>
    <mergeCell ref="R9605:V9605"/>
    <mergeCell ref="W9605:Z9605"/>
    <mergeCell ref="C9603:D9603"/>
    <mergeCell ref="F9603:J9603"/>
    <mergeCell ref="K9603:L9603"/>
    <mergeCell ref="M9603:Q9603"/>
    <mergeCell ref="R9603:V9603"/>
    <mergeCell ref="W9603:Z9603"/>
    <mergeCell ref="C9600:D9600"/>
    <mergeCell ref="F9600:J9601"/>
    <mergeCell ref="K9600:L9600"/>
    <mergeCell ref="M9600:Q9600"/>
    <mergeCell ref="R9600:V9600"/>
    <mergeCell ref="W9600:Z9600"/>
    <mergeCell ref="C9597:D9597"/>
    <mergeCell ref="F9597:J9598"/>
    <mergeCell ref="K9597:L9597"/>
    <mergeCell ref="M9597:Q9597"/>
    <mergeCell ref="R9597:V9597"/>
    <mergeCell ref="W9597:Z9597"/>
    <mergeCell ref="C9594:D9594"/>
    <mergeCell ref="F9594:J9595"/>
    <mergeCell ref="K9594:L9594"/>
    <mergeCell ref="M9594:Q9594"/>
    <mergeCell ref="R9594:V9594"/>
    <mergeCell ref="W9594:Z9594"/>
    <mergeCell ref="C9591:D9591"/>
    <mergeCell ref="F9591:J9592"/>
    <mergeCell ref="K9591:L9591"/>
    <mergeCell ref="M9591:Q9591"/>
    <mergeCell ref="R9591:V9591"/>
    <mergeCell ref="W9591:Z9591"/>
    <mergeCell ref="C9588:D9588"/>
    <mergeCell ref="F9588:J9589"/>
    <mergeCell ref="K9588:L9588"/>
    <mergeCell ref="M9588:Q9588"/>
    <mergeCell ref="R9588:V9588"/>
    <mergeCell ref="W9588:Z9588"/>
    <mergeCell ref="C9585:D9585"/>
    <mergeCell ref="F9585:J9586"/>
    <mergeCell ref="K9585:L9585"/>
    <mergeCell ref="M9585:Q9585"/>
    <mergeCell ref="R9585:V9585"/>
    <mergeCell ref="W9585:Z9585"/>
    <mergeCell ref="R9579:V9579"/>
    <mergeCell ref="W9579:Z9579"/>
    <mergeCell ref="C9582:D9582"/>
    <mergeCell ref="F9582:J9583"/>
    <mergeCell ref="K9582:L9582"/>
    <mergeCell ref="M9582:Q9582"/>
    <mergeCell ref="R9582:V9582"/>
    <mergeCell ref="W9582:Z9582"/>
    <mergeCell ref="B9577:C9577"/>
    <mergeCell ref="F9577:I9577"/>
    <mergeCell ref="C9579:D9579"/>
    <mergeCell ref="F9579:J9580"/>
    <mergeCell ref="K9579:L9579"/>
    <mergeCell ref="M9579:Q9579"/>
    <mergeCell ref="C9573:D9573"/>
    <mergeCell ref="F9573:J9574"/>
    <mergeCell ref="K9573:L9573"/>
    <mergeCell ref="M9573:Q9573"/>
    <mergeCell ref="R9573:V9573"/>
    <mergeCell ref="W9573:Z9573"/>
    <mergeCell ref="C9570:D9570"/>
    <mergeCell ref="F9570:J9571"/>
    <mergeCell ref="K9570:L9570"/>
    <mergeCell ref="M9570:Q9570"/>
    <mergeCell ref="R9570:V9570"/>
    <mergeCell ref="W9570:Z9570"/>
    <mergeCell ref="C9567:D9567"/>
    <mergeCell ref="F9567:J9568"/>
    <mergeCell ref="K9567:L9567"/>
    <mergeCell ref="M9567:Q9567"/>
    <mergeCell ref="R9567:V9567"/>
    <mergeCell ref="W9567:Z9567"/>
    <mergeCell ref="R9557:V9557"/>
    <mergeCell ref="W9557:Z9557"/>
    <mergeCell ref="B9562:C9562"/>
    <mergeCell ref="F9562:I9562"/>
    <mergeCell ref="C9564:D9564"/>
    <mergeCell ref="F9564:J9565"/>
    <mergeCell ref="K9564:L9564"/>
    <mergeCell ref="M9564:Q9564"/>
    <mergeCell ref="R9564:V9564"/>
    <mergeCell ref="W9564:Z9564"/>
    <mergeCell ref="B9555:C9555"/>
    <mergeCell ref="F9555:I9555"/>
    <mergeCell ref="C9557:D9557"/>
    <mergeCell ref="F9557:J9559"/>
    <mergeCell ref="K9557:L9557"/>
    <mergeCell ref="M9557:Q9557"/>
    <mergeCell ref="C9551:D9551"/>
    <mergeCell ref="F9551:J9552"/>
    <mergeCell ref="K9551:L9551"/>
    <mergeCell ref="M9551:Q9551"/>
    <mergeCell ref="R9551:V9551"/>
    <mergeCell ref="W9551:Z9551"/>
    <mergeCell ref="C9548:D9548"/>
    <mergeCell ref="F9548:J9549"/>
    <mergeCell ref="K9548:L9548"/>
    <mergeCell ref="M9548:Q9548"/>
    <mergeCell ref="R9548:V9548"/>
    <mergeCell ref="W9548:Z9548"/>
    <mergeCell ref="R9542:V9542"/>
    <mergeCell ref="W9542:Z9542"/>
    <mergeCell ref="C9545:D9545"/>
    <mergeCell ref="F9545:J9546"/>
    <mergeCell ref="K9545:L9545"/>
    <mergeCell ref="M9545:Q9545"/>
    <mergeCell ref="R9545:V9545"/>
    <mergeCell ref="W9545:Z9545"/>
    <mergeCell ref="B9540:C9540"/>
    <mergeCell ref="F9540:I9540"/>
    <mergeCell ref="C9542:D9542"/>
    <mergeCell ref="F9542:J9543"/>
    <mergeCell ref="K9542:L9542"/>
    <mergeCell ref="M9542:Q9542"/>
    <mergeCell ref="C9535:D9535"/>
    <mergeCell ref="F9535:J9537"/>
    <mergeCell ref="K9535:L9535"/>
    <mergeCell ref="M9535:Q9535"/>
    <mergeCell ref="R9535:V9535"/>
    <mergeCell ref="W9535:Z9535"/>
    <mergeCell ref="C9532:D9532"/>
    <mergeCell ref="F9532:J9533"/>
    <mergeCell ref="K9532:L9532"/>
    <mergeCell ref="M9532:Q9532"/>
    <mergeCell ref="R9532:V9532"/>
    <mergeCell ref="W9532:Z9532"/>
    <mergeCell ref="C9529:D9529"/>
    <mergeCell ref="F9529:J9530"/>
    <mergeCell ref="K9529:L9529"/>
    <mergeCell ref="M9529:Q9529"/>
    <mergeCell ref="R9529:V9529"/>
    <mergeCell ref="W9529:Z9529"/>
    <mergeCell ref="C9526:D9526"/>
    <mergeCell ref="F9526:J9527"/>
    <mergeCell ref="K9526:L9526"/>
    <mergeCell ref="M9526:Q9526"/>
    <mergeCell ref="R9526:V9526"/>
    <mergeCell ref="W9526:Z9526"/>
    <mergeCell ref="C9523:D9523"/>
    <mergeCell ref="F9523:J9524"/>
    <mergeCell ref="K9523:L9523"/>
    <mergeCell ref="M9523:Q9523"/>
    <mergeCell ref="R9523:V9523"/>
    <mergeCell ref="W9523:Z9523"/>
    <mergeCell ref="C9520:D9520"/>
    <mergeCell ref="F9520:J9521"/>
    <mergeCell ref="K9520:L9520"/>
    <mergeCell ref="M9520:Q9520"/>
    <mergeCell ref="R9520:V9520"/>
    <mergeCell ref="W9520:Z9520"/>
    <mergeCell ref="C9517:D9517"/>
    <mergeCell ref="F9517:J9518"/>
    <mergeCell ref="K9517:L9517"/>
    <mergeCell ref="M9517:Q9517"/>
    <mergeCell ref="R9517:V9517"/>
    <mergeCell ref="W9517:Z9517"/>
    <mergeCell ref="R9511:V9511"/>
    <mergeCell ref="W9511:Z9511"/>
    <mergeCell ref="C9514:D9514"/>
    <mergeCell ref="F9514:J9515"/>
    <mergeCell ref="K9514:L9514"/>
    <mergeCell ref="M9514:Q9514"/>
    <mergeCell ref="R9514:V9514"/>
    <mergeCell ref="W9514:Z9514"/>
    <mergeCell ref="B9509:C9509"/>
    <mergeCell ref="F9509:I9509"/>
    <mergeCell ref="C9511:D9511"/>
    <mergeCell ref="F9511:J9512"/>
    <mergeCell ref="K9511:L9511"/>
    <mergeCell ref="M9511:Q9511"/>
    <mergeCell ref="C9505:D9505"/>
    <mergeCell ref="F9505:J9506"/>
    <mergeCell ref="K9505:L9505"/>
    <mergeCell ref="M9505:Q9505"/>
    <mergeCell ref="R9505:V9505"/>
    <mergeCell ref="W9505:Z9505"/>
    <mergeCell ref="C9502:D9502"/>
    <mergeCell ref="F9502:J9503"/>
    <mergeCell ref="K9502:L9502"/>
    <mergeCell ref="M9502:Q9502"/>
    <mergeCell ref="R9502:V9502"/>
    <mergeCell ref="W9502:Z9502"/>
    <mergeCell ref="C9499:D9499"/>
    <mergeCell ref="F9499:J9500"/>
    <mergeCell ref="K9499:L9499"/>
    <mergeCell ref="M9499:Q9499"/>
    <mergeCell ref="R9499:V9499"/>
    <mergeCell ref="W9499:Z9499"/>
    <mergeCell ref="C9496:D9496"/>
    <mergeCell ref="F9496:J9497"/>
    <mergeCell ref="K9496:L9496"/>
    <mergeCell ref="M9496:Q9496"/>
    <mergeCell ref="R9496:V9496"/>
    <mergeCell ref="W9496:Z9496"/>
    <mergeCell ref="C9493:D9493"/>
    <mergeCell ref="F9493:J9494"/>
    <mergeCell ref="K9493:L9493"/>
    <mergeCell ref="M9493:Q9493"/>
    <mergeCell ref="R9493:V9493"/>
    <mergeCell ref="W9493:Z9493"/>
    <mergeCell ref="C9491:D9491"/>
    <mergeCell ref="F9491:J9491"/>
    <mergeCell ref="K9491:L9491"/>
    <mergeCell ref="M9491:Q9491"/>
    <mergeCell ref="R9491:V9491"/>
    <mergeCell ref="W9491:Z9491"/>
    <mergeCell ref="C9488:D9488"/>
    <mergeCell ref="F9488:J9489"/>
    <mergeCell ref="K9488:L9488"/>
    <mergeCell ref="M9488:Q9488"/>
    <mergeCell ref="R9488:V9488"/>
    <mergeCell ref="W9488:Z9488"/>
    <mergeCell ref="C9485:D9485"/>
    <mergeCell ref="F9485:J9486"/>
    <mergeCell ref="K9485:L9485"/>
    <mergeCell ref="M9485:Q9485"/>
    <mergeCell ref="R9485:V9485"/>
    <mergeCell ref="W9485:Z9485"/>
    <mergeCell ref="C9483:D9483"/>
    <mergeCell ref="F9483:J9483"/>
    <mergeCell ref="K9483:L9483"/>
    <mergeCell ref="M9483:Q9483"/>
    <mergeCell ref="R9483:V9483"/>
    <mergeCell ref="W9483:Z9483"/>
    <mergeCell ref="C9481:D9481"/>
    <mergeCell ref="F9481:J9481"/>
    <mergeCell ref="K9481:L9481"/>
    <mergeCell ref="M9481:Q9481"/>
    <mergeCell ref="R9481:V9481"/>
    <mergeCell ref="W9481:Z9481"/>
    <mergeCell ref="C9479:D9479"/>
    <mergeCell ref="F9479:J9479"/>
    <mergeCell ref="K9479:L9479"/>
    <mergeCell ref="M9479:Q9479"/>
    <mergeCell ref="R9479:V9479"/>
    <mergeCell ref="W9479:Z9479"/>
    <mergeCell ref="C9477:D9477"/>
    <mergeCell ref="F9477:J9477"/>
    <mergeCell ref="K9477:L9477"/>
    <mergeCell ref="M9477:Q9477"/>
    <mergeCell ref="R9477:V9477"/>
    <mergeCell ref="W9477:Z9477"/>
    <mergeCell ref="C9475:D9475"/>
    <mergeCell ref="F9475:J9475"/>
    <mergeCell ref="K9475:L9475"/>
    <mergeCell ref="M9475:Q9475"/>
    <mergeCell ref="R9475:V9475"/>
    <mergeCell ref="W9475:Z9475"/>
    <mergeCell ref="R9469:V9469"/>
    <mergeCell ref="W9469:Z9469"/>
    <mergeCell ref="C9472:D9472"/>
    <mergeCell ref="F9472:J9473"/>
    <mergeCell ref="K9472:L9472"/>
    <mergeCell ref="M9472:Q9472"/>
    <mergeCell ref="R9472:V9472"/>
    <mergeCell ref="W9472:Z9472"/>
    <mergeCell ref="B9467:C9467"/>
    <mergeCell ref="F9467:I9467"/>
    <mergeCell ref="C9469:D9469"/>
    <mergeCell ref="F9469:J9470"/>
    <mergeCell ref="K9469:L9469"/>
    <mergeCell ref="M9469:Q9469"/>
    <mergeCell ref="C9464:D9464"/>
    <mergeCell ref="F9464:J9464"/>
    <mergeCell ref="K9464:L9464"/>
    <mergeCell ref="M9464:Q9464"/>
    <mergeCell ref="R9464:V9464"/>
    <mergeCell ref="W9464:Z9464"/>
    <mergeCell ref="C9461:D9461"/>
    <mergeCell ref="F9461:J9462"/>
    <mergeCell ref="K9461:L9461"/>
    <mergeCell ref="M9461:Q9461"/>
    <mergeCell ref="R9461:V9461"/>
    <mergeCell ref="W9461:Z9461"/>
    <mergeCell ref="C9457:D9457"/>
    <mergeCell ref="F9457:J9459"/>
    <mergeCell ref="K9457:L9457"/>
    <mergeCell ref="M9457:Q9457"/>
    <mergeCell ref="R9457:V9457"/>
    <mergeCell ref="W9457:Z9457"/>
    <mergeCell ref="C9453:D9453"/>
    <mergeCell ref="F9453:J9455"/>
    <mergeCell ref="K9453:L9453"/>
    <mergeCell ref="M9453:Q9453"/>
    <mergeCell ref="R9453:V9453"/>
    <mergeCell ref="W9453:Z9453"/>
    <mergeCell ref="C9450:D9450"/>
    <mergeCell ref="F9450:J9451"/>
    <mergeCell ref="K9450:L9450"/>
    <mergeCell ref="M9450:Q9450"/>
    <mergeCell ref="R9450:V9450"/>
    <mergeCell ref="W9450:Z9450"/>
    <mergeCell ref="C9447:D9447"/>
    <mergeCell ref="F9447:J9448"/>
    <mergeCell ref="K9447:L9447"/>
    <mergeCell ref="M9447:Q9447"/>
    <mergeCell ref="R9447:V9447"/>
    <mergeCell ref="W9447:Z9447"/>
    <mergeCell ref="C9444:D9444"/>
    <mergeCell ref="F9444:J9445"/>
    <mergeCell ref="K9444:L9444"/>
    <mergeCell ref="M9444:Q9444"/>
    <mergeCell ref="R9444:V9444"/>
    <mergeCell ref="W9444:Z9444"/>
    <mergeCell ref="C9441:D9441"/>
    <mergeCell ref="F9441:J9442"/>
    <mergeCell ref="K9441:L9441"/>
    <mergeCell ref="M9441:Q9441"/>
    <mergeCell ref="R9441:V9441"/>
    <mergeCell ref="W9441:Z9441"/>
    <mergeCell ref="C9438:D9438"/>
    <mergeCell ref="F9438:J9439"/>
    <mergeCell ref="K9438:L9438"/>
    <mergeCell ref="M9438:Q9438"/>
    <mergeCell ref="R9438:V9438"/>
    <mergeCell ref="W9438:Z9438"/>
    <mergeCell ref="C9435:D9435"/>
    <mergeCell ref="F9435:J9436"/>
    <mergeCell ref="K9435:L9435"/>
    <mergeCell ref="M9435:Q9435"/>
    <mergeCell ref="R9435:V9435"/>
    <mergeCell ref="W9435:Z9435"/>
    <mergeCell ref="C9432:D9432"/>
    <mergeCell ref="F9432:J9433"/>
    <mergeCell ref="K9432:L9432"/>
    <mergeCell ref="M9432:Q9432"/>
    <mergeCell ref="R9432:V9432"/>
    <mergeCell ref="W9432:Z9432"/>
    <mergeCell ref="C9429:D9429"/>
    <mergeCell ref="F9429:J9430"/>
    <mergeCell ref="K9429:L9429"/>
    <mergeCell ref="M9429:Q9429"/>
    <mergeCell ref="R9429:V9429"/>
    <mergeCell ref="W9429:Z9429"/>
    <mergeCell ref="C9426:D9426"/>
    <mergeCell ref="F9426:J9427"/>
    <mergeCell ref="K9426:L9426"/>
    <mergeCell ref="M9426:Q9426"/>
    <mergeCell ref="R9426:V9426"/>
    <mergeCell ref="W9426:Z9426"/>
    <mergeCell ref="C9423:D9423"/>
    <mergeCell ref="F9423:J9424"/>
    <mergeCell ref="K9423:L9423"/>
    <mergeCell ref="M9423:Q9423"/>
    <mergeCell ref="R9423:V9423"/>
    <mergeCell ref="W9423:Z9423"/>
    <mergeCell ref="C9420:D9420"/>
    <mergeCell ref="F9420:J9421"/>
    <mergeCell ref="K9420:L9420"/>
    <mergeCell ref="M9420:Q9420"/>
    <mergeCell ref="R9420:V9420"/>
    <mergeCell ref="W9420:Z9420"/>
    <mergeCell ref="C9417:D9417"/>
    <mergeCell ref="F9417:J9418"/>
    <mergeCell ref="K9417:L9417"/>
    <mergeCell ref="M9417:Q9417"/>
    <mergeCell ref="R9417:V9417"/>
    <mergeCell ref="W9417:Z9417"/>
    <mergeCell ref="C9414:D9414"/>
    <mergeCell ref="F9414:J9415"/>
    <mergeCell ref="K9414:L9414"/>
    <mergeCell ref="M9414:Q9414"/>
    <mergeCell ref="R9414:V9414"/>
    <mergeCell ref="W9414:Z9414"/>
    <mergeCell ref="C9411:D9411"/>
    <mergeCell ref="F9411:J9412"/>
    <mergeCell ref="K9411:L9411"/>
    <mergeCell ref="M9411:Q9411"/>
    <mergeCell ref="R9411:V9411"/>
    <mergeCell ref="W9411:Z9411"/>
    <mergeCell ref="C9409:D9409"/>
    <mergeCell ref="F9409:J9409"/>
    <mergeCell ref="K9409:L9409"/>
    <mergeCell ref="M9409:Q9409"/>
    <mergeCell ref="R9409:V9409"/>
    <mergeCell ref="W9409:Z9409"/>
    <mergeCell ref="C9407:D9407"/>
    <mergeCell ref="F9407:J9407"/>
    <mergeCell ref="K9407:L9407"/>
    <mergeCell ref="M9407:Q9407"/>
    <mergeCell ref="R9407:V9407"/>
    <mergeCell ref="W9407:Z9407"/>
    <mergeCell ref="C9405:D9405"/>
    <mergeCell ref="F9405:J9405"/>
    <mergeCell ref="K9405:L9405"/>
    <mergeCell ref="M9405:Q9405"/>
    <mergeCell ref="R9405:V9405"/>
    <mergeCell ref="W9405:Z9405"/>
    <mergeCell ref="C9402:D9402"/>
    <mergeCell ref="F9402:J9403"/>
    <mergeCell ref="K9402:L9402"/>
    <mergeCell ref="M9402:Q9402"/>
    <mergeCell ref="R9402:V9402"/>
    <mergeCell ref="W9402:Z9402"/>
    <mergeCell ref="C9399:D9399"/>
    <mergeCell ref="F9399:J9400"/>
    <mergeCell ref="K9399:L9399"/>
    <mergeCell ref="M9399:Q9399"/>
    <mergeCell ref="R9399:V9399"/>
    <mergeCell ref="W9399:Z9399"/>
    <mergeCell ref="C9396:D9396"/>
    <mergeCell ref="F9396:J9397"/>
    <mergeCell ref="K9396:L9396"/>
    <mergeCell ref="M9396:Q9396"/>
    <mergeCell ref="R9396:V9396"/>
    <mergeCell ref="W9396:Z9396"/>
    <mergeCell ref="C9394:D9394"/>
    <mergeCell ref="F9394:J9394"/>
    <mergeCell ref="K9394:L9394"/>
    <mergeCell ref="M9394:Q9394"/>
    <mergeCell ref="R9394:V9394"/>
    <mergeCell ref="W9394:Z9394"/>
    <mergeCell ref="C9392:D9392"/>
    <mergeCell ref="F9392:J9392"/>
    <mergeCell ref="K9392:L9392"/>
    <mergeCell ref="M9392:Q9392"/>
    <mergeCell ref="R9392:V9392"/>
    <mergeCell ref="W9392:Z9392"/>
    <mergeCell ref="C9390:D9390"/>
    <mergeCell ref="F9390:J9390"/>
    <mergeCell ref="K9390:L9390"/>
    <mergeCell ref="M9390:Q9390"/>
    <mergeCell ref="R9390:V9390"/>
    <mergeCell ref="W9390:Z9390"/>
    <mergeCell ref="C9388:D9388"/>
    <mergeCell ref="F9388:J9388"/>
    <mergeCell ref="K9388:L9388"/>
    <mergeCell ref="M9388:Q9388"/>
    <mergeCell ref="R9388:V9388"/>
    <mergeCell ref="W9388:Z9388"/>
    <mergeCell ref="C9386:D9386"/>
    <mergeCell ref="F9386:J9386"/>
    <mergeCell ref="K9386:L9386"/>
    <mergeCell ref="M9386:Q9386"/>
    <mergeCell ref="R9386:V9386"/>
    <mergeCell ref="W9386:Z9386"/>
    <mergeCell ref="C9384:D9384"/>
    <mergeCell ref="F9384:J9384"/>
    <mergeCell ref="K9384:L9384"/>
    <mergeCell ref="M9384:Q9384"/>
    <mergeCell ref="R9384:V9384"/>
    <mergeCell ref="W9384:Z9384"/>
    <mergeCell ref="C9382:D9382"/>
    <mergeCell ref="F9382:J9382"/>
    <mergeCell ref="K9382:L9382"/>
    <mergeCell ref="M9382:Q9382"/>
    <mergeCell ref="R9382:V9382"/>
    <mergeCell ref="W9382:Z9382"/>
    <mergeCell ref="C9380:D9380"/>
    <mergeCell ref="F9380:J9380"/>
    <mergeCell ref="K9380:L9380"/>
    <mergeCell ref="M9380:Q9380"/>
    <mergeCell ref="R9380:V9380"/>
    <mergeCell ref="W9380:Z9380"/>
    <mergeCell ref="C9378:D9378"/>
    <mergeCell ref="F9378:J9378"/>
    <mergeCell ref="K9378:L9378"/>
    <mergeCell ref="M9378:Q9378"/>
    <mergeCell ref="R9378:V9378"/>
    <mergeCell ref="W9378:Z9378"/>
    <mergeCell ref="C9376:D9376"/>
    <mergeCell ref="F9376:J9376"/>
    <mergeCell ref="K9376:L9376"/>
    <mergeCell ref="M9376:Q9376"/>
    <mergeCell ref="R9376:V9376"/>
    <mergeCell ref="W9376:Z9376"/>
    <mergeCell ref="C9374:D9374"/>
    <mergeCell ref="F9374:J9374"/>
    <mergeCell ref="K9374:L9374"/>
    <mergeCell ref="M9374:Q9374"/>
    <mergeCell ref="R9374:V9374"/>
    <mergeCell ref="W9374:Z9374"/>
    <mergeCell ref="C9372:D9372"/>
    <mergeCell ref="F9372:J9372"/>
    <mergeCell ref="K9372:L9372"/>
    <mergeCell ref="M9372:Q9372"/>
    <mergeCell ref="R9372:V9372"/>
    <mergeCell ref="W9372:Z9372"/>
    <mergeCell ref="C9370:D9370"/>
    <mergeCell ref="F9370:J9370"/>
    <mergeCell ref="K9370:L9370"/>
    <mergeCell ref="M9370:Q9370"/>
    <mergeCell ref="R9370:V9370"/>
    <mergeCell ref="W9370:Z9370"/>
    <mergeCell ref="C9368:D9368"/>
    <mergeCell ref="F9368:J9368"/>
    <mergeCell ref="K9368:L9368"/>
    <mergeCell ref="M9368:Q9368"/>
    <mergeCell ref="R9368:V9368"/>
    <mergeCell ref="W9368:Z9368"/>
    <mergeCell ref="C9366:D9366"/>
    <mergeCell ref="F9366:J9366"/>
    <mergeCell ref="K9366:L9366"/>
    <mergeCell ref="M9366:Q9366"/>
    <mergeCell ref="R9366:V9366"/>
    <mergeCell ref="W9366:Z9366"/>
    <mergeCell ref="C9364:D9364"/>
    <mergeCell ref="F9364:J9364"/>
    <mergeCell ref="K9364:L9364"/>
    <mergeCell ref="M9364:Q9364"/>
    <mergeCell ref="R9364:V9364"/>
    <mergeCell ref="W9364:Z9364"/>
    <mergeCell ref="C9362:D9362"/>
    <mergeCell ref="F9362:J9362"/>
    <mergeCell ref="K9362:L9362"/>
    <mergeCell ref="M9362:Q9362"/>
    <mergeCell ref="R9362:V9362"/>
    <mergeCell ref="W9362:Z9362"/>
    <mergeCell ref="C9360:D9360"/>
    <mergeCell ref="F9360:J9360"/>
    <mergeCell ref="K9360:L9360"/>
    <mergeCell ref="M9360:Q9360"/>
    <mergeCell ref="R9360:V9360"/>
    <mergeCell ref="W9360:Z9360"/>
    <mergeCell ref="C9358:D9358"/>
    <mergeCell ref="F9358:J9358"/>
    <mergeCell ref="K9358:L9358"/>
    <mergeCell ref="M9358:Q9358"/>
    <mergeCell ref="R9358:V9358"/>
    <mergeCell ref="W9358:Z9358"/>
    <mergeCell ref="R9354:V9354"/>
    <mergeCell ref="W9354:Z9354"/>
    <mergeCell ref="C9356:D9356"/>
    <mergeCell ref="F9356:J9356"/>
    <mergeCell ref="K9356:L9356"/>
    <mergeCell ref="M9356:Q9356"/>
    <mergeCell ref="R9356:V9356"/>
    <mergeCell ref="W9356:Z9356"/>
    <mergeCell ref="B9352:C9352"/>
    <mergeCell ref="F9352:I9352"/>
    <mergeCell ref="C9354:D9354"/>
    <mergeCell ref="F9354:J9354"/>
    <mergeCell ref="K9354:L9354"/>
    <mergeCell ref="M9354:Q9354"/>
    <mergeCell ref="C9348:D9348"/>
    <mergeCell ref="F9348:J9349"/>
    <mergeCell ref="K9348:L9348"/>
    <mergeCell ref="M9348:Q9348"/>
    <mergeCell ref="R9348:V9348"/>
    <mergeCell ref="W9348:Z9348"/>
    <mergeCell ref="C9345:D9345"/>
    <mergeCell ref="F9345:J9346"/>
    <mergeCell ref="K9345:L9345"/>
    <mergeCell ref="M9345:Q9345"/>
    <mergeCell ref="R9345:V9345"/>
    <mergeCell ref="W9345:Z9345"/>
    <mergeCell ref="C9343:D9343"/>
    <mergeCell ref="F9343:J9343"/>
    <mergeCell ref="K9343:L9343"/>
    <mergeCell ref="M9343:Q9343"/>
    <mergeCell ref="R9343:V9343"/>
    <mergeCell ref="W9343:Z9343"/>
    <mergeCell ref="C9341:D9341"/>
    <mergeCell ref="F9341:J9341"/>
    <mergeCell ref="K9341:L9341"/>
    <mergeCell ref="M9341:Q9341"/>
    <mergeCell ref="R9341:V9341"/>
    <mergeCell ref="W9341:Z9341"/>
    <mergeCell ref="C9339:D9339"/>
    <mergeCell ref="F9339:J9339"/>
    <mergeCell ref="K9339:L9339"/>
    <mergeCell ref="M9339:Q9339"/>
    <mergeCell ref="R9339:V9339"/>
    <mergeCell ref="W9339:Z9339"/>
    <mergeCell ref="C9336:D9336"/>
    <mergeCell ref="F9336:J9337"/>
    <mergeCell ref="K9336:L9336"/>
    <mergeCell ref="M9336:Q9336"/>
    <mergeCell ref="R9336:V9336"/>
    <mergeCell ref="W9336:Z9336"/>
    <mergeCell ref="C9334:D9334"/>
    <mergeCell ref="F9334:J9334"/>
    <mergeCell ref="K9334:L9334"/>
    <mergeCell ref="M9334:Q9334"/>
    <mergeCell ref="R9334:V9334"/>
    <mergeCell ref="W9334:Z9334"/>
    <mergeCell ref="C9332:D9332"/>
    <mergeCell ref="F9332:J9332"/>
    <mergeCell ref="K9332:L9332"/>
    <mergeCell ref="M9332:Q9332"/>
    <mergeCell ref="R9332:V9332"/>
    <mergeCell ref="W9332:Z9332"/>
    <mergeCell ref="R9327:V9327"/>
    <mergeCell ref="W9327:Z9327"/>
    <mergeCell ref="C9330:D9330"/>
    <mergeCell ref="F9330:J9330"/>
    <mergeCell ref="K9330:L9330"/>
    <mergeCell ref="M9330:Q9330"/>
    <mergeCell ref="R9330:V9330"/>
    <mergeCell ref="W9330:Z9330"/>
    <mergeCell ref="B9325:C9325"/>
    <mergeCell ref="F9325:I9325"/>
    <mergeCell ref="C9327:D9327"/>
    <mergeCell ref="F9327:J9328"/>
    <mergeCell ref="K9327:L9327"/>
    <mergeCell ref="M9327:Q9327"/>
    <mergeCell ref="C9321:D9321"/>
    <mergeCell ref="F9321:J9322"/>
    <mergeCell ref="K9321:L9321"/>
    <mergeCell ref="M9321:Q9321"/>
    <mergeCell ref="R9321:V9321"/>
    <mergeCell ref="W9321:Z9321"/>
    <mergeCell ref="C9318:D9318"/>
    <mergeCell ref="F9318:J9319"/>
    <mergeCell ref="K9318:L9318"/>
    <mergeCell ref="M9318:Q9318"/>
    <mergeCell ref="R9318:V9318"/>
    <mergeCell ref="W9318:Z9318"/>
    <mergeCell ref="C9315:D9315"/>
    <mergeCell ref="F9315:J9316"/>
    <mergeCell ref="K9315:L9315"/>
    <mergeCell ref="M9315:Q9315"/>
    <mergeCell ref="R9315:V9315"/>
    <mergeCell ref="W9315:Z9315"/>
    <mergeCell ref="C9312:D9312"/>
    <mergeCell ref="F9312:J9313"/>
    <mergeCell ref="K9312:L9312"/>
    <mergeCell ref="M9312:Q9312"/>
    <mergeCell ref="R9312:V9312"/>
    <mergeCell ref="W9312:Z9312"/>
    <mergeCell ref="C9309:D9309"/>
    <mergeCell ref="F9309:J9310"/>
    <mergeCell ref="K9309:L9309"/>
    <mergeCell ref="M9309:Q9309"/>
    <mergeCell ref="R9309:V9309"/>
    <mergeCell ref="W9309:Z9309"/>
    <mergeCell ref="C9306:D9306"/>
    <mergeCell ref="F9306:J9307"/>
    <mergeCell ref="K9306:L9306"/>
    <mergeCell ref="M9306:Q9306"/>
    <mergeCell ref="R9306:V9306"/>
    <mergeCell ref="W9306:Z9306"/>
    <mergeCell ref="C9303:D9303"/>
    <mergeCell ref="F9303:J9304"/>
    <mergeCell ref="K9303:L9303"/>
    <mergeCell ref="M9303:Q9303"/>
    <mergeCell ref="R9303:V9303"/>
    <mergeCell ref="W9303:Z9303"/>
    <mergeCell ref="R9297:V9297"/>
    <mergeCell ref="W9297:Z9297"/>
    <mergeCell ref="C9300:D9300"/>
    <mergeCell ref="F9300:J9301"/>
    <mergeCell ref="K9300:L9300"/>
    <mergeCell ref="M9300:Q9300"/>
    <mergeCell ref="R9300:V9300"/>
    <mergeCell ref="W9300:Z9300"/>
    <mergeCell ref="B9295:C9295"/>
    <mergeCell ref="F9295:I9295"/>
    <mergeCell ref="C9297:D9297"/>
    <mergeCell ref="F9297:J9298"/>
    <mergeCell ref="K9297:L9297"/>
    <mergeCell ref="M9297:Q9297"/>
    <mergeCell ref="C9291:D9291"/>
    <mergeCell ref="F9291:J9292"/>
    <mergeCell ref="K9291:L9291"/>
    <mergeCell ref="M9291:Q9291"/>
    <mergeCell ref="R9291:V9291"/>
    <mergeCell ref="W9291:Z9291"/>
    <mergeCell ref="C9288:D9288"/>
    <mergeCell ref="F9288:J9289"/>
    <mergeCell ref="K9288:L9288"/>
    <mergeCell ref="M9288:Q9288"/>
    <mergeCell ref="R9288:V9288"/>
    <mergeCell ref="W9288:Z9288"/>
    <mergeCell ref="C9285:D9285"/>
    <mergeCell ref="F9285:J9286"/>
    <mergeCell ref="K9285:L9285"/>
    <mergeCell ref="M9285:Q9285"/>
    <mergeCell ref="R9285:V9285"/>
    <mergeCell ref="W9285:Z9285"/>
    <mergeCell ref="C9282:D9282"/>
    <mergeCell ref="F9282:J9283"/>
    <mergeCell ref="K9282:L9282"/>
    <mergeCell ref="M9282:Q9282"/>
    <mergeCell ref="R9282:V9282"/>
    <mergeCell ref="W9282:Z9282"/>
    <mergeCell ref="C9279:D9279"/>
    <mergeCell ref="F9279:J9280"/>
    <mergeCell ref="K9279:L9279"/>
    <mergeCell ref="M9279:Q9279"/>
    <mergeCell ref="R9279:V9279"/>
    <mergeCell ref="W9279:Z9279"/>
    <mergeCell ref="C9276:D9276"/>
    <mergeCell ref="F9276:J9277"/>
    <mergeCell ref="K9276:L9276"/>
    <mergeCell ref="M9276:Q9276"/>
    <mergeCell ref="R9276:V9276"/>
    <mergeCell ref="W9276:Z9276"/>
    <mergeCell ref="C9274:D9274"/>
    <mergeCell ref="F9274:J9274"/>
    <mergeCell ref="K9274:L9274"/>
    <mergeCell ref="M9274:Q9274"/>
    <mergeCell ref="R9274:V9274"/>
    <mergeCell ref="W9274:Z9274"/>
    <mergeCell ref="C9272:D9272"/>
    <mergeCell ref="F9272:J9272"/>
    <mergeCell ref="K9272:L9272"/>
    <mergeCell ref="M9272:Q9272"/>
    <mergeCell ref="R9272:V9272"/>
    <mergeCell ref="W9272:Z9272"/>
    <mergeCell ref="C9270:D9270"/>
    <mergeCell ref="F9270:J9270"/>
    <mergeCell ref="K9270:L9270"/>
    <mergeCell ref="M9270:Q9270"/>
    <mergeCell ref="R9270:V9270"/>
    <mergeCell ref="W9270:Z9270"/>
    <mergeCell ref="C9268:D9268"/>
    <mergeCell ref="F9268:J9268"/>
    <mergeCell ref="K9268:L9268"/>
    <mergeCell ref="M9268:Q9268"/>
    <mergeCell ref="R9268:V9268"/>
    <mergeCell ref="W9268:Z9268"/>
    <mergeCell ref="C9266:D9266"/>
    <mergeCell ref="F9266:J9266"/>
    <mergeCell ref="K9266:L9266"/>
    <mergeCell ref="M9266:Q9266"/>
    <mergeCell ref="R9266:V9266"/>
    <mergeCell ref="W9266:Z9266"/>
    <mergeCell ref="C9264:D9264"/>
    <mergeCell ref="F9264:J9264"/>
    <mergeCell ref="K9264:L9264"/>
    <mergeCell ref="M9264:Q9264"/>
    <mergeCell ref="R9264:V9264"/>
    <mergeCell ref="W9264:Z9264"/>
    <mergeCell ref="C9262:D9262"/>
    <mergeCell ref="F9262:J9262"/>
    <mergeCell ref="K9262:L9262"/>
    <mergeCell ref="M9262:Q9262"/>
    <mergeCell ref="R9262:V9262"/>
    <mergeCell ref="W9262:Z9262"/>
    <mergeCell ref="C9260:D9260"/>
    <mergeCell ref="F9260:J9260"/>
    <mergeCell ref="K9260:L9260"/>
    <mergeCell ref="M9260:Q9260"/>
    <mergeCell ref="R9260:V9260"/>
    <mergeCell ref="W9260:Z9260"/>
    <mergeCell ref="K9256:L9256"/>
    <mergeCell ref="M9256:Q9256"/>
    <mergeCell ref="R9256:V9256"/>
    <mergeCell ref="W9256:Z9256"/>
    <mergeCell ref="C9258:D9258"/>
    <mergeCell ref="F9258:J9258"/>
    <mergeCell ref="K9258:L9258"/>
    <mergeCell ref="M9258:Q9258"/>
    <mergeCell ref="R9258:V9258"/>
    <mergeCell ref="W9258:Z9258"/>
    <mergeCell ref="A9250:C9251"/>
    <mergeCell ref="F9250:I9250"/>
    <mergeCell ref="B9254:C9254"/>
    <mergeCell ref="F9254:I9254"/>
    <mergeCell ref="C9256:D9256"/>
    <mergeCell ref="F9256:J9256"/>
    <mergeCell ref="C9246:D9246"/>
    <mergeCell ref="F9246:J9247"/>
    <mergeCell ref="K9246:L9246"/>
    <mergeCell ref="M9246:Q9246"/>
    <mergeCell ref="R9246:V9246"/>
    <mergeCell ref="W9246:Z9246"/>
    <mergeCell ref="C9243:D9243"/>
    <mergeCell ref="F9243:J9244"/>
    <mergeCell ref="K9243:L9243"/>
    <mergeCell ref="M9243:Q9243"/>
    <mergeCell ref="R9243:V9243"/>
    <mergeCell ref="W9243:Z9243"/>
    <mergeCell ref="C9240:D9240"/>
    <mergeCell ref="F9240:J9241"/>
    <mergeCell ref="K9240:L9240"/>
    <mergeCell ref="M9240:Q9240"/>
    <mergeCell ref="R9240:V9240"/>
    <mergeCell ref="W9240:Z9240"/>
    <mergeCell ref="C9237:D9237"/>
    <mergeCell ref="F9237:J9238"/>
    <mergeCell ref="K9237:L9237"/>
    <mergeCell ref="M9237:Q9237"/>
    <mergeCell ref="R9237:V9237"/>
    <mergeCell ref="W9237:Z9237"/>
    <mergeCell ref="C9235:D9235"/>
    <mergeCell ref="F9235:J9235"/>
    <mergeCell ref="K9235:L9235"/>
    <mergeCell ref="M9235:Q9235"/>
    <mergeCell ref="R9235:V9235"/>
    <mergeCell ref="W9235:Z9235"/>
    <mergeCell ref="C9233:D9233"/>
    <mergeCell ref="F9233:J9233"/>
    <mergeCell ref="K9233:L9233"/>
    <mergeCell ref="M9233:Q9233"/>
    <mergeCell ref="R9233:V9233"/>
    <mergeCell ref="W9233:Z9233"/>
    <mergeCell ref="C9231:D9231"/>
    <mergeCell ref="F9231:J9231"/>
    <mergeCell ref="K9231:L9231"/>
    <mergeCell ref="M9231:Q9231"/>
    <mergeCell ref="R9231:V9231"/>
    <mergeCell ref="W9231:Z9231"/>
    <mergeCell ref="C9229:D9229"/>
    <mergeCell ref="F9229:J9229"/>
    <mergeCell ref="K9229:L9229"/>
    <mergeCell ref="M9229:Q9229"/>
    <mergeCell ref="R9229:V9229"/>
    <mergeCell ref="W9229:Z9229"/>
    <mergeCell ref="C9227:D9227"/>
    <mergeCell ref="F9227:J9227"/>
    <mergeCell ref="K9227:L9227"/>
    <mergeCell ref="M9227:Q9227"/>
    <mergeCell ref="R9227:V9227"/>
    <mergeCell ref="W9227:Z9227"/>
    <mergeCell ref="C9225:D9225"/>
    <mergeCell ref="F9225:J9225"/>
    <mergeCell ref="K9225:L9225"/>
    <mergeCell ref="M9225:Q9225"/>
    <mergeCell ref="R9225:V9225"/>
    <mergeCell ref="W9225:Z9225"/>
    <mergeCell ref="C9223:D9223"/>
    <mergeCell ref="F9223:J9223"/>
    <mergeCell ref="K9223:L9223"/>
    <mergeCell ref="M9223:Q9223"/>
    <mergeCell ref="R9223:V9223"/>
    <mergeCell ref="W9223:Z9223"/>
    <mergeCell ref="C9221:D9221"/>
    <mergeCell ref="F9221:J9221"/>
    <mergeCell ref="K9221:L9221"/>
    <mergeCell ref="M9221:Q9221"/>
    <mergeCell ref="R9221:V9221"/>
    <mergeCell ref="W9221:Z9221"/>
    <mergeCell ref="C9219:D9219"/>
    <mergeCell ref="F9219:J9219"/>
    <mergeCell ref="K9219:L9219"/>
    <mergeCell ref="M9219:Q9219"/>
    <mergeCell ref="R9219:V9219"/>
    <mergeCell ref="W9219:Z9219"/>
    <mergeCell ref="C9217:D9217"/>
    <mergeCell ref="F9217:J9217"/>
    <mergeCell ref="K9217:L9217"/>
    <mergeCell ref="M9217:Q9217"/>
    <mergeCell ref="R9217:V9217"/>
    <mergeCell ref="W9217:Z9217"/>
    <mergeCell ref="C9215:D9215"/>
    <mergeCell ref="F9215:J9215"/>
    <mergeCell ref="K9215:L9215"/>
    <mergeCell ref="M9215:Q9215"/>
    <mergeCell ref="R9215:V9215"/>
    <mergeCell ref="W9215:Z9215"/>
    <mergeCell ref="C9213:D9213"/>
    <mergeCell ref="F9213:J9213"/>
    <mergeCell ref="K9213:L9213"/>
    <mergeCell ref="M9213:Q9213"/>
    <mergeCell ref="R9213:V9213"/>
    <mergeCell ref="W9213:Z9213"/>
    <mergeCell ref="C9211:D9211"/>
    <mergeCell ref="F9211:J9211"/>
    <mergeCell ref="K9211:L9211"/>
    <mergeCell ref="M9211:Q9211"/>
    <mergeCell ref="R9211:V9211"/>
    <mergeCell ref="W9211:Z9211"/>
    <mergeCell ref="C9209:D9209"/>
    <mergeCell ref="F9209:J9209"/>
    <mergeCell ref="K9209:L9209"/>
    <mergeCell ref="M9209:Q9209"/>
    <mergeCell ref="R9209:V9209"/>
    <mergeCell ref="W9209:Z9209"/>
    <mergeCell ref="C9207:D9207"/>
    <mergeCell ref="F9207:J9207"/>
    <mergeCell ref="K9207:L9207"/>
    <mergeCell ref="M9207:Q9207"/>
    <mergeCell ref="R9207:V9207"/>
    <mergeCell ref="W9207:Z9207"/>
    <mergeCell ref="C9205:D9205"/>
    <mergeCell ref="F9205:J9205"/>
    <mergeCell ref="K9205:L9205"/>
    <mergeCell ref="M9205:Q9205"/>
    <mergeCell ref="R9205:V9205"/>
    <mergeCell ref="W9205:Z9205"/>
    <mergeCell ref="C9202:D9202"/>
    <mergeCell ref="F9202:J9203"/>
    <mergeCell ref="K9202:L9202"/>
    <mergeCell ref="M9202:Q9202"/>
    <mergeCell ref="R9202:V9202"/>
    <mergeCell ref="W9202:Z9202"/>
    <mergeCell ref="C9199:D9199"/>
    <mergeCell ref="F9199:J9200"/>
    <mergeCell ref="K9199:L9199"/>
    <mergeCell ref="M9199:Q9199"/>
    <mergeCell ref="R9199:V9199"/>
    <mergeCell ref="W9199:Z9199"/>
    <mergeCell ref="C9196:D9196"/>
    <mergeCell ref="F9196:J9197"/>
    <mergeCell ref="K9196:L9196"/>
    <mergeCell ref="M9196:Q9196"/>
    <mergeCell ref="R9196:V9196"/>
    <mergeCell ref="W9196:Z9196"/>
    <mergeCell ref="C9194:D9194"/>
    <mergeCell ref="F9194:J9194"/>
    <mergeCell ref="K9194:L9194"/>
    <mergeCell ref="M9194:Q9194"/>
    <mergeCell ref="R9194:V9194"/>
    <mergeCell ref="W9194:Z9194"/>
    <mergeCell ref="C9192:D9192"/>
    <mergeCell ref="F9192:J9192"/>
    <mergeCell ref="K9192:L9192"/>
    <mergeCell ref="M9192:Q9192"/>
    <mergeCell ref="R9192:V9192"/>
    <mergeCell ref="W9192:Z9192"/>
    <mergeCell ref="C9190:D9190"/>
    <mergeCell ref="F9190:J9190"/>
    <mergeCell ref="K9190:L9190"/>
    <mergeCell ref="M9190:Q9190"/>
    <mergeCell ref="R9190:V9190"/>
    <mergeCell ref="W9190:Z9190"/>
    <mergeCell ref="C9188:D9188"/>
    <mergeCell ref="F9188:J9188"/>
    <mergeCell ref="K9188:L9188"/>
    <mergeCell ref="M9188:Q9188"/>
    <mergeCell ref="R9188:V9188"/>
    <mergeCell ref="W9188:Z9188"/>
    <mergeCell ref="C9186:D9186"/>
    <mergeCell ref="F9186:J9186"/>
    <mergeCell ref="K9186:L9186"/>
    <mergeCell ref="M9186:Q9186"/>
    <mergeCell ref="R9186:V9186"/>
    <mergeCell ref="W9186:Z9186"/>
    <mergeCell ref="R9182:V9182"/>
    <mergeCell ref="W9182:Z9182"/>
    <mergeCell ref="C9184:D9184"/>
    <mergeCell ref="F9184:J9184"/>
    <mergeCell ref="K9184:L9184"/>
    <mergeCell ref="M9184:Q9184"/>
    <mergeCell ref="R9184:V9184"/>
    <mergeCell ref="W9184:Z9184"/>
    <mergeCell ref="B9180:C9180"/>
    <mergeCell ref="F9180:I9180"/>
    <mergeCell ref="C9182:D9182"/>
    <mergeCell ref="F9182:J9182"/>
    <mergeCell ref="K9182:L9182"/>
    <mergeCell ref="M9182:Q9182"/>
    <mergeCell ref="C9177:D9177"/>
    <mergeCell ref="F9177:J9177"/>
    <mergeCell ref="K9177:L9177"/>
    <mergeCell ref="M9177:Q9177"/>
    <mergeCell ref="R9177:V9177"/>
    <mergeCell ref="W9177:Z9177"/>
    <mergeCell ref="C9175:D9175"/>
    <mergeCell ref="F9175:J9175"/>
    <mergeCell ref="K9175:L9175"/>
    <mergeCell ref="M9175:Q9175"/>
    <mergeCell ref="R9175:V9175"/>
    <mergeCell ref="W9175:Z9175"/>
    <mergeCell ref="C9173:D9173"/>
    <mergeCell ref="F9173:J9173"/>
    <mergeCell ref="K9173:L9173"/>
    <mergeCell ref="M9173:Q9173"/>
    <mergeCell ref="R9173:V9173"/>
    <mergeCell ref="W9173:Z9173"/>
    <mergeCell ref="C9171:D9171"/>
    <mergeCell ref="F9171:J9171"/>
    <mergeCell ref="K9171:L9171"/>
    <mergeCell ref="M9171:Q9171"/>
    <mergeCell ref="R9171:V9171"/>
    <mergeCell ref="W9171:Z9171"/>
    <mergeCell ref="C9169:D9169"/>
    <mergeCell ref="F9169:J9169"/>
    <mergeCell ref="K9169:L9169"/>
    <mergeCell ref="M9169:Q9169"/>
    <mergeCell ref="R9169:V9169"/>
    <mergeCell ref="W9169:Z9169"/>
    <mergeCell ref="C9167:D9167"/>
    <mergeCell ref="F9167:J9167"/>
    <mergeCell ref="K9167:L9167"/>
    <mergeCell ref="M9167:Q9167"/>
    <mergeCell ref="R9167:V9167"/>
    <mergeCell ref="W9167:Z9167"/>
    <mergeCell ref="C9164:D9164"/>
    <mergeCell ref="F9164:J9165"/>
    <mergeCell ref="K9164:L9164"/>
    <mergeCell ref="M9164:Q9164"/>
    <mergeCell ref="R9164:V9164"/>
    <mergeCell ref="W9164:Z9164"/>
    <mergeCell ref="C9162:D9162"/>
    <mergeCell ref="F9162:J9162"/>
    <mergeCell ref="K9162:L9162"/>
    <mergeCell ref="M9162:Q9162"/>
    <mergeCell ref="R9162:V9162"/>
    <mergeCell ref="W9162:Z9162"/>
    <mergeCell ref="C9159:D9159"/>
    <mergeCell ref="F9159:J9160"/>
    <mergeCell ref="K9159:L9159"/>
    <mergeCell ref="M9159:Q9159"/>
    <mergeCell ref="R9159:V9159"/>
    <mergeCell ref="W9159:Z9159"/>
    <mergeCell ref="C9156:D9156"/>
    <mergeCell ref="F9156:J9157"/>
    <mergeCell ref="K9156:L9156"/>
    <mergeCell ref="M9156:Q9156"/>
    <mergeCell ref="R9156:V9156"/>
    <mergeCell ref="W9156:Z9156"/>
    <mergeCell ref="C9154:D9154"/>
    <mergeCell ref="F9154:J9154"/>
    <mergeCell ref="K9154:L9154"/>
    <mergeCell ref="M9154:Q9154"/>
    <mergeCell ref="R9154:V9154"/>
    <mergeCell ref="W9154:Z9154"/>
    <mergeCell ref="C9151:D9151"/>
    <mergeCell ref="F9151:J9152"/>
    <mergeCell ref="K9151:L9151"/>
    <mergeCell ref="M9151:Q9151"/>
    <mergeCell ref="R9151:V9151"/>
    <mergeCell ref="W9151:Z9151"/>
    <mergeCell ref="C9148:D9148"/>
    <mergeCell ref="F9148:J9149"/>
    <mergeCell ref="K9148:L9148"/>
    <mergeCell ref="M9148:Q9148"/>
    <mergeCell ref="R9148:V9148"/>
    <mergeCell ref="W9148:Z9148"/>
    <mergeCell ref="C9146:D9146"/>
    <mergeCell ref="F9146:J9146"/>
    <mergeCell ref="K9146:L9146"/>
    <mergeCell ref="M9146:Q9146"/>
    <mergeCell ref="R9146:V9146"/>
    <mergeCell ref="W9146:Z9146"/>
    <mergeCell ref="C9144:D9144"/>
    <mergeCell ref="F9144:J9144"/>
    <mergeCell ref="K9144:L9144"/>
    <mergeCell ref="M9144:Q9144"/>
    <mergeCell ref="R9144:V9144"/>
    <mergeCell ref="W9144:Z9144"/>
    <mergeCell ref="C9142:D9142"/>
    <mergeCell ref="F9142:J9142"/>
    <mergeCell ref="K9142:L9142"/>
    <mergeCell ref="M9142:Q9142"/>
    <mergeCell ref="R9142:V9142"/>
    <mergeCell ref="W9142:Z9142"/>
    <mergeCell ref="C9140:D9140"/>
    <mergeCell ref="F9140:J9140"/>
    <mergeCell ref="K9140:L9140"/>
    <mergeCell ref="M9140:Q9140"/>
    <mergeCell ref="R9140:V9140"/>
    <mergeCell ref="W9140:Z9140"/>
    <mergeCell ref="C9138:D9138"/>
    <mergeCell ref="F9138:J9138"/>
    <mergeCell ref="K9138:L9138"/>
    <mergeCell ref="M9138:Q9138"/>
    <mergeCell ref="R9138:V9138"/>
    <mergeCell ref="W9138:Z9138"/>
    <mergeCell ref="C9136:D9136"/>
    <mergeCell ref="F9136:J9136"/>
    <mergeCell ref="K9136:L9136"/>
    <mergeCell ref="M9136:Q9136"/>
    <mergeCell ref="R9136:V9136"/>
    <mergeCell ref="W9136:Z9136"/>
    <mergeCell ref="C9135:D9135"/>
    <mergeCell ref="F9135:J9135"/>
    <mergeCell ref="K9135:L9135"/>
    <mergeCell ref="M9135:Q9135"/>
    <mergeCell ref="R9135:V9135"/>
    <mergeCell ref="W9135:Z9135"/>
    <mergeCell ref="C9133:D9133"/>
    <mergeCell ref="F9133:J9133"/>
    <mergeCell ref="K9133:L9133"/>
    <mergeCell ref="M9133:Q9133"/>
    <mergeCell ref="R9133:V9133"/>
    <mergeCell ref="W9133:Z9133"/>
    <mergeCell ref="C9131:D9131"/>
    <mergeCell ref="F9131:J9131"/>
    <mergeCell ref="K9131:L9131"/>
    <mergeCell ref="M9131:Q9131"/>
    <mergeCell ref="R9131:V9131"/>
    <mergeCell ref="W9131:Z9131"/>
    <mergeCell ref="C9129:D9129"/>
    <mergeCell ref="F9129:J9129"/>
    <mergeCell ref="K9129:L9129"/>
    <mergeCell ref="M9129:Q9129"/>
    <mergeCell ref="R9129:V9129"/>
    <mergeCell ref="W9129:Z9129"/>
    <mergeCell ref="C9127:D9127"/>
    <mergeCell ref="F9127:J9127"/>
    <mergeCell ref="K9127:L9127"/>
    <mergeCell ref="M9127:Q9127"/>
    <mergeCell ref="R9127:V9127"/>
    <mergeCell ref="W9127:Z9127"/>
    <mergeCell ref="C9125:D9125"/>
    <mergeCell ref="F9125:J9125"/>
    <mergeCell ref="K9125:L9125"/>
    <mergeCell ref="M9125:Q9125"/>
    <mergeCell ref="R9125:V9125"/>
    <mergeCell ref="W9125:Z9125"/>
    <mergeCell ref="C9123:D9123"/>
    <mergeCell ref="F9123:J9123"/>
    <mergeCell ref="K9123:L9123"/>
    <mergeCell ref="M9123:Q9123"/>
    <mergeCell ref="R9123:V9123"/>
    <mergeCell ref="W9123:Z9123"/>
    <mergeCell ref="C9121:D9121"/>
    <mergeCell ref="F9121:J9121"/>
    <mergeCell ref="K9121:L9121"/>
    <mergeCell ref="M9121:Q9121"/>
    <mergeCell ref="R9121:V9121"/>
    <mergeCell ref="W9121:Z9121"/>
    <mergeCell ref="C9119:D9119"/>
    <mergeCell ref="F9119:J9119"/>
    <mergeCell ref="K9119:L9119"/>
    <mergeCell ref="M9119:Q9119"/>
    <mergeCell ref="R9119:V9119"/>
    <mergeCell ref="W9119:Z9119"/>
    <mergeCell ref="C9117:D9117"/>
    <mergeCell ref="F9117:J9117"/>
    <mergeCell ref="K9117:L9117"/>
    <mergeCell ref="M9117:Q9117"/>
    <mergeCell ref="R9117:V9117"/>
    <mergeCell ref="W9117:Z9117"/>
    <mergeCell ref="C9115:D9115"/>
    <mergeCell ref="F9115:J9115"/>
    <mergeCell ref="K9115:L9115"/>
    <mergeCell ref="M9115:Q9115"/>
    <mergeCell ref="R9115:V9115"/>
    <mergeCell ref="W9115:Z9115"/>
    <mergeCell ref="C9113:D9113"/>
    <mergeCell ref="F9113:J9113"/>
    <mergeCell ref="K9113:L9113"/>
    <mergeCell ref="M9113:Q9113"/>
    <mergeCell ref="R9113:V9113"/>
    <mergeCell ref="W9113:Z9113"/>
    <mergeCell ref="C9111:D9111"/>
    <mergeCell ref="F9111:J9111"/>
    <mergeCell ref="K9111:L9111"/>
    <mergeCell ref="M9111:Q9111"/>
    <mergeCell ref="R9111:V9111"/>
    <mergeCell ref="W9111:Z9111"/>
    <mergeCell ref="C9109:D9109"/>
    <mergeCell ref="F9109:J9109"/>
    <mergeCell ref="K9109:L9109"/>
    <mergeCell ref="M9109:Q9109"/>
    <mergeCell ref="R9109:V9109"/>
    <mergeCell ref="W9109:Z9109"/>
    <mergeCell ref="C9107:D9107"/>
    <mergeCell ref="F9107:J9107"/>
    <mergeCell ref="K9107:L9107"/>
    <mergeCell ref="M9107:Q9107"/>
    <mergeCell ref="R9107:V9107"/>
    <mergeCell ref="W9107:Z9107"/>
    <mergeCell ref="C9105:D9105"/>
    <mergeCell ref="F9105:J9105"/>
    <mergeCell ref="K9105:L9105"/>
    <mergeCell ref="M9105:Q9105"/>
    <mergeCell ref="R9105:V9105"/>
    <mergeCell ref="W9105:Z9105"/>
    <mergeCell ref="C9103:D9103"/>
    <mergeCell ref="F9103:J9103"/>
    <mergeCell ref="K9103:L9103"/>
    <mergeCell ref="M9103:Q9103"/>
    <mergeCell ref="R9103:V9103"/>
    <mergeCell ref="W9103:Z9103"/>
    <mergeCell ref="C9101:D9101"/>
    <mergeCell ref="F9101:J9101"/>
    <mergeCell ref="K9101:L9101"/>
    <mergeCell ref="M9101:Q9101"/>
    <mergeCell ref="R9101:V9101"/>
    <mergeCell ref="W9101:Z9101"/>
    <mergeCell ref="C9099:D9099"/>
    <mergeCell ref="F9099:J9099"/>
    <mergeCell ref="K9099:L9099"/>
    <mergeCell ref="M9099:Q9099"/>
    <mergeCell ref="R9099:V9099"/>
    <mergeCell ref="W9099:Z9099"/>
    <mergeCell ref="C9097:D9097"/>
    <mergeCell ref="F9097:J9097"/>
    <mergeCell ref="K9097:L9097"/>
    <mergeCell ref="M9097:Q9097"/>
    <mergeCell ref="R9097:V9097"/>
    <mergeCell ref="W9097:Z9097"/>
    <mergeCell ref="C9095:D9095"/>
    <mergeCell ref="F9095:J9095"/>
    <mergeCell ref="K9095:L9095"/>
    <mergeCell ref="M9095:Q9095"/>
    <mergeCell ref="R9095:V9095"/>
    <mergeCell ref="W9095:Z9095"/>
    <mergeCell ref="C9093:D9093"/>
    <mergeCell ref="F9093:J9093"/>
    <mergeCell ref="K9093:L9093"/>
    <mergeCell ref="M9093:Q9093"/>
    <mergeCell ref="R9093:V9093"/>
    <mergeCell ref="W9093:Z9093"/>
    <mergeCell ref="C9091:D9091"/>
    <mergeCell ref="F9091:J9091"/>
    <mergeCell ref="K9091:L9091"/>
    <mergeCell ref="M9091:Q9091"/>
    <mergeCell ref="R9091:V9091"/>
    <mergeCell ref="W9091:Z9091"/>
    <mergeCell ref="C9089:D9089"/>
    <mergeCell ref="F9089:J9089"/>
    <mergeCell ref="K9089:L9089"/>
    <mergeCell ref="M9089:Q9089"/>
    <mergeCell ref="R9089:V9089"/>
    <mergeCell ref="W9089:Z9089"/>
    <mergeCell ref="C9087:D9087"/>
    <mergeCell ref="F9087:J9087"/>
    <mergeCell ref="K9087:L9087"/>
    <mergeCell ref="M9087:Q9087"/>
    <mergeCell ref="R9087:V9087"/>
    <mergeCell ref="W9087:Z9087"/>
    <mergeCell ref="C9085:D9085"/>
    <mergeCell ref="F9085:J9085"/>
    <mergeCell ref="K9085:L9085"/>
    <mergeCell ref="M9085:Q9085"/>
    <mergeCell ref="R9085:V9085"/>
    <mergeCell ref="W9085:Z9085"/>
    <mergeCell ref="C9083:D9083"/>
    <mergeCell ref="F9083:J9083"/>
    <mergeCell ref="K9083:L9083"/>
    <mergeCell ref="M9083:Q9083"/>
    <mergeCell ref="R9083:V9083"/>
    <mergeCell ref="W9083:Z9083"/>
    <mergeCell ref="C9081:D9081"/>
    <mergeCell ref="F9081:J9081"/>
    <mergeCell ref="K9081:L9081"/>
    <mergeCell ref="M9081:Q9081"/>
    <mergeCell ref="R9081:V9081"/>
    <mergeCell ref="W9081:Z9081"/>
    <mergeCell ref="C9079:D9079"/>
    <mergeCell ref="F9079:J9079"/>
    <mergeCell ref="K9079:L9079"/>
    <mergeCell ref="M9079:Q9079"/>
    <mergeCell ref="R9079:V9079"/>
    <mergeCell ref="W9079:Z9079"/>
    <mergeCell ref="C9077:D9077"/>
    <mergeCell ref="F9077:J9077"/>
    <mergeCell ref="K9077:L9077"/>
    <mergeCell ref="M9077:Q9077"/>
    <mergeCell ref="R9077:V9077"/>
    <mergeCell ref="W9077:Z9077"/>
    <mergeCell ref="C9075:D9075"/>
    <mergeCell ref="F9075:J9075"/>
    <mergeCell ref="K9075:L9075"/>
    <mergeCell ref="M9075:Q9075"/>
    <mergeCell ref="R9075:V9075"/>
    <mergeCell ref="W9075:Z9075"/>
    <mergeCell ref="C9073:D9073"/>
    <mergeCell ref="F9073:J9073"/>
    <mergeCell ref="K9073:L9073"/>
    <mergeCell ref="M9073:Q9073"/>
    <mergeCell ref="R9073:V9073"/>
    <mergeCell ref="W9073:Z9073"/>
    <mergeCell ref="C9071:D9071"/>
    <mergeCell ref="F9071:J9071"/>
    <mergeCell ref="K9071:L9071"/>
    <mergeCell ref="M9071:Q9071"/>
    <mergeCell ref="R9071:V9071"/>
    <mergeCell ref="W9071:Z9071"/>
    <mergeCell ref="C9069:D9069"/>
    <mergeCell ref="F9069:J9069"/>
    <mergeCell ref="K9069:L9069"/>
    <mergeCell ref="M9069:Q9069"/>
    <mergeCell ref="R9069:V9069"/>
    <mergeCell ref="W9069:Z9069"/>
    <mergeCell ref="C9067:D9067"/>
    <mergeCell ref="F9067:J9067"/>
    <mergeCell ref="K9067:L9067"/>
    <mergeCell ref="M9067:Q9067"/>
    <mergeCell ref="R9067:V9067"/>
    <mergeCell ref="W9067:Z9067"/>
    <mergeCell ref="C9065:D9065"/>
    <mergeCell ref="F9065:J9065"/>
    <mergeCell ref="K9065:L9065"/>
    <mergeCell ref="M9065:Q9065"/>
    <mergeCell ref="R9065:V9065"/>
    <mergeCell ref="W9065:Z9065"/>
    <mergeCell ref="C9063:D9063"/>
    <mergeCell ref="F9063:J9063"/>
    <mergeCell ref="K9063:L9063"/>
    <mergeCell ref="M9063:Q9063"/>
    <mergeCell ref="R9063:V9063"/>
    <mergeCell ref="W9063:Z9063"/>
    <mergeCell ref="C9061:D9061"/>
    <mergeCell ref="F9061:J9061"/>
    <mergeCell ref="K9061:L9061"/>
    <mergeCell ref="M9061:Q9061"/>
    <mergeCell ref="R9061:V9061"/>
    <mergeCell ref="W9061:Z9061"/>
    <mergeCell ref="R9057:V9057"/>
    <mergeCell ref="W9057:Z9057"/>
    <mergeCell ref="C9059:D9059"/>
    <mergeCell ref="F9059:J9059"/>
    <mergeCell ref="K9059:L9059"/>
    <mergeCell ref="M9059:Q9059"/>
    <mergeCell ref="R9059:V9059"/>
    <mergeCell ref="W9059:Z9059"/>
    <mergeCell ref="B9055:C9055"/>
    <mergeCell ref="F9055:I9055"/>
    <mergeCell ref="C9057:D9057"/>
    <mergeCell ref="F9057:J9057"/>
    <mergeCell ref="K9057:L9057"/>
    <mergeCell ref="M9057:Q9057"/>
    <mergeCell ref="C9052:D9052"/>
    <mergeCell ref="F9052:J9052"/>
    <mergeCell ref="K9052:L9052"/>
    <mergeCell ref="M9052:Q9052"/>
    <mergeCell ref="R9052:V9052"/>
    <mergeCell ref="W9052:Z9052"/>
    <mergeCell ref="C9050:D9050"/>
    <mergeCell ref="F9050:J9050"/>
    <mergeCell ref="K9050:L9050"/>
    <mergeCell ref="M9050:Q9050"/>
    <mergeCell ref="R9050:V9050"/>
    <mergeCell ref="W9050:Z9050"/>
    <mergeCell ref="C9048:D9048"/>
    <mergeCell ref="F9048:J9048"/>
    <mergeCell ref="K9048:L9048"/>
    <mergeCell ref="M9048:Q9048"/>
    <mergeCell ref="R9048:V9048"/>
    <mergeCell ref="W9048:Z9048"/>
    <mergeCell ref="C9046:D9046"/>
    <mergeCell ref="F9046:J9046"/>
    <mergeCell ref="K9046:L9046"/>
    <mergeCell ref="M9046:Q9046"/>
    <mergeCell ref="R9046:V9046"/>
    <mergeCell ref="W9046:Z9046"/>
    <mergeCell ref="C9044:D9044"/>
    <mergeCell ref="F9044:J9044"/>
    <mergeCell ref="K9044:L9044"/>
    <mergeCell ref="M9044:Q9044"/>
    <mergeCell ref="R9044:V9044"/>
    <mergeCell ref="W9044:Z9044"/>
    <mergeCell ref="C9042:D9042"/>
    <mergeCell ref="F9042:J9042"/>
    <mergeCell ref="K9042:L9042"/>
    <mergeCell ref="M9042:Q9042"/>
    <mergeCell ref="R9042:V9042"/>
    <mergeCell ref="W9042:Z9042"/>
    <mergeCell ref="R9038:V9038"/>
    <mergeCell ref="W9038:Z9038"/>
    <mergeCell ref="C9040:D9040"/>
    <mergeCell ref="F9040:J9040"/>
    <mergeCell ref="K9040:L9040"/>
    <mergeCell ref="M9040:Q9040"/>
    <mergeCell ref="R9040:V9040"/>
    <mergeCell ref="W9040:Z9040"/>
    <mergeCell ref="B9035:C9035"/>
    <mergeCell ref="F9035:I9036"/>
    <mergeCell ref="C9038:D9038"/>
    <mergeCell ref="F9038:J9038"/>
    <mergeCell ref="K9038:L9038"/>
    <mergeCell ref="M9038:Q9038"/>
    <mergeCell ref="C9032:D9032"/>
    <mergeCell ref="F9032:J9032"/>
    <mergeCell ref="K9032:L9032"/>
    <mergeCell ref="M9032:Q9032"/>
    <mergeCell ref="R9032:V9032"/>
    <mergeCell ref="W9032:Z9032"/>
    <mergeCell ref="C9029:D9029"/>
    <mergeCell ref="F9029:J9030"/>
    <mergeCell ref="K9029:L9029"/>
    <mergeCell ref="M9029:Q9029"/>
    <mergeCell ref="R9029:V9029"/>
    <mergeCell ref="W9029:Z9029"/>
    <mergeCell ref="C9026:D9026"/>
    <mergeCell ref="F9026:J9027"/>
    <mergeCell ref="K9026:L9026"/>
    <mergeCell ref="M9026:Q9026"/>
    <mergeCell ref="R9026:V9026"/>
    <mergeCell ref="W9026:Z9026"/>
    <mergeCell ref="C9023:D9023"/>
    <mergeCell ref="F9023:J9024"/>
    <mergeCell ref="K9023:L9023"/>
    <mergeCell ref="M9023:Q9023"/>
    <mergeCell ref="R9023:V9023"/>
    <mergeCell ref="W9023:Z9023"/>
    <mergeCell ref="C9020:D9020"/>
    <mergeCell ref="F9020:J9021"/>
    <mergeCell ref="K9020:L9020"/>
    <mergeCell ref="M9020:Q9020"/>
    <mergeCell ref="R9020:V9020"/>
    <mergeCell ref="W9020:Z9020"/>
    <mergeCell ref="C9018:D9018"/>
    <mergeCell ref="F9018:J9018"/>
    <mergeCell ref="K9018:L9018"/>
    <mergeCell ref="M9018:Q9018"/>
    <mergeCell ref="R9018:V9018"/>
    <mergeCell ref="W9018:Z9018"/>
    <mergeCell ref="C9016:D9016"/>
    <mergeCell ref="F9016:J9016"/>
    <mergeCell ref="K9016:L9016"/>
    <mergeCell ref="M9016:Q9016"/>
    <mergeCell ref="R9016:V9016"/>
    <mergeCell ref="W9016:Z9016"/>
    <mergeCell ref="C9013:D9013"/>
    <mergeCell ref="F9013:J9014"/>
    <mergeCell ref="K9013:L9013"/>
    <mergeCell ref="M9013:Q9013"/>
    <mergeCell ref="R9013:V9013"/>
    <mergeCell ref="W9013:Z9013"/>
    <mergeCell ref="C9011:D9011"/>
    <mergeCell ref="F9011:J9011"/>
    <mergeCell ref="K9011:L9011"/>
    <mergeCell ref="M9011:Q9011"/>
    <mergeCell ref="R9011:V9011"/>
    <mergeCell ref="W9011:Z9011"/>
    <mergeCell ref="C9008:D9008"/>
    <mergeCell ref="F9008:J9009"/>
    <mergeCell ref="K9008:L9008"/>
    <mergeCell ref="M9008:Q9008"/>
    <mergeCell ref="R9008:V9008"/>
    <mergeCell ref="W9008:Z9008"/>
    <mergeCell ref="C9006:D9006"/>
    <mergeCell ref="F9006:J9006"/>
    <mergeCell ref="K9006:L9006"/>
    <mergeCell ref="M9006:Q9006"/>
    <mergeCell ref="R9006:V9006"/>
    <mergeCell ref="W9006:Z9006"/>
    <mergeCell ref="C9004:D9004"/>
    <mergeCell ref="F9004:J9004"/>
    <mergeCell ref="K9004:L9004"/>
    <mergeCell ref="M9004:Q9004"/>
    <mergeCell ref="R9004:V9004"/>
    <mergeCell ref="W9004:Z9004"/>
    <mergeCell ref="C9002:D9002"/>
    <mergeCell ref="F9002:J9002"/>
    <mergeCell ref="K9002:L9002"/>
    <mergeCell ref="M9002:Q9002"/>
    <mergeCell ref="R9002:V9002"/>
    <mergeCell ref="W9002:Z9002"/>
    <mergeCell ref="C9000:D9000"/>
    <mergeCell ref="F9000:J9000"/>
    <mergeCell ref="K9000:L9000"/>
    <mergeCell ref="M9000:Q9000"/>
    <mergeCell ref="R9000:V9000"/>
    <mergeCell ref="W9000:Z9000"/>
    <mergeCell ref="C8998:D8998"/>
    <mergeCell ref="F8998:J8998"/>
    <mergeCell ref="K8998:L8998"/>
    <mergeCell ref="M8998:Q8998"/>
    <mergeCell ref="R8998:V8998"/>
    <mergeCell ref="W8998:Z8998"/>
    <mergeCell ref="C8996:D8996"/>
    <mergeCell ref="F8996:J8996"/>
    <mergeCell ref="K8996:L8996"/>
    <mergeCell ref="M8996:Q8996"/>
    <mergeCell ref="R8996:V8996"/>
    <mergeCell ref="W8996:Z8996"/>
    <mergeCell ref="C8994:D8994"/>
    <mergeCell ref="F8994:J8994"/>
    <mergeCell ref="K8994:L8994"/>
    <mergeCell ref="M8994:Q8994"/>
    <mergeCell ref="R8994:V8994"/>
    <mergeCell ref="W8994:Z8994"/>
    <mergeCell ref="C8992:D8992"/>
    <mergeCell ref="F8992:J8992"/>
    <mergeCell ref="K8992:L8992"/>
    <mergeCell ref="M8992:Q8992"/>
    <mergeCell ref="R8992:V8992"/>
    <mergeCell ref="W8992:Z8992"/>
    <mergeCell ref="C8990:D8990"/>
    <mergeCell ref="F8990:J8990"/>
    <mergeCell ref="K8990:L8990"/>
    <mergeCell ref="M8990:Q8990"/>
    <mergeCell ref="R8990:V8990"/>
    <mergeCell ref="W8990:Z8990"/>
    <mergeCell ref="C8988:D8988"/>
    <mergeCell ref="F8988:J8988"/>
    <mergeCell ref="K8988:L8988"/>
    <mergeCell ref="M8988:Q8988"/>
    <mergeCell ref="R8988:V8988"/>
    <mergeCell ref="W8988:Z8988"/>
    <mergeCell ref="C8986:D8986"/>
    <mergeCell ref="F8986:J8986"/>
    <mergeCell ref="K8986:L8986"/>
    <mergeCell ref="M8986:Q8986"/>
    <mergeCell ref="R8986:V8986"/>
    <mergeCell ref="W8986:Z8986"/>
    <mergeCell ref="C8984:D8984"/>
    <mergeCell ref="F8984:J8984"/>
    <mergeCell ref="K8984:L8984"/>
    <mergeCell ref="M8984:Q8984"/>
    <mergeCell ref="R8984:V8984"/>
    <mergeCell ref="W8984:Z8984"/>
    <mergeCell ref="C8982:D8982"/>
    <mergeCell ref="F8982:J8982"/>
    <mergeCell ref="K8982:L8982"/>
    <mergeCell ref="M8982:Q8982"/>
    <mergeCell ref="R8982:V8982"/>
    <mergeCell ref="W8982:Z8982"/>
    <mergeCell ref="C8980:D8980"/>
    <mergeCell ref="F8980:J8980"/>
    <mergeCell ref="K8980:L8980"/>
    <mergeCell ref="M8980:Q8980"/>
    <mergeCell ref="R8980:V8980"/>
    <mergeCell ref="W8980:Z8980"/>
    <mergeCell ref="C8978:D8978"/>
    <mergeCell ref="F8978:J8978"/>
    <mergeCell ref="K8978:L8978"/>
    <mergeCell ref="M8978:Q8978"/>
    <mergeCell ref="R8978:V8978"/>
    <mergeCell ref="W8978:Z8978"/>
    <mergeCell ref="C8976:D8976"/>
    <mergeCell ref="F8976:J8976"/>
    <mergeCell ref="K8976:L8976"/>
    <mergeCell ref="M8976:Q8976"/>
    <mergeCell ref="R8976:V8976"/>
    <mergeCell ref="W8976:Z8976"/>
    <mergeCell ref="C8974:D8974"/>
    <mergeCell ref="F8974:J8974"/>
    <mergeCell ref="K8974:L8974"/>
    <mergeCell ref="M8974:Q8974"/>
    <mergeCell ref="R8974:V8974"/>
    <mergeCell ref="W8974:Z8974"/>
    <mergeCell ref="C8972:D8972"/>
    <mergeCell ref="F8972:J8972"/>
    <mergeCell ref="K8972:L8972"/>
    <mergeCell ref="M8972:Q8972"/>
    <mergeCell ref="R8972:V8972"/>
    <mergeCell ref="W8972:Z8972"/>
    <mergeCell ref="C8969:D8969"/>
    <mergeCell ref="F8969:J8970"/>
    <mergeCell ref="K8969:L8969"/>
    <mergeCell ref="M8969:Q8969"/>
    <mergeCell ref="R8969:V8969"/>
    <mergeCell ref="W8969:Z8969"/>
    <mergeCell ref="C8966:D8966"/>
    <mergeCell ref="F8966:J8967"/>
    <mergeCell ref="K8966:L8966"/>
    <mergeCell ref="M8966:Q8966"/>
    <mergeCell ref="R8966:V8966"/>
    <mergeCell ref="W8966:Z8966"/>
    <mergeCell ref="C8963:D8963"/>
    <mergeCell ref="F8963:J8964"/>
    <mergeCell ref="K8963:L8963"/>
    <mergeCell ref="M8963:Q8963"/>
    <mergeCell ref="R8963:V8963"/>
    <mergeCell ref="W8963:Z8963"/>
    <mergeCell ref="C8960:D8960"/>
    <mergeCell ref="F8960:J8961"/>
    <mergeCell ref="K8960:L8960"/>
    <mergeCell ref="M8960:Q8960"/>
    <mergeCell ref="R8960:V8960"/>
    <mergeCell ref="W8960:Z8960"/>
    <mergeCell ref="C8957:D8957"/>
    <mergeCell ref="F8957:J8958"/>
    <mergeCell ref="K8957:L8957"/>
    <mergeCell ref="M8957:Q8957"/>
    <mergeCell ref="R8957:V8957"/>
    <mergeCell ref="W8957:Z8957"/>
    <mergeCell ref="C8954:D8954"/>
    <mergeCell ref="F8954:J8955"/>
    <mergeCell ref="K8954:L8954"/>
    <mergeCell ref="M8954:Q8954"/>
    <mergeCell ref="R8954:V8954"/>
    <mergeCell ref="W8954:Z8954"/>
    <mergeCell ref="C8951:D8951"/>
    <mergeCell ref="F8951:J8952"/>
    <mergeCell ref="K8951:L8951"/>
    <mergeCell ref="M8951:Q8951"/>
    <mergeCell ref="R8951:V8951"/>
    <mergeCell ref="W8951:Z8951"/>
    <mergeCell ref="C8948:D8948"/>
    <mergeCell ref="F8948:J8949"/>
    <mergeCell ref="K8948:L8948"/>
    <mergeCell ref="M8948:Q8948"/>
    <mergeCell ref="R8948:V8948"/>
    <mergeCell ref="W8948:Z8948"/>
    <mergeCell ref="C8945:D8945"/>
    <mergeCell ref="F8945:J8946"/>
    <mergeCell ref="K8945:L8945"/>
    <mergeCell ref="M8945:Q8945"/>
    <mergeCell ref="R8945:V8945"/>
    <mergeCell ref="W8945:Z8945"/>
    <mergeCell ref="C8942:D8942"/>
    <mergeCell ref="F8942:J8943"/>
    <mergeCell ref="K8942:L8942"/>
    <mergeCell ref="M8942:Q8942"/>
    <mergeCell ref="R8942:V8942"/>
    <mergeCell ref="W8942:Z8942"/>
    <mergeCell ref="C8940:D8940"/>
    <mergeCell ref="F8940:J8940"/>
    <mergeCell ref="K8940:L8940"/>
    <mergeCell ref="M8940:Q8940"/>
    <mergeCell ref="R8940:V8940"/>
    <mergeCell ref="W8940:Z8940"/>
    <mergeCell ref="C8938:D8938"/>
    <mergeCell ref="F8938:J8938"/>
    <mergeCell ref="K8938:L8938"/>
    <mergeCell ref="M8938:Q8938"/>
    <mergeCell ref="R8938:V8938"/>
    <mergeCell ref="W8938:Z8938"/>
    <mergeCell ref="C8936:D8936"/>
    <mergeCell ref="F8936:J8936"/>
    <mergeCell ref="K8936:L8936"/>
    <mergeCell ref="M8936:Q8936"/>
    <mergeCell ref="R8936:V8936"/>
    <mergeCell ref="W8936:Z8936"/>
    <mergeCell ref="R8932:V8932"/>
    <mergeCell ref="W8932:Z8932"/>
    <mergeCell ref="C8934:D8934"/>
    <mergeCell ref="F8934:J8934"/>
    <mergeCell ref="K8934:L8934"/>
    <mergeCell ref="M8934:Q8934"/>
    <mergeCell ref="R8934:V8934"/>
    <mergeCell ref="W8934:Z8934"/>
    <mergeCell ref="B8929:C8929"/>
    <mergeCell ref="F8929:I8930"/>
    <mergeCell ref="C8932:D8932"/>
    <mergeCell ref="F8932:J8932"/>
    <mergeCell ref="K8932:L8932"/>
    <mergeCell ref="M8932:Q8932"/>
    <mergeCell ref="C8926:D8926"/>
    <mergeCell ref="F8926:J8926"/>
    <mergeCell ref="K8926:L8926"/>
    <mergeCell ref="M8926:Q8926"/>
    <mergeCell ref="R8926:V8926"/>
    <mergeCell ref="W8926:Z8926"/>
    <mergeCell ref="C8924:D8924"/>
    <mergeCell ref="F8924:J8924"/>
    <mergeCell ref="K8924:L8924"/>
    <mergeCell ref="M8924:Q8924"/>
    <mergeCell ref="R8924:V8924"/>
    <mergeCell ref="W8924:Z8924"/>
    <mergeCell ref="C8922:D8922"/>
    <mergeCell ref="F8922:J8922"/>
    <mergeCell ref="K8922:L8922"/>
    <mergeCell ref="M8922:Q8922"/>
    <mergeCell ref="R8922:V8922"/>
    <mergeCell ref="W8922:Z8922"/>
    <mergeCell ref="C8920:D8920"/>
    <mergeCell ref="F8920:J8920"/>
    <mergeCell ref="K8920:L8920"/>
    <mergeCell ref="M8920:Q8920"/>
    <mergeCell ref="R8920:V8920"/>
    <mergeCell ref="W8920:Z8920"/>
    <mergeCell ref="C8918:D8918"/>
    <mergeCell ref="F8918:J8918"/>
    <mergeCell ref="K8918:L8918"/>
    <mergeCell ref="M8918:Q8918"/>
    <mergeCell ref="R8918:V8918"/>
    <mergeCell ref="W8918:Z8918"/>
    <mergeCell ref="C8916:D8916"/>
    <mergeCell ref="F8916:J8916"/>
    <mergeCell ref="K8916:L8916"/>
    <mergeCell ref="M8916:Q8916"/>
    <mergeCell ref="R8916:V8916"/>
    <mergeCell ref="W8916:Z8916"/>
    <mergeCell ref="C8914:D8914"/>
    <mergeCell ref="F8914:J8914"/>
    <mergeCell ref="K8914:L8914"/>
    <mergeCell ref="M8914:Q8914"/>
    <mergeCell ref="R8914:V8914"/>
    <mergeCell ref="W8914:Z8914"/>
    <mergeCell ref="C8912:D8912"/>
    <mergeCell ref="F8912:J8912"/>
    <mergeCell ref="K8912:L8912"/>
    <mergeCell ref="M8912:Q8912"/>
    <mergeCell ref="R8912:V8912"/>
    <mergeCell ref="W8912:Z8912"/>
    <mergeCell ref="C8910:D8910"/>
    <mergeCell ref="F8910:J8910"/>
    <mergeCell ref="K8910:L8910"/>
    <mergeCell ref="M8910:Q8910"/>
    <mergeCell ref="R8910:V8910"/>
    <mergeCell ref="W8910:Z8910"/>
    <mergeCell ref="C8908:D8908"/>
    <mergeCell ref="F8908:J8908"/>
    <mergeCell ref="K8908:L8908"/>
    <mergeCell ref="M8908:Q8908"/>
    <mergeCell ref="R8908:V8908"/>
    <mergeCell ref="W8908:Z8908"/>
    <mergeCell ref="C8906:D8906"/>
    <mergeCell ref="F8906:J8906"/>
    <mergeCell ref="K8906:L8906"/>
    <mergeCell ref="M8906:Q8906"/>
    <mergeCell ref="R8906:V8906"/>
    <mergeCell ref="W8906:Z8906"/>
    <mergeCell ref="C8904:D8904"/>
    <mergeCell ref="F8904:J8904"/>
    <mergeCell ref="K8904:L8904"/>
    <mergeCell ref="M8904:Q8904"/>
    <mergeCell ref="R8904:V8904"/>
    <mergeCell ref="W8904:Z8904"/>
    <mergeCell ref="C8902:D8902"/>
    <mergeCell ref="F8902:J8902"/>
    <mergeCell ref="K8902:L8902"/>
    <mergeCell ref="M8902:Q8902"/>
    <mergeCell ref="R8902:V8902"/>
    <mergeCell ref="W8902:Z8902"/>
    <mergeCell ref="C8900:D8900"/>
    <mergeCell ref="F8900:J8900"/>
    <mergeCell ref="K8900:L8900"/>
    <mergeCell ref="M8900:Q8900"/>
    <mergeCell ref="R8900:V8900"/>
    <mergeCell ref="W8900:Z8900"/>
    <mergeCell ref="R8896:V8896"/>
    <mergeCell ref="W8896:Z8896"/>
    <mergeCell ref="C8898:D8898"/>
    <mergeCell ref="F8898:J8898"/>
    <mergeCell ref="K8898:L8898"/>
    <mergeCell ref="M8898:Q8898"/>
    <mergeCell ref="R8898:V8898"/>
    <mergeCell ref="W8898:Z8898"/>
    <mergeCell ref="B8894:C8894"/>
    <mergeCell ref="F8894:I8894"/>
    <mergeCell ref="C8896:D8896"/>
    <mergeCell ref="F8896:J8896"/>
    <mergeCell ref="K8896:L8896"/>
    <mergeCell ref="M8896:Q8896"/>
    <mergeCell ref="C8890:D8890"/>
    <mergeCell ref="F8890:J8891"/>
    <mergeCell ref="K8890:L8890"/>
    <mergeCell ref="M8890:Q8890"/>
    <mergeCell ref="R8890:V8890"/>
    <mergeCell ref="W8890:Z8890"/>
    <mergeCell ref="C8887:D8887"/>
    <mergeCell ref="F8887:J8888"/>
    <mergeCell ref="K8887:L8887"/>
    <mergeCell ref="M8887:Q8887"/>
    <mergeCell ref="R8887:V8887"/>
    <mergeCell ref="W8887:Z8887"/>
    <mergeCell ref="C8884:D8884"/>
    <mergeCell ref="F8884:J8885"/>
    <mergeCell ref="K8884:L8884"/>
    <mergeCell ref="M8884:Q8884"/>
    <mergeCell ref="R8884:V8884"/>
    <mergeCell ref="W8884:Z8884"/>
    <mergeCell ref="C8881:D8881"/>
    <mergeCell ref="F8881:J8882"/>
    <mergeCell ref="K8881:L8881"/>
    <mergeCell ref="M8881:Q8881"/>
    <mergeCell ref="R8881:V8881"/>
    <mergeCell ref="W8881:Z8881"/>
    <mergeCell ref="C8878:D8878"/>
    <mergeCell ref="F8878:J8879"/>
    <mergeCell ref="K8878:L8878"/>
    <mergeCell ref="M8878:Q8878"/>
    <mergeCell ref="R8878:V8878"/>
    <mergeCell ref="W8878:Z8878"/>
    <mergeCell ref="C8875:D8875"/>
    <mergeCell ref="F8875:J8876"/>
    <mergeCell ref="K8875:L8875"/>
    <mergeCell ref="M8875:Q8875"/>
    <mergeCell ref="R8875:V8875"/>
    <mergeCell ref="W8875:Z8875"/>
    <mergeCell ref="C8872:D8872"/>
    <mergeCell ref="F8872:J8873"/>
    <mergeCell ref="K8872:L8872"/>
    <mergeCell ref="M8872:Q8872"/>
    <mergeCell ref="R8872:V8872"/>
    <mergeCell ref="W8872:Z8872"/>
    <mergeCell ref="C8869:D8869"/>
    <mergeCell ref="F8869:J8870"/>
    <mergeCell ref="K8869:L8869"/>
    <mergeCell ref="M8869:Q8869"/>
    <mergeCell ref="R8869:V8869"/>
    <mergeCell ref="W8869:Z8869"/>
    <mergeCell ref="C8866:D8866"/>
    <mergeCell ref="F8866:J8867"/>
    <mergeCell ref="K8866:L8866"/>
    <mergeCell ref="M8866:Q8866"/>
    <mergeCell ref="R8866:V8866"/>
    <mergeCell ref="W8866:Z8866"/>
    <mergeCell ref="C8863:D8863"/>
    <mergeCell ref="F8863:J8864"/>
    <mergeCell ref="K8863:L8863"/>
    <mergeCell ref="M8863:Q8863"/>
    <mergeCell ref="R8863:V8863"/>
    <mergeCell ref="W8863:Z8863"/>
    <mergeCell ref="C8860:D8860"/>
    <mergeCell ref="F8860:J8861"/>
    <mergeCell ref="K8860:L8860"/>
    <mergeCell ref="M8860:Q8860"/>
    <mergeCell ref="R8860:V8860"/>
    <mergeCell ref="W8860:Z8860"/>
    <mergeCell ref="R8854:V8854"/>
    <mergeCell ref="W8854:Z8854"/>
    <mergeCell ref="C8857:D8857"/>
    <mergeCell ref="F8857:J8858"/>
    <mergeCell ref="K8857:L8857"/>
    <mergeCell ref="M8857:Q8857"/>
    <mergeCell ref="R8857:V8857"/>
    <mergeCell ref="W8857:Z8857"/>
    <mergeCell ref="B8852:C8852"/>
    <mergeCell ref="F8852:I8852"/>
    <mergeCell ref="C8854:D8854"/>
    <mergeCell ref="F8854:J8855"/>
    <mergeCell ref="K8854:L8854"/>
    <mergeCell ref="M8854:Q8854"/>
    <mergeCell ref="R8847:V8847"/>
    <mergeCell ref="W8847:Z8847"/>
    <mergeCell ref="C8849:D8849"/>
    <mergeCell ref="F8849:J8849"/>
    <mergeCell ref="K8849:L8849"/>
    <mergeCell ref="M8849:Q8849"/>
    <mergeCell ref="R8849:V8849"/>
    <mergeCell ref="W8849:Z8849"/>
    <mergeCell ref="B8845:C8845"/>
    <mergeCell ref="F8845:I8845"/>
    <mergeCell ref="C8847:D8847"/>
    <mergeCell ref="F8847:J8847"/>
    <mergeCell ref="K8847:L8847"/>
    <mergeCell ref="M8847:Q8847"/>
    <mergeCell ref="C8842:D8842"/>
    <mergeCell ref="F8842:J8842"/>
    <mergeCell ref="K8842:L8842"/>
    <mergeCell ref="M8842:Q8842"/>
    <mergeCell ref="R8842:V8842"/>
    <mergeCell ref="W8842:Z8842"/>
    <mergeCell ref="C8839:D8839"/>
    <mergeCell ref="F8839:J8840"/>
    <mergeCell ref="K8839:L8839"/>
    <mergeCell ref="M8839:Q8839"/>
    <mergeCell ref="R8839:V8839"/>
    <mergeCell ref="W8839:Z8839"/>
    <mergeCell ref="C8836:D8836"/>
    <mergeCell ref="F8836:J8837"/>
    <mergeCell ref="K8836:L8836"/>
    <mergeCell ref="M8836:Q8836"/>
    <mergeCell ref="R8836:V8836"/>
    <mergeCell ref="W8836:Z8836"/>
    <mergeCell ref="C8833:D8833"/>
    <mergeCell ref="F8833:J8834"/>
    <mergeCell ref="K8833:L8833"/>
    <mergeCell ref="M8833:Q8833"/>
    <mergeCell ref="R8833:V8833"/>
    <mergeCell ref="W8833:Z8833"/>
    <mergeCell ref="C8830:D8830"/>
    <mergeCell ref="F8830:J8831"/>
    <mergeCell ref="K8830:L8830"/>
    <mergeCell ref="M8830:Q8830"/>
    <mergeCell ref="R8830:V8830"/>
    <mergeCell ref="W8830:Z8830"/>
    <mergeCell ref="C8827:D8827"/>
    <mergeCell ref="F8827:J8828"/>
    <mergeCell ref="K8827:L8827"/>
    <mergeCell ref="M8827:Q8827"/>
    <mergeCell ref="R8827:V8827"/>
    <mergeCell ref="W8827:Z8827"/>
    <mergeCell ref="C8824:D8824"/>
    <mergeCell ref="F8824:J8825"/>
    <mergeCell ref="K8824:L8824"/>
    <mergeCell ref="M8824:Q8824"/>
    <mergeCell ref="R8824:V8824"/>
    <mergeCell ref="W8824:Z8824"/>
    <mergeCell ref="C8821:D8821"/>
    <mergeCell ref="F8821:J8822"/>
    <mergeCell ref="K8821:L8821"/>
    <mergeCell ref="M8821:Q8821"/>
    <mergeCell ref="R8821:V8821"/>
    <mergeCell ref="W8821:Z8821"/>
    <mergeCell ref="C8818:D8818"/>
    <mergeCell ref="F8818:J8819"/>
    <mergeCell ref="K8818:L8818"/>
    <mergeCell ref="M8818:Q8818"/>
    <mergeCell ref="R8818:V8818"/>
    <mergeCell ref="W8818:Z8818"/>
    <mergeCell ref="R8813:V8813"/>
    <mergeCell ref="W8813:Z8813"/>
    <mergeCell ref="C8815:D8815"/>
    <mergeCell ref="F8815:J8816"/>
    <mergeCell ref="K8815:L8815"/>
    <mergeCell ref="M8815:Q8815"/>
    <mergeCell ref="R8815:V8815"/>
    <mergeCell ref="W8815:Z8815"/>
    <mergeCell ref="B8810:C8810"/>
    <mergeCell ref="F8810:I8811"/>
    <mergeCell ref="C8813:D8813"/>
    <mergeCell ref="F8813:J8813"/>
    <mergeCell ref="K8813:L8813"/>
    <mergeCell ref="M8813:Q8813"/>
    <mergeCell ref="C8807:D8807"/>
    <mergeCell ref="F8807:J8807"/>
    <mergeCell ref="K8807:L8807"/>
    <mergeCell ref="M8807:Q8807"/>
    <mergeCell ref="R8807:V8807"/>
    <mergeCell ref="W8807:Z8807"/>
    <mergeCell ref="C8805:D8805"/>
    <mergeCell ref="F8805:J8805"/>
    <mergeCell ref="K8805:L8805"/>
    <mergeCell ref="M8805:Q8805"/>
    <mergeCell ref="R8805:V8805"/>
    <mergeCell ref="W8805:Z8805"/>
    <mergeCell ref="C8802:D8802"/>
    <mergeCell ref="F8802:J8803"/>
    <mergeCell ref="K8802:L8802"/>
    <mergeCell ref="M8802:Q8802"/>
    <mergeCell ref="R8802:V8802"/>
    <mergeCell ref="W8802:Z8802"/>
    <mergeCell ref="C8799:D8799"/>
    <mergeCell ref="F8799:J8800"/>
    <mergeCell ref="K8799:L8799"/>
    <mergeCell ref="M8799:Q8799"/>
    <mergeCell ref="R8799:V8799"/>
    <mergeCell ref="W8799:Z8799"/>
    <mergeCell ref="C8796:D8796"/>
    <mergeCell ref="F8796:J8797"/>
    <mergeCell ref="K8796:L8796"/>
    <mergeCell ref="M8796:Q8796"/>
    <mergeCell ref="R8796:V8796"/>
    <mergeCell ref="W8796:Z8796"/>
    <mergeCell ref="C8793:D8793"/>
    <mergeCell ref="F8793:J8794"/>
    <mergeCell ref="K8793:L8793"/>
    <mergeCell ref="M8793:Q8793"/>
    <mergeCell ref="R8793:V8793"/>
    <mergeCell ref="W8793:Z8793"/>
    <mergeCell ref="C8790:D8790"/>
    <mergeCell ref="F8790:J8791"/>
    <mergeCell ref="K8790:L8790"/>
    <mergeCell ref="M8790:Q8790"/>
    <mergeCell ref="R8790:V8790"/>
    <mergeCell ref="W8790:Z8790"/>
    <mergeCell ref="C8788:D8788"/>
    <mergeCell ref="F8788:J8788"/>
    <mergeCell ref="K8788:L8788"/>
    <mergeCell ref="M8788:Q8788"/>
    <mergeCell ref="R8788:V8788"/>
    <mergeCell ref="W8788:Z8788"/>
    <mergeCell ref="C8786:D8786"/>
    <mergeCell ref="F8786:J8786"/>
    <mergeCell ref="K8786:L8786"/>
    <mergeCell ref="M8786:Q8786"/>
    <mergeCell ref="R8786:V8786"/>
    <mergeCell ref="W8786:Z8786"/>
    <mergeCell ref="C8784:D8784"/>
    <mergeCell ref="F8784:J8784"/>
    <mergeCell ref="K8784:L8784"/>
    <mergeCell ref="M8784:Q8784"/>
    <mergeCell ref="R8784:V8784"/>
    <mergeCell ref="W8784:Z8784"/>
    <mergeCell ref="C8782:D8782"/>
    <mergeCell ref="F8782:J8782"/>
    <mergeCell ref="K8782:L8782"/>
    <mergeCell ref="M8782:Q8782"/>
    <mergeCell ref="R8782:V8782"/>
    <mergeCell ref="W8782:Z8782"/>
    <mergeCell ref="C8780:D8780"/>
    <mergeCell ref="F8780:J8780"/>
    <mergeCell ref="K8780:L8780"/>
    <mergeCell ref="M8780:Q8780"/>
    <mergeCell ref="R8780:V8780"/>
    <mergeCell ref="W8780:Z8780"/>
    <mergeCell ref="C8778:D8778"/>
    <mergeCell ref="F8778:J8778"/>
    <mergeCell ref="K8778:L8778"/>
    <mergeCell ref="M8778:Q8778"/>
    <mergeCell ref="R8778:V8778"/>
    <mergeCell ref="W8778:Z8778"/>
    <mergeCell ref="C8776:D8776"/>
    <mergeCell ref="F8776:J8776"/>
    <mergeCell ref="K8776:L8776"/>
    <mergeCell ref="M8776:Q8776"/>
    <mergeCell ref="R8776:V8776"/>
    <mergeCell ref="W8776:Z8776"/>
    <mergeCell ref="C8774:D8774"/>
    <mergeCell ref="F8774:J8774"/>
    <mergeCell ref="K8774:L8774"/>
    <mergeCell ref="M8774:Q8774"/>
    <mergeCell ref="R8774:V8774"/>
    <mergeCell ref="W8774:Z8774"/>
    <mergeCell ref="C8772:D8772"/>
    <mergeCell ref="F8772:J8772"/>
    <mergeCell ref="K8772:L8772"/>
    <mergeCell ref="M8772:Q8772"/>
    <mergeCell ref="R8772:V8772"/>
    <mergeCell ref="W8772:Z8772"/>
    <mergeCell ref="C8769:D8769"/>
    <mergeCell ref="F8769:J8770"/>
    <mergeCell ref="K8769:L8769"/>
    <mergeCell ref="M8769:Q8769"/>
    <mergeCell ref="R8769:V8769"/>
    <mergeCell ref="W8769:Z8769"/>
    <mergeCell ref="C8766:D8766"/>
    <mergeCell ref="F8766:J8767"/>
    <mergeCell ref="K8766:L8766"/>
    <mergeCell ref="M8766:Q8766"/>
    <mergeCell ref="R8766:V8766"/>
    <mergeCell ref="W8766:Z8766"/>
    <mergeCell ref="C8763:D8763"/>
    <mergeCell ref="F8763:J8764"/>
    <mergeCell ref="K8763:L8763"/>
    <mergeCell ref="M8763:Q8763"/>
    <mergeCell ref="R8763:V8763"/>
    <mergeCell ref="W8763:Z8763"/>
    <mergeCell ref="C8760:D8760"/>
    <mergeCell ref="F8760:J8761"/>
    <mergeCell ref="K8760:L8760"/>
    <mergeCell ref="M8760:Q8760"/>
    <mergeCell ref="R8760:V8760"/>
    <mergeCell ref="W8760:Z8760"/>
    <mergeCell ref="C8757:D8757"/>
    <mergeCell ref="F8757:J8758"/>
    <mergeCell ref="K8757:L8757"/>
    <mergeCell ref="M8757:Q8757"/>
    <mergeCell ref="R8757:V8757"/>
    <mergeCell ref="W8757:Z8757"/>
    <mergeCell ref="C8754:D8754"/>
    <mergeCell ref="F8754:J8755"/>
    <mergeCell ref="K8754:L8754"/>
    <mergeCell ref="M8754:Q8754"/>
    <mergeCell ref="R8754:V8754"/>
    <mergeCell ref="W8754:Z8754"/>
    <mergeCell ref="R8748:V8748"/>
    <mergeCell ref="W8748:Z8748"/>
    <mergeCell ref="C8751:D8751"/>
    <mergeCell ref="F8751:J8752"/>
    <mergeCell ref="K8751:L8751"/>
    <mergeCell ref="M8751:Q8751"/>
    <mergeCell ref="R8751:V8751"/>
    <mergeCell ref="W8751:Z8751"/>
    <mergeCell ref="B8745:C8745"/>
    <mergeCell ref="F8745:I8746"/>
    <mergeCell ref="C8748:D8748"/>
    <mergeCell ref="F8748:J8749"/>
    <mergeCell ref="K8748:L8748"/>
    <mergeCell ref="M8748:Q8748"/>
    <mergeCell ref="C8741:D8741"/>
    <mergeCell ref="F8741:J8742"/>
    <mergeCell ref="K8741:L8741"/>
    <mergeCell ref="M8741:Q8741"/>
    <mergeCell ref="R8741:V8741"/>
    <mergeCell ref="W8741:Z8741"/>
    <mergeCell ref="C8738:D8738"/>
    <mergeCell ref="F8738:J8739"/>
    <mergeCell ref="K8738:L8738"/>
    <mergeCell ref="M8738:Q8738"/>
    <mergeCell ref="R8738:V8738"/>
    <mergeCell ref="W8738:Z8738"/>
    <mergeCell ref="C8735:D8735"/>
    <mergeCell ref="F8735:J8736"/>
    <mergeCell ref="K8735:L8735"/>
    <mergeCell ref="M8735:Q8735"/>
    <mergeCell ref="R8735:V8735"/>
    <mergeCell ref="W8735:Z8735"/>
    <mergeCell ref="C8732:D8732"/>
    <mergeCell ref="F8732:J8733"/>
    <mergeCell ref="K8732:L8732"/>
    <mergeCell ref="M8732:Q8732"/>
    <mergeCell ref="R8732:V8732"/>
    <mergeCell ref="W8732:Z8732"/>
    <mergeCell ref="C8729:D8729"/>
    <mergeCell ref="F8729:J8730"/>
    <mergeCell ref="K8729:L8729"/>
    <mergeCell ref="M8729:Q8729"/>
    <mergeCell ref="R8729:V8729"/>
    <mergeCell ref="W8729:Z8729"/>
    <mergeCell ref="C8726:D8726"/>
    <mergeCell ref="F8726:J8727"/>
    <mergeCell ref="K8726:L8726"/>
    <mergeCell ref="M8726:Q8726"/>
    <mergeCell ref="R8726:V8726"/>
    <mergeCell ref="W8726:Z8726"/>
    <mergeCell ref="C8723:D8723"/>
    <mergeCell ref="F8723:J8724"/>
    <mergeCell ref="K8723:L8723"/>
    <mergeCell ref="M8723:Q8723"/>
    <mergeCell ref="R8723:V8723"/>
    <mergeCell ref="W8723:Z8723"/>
    <mergeCell ref="C8720:D8720"/>
    <mergeCell ref="F8720:J8721"/>
    <mergeCell ref="K8720:L8720"/>
    <mergeCell ref="M8720:Q8720"/>
    <mergeCell ref="R8720:V8720"/>
    <mergeCell ref="W8720:Z8720"/>
    <mergeCell ref="C8717:D8717"/>
    <mergeCell ref="F8717:J8718"/>
    <mergeCell ref="K8717:L8717"/>
    <mergeCell ref="M8717:Q8717"/>
    <mergeCell ref="R8717:V8717"/>
    <mergeCell ref="W8717:Z8717"/>
    <mergeCell ref="C8714:D8714"/>
    <mergeCell ref="F8714:J8715"/>
    <mergeCell ref="K8714:L8714"/>
    <mergeCell ref="M8714:Q8714"/>
    <mergeCell ref="R8714:V8714"/>
    <mergeCell ref="W8714:Z8714"/>
    <mergeCell ref="R8708:V8708"/>
    <mergeCell ref="W8708:Z8708"/>
    <mergeCell ref="C8711:D8711"/>
    <mergeCell ref="F8711:J8712"/>
    <mergeCell ref="K8711:L8711"/>
    <mergeCell ref="M8711:Q8711"/>
    <mergeCell ref="R8711:V8711"/>
    <mergeCell ref="W8711:Z8711"/>
    <mergeCell ref="B8706:C8706"/>
    <mergeCell ref="F8706:I8706"/>
    <mergeCell ref="C8708:D8708"/>
    <mergeCell ref="F8708:J8709"/>
    <mergeCell ref="K8708:L8708"/>
    <mergeCell ref="M8708:Q8708"/>
    <mergeCell ref="C8702:D8702"/>
    <mergeCell ref="F8702:J8703"/>
    <mergeCell ref="K8702:L8702"/>
    <mergeCell ref="M8702:Q8702"/>
    <mergeCell ref="R8702:V8702"/>
    <mergeCell ref="W8702:Z8702"/>
    <mergeCell ref="C8699:D8699"/>
    <mergeCell ref="F8699:J8700"/>
    <mergeCell ref="K8699:L8699"/>
    <mergeCell ref="M8699:Q8699"/>
    <mergeCell ref="R8699:V8699"/>
    <mergeCell ref="W8699:Z8699"/>
    <mergeCell ref="C8696:D8696"/>
    <mergeCell ref="F8696:J8697"/>
    <mergeCell ref="K8696:L8696"/>
    <mergeCell ref="M8696:Q8696"/>
    <mergeCell ref="R8696:V8696"/>
    <mergeCell ref="W8696:Z8696"/>
    <mergeCell ref="C8693:D8693"/>
    <mergeCell ref="F8693:J8694"/>
    <mergeCell ref="K8693:L8693"/>
    <mergeCell ref="M8693:Q8693"/>
    <mergeCell ref="R8693:V8693"/>
    <mergeCell ref="W8693:Z8693"/>
    <mergeCell ref="R8687:V8687"/>
    <mergeCell ref="W8687:Z8687"/>
    <mergeCell ref="C8690:D8690"/>
    <mergeCell ref="F8690:J8691"/>
    <mergeCell ref="K8690:L8690"/>
    <mergeCell ref="M8690:Q8690"/>
    <mergeCell ref="R8690:V8690"/>
    <mergeCell ref="W8690:Z8690"/>
    <mergeCell ref="B8684:C8684"/>
    <mergeCell ref="F8684:I8685"/>
    <mergeCell ref="C8687:D8687"/>
    <mergeCell ref="F8687:J8688"/>
    <mergeCell ref="K8687:L8687"/>
    <mergeCell ref="M8687:Q8687"/>
    <mergeCell ref="C8681:D8681"/>
    <mergeCell ref="F8681:J8681"/>
    <mergeCell ref="K8681:L8681"/>
    <mergeCell ref="M8681:Q8681"/>
    <mergeCell ref="R8681:V8681"/>
    <mergeCell ref="W8681:Z8681"/>
    <mergeCell ref="C8679:D8679"/>
    <mergeCell ref="F8679:J8679"/>
    <mergeCell ref="K8679:L8679"/>
    <mergeCell ref="M8679:Q8679"/>
    <mergeCell ref="R8679:V8679"/>
    <mergeCell ref="W8679:Z8679"/>
    <mergeCell ref="C8677:D8677"/>
    <mergeCell ref="F8677:J8677"/>
    <mergeCell ref="K8677:L8677"/>
    <mergeCell ref="M8677:Q8677"/>
    <mergeCell ref="R8677:V8677"/>
    <mergeCell ref="W8677:Z8677"/>
    <mergeCell ref="C8675:D8675"/>
    <mergeCell ref="F8675:J8675"/>
    <mergeCell ref="K8675:L8675"/>
    <mergeCell ref="M8675:Q8675"/>
    <mergeCell ref="R8675:V8675"/>
    <mergeCell ref="W8675:Z8675"/>
    <mergeCell ref="C8673:D8673"/>
    <mergeCell ref="F8673:J8673"/>
    <mergeCell ref="K8673:L8673"/>
    <mergeCell ref="M8673:Q8673"/>
    <mergeCell ref="R8673:V8673"/>
    <mergeCell ref="W8673:Z8673"/>
    <mergeCell ref="C8671:D8671"/>
    <mergeCell ref="F8671:J8671"/>
    <mergeCell ref="K8671:L8671"/>
    <mergeCell ref="M8671:Q8671"/>
    <mergeCell ref="R8671:V8671"/>
    <mergeCell ref="W8671:Z8671"/>
    <mergeCell ref="C8669:D8669"/>
    <mergeCell ref="F8669:J8669"/>
    <mergeCell ref="K8669:L8669"/>
    <mergeCell ref="M8669:Q8669"/>
    <mergeCell ref="R8669:V8669"/>
    <mergeCell ref="W8669:Z8669"/>
    <mergeCell ref="C8667:D8667"/>
    <mergeCell ref="F8667:J8667"/>
    <mergeCell ref="K8667:L8667"/>
    <mergeCell ref="M8667:Q8667"/>
    <mergeCell ref="R8667:V8667"/>
    <mergeCell ref="W8667:Z8667"/>
    <mergeCell ref="C8665:D8665"/>
    <mergeCell ref="F8665:J8665"/>
    <mergeCell ref="K8665:L8665"/>
    <mergeCell ref="M8665:Q8665"/>
    <mergeCell ref="R8665:V8665"/>
    <mergeCell ref="W8665:Z8665"/>
    <mergeCell ref="C8663:D8663"/>
    <mergeCell ref="F8663:J8663"/>
    <mergeCell ref="K8663:L8663"/>
    <mergeCell ref="M8663:Q8663"/>
    <mergeCell ref="R8663:V8663"/>
    <mergeCell ref="W8663:Z8663"/>
    <mergeCell ref="C8661:D8661"/>
    <mergeCell ref="F8661:J8661"/>
    <mergeCell ref="K8661:L8661"/>
    <mergeCell ref="M8661:Q8661"/>
    <mergeCell ref="R8661:V8661"/>
    <mergeCell ref="W8661:Z8661"/>
    <mergeCell ref="C8659:D8659"/>
    <mergeCell ref="F8659:J8659"/>
    <mergeCell ref="K8659:L8659"/>
    <mergeCell ref="M8659:Q8659"/>
    <mergeCell ref="R8659:V8659"/>
    <mergeCell ref="W8659:Z8659"/>
    <mergeCell ref="C8657:D8657"/>
    <mergeCell ref="F8657:J8657"/>
    <mergeCell ref="K8657:L8657"/>
    <mergeCell ref="M8657:Q8657"/>
    <mergeCell ref="R8657:V8657"/>
    <mergeCell ref="W8657:Z8657"/>
    <mergeCell ref="C8655:D8655"/>
    <mergeCell ref="F8655:J8655"/>
    <mergeCell ref="K8655:L8655"/>
    <mergeCell ref="M8655:Q8655"/>
    <mergeCell ref="R8655:V8655"/>
    <mergeCell ref="W8655:Z8655"/>
    <mergeCell ref="C8653:D8653"/>
    <mergeCell ref="F8653:J8653"/>
    <mergeCell ref="K8653:L8653"/>
    <mergeCell ref="M8653:Q8653"/>
    <mergeCell ref="R8653:V8653"/>
    <mergeCell ref="W8653:Z8653"/>
    <mergeCell ref="C8651:D8651"/>
    <mergeCell ref="F8651:J8651"/>
    <mergeCell ref="K8651:L8651"/>
    <mergeCell ref="M8651:Q8651"/>
    <mergeCell ref="R8651:V8651"/>
    <mergeCell ref="W8651:Z8651"/>
    <mergeCell ref="C8649:D8649"/>
    <mergeCell ref="F8649:J8649"/>
    <mergeCell ref="K8649:L8649"/>
    <mergeCell ref="M8649:Q8649"/>
    <mergeCell ref="R8649:V8649"/>
    <mergeCell ref="W8649:Z8649"/>
    <mergeCell ref="C8647:D8647"/>
    <mergeCell ref="F8647:J8647"/>
    <mergeCell ref="K8647:L8647"/>
    <mergeCell ref="M8647:Q8647"/>
    <mergeCell ref="R8647:V8647"/>
    <mergeCell ref="W8647:Z8647"/>
    <mergeCell ref="C8645:D8645"/>
    <mergeCell ref="F8645:J8645"/>
    <mergeCell ref="K8645:L8645"/>
    <mergeCell ref="M8645:Q8645"/>
    <mergeCell ref="R8645:V8645"/>
    <mergeCell ref="W8645:Z8645"/>
    <mergeCell ref="C8643:D8643"/>
    <mergeCell ref="F8643:J8643"/>
    <mergeCell ref="K8643:L8643"/>
    <mergeCell ref="M8643:Q8643"/>
    <mergeCell ref="R8643:V8643"/>
    <mergeCell ref="W8643:Z8643"/>
    <mergeCell ref="C8641:D8641"/>
    <mergeCell ref="F8641:J8641"/>
    <mergeCell ref="K8641:L8641"/>
    <mergeCell ref="M8641:Q8641"/>
    <mergeCell ref="R8641:V8641"/>
    <mergeCell ref="W8641:Z8641"/>
    <mergeCell ref="C8639:D8639"/>
    <mergeCell ref="F8639:J8639"/>
    <mergeCell ref="K8639:L8639"/>
    <mergeCell ref="M8639:Q8639"/>
    <mergeCell ref="R8639:V8639"/>
    <mergeCell ref="W8639:Z8639"/>
    <mergeCell ref="C8637:D8637"/>
    <mergeCell ref="F8637:J8637"/>
    <mergeCell ref="K8637:L8637"/>
    <mergeCell ref="M8637:Q8637"/>
    <mergeCell ref="R8637:V8637"/>
    <mergeCell ref="W8637:Z8637"/>
    <mergeCell ref="C8635:D8635"/>
    <mergeCell ref="F8635:J8635"/>
    <mergeCell ref="K8635:L8635"/>
    <mergeCell ref="M8635:Q8635"/>
    <mergeCell ref="R8635:V8635"/>
    <mergeCell ref="W8635:Z8635"/>
    <mergeCell ref="C8633:D8633"/>
    <mergeCell ref="F8633:J8633"/>
    <mergeCell ref="K8633:L8633"/>
    <mergeCell ref="M8633:Q8633"/>
    <mergeCell ref="R8633:V8633"/>
    <mergeCell ref="W8633:Z8633"/>
    <mergeCell ref="C8631:D8631"/>
    <mergeCell ref="F8631:J8631"/>
    <mergeCell ref="K8631:L8631"/>
    <mergeCell ref="M8631:Q8631"/>
    <mergeCell ref="R8631:V8631"/>
    <mergeCell ref="W8631:Z8631"/>
    <mergeCell ref="C8629:D8629"/>
    <mergeCell ref="F8629:J8629"/>
    <mergeCell ref="K8629:L8629"/>
    <mergeCell ref="M8629:Q8629"/>
    <mergeCell ref="R8629:V8629"/>
    <mergeCell ref="W8629:Z8629"/>
    <mergeCell ref="C8627:D8627"/>
    <mergeCell ref="F8627:J8627"/>
    <mergeCell ref="K8627:L8627"/>
    <mergeCell ref="M8627:Q8627"/>
    <mergeCell ref="R8627:V8627"/>
    <mergeCell ref="W8627:Z8627"/>
    <mergeCell ref="C8625:D8625"/>
    <mergeCell ref="F8625:J8625"/>
    <mergeCell ref="K8625:L8625"/>
    <mergeCell ref="M8625:Q8625"/>
    <mergeCell ref="R8625:V8625"/>
    <mergeCell ref="W8625:Z8625"/>
    <mergeCell ref="C8623:D8623"/>
    <mergeCell ref="F8623:J8623"/>
    <mergeCell ref="K8623:L8623"/>
    <mergeCell ref="M8623:Q8623"/>
    <mergeCell ref="R8623:V8623"/>
    <mergeCell ref="W8623:Z8623"/>
    <mergeCell ref="C8621:D8621"/>
    <mergeCell ref="F8621:J8621"/>
    <mergeCell ref="K8621:L8621"/>
    <mergeCell ref="M8621:Q8621"/>
    <mergeCell ref="R8621:V8621"/>
    <mergeCell ref="W8621:Z8621"/>
    <mergeCell ref="R8617:V8617"/>
    <mergeCell ref="W8617:Z8617"/>
    <mergeCell ref="C8619:D8619"/>
    <mergeCell ref="F8619:J8619"/>
    <mergeCell ref="K8619:L8619"/>
    <mergeCell ref="M8619:Q8619"/>
    <mergeCell ref="R8619:V8619"/>
    <mergeCell ref="W8619:Z8619"/>
    <mergeCell ref="B8615:C8615"/>
    <mergeCell ref="F8615:I8615"/>
    <mergeCell ref="C8617:D8617"/>
    <mergeCell ref="F8617:J8617"/>
    <mergeCell ref="K8617:L8617"/>
    <mergeCell ref="M8617:Q8617"/>
    <mergeCell ref="C8612:D8612"/>
    <mergeCell ref="F8612:J8612"/>
    <mergeCell ref="K8612:L8612"/>
    <mergeCell ref="M8612:Q8612"/>
    <mergeCell ref="R8612:V8612"/>
    <mergeCell ref="W8612:Z8612"/>
    <mergeCell ref="C8610:D8610"/>
    <mergeCell ref="F8610:J8610"/>
    <mergeCell ref="K8610:L8610"/>
    <mergeCell ref="M8610:Q8610"/>
    <mergeCell ref="R8610:V8610"/>
    <mergeCell ref="W8610:Z8610"/>
    <mergeCell ref="C8608:D8608"/>
    <mergeCell ref="F8608:J8608"/>
    <mergeCell ref="K8608:L8608"/>
    <mergeCell ref="M8608:Q8608"/>
    <mergeCell ref="R8608:V8608"/>
    <mergeCell ref="W8608:Z8608"/>
    <mergeCell ref="C8606:D8606"/>
    <mergeCell ref="F8606:J8606"/>
    <mergeCell ref="K8606:L8606"/>
    <mergeCell ref="M8606:Q8606"/>
    <mergeCell ref="R8606:V8606"/>
    <mergeCell ref="W8606:Z8606"/>
    <mergeCell ref="C8604:D8604"/>
    <mergeCell ref="F8604:J8604"/>
    <mergeCell ref="K8604:L8604"/>
    <mergeCell ref="M8604:Q8604"/>
    <mergeCell ref="R8604:V8604"/>
    <mergeCell ref="W8604:Z8604"/>
    <mergeCell ref="C8602:D8602"/>
    <mergeCell ref="F8602:J8602"/>
    <mergeCell ref="K8602:L8602"/>
    <mergeCell ref="M8602:Q8602"/>
    <mergeCell ref="R8602:V8602"/>
    <mergeCell ref="W8602:Z8602"/>
    <mergeCell ref="C8600:D8600"/>
    <mergeCell ref="F8600:J8600"/>
    <mergeCell ref="K8600:L8600"/>
    <mergeCell ref="M8600:Q8600"/>
    <mergeCell ref="R8600:V8600"/>
    <mergeCell ref="W8600:Z8600"/>
    <mergeCell ref="C8598:D8598"/>
    <mergeCell ref="F8598:J8598"/>
    <mergeCell ref="K8598:L8598"/>
    <mergeCell ref="M8598:Q8598"/>
    <mergeCell ref="R8598:V8598"/>
    <mergeCell ref="W8598:Z8598"/>
    <mergeCell ref="C8596:D8596"/>
    <mergeCell ref="F8596:J8596"/>
    <mergeCell ref="K8596:L8596"/>
    <mergeCell ref="M8596:Q8596"/>
    <mergeCell ref="R8596:V8596"/>
    <mergeCell ref="W8596:Z8596"/>
    <mergeCell ref="C8594:D8594"/>
    <mergeCell ref="F8594:J8594"/>
    <mergeCell ref="K8594:L8594"/>
    <mergeCell ref="M8594:Q8594"/>
    <mergeCell ref="R8594:V8594"/>
    <mergeCell ref="W8594:Z8594"/>
    <mergeCell ref="C8592:D8592"/>
    <mergeCell ref="F8592:J8592"/>
    <mergeCell ref="K8592:L8592"/>
    <mergeCell ref="M8592:Q8592"/>
    <mergeCell ref="R8592:V8592"/>
    <mergeCell ref="W8592:Z8592"/>
    <mergeCell ref="C8590:D8590"/>
    <mergeCell ref="F8590:J8590"/>
    <mergeCell ref="K8590:L8590"/>
    <mergeCell ref="M8590:Q8590"/>
    <mergeCell ref="R8590:V8590"/>
    <mergeCell ref="W8590:Z8590"/>
    <mergeCell ref="C8588:D8588"/>
    <mergeCell ref="F8588:J8588"/>
    <mergeCell ref="K8588:L8588"/>
    <mergeCell ref="M8588:Q8588"/>
    <mergeCell ref="R8588:V8588"/>
    <mergeCell ref="W8588:Z8588"/>
    <mergeCell ref="R8584:V8584"/>
    <mergeCell ref="W8584:Z8584"/>
    <mergeCell ref="C8586:D8586"/>
    <mergeCell ref="F8586:J8586"/>
    <mergeCell ref="K8586:L8586"/>
    <mergeCell ref="M8586:Q8586"/>
    <mergeCell ref="R8586:V8586"/>
    <mergeCell ref="W8586:Z8586"/>
    <mergeCell ref="B8582:C8582"/>
    <mergeCell ref="F8582:I8582"/>
    <mergeCell ref="C8584:D8584"/>
    <mergeCell ref="F8584:J8584"/>
    <mergeCell ref="K8584:L8584"/>
    <mergeCell ref="M8584:Q8584"/>
    <mergeCell ref="C8578:D8578"/>
    <mergeCell ref="F8578:J8579"/>
    <mergeCell ref="K8578:L8578"/>
    <mergeCell ref="M8578:Q8578"/>
    <mergeCell ref="R8578:V8578"/>
    <mergeCell ref="W8578:Z8578"/>
    <mergeCell ref="C8575:D8575"/>
    <mergeCell ref="F8575:J8576"/>
    <mergeCell ref="K8575:L8575"/>
    <mergeCell ref="M8575:Q8575"/>
    <mergeCell ref="R8575:V8575"/>
    <mergeCell ref="W8575:Z8575"/>
    <mergeCell ref="C8572:D8572"/>
    <mergeCell ref="F8572:J8573"/>
    <mergeCell ref="K8572:L8572"/>
    <mergeCell ref="M8572:Q8572"/>
    <mergeCell ref="R8572:V8572"/>
    <mergeCell ref="W8572:Z8572"/>
    <mergeCell ref="C8569:D8569"/>
    <mergeCell ref="F8569:J8570"/>
    <mergeCell ref="K8569:L8569"/>
    <mergeCell ref="M8569:Q8569"/>
    <mergeCell ref="R8569:V8569"/>
    <mergeCell ref="W8569:Z8569"/>
    <mergeCell ref="C8566:D8566"/>
    <mergeCell ref="F8566:J8567"/>
    <mergeCell ref="K8566:L8566"/>
    <mergeCell ref="M8566:Q8566"/>
    <mergeCell ref="R8566:V8566"/>
    <mergeCell ref="W8566:Z8566"/>
    <mergeCell ref="C8563:D8563"/>
    <mergeCell ref="F8563:J8564"/>
    <mergeCell ref="K8563:L8563"/>
    <mergeCell ref="M8563:Q8563"/>
    <mergeCell ref="R8563:V8563"/>
    <mergeCell ref="W8563:Z8563"/>
    <mergeCell ref="C8560:D8560"/>
    <mergeCell ref="F8560:J8561"/>
    <mergeCell ref="K8560:L8560"/>
    <mergeCell ref="M8560:Q8560"/>
    <mergeCell ref="R8560:V8560"/>
    <mergeCell ref="W8560:Z8560"/>
    <mergeCell ref="C8557:D8557"/>
    <mergeCell ref="F8557:J8558"/>
    <mergeCell ref="K8557:L8557"/>
    <mergeCell ref="M8557:Q8557"/>
    <mergeCell ref="R8557:V8557"/>
    <mergeCell ref="W8557:Z8557"/>
    <mergeCell ref="C8554:D8554"/>
    <mergeCell ref="F8554:J8555"/>
    <mergeCell ref="K8554:L8554"/>
    <mergeCell ref="M8554:Q8554"/>
    <mergeCell ref="R8554:V8554"/>
    <mergeCell ref="W8554:Z8554"/>
    <mergeCell ref="C8551:D8551"/>
    <mergeCell ref="F8551:J8552"/>
    <mergeCell ref="K8551:L8551"/>
    <mergeCell ref="M8551:Q8551"/>
    <mergeCell ref="R8551:V8551"/>
    <mergeCell ref="W8551:Z8551"/>
    <mergeCell ref="C8548:D8548"/>
    <mergeCell ref="F8548:J8549"/>
    <mergeCell ref="K8548:L8548"/>
    <mergeCell ref="M8548:Q8548"/>
    <mergeCell ref="R8548:V8548"/>
    <mergeCell ref="W8548:Z8548"/>
    <mergeCell ref="C8545:D8545"/>
    <mergeCell ref="F8545:J8546"/>
    <mergeCell ref="K8545:L8545"/>
    <mergeCell ref="M8545:Q8545"/>
    <mergeCell ref="R8545:V8545"/>
    <mergeCell ref="W8545:Z8545"/>
    <mergeCell ref="C8542:D8542"/>
    <mergeCell ref="F8542:J8543"/>
    <mergeCell ref="K8542:L8542"/>
    <mergeCell ref="M8542:Q8542"/>
    <mergeCell ref="R8542:V8542"/>
    <mergeCell ref="W8542:Z8542"/>
    <mergeCell ref="C8539:D8539"/>
    <mergeCell ref="F8539:J8540"/>
    <mergeCell ref="K8539:L8539"/>
    <mergeCell ref="M8539:Q8539"/>
    <mergeCell ref="R8539:V8539"/>
    <mergeCell ref="W8539:Z8539"/>
    <mergeCell ref="C8536:D8536"/>
    <mergeCell ref="F8536:J8537"/>
    <mergeCell ref="K8536:L8536"/>
    <mergeCell ref="M8536:Q8536"/>
    <mergeCell ref="R8536:V8536"/>
    <mergeCell ref="W8536:Z8536"/>
    <mergeCell ref="C8533:D8533"/>
    <mergeCell ref="F8533:J8534"/>
    <mergeCell ref="K8533:L8533"/>
    <mergeCell ref="M8533:Q8533"/>
    <mergeCell ref="R8533:V8533"/>
    <mergeCell ref="W8533:Z8533"/>
    <mergeCell ref="C8530:D8530"/>
    <mergeCell ref="F8530:J8531"/>
    <mergeCell ref="K8530:L8530"/>
    <mergeCell ref="M8530:Q8530"/>
    <mergeCell ref="R8530:V8530"/>
    <mergeCell ref="W8530:Z8530"/>
    <mergeCell ref="C8528:D8528"/>
    <mergeCell ref="F8528:J8528"/>
    <mergeCell ref="K8528:L8528"/>
    <mergeCell ref="M8528:Q8528"/>
    <mergeCell ref="R8528:V8528"/>
    <mergeCell ref="W8528:Z8528"/>
    <mergeCell ref="C8526:D8526"/>
    <mergeCell ref="F8526:J8526"/>
    <mergeCell ref="K8526:L8526"/>
    <mergeCell ref="M8526:Q8526"/>
    <mergeCell ref="R8526:V8526"/>
    <mergeCell ref="W8526:Z8526"/>
    <mergeCell ref="C8523:D8523"/>
    <mergeCell ref="F8523:J8524"/>
    <mergeCell ref="K8523:L8523"/>
    <mergeCell ref="M8523:Q8523"/>
    <mergeCell ref="R8523:V8523"/>
    <mergeCell ref="W8523:Z8523"/>
    <mergeCell ref="C8520:D8520"/>
    <mergeCell ref="F8520:J8521"/>
    <mergeCell ref="K8520:L8520"/>
    <mergeCell ref="M8520:Q8520"/>
    <mergeCell ref="R8520:V8520"/>
    <mergeCell ref="W8520:Z8520"/>
    <mergeCell ref="C8517:D8517"/>
    <mergeCell ref="F8517:J8518"/>
    <mergeCell ref="K8517:L8517"/>
    <mergeCell ref="M8517:Q8517"/>
    <mergeCell ref="R8517:V8517"/>
    <mergeCell ref="W8517:Z8517"/>
    <mergeCell ref="C8514:D8514"/>
    <mergeCell ref="F8514:J8515"/>
    <mergeCell ref="K8514:L8514"/>
    <mergeCell ref="M8514:Q8514"/>
    <mergeCell ref="R8514:V8514"/>
    <mergeCell ref="W8514:Z8514"/>
    <mergeCell ref="C8511:D8511"/>
    <mergeCell ref="F8511:J8512"/>
    <mergeCell ref="K8511:L8511"/>
    <mergeCell ref="M8511:Q8511"/>
    <mergeCell ref="R8511:V8511"/>
    <mergeCell ref="W8511:Z8511"/>
    <mergeCell ref="C8508:D8508"/>
    <mergeCell ref="F8508:J8509"/>
    <mergeCell ref="K8508:L8508"/>
    <mergeCell ref="M8508:Q8508"/>
    <mergeCell ref="R8508:V8508"/>
    <mergeCell ref="W8508:Z8508"/>
    <mergeCell ref="C8506:D8506"/>
    <mergeCell ref="F8506:J8506"/>
    <mergeCell ref="K8506:L8506"/>
    <mergeCell ref="M8506:Q8506"/>
    <mergeCell ref="R8506:V8506"/>
    <mergeCell ref="W8506:Z8506"/>
    <mergeCell ref="C8504:D8504"/>
    <mergeCell ref="F8504:J8504"/>
    <mergeCell ref="K8504:L8504"/>
    <mergeCell ref="M8504:Q8504"/>
    <mergeCell ref="R8504:V8504"/>
    <mergeCell ref="W8504:Z8504"/>
    <mergeCell ref="C8502:D8502"/>
    <mergeCell ref="F8502:J8502"/>
    <mergeCell ref="K8502:L8502"/>
    <mergeCell ref="M8502:Q8502"/>
    <mergeCell ref="R8502:V8502"/>
    <mergeCell ref="W8502:Z8502"/>
    <mergeCell ref="C8500:D8500"/>
    <mergeCell ref="F8500:J8500"/>
    <mergeCell ref="K8500:L8500"/>
    <mergeCell ref="M8500:Q8500"/>
    <mergeCell ref="R8500:V8500"/>
    <mergeCell ref="W8500:Z8500"/>
    <mergeCell ref="R8496:V8496"/>
    <mergeCell ref="W8496:Z8496"/>
    <mergeCell ref="C8498:D8498"/>
    <mergeCell ref="F8498:J8498"/>
    <mergeCell ref="K8498:L8498"/>
    <mergeCell ref="M8498:Q8498"/>
    <mergeCell ref="R8498:V8498"/>
    <mergeCell ref="W8498:Z8498"/>
    <mergeCell ref="B8493:C8493"/>
    <mergeCell ref="F8493:I8494"/>
    <mergeCell ref="C8496:D8496"/>
    <mergeCell ref="F8496:J8496"/>
    <mergeCell ref="K8496:L8496"/>
    <mergeCell ref="M8496:Q8496"/>
    <mergeCell ref="C8489:D8489"/>
    <mergeCell ref="F8489:J8490"/>
    <mergeCell ref="K8489:L8489"/>
    <mergeCell ref="M8489:Q8489"/>
    <mergeCell ref="R8489:V8489"/>
    <mergeCell ref="W8489:Z8489"/>
    <mergeCell ref="C8486:D8486"/>
    <mergeCell ref="F8486:J8487"/>
    <mergeCell ref="K8486:L8486"/>
    <mergeCell ref="M8486:Q8486"/>
    <mergeCell ref="R8486:V8486"/>
    <mergeCell ref="W8486:Z8486"/>
    <mergeCell ref="C8483:D8483"/>
    <mergeCell ref="F8483:J8484"/>
    <mergeCell ref="K8483:L8483"/>
    <mergeCell ref="M8483:Q8483"/>
    <mergeCell ref="R8483:V8483"/>
    <mergeCell ref="W8483:Z8483"/>
    <mergeCell ref="C8480:D8480"/>
    <mergeCell ref="F8480:J8481"/>
    <mergeCell ref="K8480:L8480"/>
    <mergeCell ref="M8480:Q8480"/>
    <mergeCell ref="R8480:V8480"/>
    <mergeCell ref="W8480:Z8480"/>
    <mergeCell ref="C8477:D8477"/>
    <mergeCell ref="F8477:J8478"/>
    <mergeCell ref="K8477:L8477"/>
    <mergeCell ref="M8477:Q8477"/>
    <mergeCell ref="R8477:V8477"/>
    <mergeCell ref="W8477:Z8477"/>
    <mergeCell ref="C8474:D8474"/>
    <mergeCell ref="F8474:J8475"/>
    <mergeCell ref="K8474:L8474"/>
    <mergeCell ref="M8474:Q8474"/>
    <mergeCell ref="R8474:V8474"/>
    <mergeCell ref="W8474:Z8474"/>
    <mergeCell ref="C8471:D8471"/>
    <mergeCell ref="F8471:J8472"/>
    <mergeCell ref="K8471:L8471"/>
    <mergeCell ref="M8471:Q8471"/>
    <mergeCell ref="R8471:V8471"/>
    <mergeCell ref="W8471:Z8471"/>
    <mergeCell ref="C8468:D8468"/>
    <mergeCell ref="F8468:J8469"/>
    <mergeCell ref="K8468:L8468"/>
    <mergeCell ref="M8468:Q8468"/>
    <mergeCell ref="R8468:V8468"/>
    <mergeCell ref="W8468:Z8468"/>
    <mergeCell ref="R8462:V8462"/>
    <mergeCell ref="W8462:Z8462"/>
    <mergeCell ref="C8465:D8465"/>
    <mergeCell ref="F8465:J8466"/>
    <mergeCell ref="K8465:L8465"/>
    <mergeCell ref="M8465:Q8465"/>
    <mergeCell ref="R8465:V8465"/>
    <mergeCell ref="W8465:Z8465"/>
    <mergeCell ref="B8460:C8460"/>
    <mergeCell ref="F8460:I8460"/>
    <mergeCell ref="C8462:D8462"/>
    <mergeCell ref="F8462:J8463"/>
    <mergeCell ref="K8462:L8462"/>
    <mergeCell ref="M8462:Q8462"/>
    <mergeCell ref="C8457:D8457"/>
    <mergeCell ref="F8457:J8457"/>
    <mergeCell ref="K8457:L8457"/>
    <mergeCell ref="M8457:Q8457"/>
    <mergeCell ref="R8457:V8457"/>
    <mergeCell ref="W8457:Z8457"/>
    <mergeCell ref="C8455:D8455"/>
    <mergeCell ref="F8455:J8455"/>
    <mergeCell ref="K8455:L8455"/>
    <mergeCell ref="M8455:Q8455"/>
    <mergeCell ref="R8455:V8455"/>
    <mergeCell ref="W8455:Z8455"/>
    <mergeCell ref="C8453:D8453"/>
    <mergeCell ref="F8453:J8453"/>
    <mergeCell ref="K8453:L8453"/>
    <mergeCell ref="M8453:Q8453"/>
    <mergeCell ref="R8453:V8453"/>
    <mergeCell ref="W8453:Z8453"/>
    <mergeCell ref="C8451:D8451"/>
    <mergeCell ref="F8451:J8451"/>
    <mergeCell ref="K8451:L8451"/>
    <mergeCell ref="M8451:Q8451"/>
    <mergeCell ref="R8451:V8451"/>
    <mergeCell ref="W8451:Z8451"/>
    <mergeCell ref="C8449:D8449"/>
    <mergeCell ref="F8449:J8449"/>
    <mergeCell ref="K8449:L8449"/>
    <mergeCell ref="M8449:Q8449"/>
    <mergeCell ref="R8449:V8449"/>
    <mergeCell ref="W8449:Z8449"/>
    <mergeCell ref="C8447:D8447"/>
    <mergeCell ref="F8447:J8447"/>
    <mergeCell ref="K8447:L8447"/>
    <mergeCell ref="M8447:Q8447"/>
    <mergeCell ref="R8447:V8447"/>
    <mergeCell ref="W8447:Z8447"/>
    <mergeCell ref="C8445:D8445"/>
    <mergeCell ref="F8445:J8445"/>
    <mergeCell ref="K8445:L8445"/>
    <mergeCell ref="M8445:Q8445"/>
    <mergeCell ref="R8445:V8445"/>
    <mergeCell ref="W8445:Z8445"/>
    <mergeCell ref="C8443:D8443"/>
    <mergeCell ref="F8443:J8443"/>
    <mergeCell ref="K8443:L8443"/>
    <mergeCell ref="M8443:Q8443"/>
    <mergeCell ref="R8443:V8443"/>
    <mergeCell ref="W8443:Z8443"/>
    <mergeCell ref="R8439:V8439"/>
    <mergeCell ref="W8439:Z8439"/>
    <mergeCell ref="C8441:D8441"/>
    <mergeCell ref="F8441:J8441"/>
    <mergeCell ref="K8441:L8441"/>
    <mergeCell ref="M8441:Q8441"/>
    <mergeCell ref="R8441:V8441"/>
    <mergeCell ref="W8441:Z8441"/>
    <mergeCell ref="B8437:C8437"/>
    <mergeCell ref="F8437:I8437"/>
    <mergeCell ref="C8439:D8439"/>
    <mergeCell ref="F8439:J8439"/>
    <mergeCell ref="K8439:L8439"/>
    <mergeCell ref="M8439:Q8439"/>
    <mergeCell ref="C8433:D8433"/>
    <mergeCell ref="F8433:J8434"/>
    <mergeCell ref="K8433:L8433"/>
    <mergeCell ref="M8433:Q8433"/>
    <mergeCell ref="R8433:V8433"/>
    <mergeCell ref="W8433:Z8433"/>
    <mergeCell ref="C8430:D8430"/>
    <mergeCell ref="F8430:J8431"/>
    <mergeCell ref="K8430:L8430"/>
    <mergeCell ref="M8430:Q8430"/>
    <mergeCell ref="R8430:V8430"/>
    <mergeCell ref="W8430:Z8430"/>
    <mergeCell ref="C8427:D8427"/>
    <mergeCell ref="F8427:J8428"/>
    <mergeCell ref="K8427:L8427"/>
    <mergeCell ref="M8427:Q8427"/>
    <mergeCell ref="R8427:V8427"/>
    <mergeCell ref="W8427:Z8427"/>
    <mergeCell ref="C8424:D8424"/>
    <mergeCell ref="F8424:J8425"/>
    <mergeCell ref="K8424:L8424"/>
    <mergeCell ref="M8424:Q8424"/>
    <mergeCell ref="R8424:V8424"/>
    <mergeCell ref="W8424:Z8424"/>
    <mergeCell ref="C8421:D8421"/>
    <mergeCell ref="F8421:J8422"/>
    <mergeCell ref="K8421:L8421"/>
    <mergeCell ref="M8421:Q8421"/>
    <mergeCell ref="R8421:V8421"/>
    <mergeCell ref="W8421:Z8421"/>
    <mergeCell ref="R8415:V8415"/>
    <mergeCell ref="W8415:Z8415"/>
    <mergeCell ref="C8418:D8418"/>
    <mergeCell ref="F8418:J8419"/>
    <mergeCell ref="K8418:L8418"/>
    <mergeCell ref="M8418:Q8418"/>
    <mergeCell ref="R8418:V8418"/>
    <mergeCell ref="W8418:Z8418"/>
    <mergeCell ref="B8412:C8412"/>
    <mergeCell ref="F8412:I8413"/>
    <mergeCell ref="C8415:D8415"/>
    <mergeCell ref="F8415:J8416"/>
    <mergeCell ref="K8415:L8415"/>
    <mergeCell ref="M8415:Q8415"/>
    <mergeCell ref="C8408:D8408"/>
    <mergeCell ref="F8408:J8409"/>
    <mergeCell ref="K8408:L8408"/>
    <mergeCell ref="M8408:Q8408"/>
    <mergeCell ref="R8408:V8408"/>
    <mergeCell ref="W8408:Z8408"/>
    <mergeCell ref="C8405:D8405"/>
    <mergeCell ref="F8405:J8406"/>
    <mergeCell ref="K8405:L8405"/>
    <mergeCell ref="M8405:Q8405"/>
    <mergeCell ref="R8405:V8405"/>
    <mergeCell ref="W8405:Z8405"/>
    <mergeCell ref="C8402:D8402"/>
    <mergeCell ref="F8402:J8403"/>
    <mergeCell ref="K8402:L8402"/>
    <mergeCell ref="M8402:Q8402"/>
    <mergeCell ref="R8402:V8402"/>
    <mergeCell ref="W8402:Z8402"/>
    <mergeCell ref="C8399:D8399"/>
    <mergeCell ref="F8399:J8400"/>
    <mergeCell ref="K8399:L8399"/>
    <mergeCell ref="M8399:Q8399"/>
    <mergeCell ref="R8399:V8399"/>
    <mergeCell ref="W8399:Z8399"/>
    <mergeCell ref="C8396:D8396"/>
    <mergeCell ref="F8396:J8397"/>
    <mergeCell ref="K8396:L8396"/>
    <mergeCell ref="M8396:Q8396"/>
    <mergeCell ref="R8396:V8396"/>
    <mergeCell ref="W8396:Z8396"/>
    <mergeCell ref="C8393:D8393"/>
    <mergeCell ref="F8393:J8394"/>
    <mergeCell ref="K8393:L8393"/>
    <mergeCell ref="M8393:Q8393"/>
    <mergeCell ref="R8393:V8393"/>
    <mergeCell ref="W8393:Z8393"/>
    <mergeCell ref="R8387:V8387"/>
    <mergeCell ref="W8387:Z8387"/>
    <mergeCell ref="C8390:D8390"/>
    <mergeCell ref="F8390:J8391"/>
    <mergeCell ref="K8390:L8390"/>
    <mergeCell ref="M8390:Q8390"/>
    <mergeCell ref="R8390:V8390"/>
    <mergeCell ref="W8390:Z8390"/>
    <mergeCell ref="B8384:C8384"/>
    <mergeCell ref="F8384:I8385"/>
    <mergeCell ref="C8387:D8387"/>
    <mergeCell ref="F8387:J8388"/>
    <mergeCell ref="K8387:L8387"/>
    <mergeCell ref="M8387:Q8387"/>
    <mergeCell ref="C8380:D8380"/>
    <mergeCell ref="F8380:J8381"/>
    <mergeCell ref="K8380:L8380"/>
    <mergeCell ref="M8380:Q8380"/>
    <mergeCell ref="R8380:V8380"/>
    <mergeCell ref="W8380:Z8380"/>
    <mergeCell ref="C8377:D8377"/>
    <mergeCell ref="F8377:J8378"/>
    <mergeCell ref="K8377:L8377"/>
    <mergeCell ref="M8377:Q8377"/>
    <mergeCell ref="R8377:V8377"/>
    <mergeCell ref="W8377:Z8377"/>
    <mergeCell ref="C8374:D8374"/>
    <mergeCell ref="F8374:J8375"/>
    <mergeCell ref="K8374:L8374"/>
    <mergeCell ref="M8374:Q8374"/>
    <mergeCell ref="R8374:V8374"/>
    <mergeCell ref="W8374:Z8374"/>
    <mergeCell ref="R8368:V8368"/>
    <mergeCell ref="W8368:Z8368"/>
    <mergeCell ref="C8371:D8371"/>
    <mergeCell ref="F8371:J8372"/>
    <mergeCell ref="K8371:L8371"/>
    <mergeCell ref="M8371:Q8371"/>
    <mergeCell ref="R8371:V8371"/>
    <mergeCell ref="W8371:Z8371"/>
    <mergeCell ref="B8365:C8365"/>
    <mergeCell ref="F8365:I8366"/>
    <mergeCell ref="C8368:D8368"/>
    <mergeCell ref="F8368:J8369"/>
    <mergeCell ref="K8368:L8368"/>
    <mergeCell ref="M8368:Q8368"/>
    <mergeCell ref="C8361:D8361"/>
    <mergeCell ref="F8361:J8362"/>
    <mergeCell ref="K8361:L8361"/>
    <mergeCell ref="M8361:Q8361"/>
    <mergeCell ref="R8361:V8361"/>
    <mergeCell ref="W8361:Z8361"/>
    <mergeCell ref="C8358:D8358"/>
    <mergeCell ref="F8358:J8359"/>
    <mergeCell ref="K8358:L8358"/>
    <mergeCell ref="M8358:Q8358"/>
    <mergeCell ref="R8358:V8358"/>
    <mergeCell ref="W8358:Z8358"/>
    <mergeCell ref="R8352:V8352"/>
    <mergeCell ref="W8352:Z8352"/>
    <mergeCell ref="C8355:D8355"/>
    <mergeCell ref="F8355:J8356"/>
    <mergeCell ref="K8355:L8355"/>
    <mergeCell ref="M8355:Q8355"/>
    <mergeCell ref="R8355:V8355"/>
    <mergeCell ref="W8355:Z8355"/>
    <mergeCell ref="B8349:C8349"/>
    <mergeCell ref="F8349:I8350"/>
    <mergeCell ref="C8352:D8352"/>
    <mergeCell ref="F8352:J8353"/>
    <mergeCell ref="K8352:L8352"/>
    <mergeCell ref="M8352:Q8352"/>
    <mergeCell ref="C8345:D8345"/>
    <mergeCell ref="F8345:J8346"/>
    <mergeCell ref="K8345:L8345"/>
    <mergeCell ref="M8345:Q8345"/>
    <mergeCell ref="R8345:V8345"/>
    <mergeCell ref="W8345:Z8345"/>
    <mergeCell ref="C8342:D8342"/>
    <mergeCell ref="F8342:J8343"/>
    <mergeCell ref="K8342:L8342"/>
    <mergeCell ref="M8342:Q8342"/>
    <mergeCell ref="R8342:V8342"/>
    <mergeCell ref="W8342:Z8342"/>
    <mergeCell ref="C8339:D8339"/>
    <mergeCell ref="F8339:J8340"/>
    <mergeCell ref="K8339:L8339"/>
    <mergeCell ref="M8339:Q8339"/>
    <mergeCell ref="R8339:V8339"/>
    <mergeCell ref="W8339:Z8339"/>
    <mergeCell ref="C8336:D8336"/>
    <mergeCell ref="F8336:J8337"/>
    <mergeCell ref="K8336:L8336"/>
    <mergeCell ref="M8336:Q8336"/>
    <mergeCell ref="R8336:V8336"/>
    <mergeCell ref="W8336:Z8336"/>
    <mergeCell ref="C8333:D8333"/>
    <mergeCell ref="F8333:J8334"/>
    <mergeCell ref="K8333:L8333"/>
    <mergeCell ref="M8333:Q8333"/>
    <mergeCell ref="R8333:V8333"/>
    <mergeCell ref="W8333:Z8333"/>
    <mergeCell ref="C8330:D8330"/>
    <mergeCell ref="F8330:J8331"/>
    <mergeCell ref="K8330:L8330"/>
    <mergeCell ref="M8330:Q8330"/>
    <mergeCell ref="R8330:V8330"/>
    <mergeCell ref="W8330:Z8330"/>
    <mergeCell ref="C8327:D8327"/>
    <mergeCell ref="F8327:J8328"/>
    <mergeCell ref="K8327:L8327"/>
    <mergeCell ref="M8327:Q8327"/>
    <mergeCell ref="R8327:V8327"/>
    <mergeCell ref="W8327:Z8327"/>
    <mergeCell ref="C8324:D8324"/>
    <mergeCell ref="F8324:J8325"/>
    <mergeCell ref="K8324:L8324"/>
    <mergeCell ref="M8324:Q8324"/>
    <mergeCell ref="R8324:V8324"/>
    <mergeCell ref="W8324:Z8324"/>
    <mergeCell ref="C8321:D8321"/>
    <mergeCell ref="F8321:J8322"/>
    <mergeCell ref="K8321:L8321"/>
    <mergeCell ref="M8321:Q8321"/>
    <mergeCell ref="R8321:V8321"/>
    <mergeCell ref="W8321:Z8321"/>
    <mergeCell ref="R8311:V8311"/>
    <mergeCell ref="W8311:Z8311"/>
    <mergeCell ref="A8314:C8315"/>
    <mergeCell ref="F8314:I8314"/>
    <mergeCell ref="B8318:C8318"/>
    <mergeCell ref="F8318:I8319"/>
    <mergeCell ref="B8309:C8309"/>
    <mergeCell ref="F8309:I8309"/>
    <mergeCell ref="C8311:D8311"/>
    <mergeCell ref="F8311:J8311"/>
    <mergeCell ref="K8311:L8311"/>
    <mergeCell ref="M8311:Q8311"/>
    <mergeCell ref="C8306:D8306"/>
    <mergeCell ref="F8306:J8306"/>
    <mergeCell ref="K8306:L8306"/>
    <mergeCell ref="M8306:Q8306"/>
    <mergeCell ref="R8306:V8306"/>
    <mergeCell ref="W8306:Z8306"/>
    <mergeCell ref="C8304:D8304"/>
    <mergeCell ref="F8304:J8304"/>
    <mergeCell ref="K8304:L8304"/>
    <mergeCell ref="M8304:Q8304"/>
    <mergeCell ref="R8304:V8304"/>
    <mergeCell ref="W8304:Z8304"/>
    <mergeCell ref="C8302:D8302"/>
    <mergeCell ref="F8302:J8302"/>
    <mergeCell ref="K8302:L8302"/>
    <mergeCell ref="M8302:Q8302"/>
    <mergeCell ref="R8302:V8302"/>
    <mergeCell ref="W8302:Z8302"/>
    <mergeCell ref="C8300:D8300"/>
    <mergeCell ref="F8300:J8300"/>
    <mergeCell ref="K8300:L8300"/>
    <mergeCell ref="M8300:Q8300"/>
    <mergeCell ref="R8300:V8300"/>
    <mergeCell ref="W8300:Z8300"/>
    <mergeCell ref="C8298:D8298"/>
    <mergeCell ref="F8298:J8298"/>
    <mergeCell ref="K8298:L8298"/>
    <mergeCell ref="M8298:Q8298"/>
    <mergeCell ref="R8298:V8298"/>
    <mergeCell ref="W8298:Z8298"/>
    <mergeCell ref="C8296:D8296"/>
    <mergeCell ref="F8296:J8296"/>
    <mergeCell ref="K8296:L8296"/>
    <mergeCell ref="M8296:Q8296"/>
    <mergeCell ref="R8296:V8296"/>
    <mergeCell ref="W8296:Z8296"/>
    <mergeCell ref="C8294:D8294"/>
    <mergeCell ref="F8294:J8294"/>
    <mergeCell ref="K8294:L8294"/>
    <mergeCell ref="M8294:Q8294"/>
    <mergeCell ref="R8294:V8294"/>
    <mergeCell ref="W8294:Z8294"/>
    <mergeCell ref="C8292:D8292"/>
    <mergeCell ref="F8292:J8292"/>
    <mergeCell ref="K8292:L8292"/>
    <mergeCell ref="M8292:Q8292"/>
    <mergeCell ref="R8292:V8292"/>
    <mergeCell ref="W8292:Z8292"/>
    <mergeCell ref="R8288:V8288"/>
    <mergeCell ref="W8288:Z8288"/>
    <mergeCell ref="C8290:D8290"/>
    <mergeCell ref="F8290:J8290"/>
    <mergeCell ref="K8290:L8290"/>
    <mergeCell ref="M8290:Q8290"/>
    <mergeCell ref="R8290:V8290"/>
    <mergeCell ref="W8290:Z8290"/>
    <mergeCell ref="B8286:C8286"/>
    <mergeCell ref="F8286:I8286"/>
    <mergeCell ref="C8288:D8288"/>
    <mergeCell ref="F8288:J8288"/>
    <mergeCell ref="K8288:L8288"/>
    <mergeCell ref="M8288:Q8288"/>
    <mergeCell ref="C8283:D8283"/>
    <mergeCell ref="F8283:J8283"/>
    <mergeCell ref="K8283:L8283"/>
    <mergeCell ref="M8283:Q8283"/>
    <mergeCell ref="R8283:V8283"/>
    <mergeCell ref="W8283:Z8283"/>
    <mergeCell ref="C8281:D8281"/>
    <mergeCell ref="F8281:J8281"/>
    <mergeCell ref="K8281:L8281"/>
    <mergeCell ref="M8281:Q8281"/>
    <mergeCell ref="R8281:V8281"/>
    <mergeCell ref="W8281:Z8281"/>
    <mergeCell ref="C8279:D8279"/>
    <mergeCell ref="F8279:J8279"/>
    <mergeCell ref="K8279:L8279"/>
    <mergeCell ref="M8279:Q8279"/>
    <mergeCell ref="R8279:V8279"/>
    <mergeCell ref="W8279:Z8279"/>
    <mergeCell ref="R8275:V8275"/>
    <mergeCell ref="W8275:Z8275"/>
    <mergeCell ref="C8277:D8277"/>
    <mergeCell ref="F8277:J8277"/>
    <mergeCell ref="K8277:L8277"/>
    <mergeCell ref="M8277:Q8277"/>
    <mergeCell ref="R8277:V8277"/>
    <mergeCell ref="W8277:Z8277"/>
    <mergeCell ref="B8273:C8273"/>
    <mergeCell ref="F8273:I8273"/>
    <mergeCell ref="C8275:D8275"/>
    <mergeCell ref="F8275:J8275"/>
    <mergeCell ref="K8275:L8275"/>
    <mergeCell ref="M8275:Q8275"/>
    <mergeCell ref="C8270:D8270"/>
    <mergeCell ref="F8270:J8270"/>
    <mergeCell ref="K8270:L8270"/>
    <mergeCell ref="M8270:Q8270"/>
    <mergeCell ref="R8270:V8270"/>
    <mergeCell ref="W8270:Z8270"/>
    <mergeCell ref="C8268:D8268"/>
    <mergeCell ref="F8268:J8268"/>
    <mergeCell ref="K8268:L8268"/>
    <mergeCell ref="M8268:Q8268"/>
    <mergeCell ref="R8268:V8268"/>
    <mergeCell ref="W8268:Z8268"/>
    <mergeCell ref="C8266:D8266"/>
    <mergeCell ref="F8266:J8266"/>
    <mergeCell ref="K8266:L8266"/>
    <mergeCell ref="M8266:Q8266"/>
    <mergeCell ref="R8266:V8266"/>
    <mergeCell ref="W8266:Z8266"/>
    <mergeCell ref="C8264:D8264"/>
    <mergeCell ref="F8264:J8264"/>
    <mergeCell ref="K8264:L8264"/>
    <mergeCell ref="M8264:Q8264"/>
    <mergeCell ref="R8264:V8264"/>
    <mergeCell ref="W8264:Z8264"/>
    <mergeCell ref="K8260:L8260"/>
    <mergeCell ref="M8260:Q8260"/>
    <mergeCell ref="R8260:V8260"/>
    <mergeCell ref="W8260:Z8260"/>
    <mergeCell ref="C8262:D8262"/>
    <mergeCell ref="F8262:J8262"/>
    <mergeCell ref="K8262:L8262"/>
    <mergeCell ref="M8262:Q8262"/>
    <mergeCell ref="R8262:V8262"/>
    <mergeCell ref="W8262:Z8262"/>
    <mergeCell ref="A8254:C8255"/>
    <mergeCell ref="F8254:I8254"/>
    <mergeCell ref="B8258:C8258"/>
    <mergeCell ref="F8258:I8258"/>
    <mergeCell ref="C8260:D8260"/>
    <mergeCell ref="F8260:J8260"/>
    <mergeCell ref="C8251:D8251"/>
    <mergeCell ref="F8251:J8251"/>
    <mergeCell ref="K8251:L8251"/>
    <mergeCell ref="M8251:Q8251"/>
    <mergeCell ref="R8251:V8251"/>
    <mergeCell ref="W8251:Z8251"/>
    <mergeCell ref="C8249:D8249"/>
    <mergeCell ref="F8249:J8249"/>
    <mergeCell ref="K8249:L8249"/>
    <mergeCell ref="M8249:Q8249"/>
    <mergeCell ref="R8249:V8249"/>
    <mergeCell ref="W8249:Z8249"/>
    <mergeCell ref="C8247:D8247"/>
    <mergeCell ref="F8247:J8247"/>
    <mergeCell ref="K8247:L8247"/>
    <mergeCell ref="M8247:Q8247"/>
    <mergeCell ref="R8247:V8247"/>
    <mergeCell ref="W8247:Z8247"/>
    <mergeCell ref="C8245:D8245"/>
    <mergeCell ref="F8245:J8245"/>
    <mergeCell ref="K8245:L8245"/>
    <mergeCell ref="M8245:Q8245"/>
    <mergeCell ref="R8245:V8245"/>
    <mergeCell ref="W8245:Z8245"/>
    <mergeCell ref="C8243:D8243"/>
    <mergeCell ref="F8243:J8243"/>
    <mergeCell ref="K8243:L8243"/>
    <mergeCell ref="M8243:Q8243"/>
    <mergeCell ref="R8243:V8243"/>
    <mergeCell ref="W8243:Z8243"/>
    <mergeCell ref="C8241:D8241"/>
    <mergeCell ref="F8241:J8241"/>
    <mergeCell ref="K8241:L8241"/>
    <mergeCell ref="M8241:Q8241"/>
    <mergeCell ref="R8241:V8241"/>
    <mergeCell ref="W8241:Z8241"/>
    <mergeCell ref="C8239:D8239"/>
    <mergeCell ref="F8239:J8239"/>
    <mergeCell ref="K8239:L8239"/>
    <mergeCell ref="M8239:Q8239"/>
    <mergeCell ref="R8239:V8239"/>
    <mergeCell ref="W8239:Z8239"/>
    <mergeCell ref="C8237:D8237"/>
    <mergeCell ref="F8237:J8237"/>
    <mergeCell ref="K8237:L8237"/>
    <mergeCell ref="M8237:Q8237"/>
    <mergeCell ref="R8237:V8237"/>
    <mergeCell ref="W8237:Z8237"/>
    <mergeCell ref="C8235:D8235"/>
    <mergeCell ref="F8235:J8235"/>
    <mergeCell ref="K8235:L8235"/>
    <mergeCell ref="M8235:Q8235"/>
    <mergeCell ref="R8235:V8235"/>
    <mergeCell ref="W8235:Z8235"/>
    <mergeCell ref="C8233:D8233"/>
    <mergeCell ref="F8233:J8233"/>
    <mergeCell ref="K8233:L8233"/>
    <mergeCell ref="M8233:Q8233"/>
    <mergeCell ref="R8233:V8233"/>
    <mergeCell ref="W8233:Z8233"/>
    <mergeCell ref="C8231:D8231"/>
    <mergeCell ref="F8231:J8231"/>
    <mergeCell ref="K8231:L8231"/>
    <mergeCell ref="M8231:Q8231"/>
    <mergeCell ref="R8231:V8231"/>
    <mergeCell ref="W8231:Z8231"/>
    <mergeCell ref="C8229:D8229"/>
    <mergeCell ref="F8229:J8229"/>
    <mergeCell ref="K8229:L8229"/>
    <mergeCell ref="M8229:Q8229"/>
    <mergeCell ref="R8229:V8229"/>
    <mergeCell ref="W8229:Z8229"/>
    <mergeCell ref="C8227:D8227"/>
    <mergeCell ref="F8227:J8227"/>
    <mergeCell ref="K8227:L8227"/>
    <mergeCell ref="M8227:Q8227"/>
    <mergeCell ref="R8227:V8227"/>
    <mergeCell ref="W8227:Z8227"/>
    <mergeCell ref="C8225:D8225"/>
    <mergeCell ref="F8225:J8225"/>
    <mergeCell ref="K8225:L8225"/>
    <mergeCell ref="M8225:Q8225"/>
    <mergeCell ref="R8225:V8225"/>
    <mergeCell ref="W8225:Z8225"/>
    <mergeCell ref="C8223:D8223"/>
    <mergeCell ref="F8223:J8223"/>
    <mergeCell ref="K8223:L8223"/>
    <mergeCell ref="M8223:Q8223"/>
    <mergeCell ref="R8223:V8223"/>
    <mergeCell ref="W8223:Z8223"/>
    <mergeCell ref="C8221:D8221"/>
    <mergeCell ref="F8221:J8221"/>
    <mergeCell ref="K8221:L8221"/>
    <mergeCell ref="M8221:Q8221"/>
    <mergeCell ref="R8221:V8221"/>
    <mergeCell ref="W8221:Z8221"/>
    <mergeCell ref="C8219:D8219"/>
    <mergeCell ref="F8219:J8219"/>
    <mergeCell ref="K8219:L8219"/>
    <mergeCell ref="M8219:Q8219"/>
    <mergeCell ref="R8219:V8219"/>
    <mergeCell ref="W8219:Z8219"/>
    <mergeCell ref="C8217:D8217"/>
    <mergeCell ref="F8217:J8217"/>
    <mergeCell ref="K8217:L8217"/>
    <mergeCell ref="M8217:Q8217"/>
    <mergeCell ref="R8217:V8217"/>
    <mergeCell ref="W8217:Z8217"/>
    <mergeCell ref="C8215:D8215"/>
    <mergeCell ref="F8215:J8215"/>
    <mergeCell ref="K8215:L8215"/>
    <mergeCell ref="M8215:Q8215"/>
    <mergeCell ref="R8215:V8215"/>
    <mergeCell ref="W8215:Z8215"/>
    <mergeCell ref="C8213:D8213"/>
    <mergeCell ref="F8213:J8213"/>
    <mergeCell ref="K8213:L8213"/>
    <mergeCell ref="M8213:Q8213"/>
    <mergeCell ref="R8213:V8213"/>
    <mergeCell ref="W8213:Z8213"/>
    <mergeCell ref="C8211:D8211"/>
    <mergeCell ref="F8211:J8211"/>
    <mergeCell ref="K8211:L8211"/>
    <mergeCell ref="M8211:Q8211"/>
    <mergeCell ref="R8211:V8211"/>
    <mergeCell ref="W8211:Z8211"/>
    <mergeCell ref="C8209:D8209"/>
    <mergeCell ref="F8209:J8209"/>
    <mergeCell ref="K8209:L8209"/>
    <mergeCell ref="M8209:Q8209"/>
    <mergeCell ref="R8209:V8209"/>
    <mergeCell ref="W8209:Z8209"/>
    <mergeCell ref="C8207:D8207"/>
    <mergeCell ref="F8207:J8207"/>
    <mergeCell ref="K8207:L8207"/>
    <mergeCell ref="M8207:Q8207"/>
    <mergeCell ref="R8207:V8207"/>
    <mergeCell ref="W8207:Z8207"/>
    <mergeCell ref="R8203:V8203"/>
    <mergeCell ref="W8203:Z8203"/>
    <mergeCell ref="C8205:D8205"/>
    <mergeCell ref="F8205:J8205"/>
    <mergeCell ref="K8205:L8205"/>
    <mergeCell ref="M8205:Q8205"/>
    <mergeCell ref="R8205:V8205"/>
    <mergeCell ref="W8205:Z8205"/>
    <mergeCell ref="B8201:C8201"/>
    <mergeCell ref="F8201:I8201"/>
    <mergeCell ref="C8203:D8203"/>
    <mergeCell ref="F8203:J8203"/>
    <mergeCell ref="K8203:L8203"/>
    <mergeCell ref="M8203:Q8203"/>
    <mergeCell ref="C8198:D8198"/>
    <mergeCell ref="F8198:J8198"/>
    <mergeCell ref="K8198:L8198"/>
    <mergeCell ref="M8198:Q8198"/>
    <mergeCell ref="R8198:V8198"/>
    <mergeCell ref="W8198:Z8198"/>
    <mergeCell ref="C8196:D8196"/>
    <mergeCell ref="F8196:J8196"/>
    <mergeCell ref="K8196:L8196"/>
    <mergeCell ref="M8196:Q8196"/>
    <mergeCell ref="R8196:V8196"/>
    <mergeCell ref="W8196:Z8196"/>
    <mergeCell ref="C8194:D8194"/>
    <mergeCell ref="F8194:J8194"/>
    <mergeCell ref="K8194:L8194"/>
    <mergeCell ref="M8194:Q8194"/>
    <mergeCell ref="R8194:V8194"/>
    <mergeCell ref="W8194:Z8194"/>
    <mergeCell ref="C8192:D8192"/>
    <mergeCell ref="F8192:J8192"/>
    <mergeCell ref="K8192:L8192"/>
    <mergeCell ref="M8192:Q8192"/>
    <mergeCell ref="R8192:V8192"/>
    <mergeCell ref="W8192:Z8192"/>
    <mergeCell ref="C8190:D8190"/>
    <mergeCell ref="F8190:J8190"/>
    <mergeCell ref="K8190:L8190"/>
    <mergeCell ref="M8190:Q8190"/>
    <mergeCell ref="R8190:V8190"/>
    <mergeCell ref="W8190:Z8190"/>
    <mergeCell ref="C8188:D8188"/>
    <mergeCell ref="F8188:J8188"/>
    <mergeCell ref="K8188:L8188"/>
    <mergeCell ref="M8188:Q8188"/>
    <mergeCell ref="R8188:V8188"/>
    <mergeCell ref="W8188:Z8188"/>
    <mergeCell ref="C8186:D8186"/>
    <mergeCell ref="F8186:J8186"/>
    <mergeCell ref="K8186:L8186"/>
    <mergeCell ref="M8186:Q8186"/>
    <mergeCell ref="R8186:V8186"/>
    <mergeCell ref="W8186:Z8186"/>
    <mergeCell ref="C8184:D8184"/>
    <mergeCell ref="F8184:J8184"/>
    <mergeCell ref="K8184:L8184"/>
    <mergeCell ref="M8184:Q8184"/>
    <mergeCell ref="R8184:V8184"/>
    <mergeCell ref="W8184:Z8184"/>
    <mergeCell ref="C8182:D8182"/>
    <mergeCell ref="F8182:J8182"/>
    <mergeCell ref="K8182:L8182"/>
    <mergeCell ref="M8182:Q8182"/>
    <mergeCell ref="R8182:V8182"/>
    <mergeCell ref="W8182:Z8182"/>
    <mergeCell ref="C8180:D8180"/>
    <mergeCell ref="F8180:J8180"/>
    <mergeCell ref="K8180:L8180"/>
    <mergeCell ref="M8180:Q8180"/>
    <mergeCell ref="R8180:V8180"/>
    <mergeCell ref="W8180:Z8180"/>
    <mergeCell ref="C8178:D8178"/>
    <mergeCell ref="F8178:J8178"/>
    <mergeCell ref="K8178:L8178"/>
    <mergeCell ref="M8178:Q8178"/>
    <mergeCell ref="R8178:V8178"/>
    <mergeCell ref="W8178:Z8178"/>
    <mergeCell ref="C8176:D8176"/>
    <mergeCell ref="F8176:J8176"/>
    <mergeCell ref="K8176:L8176"/>
    <mergeCell ref="M8176:Q8176"/>
    <mergeCell ref="R8176:V8176"/>
    <mergeCell ref="W8176:Z8176"/>
    <mergeCell ref="C8174:D8174"/>
    <mergeCell ref="F8174:J8174"/>
    <mergeCell ref="K8174:L8174"/>
    <mergeCell ref="M8174:Q8174"/>
    <mergeCell ref="R8174:V8174"/>
    <mergeCell ref="W8174:Z8174"/>
    <mergeCell ref="C8172:D8172"/>
    <mergeCell ref="F8172:J8172"/>
    <mergeCell ref="K8172:L8172"/>
    <mergeCell ref="M8172:Q8172"/>
    <mergeCell ref="R8172:V8172"/>
    <mergeCell ref="W8172:Z8172"/>
    <mergeCell ref="C8170:D8170"/>
    <mergeCell ref="F8170:J8170"/>
    <mergeCell ref="K8170:L8170"/>
    <mergeCell ref="M8170:Q8170"/>
    <mergeCell ref="R8170:V8170"/>
    <mergeCell ref="W8170:Z8170"/>
    <mergeCell ref="C8168:D8168"/>
    <mergeCell ref="F8168:J8168"/>
    <mergeCell ref="K8168:L8168"/>
    <mergeCell ref="M8168:Q8168"/>
    <mergeCell ref="R8168:V8168"/>
    <mergeCell ref="W8168:Z8168"/>
    <mergeCell ref="C8166:D8166"/>
    <mergeCell ref="F8166:J8166"/>
    <mergeCell ref="K8166:L8166"/>
    <mergeCell ref="M8166:Q8166"/>
    <mergeCell ref="R8166:V8166"/>
    <mergeCell ref="W8166:Z8166"/>
    <mergeCell ref="R8162:V8162"/>
    <mergeCell ref="W8162:Z8162"/>
    <mergeCell ref="C8164:D8164"/>
    <mergeCell ref="F8164:J8164"/>
    <mergeCell ref="K8164:L8164"/>
    <mergeCell ref="M8164:Q8164"/>
    <mergeCell ref="R8164:V8164"/>
    <mergeCell ref="W8164:Z8164"/>
    <mergeCell ref="B8160:C8160"/>
    <mergeCell ref="F8160:I8160"/>
    <mergeCell ref="C8162:D8162"/>
    <mergeCell ref="F8162:J8162"/>
    <mergeCell ref="K8162:L8162"/>
    <mergeCell ref="M8162:Q8162"/>
    <mergeCell ref="C8157:D8157"/>
    <mergeCell ref="F8157:J8157"/>
    <mergeCell ref="K8157:L8157"/>
    <mergeCell ref="M8157:Q8157"/>
    <mergeCell ref="R8157:V8157"/>
    <mergeCell ref="W8157:Z8157"/>
    <mergeCell ref="R8153:V8153"/>
    <mergeCell ref="W8153:Z8153"/>
    <mergeCell ref="C8155:D8155"/>
    <mergeCell ref="F8155:J8155"/>
    <mergeCell ref="K8155:L8155"/>
    <mergeCell ref="M8155:Q8155"/>
    <mergeCell ref="R8155:V8155"/>
    <mergeCell ref="W8155:Z8155"/>
    <mergeCell ref="B8151:C8151"/>
    <mergeCell ref="F8151:I8151"/>
    <mergeCell ref="C8153:D8153"/>
    <mergeCell ref="F8153:J8153"/>
    <mergeCell ref="K8153:L8153"/>
    <mergeCell ref="M8153:Q8153"/>
    <mergeCell ref="C8147:D8147"/>
    <mergeCell ref="F8147:J8148"/>
    <mergeCell ref="K8147:L8147"/>
    <mergeCell ref="M8147:Q8147"/>
    <mergeCell ref="R8147:V8147"/>
    <mergeCell ref="W8147:Z8147"/>
    <mergeCell ref="C8144:D8144"/>
    <mergeCell ref="F8144:J8145"/>
    <mergeCell ref="K8144:L8144"/>
    <mergeCell ref="M8144:Q8144"/>
    <mergeCell ref="R8144:V8144"/>
    <mergeCell ref="W8144:Z8144"/>
    <mergeCell ref="C8142:D8142"/>
    <mergeCell ref="F8142:J8142"/>
    <mergeCell ref="K8142:L8142"/>
    <mergeCell ref="M8142:Q8142"/>
    <mergeCell ref="R8142:V8142"/>
    <mergeCell ref="W8142:Z8142"/>
    <mergeCell ref="C8140:D8140"/>
    <mergeCell ref="F8140:J8140"/>
    <mergeCell ref="K8140:L8140"/>
    <mergeCell ref="M8140:Q8140"/>
    <mergeCell ref="R8140:V8140"/>
    <mergeCell ref="W8140:Z8140"/>
    <mergeCell ref="C8138:D8138"/>
    <mergeCell ref="F8138:J8138"/>
    <mergeCell ref="K8138:L8138"/>
    <mergeCell ref="M8138:Q8138"/>
    <mergeCell ref="R8138:V8138"/>
    <mergeCell ref="W8138:Z8138"/>
    <mergeCell ref="C8136:D8136"/>
    <mergeCell ref="F8136:J8136"/>
    <mergeCell ref="K8136:L8136"/>
    <mergeCell ref="M8136:Q8136"/>
    <mergeCell ref="R8136:V8136"/>
    <mergeCell ref="W8136:Z8136"/>
    <mergeCell ref="C8132:D8132"/>
    <mergeCell ref="F8132:J8134"/>
    <mergeCell ref="K8132:L8132"/>
    <mergeCell ref="M8132:Q8132"/>
    <mergeCell ref="R8132:V8132"/>
    <mergeCell ref="W8132:Z8132"/>
    <mergeCell ref="C8130:D8130"/>
    <mergeCell ref="F8130:J8130"/>
    <mergeCell ref="K8130:L8130"/>
    <mergeCell ref="M8130:Q8130"/>
    <mergeCell ref="R8130:V8130"/>
    <mergeCell ref="W8130:Z8130"/>
    <mergeCell ref="C8128:D8128"/>
    <mergeCell ref="F8128:J8128"/>
    <mergeCell ref="K8128:L8128"/>
    <mergeCell ref="M8128:Q8128"/>
    <mergeCell ref="R8128:V8128"/>
    <mergeCell ref="W8128:Z8128"/>
    <mergeCell ref="C8126:D8126"/>
    <mergeCell ref="F8126:J8126"/>
    <mergeCell ref="K8126:L8126"/>
    <mergeCell ref="M8126:Q8126"/>
    <mergeCell ref="R8126:V8126"/>
    <mergeCell ref="W8126:Z8126"/>
    <mergeCell ref="C8123:D8123"/>
    <mergeCell ref="F8123:J8124"/>
    <mergeCell ref="K8123:L8123"/>
    <mergeCell ref="M8123:Q8123"/>
    <mergeCell ref="R8123:V8123"/>
    <mergeCell ref="W8123:Z8123"/>
    <mergeCell ref="C8121:D8121"/>
    <mergeCell ref="F8121:J8121"/>
    <mergeCell ref="K8121:L8121"/>
    <mergeCell ref="M8121:Q8121"/>
    <mergeCell ref="R8121:V8121"/>
    <mergeCell ref="W8121:Z8121"/>
    <mergeCell ref="C8118:D8118"/>
    <mergeCell ref="F8118:J8119"/>
    <mergeCell ref="K8118:L8118"/>
    <mergeCell ref="M8118:Q8118"/>
    <mergeCell ref="R8118:V8118"/>
    <mergeCell ref="W8118:Z8118"/>
    <mergeCell ref="C8116:D8116"/>
    <mergeCell ref="F8116:J8116"/>
    <mergeCell ref="K8116:L8116"/>
    <mergeCell ref="M8116:Q8116"/>
    <mergeCell ref="R8116:V8116"/>
    <mergeCell ref="W8116:Z8116"/>
    <mergeCell ref="C8113:D8113"/>
    <mergeCell ref="F8113:J8114"/>
    <mergeCell ref="K8113:L8113"/>
    <mergeCell ref="M8113:Q8113"/>
    <mergeCell ref="R8113:V8113"/>
    <mergeCell ref="W8113:Z8113"/>
    <mergeCell ref="C8110:D8110"/>
    <mergeCell ref="F8110:J8111"/>
    <mergeCell ref="K8110:L8110"/>
    <mergeCell ref="M8110:Q8110"/>
    <mergeCell ref="R8110:V8110"/>
    <mergeCell ref="W8110:Z8110"/>
    <mergeCell ref="C8107:D8107"/>
    <mergeCell ref="F8107:J8108"/>
    <mergeCell ref="K8107:L8107"/>
    <mergeCell ref="M8107:Q8107"/>
    <mergeCell ref="R8107:V8107"/>
    <mergeCell ref="W8107:Z8107"/>
    <mergeCell ref="C8105:D8105"/>
    <mergeCell ref="F8105:J8105"/>
    <mergeCell ref="K8105:L8105"/>
    <mergeCell ref="M8105:Q8105"/>
    <mergeCell ref="R8105:V8105"/>
    <mergeCell ref="W8105:Z8105"/>
    <mergeCell ref="C8103:D8103"/>
    <mergeCell ref="F8103:J8103"/>
    <mergeCell ref="K8103:L8103"/>
    <mergeCell ref="M8103:Q8103"/>
    <mergeCell ref="R8103:V8103"/>
    <mergeCell ref="W8103:Z8103"/>
    <mergeCell ref="C8100:D8100"/>
    <mergeCell ref="F8100:J8101"/>
    <mergeCell ref="K8100:L8100"/>
    <mergeCell ref="M8100:Q8100"/>
    <mergeCell ref="R8100:V8100"/>
    <mergeCell ref="W8100:Z8100"/>
    <mergeCell ref="C8097:D8097"/>
    <mergeCell ref="F8097:J8098"/>
    <mergeCell ref="K8097:L8097"/>
    <mergeCell ref="M8097:Q8097"/>
    <mergeCell ref="R8097:V8097"/>
    <mergeCell ref="W8097:Z8097"/>
    <mergeCell ref="C8094:D8094"/>
    <mergeCell ref="F8094:J8095"/>
    <mergeCell ref="K8094:L8094"/>
    <mergeCell ref="M8094:Q8094"/>
    <mergeCell ref="R8094:V8094"/>
    <mergeCell ref="W8094:Z8094"/>
    <mergeCell ref="C8091:D8091"/>
    <mergeCell ref="F8091:J8092"/>
    <mergeCell ref="K8091:L8091"/>
    <mergeCell ref="M8091:Q8091"/>
    <mergeCell ref="R8091:V8091"/>
    <mergeCell ref="W8091:Z8091"/>
    <mergeCell ref="C8088:D8088"/>
    <mergeCell ref="F8088:J8089"/>
    <mergeCell ref="K8088:L8088"/>
    <mergeCell ref="M8088:Q8088"/>
    <mergeCell ref="R8088:V8088"/>
    <mergeCell ref="W8088:Z8088"/>
    <mergeCell ref="C8085:D8085"/>
    <mergeCell ref="F8085:J8086"/>
    <mergeCell ref="K8085:L8085"/>
    <mergeCell ref="M8085:Q8085"/>
    <mergeCell ref="R8085:V8085"/>
    <mergeCell ref="W8085:Z8085"/>
    <mergeCell ref="C8082:D8082"/>
    <mergeCell ref="F8082:J8083"/>
    <mergeCell ref="K8082:L8082"/>
    <mergeCell ref="M8082:Q8082"/>
    <mergeCell ref="R8082:V8082"/>
    <mergeCell ref="W8082:Z8082"/>
    <mergeCell ref="C8079:D8079"/>
    <mergeCell ref="F8079:J8080"/>
    <mergeCell ref="K8079:L8079"/>
    <mergeCell ref="M8079:Q8079"/>
    <mergeCell ref="R8079:V8079"/>
    <mergeCell ref="W8079:Z8079"/>
    <mergeCell ref="C8077:D8077"/>
    <mergeCell ref="F8077:J8077"/>
    <mergeCell ref="K8077:L8077"/>
    <mergeCell ref="M8077:Q8077"/>
    <mergeCell ref="R8077:V8077"/>
    <mergeCell ref="W8077:Z8077"/>
    <mergeCell ref="C8074:D8074"/>
    <mergeCell ref="F8074:J8075"/>
    <mergeCell ref="K8074:L8074"/>
    <mergeCell ref="M8074:Q8074"/>
    <mergeCell ref="R8074:V8074"/>
    <mergeCell ref="W8074:Z8074"/>
    <mergeCell ref="C8072:D8072"/>
    <mergeCell ref="F8072:J8072"/>
    <mergeCell ref="K8072:L8072"/>
    <mergeCell ref="M8072:Q8072"/>
    <mergeCell ref="R8072:V8072"/>
    <mergeCell ref="W8072:Z8072"/>
    <mergeCell ref="C8070:D8070"/>
    <mergeCell ref="F8070:J8070"/>
    <mergeCell ref="K8070:L8070"/>
    <mergeCell ref="M8070:Q8070"/>
    <mergeCell ref="R8070:V8070"/>
    <mergeCell ref="W8070:Z8070"/>
    <mergeCell ref="C8068:D8068"/>
    <mergeCell ref="F8068:J8068"/>
    <mergeCell ref="K8068:L8068"/>
    <mergeCell ref="M8068:Q8068"/>
    <mergeCell ref="R8068:V8068"/>
    <mergeCell ref="W8068:Z8068"/>
    <mergeCell ref="C8066:D8066"/>
    <mergeCell ref="F8066:J8066"/>
    <mergeCell ref="K8066:L8066"/>
    <mergeCell ref="M8066:Q8066"/>
    <mergeCell ref="R8066:V8066"/>
    <mergeCell ref="W8066:Z8066"/>
    <mergeCell ref="C8064:D8064"/>
    <mergeCell ref="F8064:J8064"/>
    <mergeCell ref="K8064:L8064"/>
    <mergeCell ref="M8064:Q8064"/>
    <mergeCell ref="R8064:V8064"/>
    <mergeCell ref="W8064:Z8064"/>
    <mergeCell ref="C8062:D8062"/>
    <mergeCell ref="F8062:J8062"/>
    <mergeCell ref="K8062:L8062"/>
    <mergeCell ref="M8062:Q8062"/>
    <mergeCell ref="R8062:V8062"/>
    <mergeCell ref="W8062:Z8062"/>
    <mergeCell ref="C8060:D8060"/>
    <mergeCell ref="F8060:J8060"/>
    <mergeCell ref="K8060:L8060"/>
    <mergeCell ref="M8060:Q8060"/>
    <mergeCell ref="R8060:V8060"/>
    <mergeCell ref="W8060:Z8060"/>
    <mergeCell ref="C8058:D8058"/>
    <mergeCell ref="F8058:J8058"/>
    <mergeCell ref="K8058:L8058"/>
    <mergeCell ref="M8058:Q8058"/>
    <mergeCell ref="R8058:V8058"/>
    <mergeCell ref="W8058:Z8058"/>
    <mergeCell ref="C8056:D8056"/>
    <mergeCell ref="F8056:J8056"/>
    <mergeCell ref="K8056:L8056"/>
    <mergeCell ref="M8056:Q8056"/>
    <mergeCell ref="R8056:V8056"/>
    <mergeCell ref="W8056:Z8056"/>
    <mergeCell ref="C8054:D8054"/>
    <mergeCell ref="F8054:J8054"/>
    <mergeCell ref="K8054:L8054"/>
    <mergeCell ref="M8054:Q8054"/>
    <mergeCell ref="R8054:V8054"/>
    <mergeCell ref="W8054:Z8054"/>
    <mergeCell ref="C8052:D8052"/>
    <mergeCell ref="F8052:J8052"/>
    <mergeCell ref="K8052:L8052"/>
    <mergeCell ref="M8052:Q8052"/>
    <mergeCell ref="R8052:V8052"/>
    <mergeCell ref="W8052:Z8052"/>
    <mergeCell ref="C8049:D8049"/>
    <mergeCell ref="F8049:J8050"/>
    <mergeCell ref="K8049:L8049"/>
    <mergeCell ref="M8049:Q8049"/>
    <mergeCell ref="R8049:V8049"/>
    <mergeCell ref="W8049:Z8049"/>
    <mergeCell ref="R8044:V8044"/>
    <mergeCell ref="W8044:Z8044"/>
    <mergeCell ref="C8047:D8047"/>
    <mergeCell ref="F8047:J8047"/>
    <mergeCell ref="K8047:L8047"/>
    <mergeCell ref="M8047:Q8047"/>
    <mergeCell ref="R8047:V8047"/>
    <mergeCell ref="W8047:Z8047"/>
    <mergeCell ref="B8042:C8042"/>
    <mergeCell ref="F8042:I8042"/>
    <mergeCell ref="C8044:D8044"/>
    <mergeCell ref="F8044:J8045"/>
    <mergeCell ref="K8044:L8044"/>
    <mergeCell ref="M8044:Q8044"/>
    <mergeCell ref="C8039:D8039"/>
    <mergeCell ref="F8039:J8039"/>
    <mergeCell ref="K8039:L8039"/>
    <mergeCell ref="M8039:Q8039"/>
    <mergeCell ref="R8039:V8039"/>
    <mergeCell ref="W8039:Z8039"/>
    <mergeCell ref="C8036:D8036"/>
    <mergeCell ref="F8036:J8037"/>
    <mergeCell ref="K8036:L8036"/>
    <mergeCell ref="M8036:Q8036"/>
    <mergeCell ref="R8036:V8036"/>
    <mergeCell ref="W8036:Z8036"/>
    <mergeCell ref="R8032:V8032"/>
    <mergeCell ref="W8032:Z8032"/>
    <mergeCell ref="C8034:D8034"/>
    <mergeCell ref="F8034:J8034"/>
    <mergeCell ref="K8034:L8034"/>
    <mergeCell ref="M8034:Q8034"/>
    <mergeCell ref="R8034:V8034"/>
    <mergeCell ref="W8034:Z8034"/>
    <mergeCell ref="B8030:C8030"/>
    <mergeCell ref="F8030:I8030"/>
    <mergeCell ref="C8032:D8032"/>
    <mergeCell ref="F8032:J8032"/>
    <mergeCell ref="K8032:L8032"/>
    <mergeCell ref="M8032:Q8032"/>
    <mergeCell ref="C8027:D8027"/>
    <mergeCell ref="F8027:J8027"/>
    <mergeCell ref="K8027:L8027"/>
    <mergeCell ref="M8027:Q8027"/>
    <mergeCell ref="R8027:V8027"/>
    <mergeCell ref="W8027:Z8027"/>
    <mergeCell ref="C8025:D8025"/>
    <mergeCell ref="F8025:J8025"/>
    <mergeCell ref="K8025:L8025"/>
    <mergeCell ref="M8025:Q8025"/>
    <mergeCell ref="R8025:V8025"/>
    <mergeCell ref="W8025:Z8025"/>
    <mergeCell ref="C8023:D8023"/>
    <mergeCell ref="F8023:J8023"/>
    <mergeCell ref="K8023:L8023"/>
    <mergeCell ref="M8023:Q8023"/>
    <mergeCell ref="R8023:V8023"/>
    <mergeCell ref="W8023:Z8023"/>
    <mergeCell ref="C8021:D8021"/>
    <mergeCell ref="F8021:J8021"/>
    <mergeCell ref="K8021:L8021"/>
    <mergeCell ref="M8021:Q8021"/>
    <mergeCell ref="R8021:V8021"/>
    <mergeCell ref="W8021:Z8021"/>
    <mergeCell ref="C8018:D8018"/>
    <mergeCell ref="F8018:J8019"/>
    <mergeCell ref="K8018:L8018"/>
    <mergeCell ref="M8018:Q8018"/>
    <mergeCell ref="R8018:V8018"/>
    <mergeCell ref="W8018:Z8018"/>
    <mergeCell ref="C8015:D8015"/>
    <mergeCell ref="F8015:J8016"/>
    <mergeCell ref="K8015:L8015"/>
    <mergeCell ref="M8015:Q8015"/>
    <mergeCell ref="R8015:V8015"/>
    <mergeCell ref="W8015:Z8015"/>
    <mergeCell ref="C8013:D8013"/>
    <mergeCell ref="F8013:J8013"/>
    <mergeCell ref="K8013:L8013"/>
    <mergeCell ref="M8013:Q8013"/>
    <mergeCell ref="R8013:V8013"/>
    <mergeCell ref="W8013:Z8013"/>
    <mergeCell ref="C8010:D8010"/>
    <mergeCell ref="F8010:J8011"/>
    <mergeCell ref="K8010:L8010"/>
    <mergeCell ref="M8010:Q8010"/>
    <mergeCell ref="R8010:V8010"/>
    <mergeCell ref="W8010:Z8010"/>
    <mergeCell ref="C8008:D8008"/>
    <mergeCell ref="F8008:J8008"/>
    <mergeCell ref="K8008:L8008"/>
    <mergeCell ref="M8008:Q8008"/>
    <mergeCell ref="R8008:V8008"/>
    <mergeCell ref="W8008:Z8008"/>
    <mergeCell ref="C8006:D8006"/>
    <mergeCell ref="F8006:J8006"/>
    <mergeCell ref="K8006:L8006"/>
    <mergeCell ref="M8006:Q8006"/>
    <mergeCell ref="R8006:V8006"/>
    <mergeCell ref="W8006:Z8006"/>
    <mergeCell ref="C8004:D8004"/>
    <mergeCell ref="F8004:J8004"/>
    <mergeCell ref="K8004:L8004"/>
    <mergeCell ref="M8004:Q8004"/>
    <mergeCell ref="R8004:V8004"/>
    <mergeCell ref="W8004:Z8004"/>
    <mergeCell ref="C8002:D8002"/>
    <mergeCell ref="F8002:J8002"/>
    <mergeCell ref="K8002:L8002"/>
    <mergeCell ref="M8002:Q8002"/>
    <mergeCell ref="R8002:V8002"/>
    <mergeCell ref="W8002:Z8002"/>
    <mergeCell ref="C8000:D8000"/>
    <mergeCell ref="F8000:J8000"/>
    <mergeCell ref="K8000:L8000"/>
    <mergeCell ref="M8000:Q8000"/>
    <mergeCell ref="R8000:V8000"/>
    <mergeCell ref="W8000:Z8000"/>
    <mergeCell ref="C7998:D7998"/>
    <mergeCell ref="F7998:J7998"/>
    <mergeCell ref="K7998:L7998"/>
    <mergeCell ref="M7998:Q7998"/>
    <mergeCell ref="R7998:V7998"/>
    <mergeCell ref="W7998:Z7998"/>
    <mergeCell ref="C7996:D7996"/>
    <mergeCell ref="F7996:J7996"/>
    <mergeCell ref="K7996:L7996"/>
    <mergeCell ref="M7996:Q7996"/>
    <mergeCell ref="R7996:V7996"/>
    <mergeCell ref="W7996:Z7996"/>
    <mergeCell ref="C7994:D7994"/>
    <mergeCell ref="F7994:J7994"/>
    <mergeCell ref="K7994:L7994"/>
    <mergeCell ref="M7994:Q7994"/>
    <mergeCell ref="R7994:V7994"/>
    <mergeCell ref="W7994:Z7994"/>
    <mergeCell ref="C7992:D7992"/>
    <mergeCell ref="F7992:J7992"/>
    <mergeCell ref="K7992:L7992"/>
    <mergeCell ref="M7992:Q7992"/>
    <mergeCell ref="R7992:V7992"/>
    <mergeCell ref="W7992:Z7992"/>
    <mergeCell ref="C7990:D7990"/>
    <mergeCell ref="F7990:J7990"/>
    <mergeCell ref="K7990:L7990"/>
    <mergeCell ref="M7990:Q7990"/>
    <mergeCell ref="R7990:V7990"/>
    <mergeCell ref="W7990:Z7990"/>
    <mergeCell ref="C7988:D7988"/>
    <mergeCell ref="F7988:J7988"/>
    <mergeCell ref="K7988:L7988"/>
    <mergeCell ref="M7988:Q7988"/>
    <mergeCell ref="R7988:V7988"/>
    <mergeCell ref="W7988:Z7988"/>
    <mergeCell ref="C7986:D7986"/>
    <mergeCell ref="F7986:J7986"/>
    <mergeCell ref="K7986:L7986"/>
    <mergeCell ref="M7986:Q7986"/>
    <mergeCell ref="R7986:V7986"/>
    <mergeCell ref="W7986:Z7986"/>
    <mergeCell ref="C7984:D7984"/>
    <mergeCell ref="F7984:J7984"/>
    <mergeCell ref="K7984:L7984"/>
    <mergeCell ref="M7984:Q7984"/>
    <mergeCell ref="R7984:V7984"/>
    <mergeCell ref="W7984:Z7984"/>
    <mergeCell ref="K7980:L7980"/>
    <mergeCell ref="M7980:Q7980"/>
    <mergeCell ref="R7980:V7980"/>
    <mergeCell ref="W7980:Z7980"/>
    <mergeCell ref="C7982:D7982"/>
    <mergeCell ref="F7982:J7982"/>
    <mergeCell ref="K7982:L7982"/>
    <mergeCell ref="M7982:Q7982"/>
    <mergeCell ref="R7982:V7982"/>
    <mergeCell ref="W7982:Z7982"/>
    <mergeCell ref="A7974:C7975"/>
    <mergeCell ref="F7974:I7974"/>
    <mergeCell ref="B7978:C7978"/>
    <mergeCell ref="F7978:I7978"/>
    <mergeCell ref="C7980:D7980"/>
    <mergeCell ref="F7980:J7980"/>
    <mergeCell ref="C7971:D7971"/>
    <mergeCell ref="F7971:J7971"/>
    <mergeCell ref="K7971:L7971"/>
    <mergeCell ref="M7971:Q7971"/>
    <mergeCell ref="R7971:V7971"/>
    <mergeCell ref="W7971:Z7971"/>
    <mergeCell ref="C7969:D7969"/>
    <mergeCell ref="F7969:J7969"/>
    <mergeCell ref="K7969:L7969"/>
    <mergeCell ref="M7969:Q7969"/>
    <mergeCell ref="R7969:V7969"/>
    <mergeCell ref="W7969:Z7969"/>
    <mergeCell ref="R7964:V7964"/>
    <mergeCell ref="W7964:Z7964"/>
    <mergeCell ref="C7967:D7967"/>
    <mergeCell ref="F7967:J7967"/>
    <mergeCell ref="K7967:L7967"/>
    <mergeCell ref="M7967:Q7967"/>
    <mergeCell ref="R7967:V7967"/>
    <mergeCell ref="W7967:Z7967"/>
    <mergeCell ref="B7962:C7962"/>
    <mergeCell ref="F7962:I7962"/>
    <mergeCell ref="C7964:D7964"/>
    <mergeCell ref="F7964:J7965"/>
    <mergeCell ref="K7964:L7964"/>
    <mergeCell ref="M7964:Q7964"/>
    <mergeCell ref="C7958:D7958"/>
    <mergeCell ref="F7958:J7959"/>
    <mergeCell ref="K7958:L7958"/>
    <mergeCell ref="M7958:Q7958"/>
    <mergeCell ref="R7958:V7958"/>
    <mergeCell ref="W7958:Z7958"/>
    <mergeCell ref="C7955:D7955"/>
    <mergeCell ref="F7955:J7956"/>
    <mergeCell ref="K7955:L7955"/>
    <mergeCell ref="M7955:Q7955"/>
    <mergeCell ref="R7955:V7955"/>
    <mergeCell ref="W7955:Z7955"/>
    <mergeCell ref="C7952:D7952"/>
    <mergeCell ref="F7952:J7953"/>
    <mergeCell ref="K7952:L7952"/>
    <mergeCell ref="M7952:Q7952"/>
    <mergeCell ref="R7952:V7952"/>
    <mergeCell ref="W7952:Z7952"/>
    <mergeCell ref="C7949:D7949"/>
    <mergeCell ref="F7949:J7950"/>
    <mergeCell ref="K7949:L7949"/>
    <mergeCell ref="M7949:Q7949"/>
    <mergeCell ref="R7949:V7949"/>
    <mergeCell ref="W7949:Z7949"/>
    <mergeCell ref="R7943:V7943"/>
    <mergeCell ref="W7943:Z7943"/>
    <mergeCell ref="C7946:D7946"/>
    <mergeCell ref="F7946:J7947"/>
    <mergeCell ref="K7946:L7946"/>
    <mergeCell ref="M7946:Q7946"/>
    <mergeCell ref="R7946:V7946"/>
    <mergeCell ref="W7946:Z7946"/>
    <mergeCell ref="B7941:C7941"/>
    <mergeCell ref="F7941:I7941"/>
    <mergeCell ref="C7943:D7943"/>
    <mergeCell ref="F7943:J7944"/>
    <mergeCell ref="K7943:L7943"/>
    <mergeCell ref="M7943:Q7943"/>
    <mergeCell ref="C7937:D7937"/>
    <mergeCell ref="F7937:J7938"/>
    <mergeCell ref="K7937:L7937"/>
    <mergeCell ref="M7937:Q7937"/>
    <mergeCell ref="R7937:V7937"/>
    <mergeCell ref="W7937:Z7937"/>
    <mergeCell ref="C7934:D7934"/>
    <mergeCell ref="F7934:J7935"/>
    <mergeCell ref="K7934:L7934"/>
    <mergeCell ref="M7934:Q7934"/>
    <mergeCell ref="R7934:V7934"/>
    <mergeCell ref="W7934:Z7934"/>
    <mergeCell ref="C7931:D7931"/>
    <mergeCell ref="F7931:J7932"/>
    <mergeCell ref="K7931:L7931"/>
    <mergeCell ref="M7931:Q7931"/>
    <mergeCell ref="R7931:V7931"/>
    <mergeCell ref="W7931:Z7931"/>
    <mergeCell ref="C7928:D7928"/>
    <mergeCell ref="F7928:J7929"/>
    <mergeCell ref="K7928:L7928"/>
    <mergeCell ref="M7928:Q7928"/>
    <mergeCell ref="R7928:V7928"/>
    <mergeCell ref="W7928:Z7928"/>
    <mergeCell ref="C7925:D7925"/>
    <mergeCell ref="F7925:J7926"/>
    <mergeCell ref="K7925:L7925"/>
    <mergeCell ref="M7925:Q7925"/>
    <mergeCell ref="R7925:V7925"/>
    <mergeCell ref="W7925:Z7925"/>
    <mergeCell ref="C7922:D7922"/>
    <mergeCell ref="F7922:J7923"/>
    <mergeCell ref="K7922:L7922"/>
    <mergeCell ref="M7922:Q7922"/>
    <mergeCell ref="R7922:V7922"/>
    <mergeCell ref="W7922:Z7922"/>
    <mergeCell ref="C7919:D7919"/>
    <mergeCell ref="F7919:J7920"/>
    <mergeCell ref="K7919:L7919"/>
    <mergeCell ref="M7919:Q7919"/>
    <mergeCell ref="R7919:V7919"/>
    <mergeCell ref="W7919:Z7919"/>
    <mergeCell ref="C7916:D7916"/>
    <mergeCell ref="F7916:J7917"/>
    <mergeCell ref="K7916:L7916"/>
    <mergeCell ref="M7916:Q7916"/>
    <mergeCell ref="R7916:V7916"/>
    <mergeCell ref="W7916:Z7916"/>
    <mergeCell ref="C7913:D7913"/>
    <mergeCell ref="F7913:J7914"/>
    <mergeCell ref="K7913:L7913"/>
    <mergeCell ref="M7913:Q7913"/>
    <mergeCell ref="R7913:V7913"/>
    <mergeCell ref="W7913:Z7913"/>
    <mergeCell ref="C7909:D7909"/>
    <mergeCell ref="F7909:J7911"/>
    <mergeCell ref="K7909:L7909"/>
    <mergeCell ref="M7909:Q7909"/>
    <mergeCell ref="R7909:V7909"/>
    <mergeCell ref="W7909:Z7909"/>
    <mergeCell ref="C7906:D7906"/>
    <mergeCell ref="F7906:J7907"/>
    <mergeCell ref="K7906:L7906"/>
    <mergeCell ref="M7906:Q7906"/>
    <mergeCell ref="R7906:V7906"/>
    <mergeCell ref="W7906:Z7906"/>
    <mergeCell ref="C7903:D7903"/>
    <mergeCell ref="F7903:J7904"/>
    <mergeCell ref="K7903:L7903"/>
    <mergeCell ref="M7903:Q7903"/>
    <mergeCell ref="R7903:V7903"/>
    <mergeCell ref="W7903:Z7903"/>
    <mergeCell ref="C7900:D7900"/>
    <mergeCell ref="F7900:J7901"/>
    <mergeCell ref="K7900:L7900"/>
    <mergeCell ref="M7900:Q7900"/>
    <mergeCell ref="R7900:V7900"/>
    <mergeCell ref="W7900:Z7900"/>
    <mergeCell ref="C7897:D7897"/>
    <mergeCell ref="F7897:J7898"/>
    <mergeCell ref="K7897:L7897"/>
    <mergeCell ref="M7897:Q7897"/>
    <mergeCell ref="R7897:V7897"/>
    <mergeCell ref="W7897:Z7897"/>
    <mergeCell ref="C7894:D7894"/>
    <mergeCell ref="F7894:J7895"/>
    <mergeCell ref="K7894:L7894"/>
    <mergeCell ref="M7894:Q7894"/>
    <mergeCell ref="R7894:V7894"/>
    <mergeCell ref="W7894:Z7894"/>
    <mergeCell ref="C7891:D7891"/>
    <mergeCell ref="F7891:J7892"/>
    <mergeCell ref="K7891:L7891"/>
    <mergeCell ref="M7891:Q7891"/>
    <mergeCell ref="R7891:V7891"/>
    <mergeCell ref="W7891:Z7891"/>
    <mergeCell ref="C7888:D7888"/>
    <mergeCell ref="F7888:J7889"/>
    <mergeCell ref="K7888:L7888"/>
    <mergeCell ref="M7888:Q7888"/>
    <mergeCell ref="R7888:V7888"/>
    <mergeCell ref="W7888:Z7888"/>
    <mergeCell ref="C7885:D7885"/>
    <mergeCell ref="F7885:J7886"/>
    <mergeCell ref="K7885:L7885"/>
    <mergeCell ref="M7885:Q7885"/>
    <mergeCell ref="R7885:V7885"/>
    <mergeCell ref="W7885:Z7885"/>
    <mergeCell ref="C7882:D7882"/>
    <mergeCell ref="F7882:J7883"/>
    <mergeCell ref="K7882:L7882"/>
    <mergeCell ref="M7882:Q7882"/>
    <mergeCell ref="R7882:V7882"/>
    <mergeCell ref="W7882:Z7882"/>
    <mergeCell ref="C7879:D7879"/>
    <mergeCell ref="F7879:J7880"/>
    <mergeCell ref="K7879:L7879"/>
    <mergeCell ref="M7879:Q7879"/>
    <mergeCell ref="R7879:V7879"/>
    <mergeCell ref="W7879:Z7879"/>
    <mergeCell ref="C7876:D7876"/>
    <mergeCell ref="F7876:J7877"/>
    <mergeCell ref="K7876:L7876"/>
    <mergeCell ref="M7876:Q7876"/>
    <mergeCell ref="R7876:V7876"/>
    <mergeCell ref="W7876:Z7876"/>
    <mergeCell ref="C7873:D7873"/>
    <mergeCell ref="F7873:J7874"/>
    <mergeCell ref="K7873:L7873"/>
    <mergeCell ref="M7873:Q7873"/>
    <mergeCell ref="R7873:V7873"/>
    <mergeCell ref="W7873:Z7873"/>
    <mergeCell ref="C7870:D7870"/>
    <mergeCell ref="F7870:J7871"/>
    <mergeCell ref="K7870:L7870"/>
    <mergeCell ref="M7870:Q7870"/>
    <mergeCell ref="R7870:V7870"/>
    <mergeCell ref="W7870:Z7870"/>
    <mergeCell ref="C7867:D7867"/>
    <mergeCell ref="F7867:J7868"/>
    <mergeCell ref="K7867:L7867"/>
    <mergeCell ref="M7867:Q7867"/>
    <mergeCell ref="R7867:V7867"/>
    <mergeCell ref="W7867:Z7867"/>
    <mergeCell ref="C7864:D7864"/>
    <mergeCell ref="F7864:J7865"/>
    <mergeCell ref="K7864:L7864"/>
    <mergeCell ref="M7864:Q7864"/>
    <mergeCell ref="R7864:V7864"/>
    <mergeCell ref="W7864:Z7864"/>
    <mergeCell ref="C7861:D7861"/>
    <mergeCell ref="F7861:J7862"/>
    <mergeCell ref="K7861:L7861"/>
    <mergeCell ref="M7861:Q7861"/>
    <mergeCell ref="R7861:V7861"/>
    <mergeCell ref="W7861:Z7861"/>
    <mergeCell ref="C7858:D7858"/>
    <mergeCell ref="F7858:J7859"/>
    <mergeCell ref="K7858:L7858"/>
    <mergeCell ref="M7858:Q7858"/>
    <mergeCell ref="R7858:V7858"/>
    <mergeCell ref="W7858:Z7858"/>
    <mergeCell ref="C7855:D7855"/>
    <mergeCell ref="F7855:J7856"/>
    <mergeCell ref="K7855:L7855"/>
    <mergeCell ref="M7855:Q7855"/>
    <mergeCell ref="R7855:V7855"/>
    <mergeCell ref="W7855:Z7855"/>
    <mergeCell ref="C7852:D7852"/>
    <mergeCell ref="F7852:J7853"/>
    <mergeCell ref="K7852:L7852"/>
    <mergeCell ref="M7852:Q7852"/>
    <mergeCell ref="R7852:V7852"/>
    <mergeCell ref="W7852:Z7852"/>
    <mergeCell ref="R7846:V7846"/>
    <mergeCell ref="W7846:Z7846"/>
    <mergeCell ref="C7849:D7849"/>
    <mergeCell ref="F7849:J7850"/>
    <mergeCell ref="K7849:L7849"/>
    <mergeCell ref="M7849:Q7849"/>
    <mergeCell ref="R7849:V7849"/>
    <mergeCell ref="W7849:Z7849"/>
    <mergeCell ref="B7844:C7844"/>
    <mergeCell ref="F7844:I7844"/>
    <mergeCell ref="C7846:D7846"/>
    <mergeCell ref="F7846:J7847"/>
    <mergeCell ref="K7846:L7846"/>
    <mergeCell ref="M7846:Q7846"/>
    <mergeCell ref="C7840:D7840"/>
    <mergeCell ref="F7840:J7841"/>
    <mergeCell ref="K7840:L7840"/>
    <mergeCell ref="M7840:Q7840"/>
    <mergeCell ref="R7840:V7840"/>
    <mergeCell ref="W7840:Z7840"/>
    <mergeCell ref="C7837:D7837"/>
    <mergeCell ref="F7837:J7838"/>
    <mergeCell ref="K7837:L7837"/>
    <mergeCell ref="M7837:Q7837"/>
    <mergeCell ref="R7837:V7837"/>
    <mergeCell ref="W7837:Z7837"/>
    <mergeCell ref="C7834:D7834"/>
    <mergeCell ref="F7834:J7835"/>
    <mergeCell ref="K7834:L7834"/>
    <mergeCell ref="M7834:Q7834"/>
    <mergeCell ref="R7834:V7834"/>
    <mergeCell ref="W7834:Z7834"/>
    <mergeCell ref="C7831:D7831"/>
    <mergeCell ref="F7831:J7832"/>
    <mergeCell ref="K7831:L7831"/>
    <mergeCell ref="M7831:Q7831"/>
    <mergeCell ref="R7831:V7831"/>
    <mergeCell ref="W7831:Z7831"/>
    <mergeCell ref="C7828:D7828"/>
    <mergeCell ref="F7828:J7829"/>
    <mergeCell ref="K7828:L7828"/>
    <mergeCell ref="M7828:Q7828"/>
    <mergeCell ref="R7828:V7828"/>
    <mergeCell ref="W7828:Z7828"/>
    <mergeCell ref="C7825:D7825"/>
    <mergeCell ref="F7825:J7826"/>
    <mergeCell ref="K7825:L7825"/>
    <mergeCell ref="M7825:Q7825"/>
    <mergeCell ref="R7825:V7825"/>
    <mergeCell ref="W7825:Z7825"/>
    <mergeCell ref="C7822:D7822"/>
    <mergeCell ref="F7822:J7823"/>
    <mergeCell ref="K7822:L7822"/>
    <mergeCell ref="M7822:Q7822"/>
    <mergeCell ref="R7822:V7822"/>
    <mergeCell ref="W7822:Z7822"/>
    <mergeCell ref="C7819:D7819"/>
    <mergeCell ref="F7819:J7820"/>
    <mergeCell ref="K7819:L7819"/>
    <mergeCell ref="M7819:Q7819"/>
    <mergeCell ref="R7819:V7819"/>
    <mergeCell ref="W7819:Z7819"/>
    <mergeCell ref="C7816:D7816"/>
    <mergeCell ref="F7816:J7817"/>
    <mergeCell ref="K7816:L7816"/>
    <mergeCell ref="M7816:Q7816"/>
    <mergeCell ref="R7816:V7816"/>
    <mergeCell ref="W7816:Z7816"/>
    <mergeCell ref="C7813:D7813"/>
    <mergeCell ref="F7813:J7814"/>
    <mergeCell ref="K7813:L7813"/>
    <mergeCell ref="M7813:Q7813"/>
    <mergeCell ref="R7813:V7813"/>
    <mergeCell ref="W7813:Z7813"/>
    <mergeCell ref="C7810:D7810"/>
    <mergeCell ref="F7810:J7811"/>
    <mergeCell ref="K7810:L7810"/>
    <mergeCell ref="M7810:Q7810"/>
    <mergeCell ref="R7810:V7810"/>
    <mergeCell ref="W7810:Z7810"/>
    <mergeCell ref="C7807:D7807"/>
    <mergeCell ref="F7807:J7808"/>
    <mergeCell ref="K7807:L7807"/>
    <mergeCell ref="M7807:Q7807"/>
    <mergeCell ref="R7807:V7807"/>
    <mergeCell ref="W7807:Z7807"/>
    <mergeCell ref="C7804:D7804"/>
    <mergeCell ref="F7804:J7805"/>
    <mergeCell ref="K7804:L7804"/>
    <mergeCell ref="M7804:Q7804"/>
    <mergeCell ref="R7804:V7804"/>
    <mergeCell ref="W7804:Z7804"/>
    <mergeCell ref="C7801:D7801"/>
    <mergeCell ref="F7801:J7802"/>
    <mergeCell ref="K7801:L7801"/>
    <mergeCell ref="M7801:Q7801"/>
    <mergeCell ref="R7801:V7801"/>
    <mergeCell ref="W7801:Z7801"/>
    <mergeCell ref="C7798:D7798"/>
    <mergeCell ref="F7798:J7799"/>
    <mergeCell ref="K7798:L7798"/>
    <mergeCell ref="M7798:Q7798"/>
    <mergeCell ref="R7798:V7798"/>
    <mergeCell ref="W7798:Z7798"/>
    <mergeCell ref="C7795:D7795"/>
    <mergeCell ref="F7795:J7796"/>
    <mergeCell ref="K7795:L7795"/>
    <mergeCell ref="M7795:Q7795"/>
    <mergeCell ref="R7795:V7795"/>
    <mergeCell ref="W7795:Z7795"/>
    <mergeCell ref="C7792:D7792"/>
    <mergeCell ref="F7792:J7793"/>
    <mergeCell ref="K7792:L7792"/>
    <mergeCell ref="M7792:Q7792"/>
    <mergeCell ref="R7792:V7792"/>
    <mergeCell ref="W7792:Z7792"/>
    <mergeCell ref="C7789:D7789"/>
    <mergeCell ref="F7789:J7790"/>
    <mergeCell ref="K7789:L7789"/>
    <mergeCell ref="M7789:Q7789"/>
    <mergeCell ref="R7789:V7789"/>
    <mergeCell ref="W7789:Z7789"/>
    <mergeCell ref="C7786:D7786"/>
    <mergeCell ref="F7786:J7787"/>
    <mergeCell ref="K7786:L7786"/>
    <mergeCell ref="M7786:Q7786"/>
    <mergeCell ref="R7786:V7786"/>
    <mergeCell ref="W7786:Z7786"/>
    <mergeCell ref="C7783:D7783"/>
    <mergeCell ref="F7783:J7784"/>
    <mergeCell ref="K7783:L7783"/>
    <mergeCell ref="M7783:Q7783"/>
    <mergeCell ref="R7783:V7783"/>
    <mergeCell ref="W7783:Z7783"/>
    <mergeCell ref="R7777:V7777"/>
    <mergeCell ref="W7777:Z7777"/>
    <mergeCell ref="C7780:D7780"/>
    <mergeCell ref="F7780:J7781"/>
    <mergeCell ref="K7780:L7780"/>
    <mergeCell ref="M7780:Q7780"/>
    <mergeCell ref="R7780:V7780"/>
    <mergeCell ref="W7780:Z7780"/>
    <mergeCell ref="B7775:C7775"/>
    <mergeCell ref="F7775:I7775"/>
    <mergeCell ref="C7777:D7777"/>
    <mergeCell ref="F7777:J7778"/>
    <mergeCell ref="K7777:L7777"/>
    <mergeCell ref="M7777:Q7777"/>
    <mergeCell ref="C7771:D7771"/>
    <mergeCell ref="F7771:J7772"/>
    <mergeCell ref="K7771:L7771"/>
    <mergeCell ref="M7771:Q7771"/>
    <mergeCell ref="R7771:V7771"/>
    <mergeCell ref="W7771:Z7771"/>
    <mergeCell ref="C7768:D7768"/>
    <mergeCell ref="F7768:J7769"/>
    <mergeCell ref="K7768:L7768"/>
    <mergeCell ref="M7768:Q7768"/>
    <mergeCell ref="R7768:V7768"/>
    <mergeCell ref="W7768:Z7768"/>
    <mergeCell ref="C7766:D7766"/>
    <mergeCell ref="F7766:J7766"/>
    <mergeCell ref="K7766:L7766"/>
    <mergeCell ref="M7766:Q7766"/>
    <mergeCell ref="R7766:V7766"/>
    <mergeCell ref="W7766:Z7766"/>
    <mergeCell ref="C7764:D7764"/>
    <mergeCell ref="F7764:J7764"/>
    <mergeCell ref="K7764:L7764"/>
    <mergeCell ref="M7764:Q7764"/>
    <mergeCell ref="R7764:V7764"/>
    <mergeCell ref="W7764:Z7764"/>
    <mergeCell ref="C7762:D7762"/>
    <mergeCell ref="F7762:J7762"/>
    <mergeCell ref="K7762:L7762"/>
    <mergeCell ref="M7762:Q7762"/>
    <mergeCell ref="R7762:V7762"/>
    <mergeCell ref="W7762:Z7762"/>
    <mergeCell ref="C7759:D7759"/>
    <mergeCell ref="F7759:J7760"/>
    <mergeCell ref="K7759:L7759"/>
    <mergeCell ref="M7759:Q7759"/>
    <mergeCell ref="R7759:V7759"/>
    <mergeCell ref="W7759:Z7759"/>
    <mergeCell ref="C7757:D7757"/>
    <mergeCell ref="F7757:J7757"/>
    <mergeCell ref="K7757:L7757"/>
    <mergeCell ref="M7757:Q7757"/>
    <mergeCell ref="R7757:V7757"/>
    <mergeCell ref="W7757:Z7757"/>
    <mergeCell ref="C7755:D7755"/>
    <mergeCell ref="F7755:J7755"/>
    <mergeCell ref="K7755:L7755"/>
    <mergeCell ref="M7755:Q7755"/>
    <mergeCell ref="R7755:V7755"/>
    <mergeCell ref="W7755:Z7755"/>
    <mergeCell ref="C7753:D7753"/>
    <mergeCell ref="F7753:J7753"/>
    <mergeCell ref="K7753:L7753"/>
    <mergeCell ref="M7753:Q7753"/>
    <mergeCell ref="R7753:V7753"/>
    <mergeCell ref="W7753:Z7753"/>
    <mergeCell ref="R7746:V7746"/>
    <mergeCell ref="W7746:Z7746"/>
    <mergeCell ref="B7749:C7749"/>
    <mergeCell ref="F7749:I7749"/>
    <mergeCell ref="C7751:D7751"/>
    <mergeCell ref="F7751:J7751"/>
    <mergeCell ref="K7751:L7751"/>
    <mergeCell ref="M7751:Q7751"/>
    <mergeCell ref="R7751:V7751"/>
    <mergeCell ref="W7751:Z7751"/>
    <mergeCell ref="B7744:C7744"/>
    <mergeCell ref="F7744:I7744"/>
    <mergeCell ref="C7746:D7746"/>
    <mergeCell ref="F7746:J7746"/>
    <mergeCell ref="K7746:L7746"/>
    <mergeCell ref="M7746:Q7746"/>
    <mergeCell ref="C7741:D7741"/>
    <mergeCell ref="F7741:J7741"/>
    <mergeCell ref="K7741:L7741"/>
    <mergeCell ref="M7741:Q7741"/>
    <mergeCell ref="R7741:V7741"/>
    <mergeCell ref="W7741:Z7741"/>
    <mergeCell ref="R7734:V7734"/>
    <mergeCell ref="W7734:Z7734"/>
    <mergeCell ref="B7737:C7737"/>
    <mergeCell ref="F7737:I7737"/>
    <mergeCell ref="C7739:D7739"/>
    <mergeCell ref="F7739:J7739"/>
    <mergeCell ref="K7739:L7739"/>
    <mergeCell ref="M7739:Q7739"/>
    <mergeCell ref="R7739:V7739"/>
    <mergeCell ref="W7739:Z7739"/>
    <mergeCell ref="B7732:C7732"/>
    <mergeCell ref="F7732:I7732"/>
    <mergeCell ref="C7734:D7734"/>
    <mergeCell ref="F7734:J7734"/>
    <mergeCell ref="K7734:L7734"/>
    <mergeCell ref="M7734:Q7734"/>
    <mergeCell ref="C7728:D7728"/>
    <mergeCell ref="F7728:J7729"/>
    <mergeCell ref="K7728:L7728"/>
    <mergeCell ref="M7728:Q7728"/>
    <mergeCell ref="R7728:V7728"/>
    <mergeCell ref="W7728:Z7728"/>
    <mergeCell ref="C7725:D7725"/>
    <mergeCell ref="F7725:J7726"/>
    <mergeCell ref="K7725:L7725"/>
    <mergeCell ref="M7725:Q7725"/>
    <mergeCell ref="R7725:V7725"/>
    <mergeCell ref="W7725:Z7725"/>
    <mergeCell ref="C7722:D7722"/>
    <mergeCell ref="F7722:J7723"/>
    <mergeCell ref="K7722:L7722"/>
    <mergeCell ref="M7722:Q7722"/>
    <mergeCell ref="R7722:V7722"/>
    <mergeCell ref="W7722:Z7722"/>
    <mergeCell ref="C7719:D7719"/>
    <mergeCell ref="F7719:J7720"/>
    <mergeCell ref="K7719:L7719"/>
    <mergeCell ref="M7719:Q7719"/>
    <mergeCell ref="R7719:V7719"/>
    <mergeCell ref="W7719:Z7719"/>
    <mergeCell ref="C7716:D7716"/>
    <mergeCell ref="F7716:J7717"/>
    <mergeCell ref="K7716:L7716"/>
    <mergeCell ref="M7716:Q7716"/>
    <mergeCell ref="R7716:V7716"/>
    <mergeCell ref="W7716:Z7716"/>
    <mergeCell ref="C7713:D7713"/>
    <mergeCell ref="F7713:J7714"/>
    <mergeCell ref="K7713:L7713"/>
    <mergeCell ref="M7713:Q7713"/>
    <mergeCell ref="R7713:V7713"/>
    <mergeCell ref="W7713:Z7713"/>
    <mergeCell ref="C7710:D7710"/>
    <mergeCell ref="F7710:J7711"/>
    <mergeCell ref="K7710:L7710"/>
    <mergeCell ref="M7710:Q7710"/>
    <mergeCell ref="R7710:V7710"/>
    <mergeCell ref="W7710:Z7710"/>
    <mergeCell ref="R7706:V7706"/>
    <mergeCell ref="W7706:Z7706"/>
    <mergeCell ref="C7708:D7708"/>
    <mergeCell ref="F7708:J7708"/>
    <mergeCell ref="K7708:L7708"/>
    <mergeCell ref="M7708:Q7708"/>
    <mergeCell ref="R7708:V7708"/>
    <mergeCell ref="W7708:Z7708"/>
    <mergeCell ref="B7704:C7704"/>
    <mergeCell ref="F7704:I7704"/>
    <mergeCell ref="C7706:D7706"/>
    <mergeCell ref="F7706:J7706"/>
    <mergeCell ref="K7706:L7706"/>
    <mergeCell ref="M7706:Q7706"/>
    <mergeCell ref="C7700:D7700"/>
    <mergeCell ref="F7700:J7701"/>
    <mergeCell ref="K7700:L7700"/>
    <mergeCell ref="M7700:Q7700"/>
    <mergeCell ref="R7700:V7700"/>
    <mergeCell ref="W7700:Z7700"/>
    <mergeCell ref="C7698:D7698"/>
    <mergeCell ref="F7698:J7698"/>
    <mergeCell ref="K7698:L7698"/>
    <mergeCell ref="M7698:Q7698"/>
    <mergeCell ref="R7698:V7698"/>
    <mergeCell ref="W7698:Z7698"/>
    <mergeCell ref="C7695:D7695"/>
    <mergeCell ref="F7695:J7696"/>
    <mergeCell ref="K7695:L7695"/>
    <mergeCell ref="M7695:Q7695"/>
    <mergeCell ref="R7695:V7695"/>
    <mergeCell ref="W7695:Z7695"/>
    <mergeCell ref="C7692:D7692"/>
    <mergeCell ref="F7692:J7693"/>
    <mergeCell ref="K7692:L7692"/>
    <mergeCell ref="M7692:Q7692"/>
    <mergeCell ref="R7692:V7692"/>
    <mergeCell ref="W7692:Z7692"/>
    <mergeCell ref="C7690:D7690"/>
    <mergeCell ref="F7690:J7690"/>
    <mergeCell ref="K7690:L7690"/>
    <mergeCell ref="M7690:Q7690"/>
    <mergeCell ref="R7690:V7690"/>
    <mergeCell ref="W7690:Z7690"/>
    <mergeCell ref="C7688:D7688"/>
    <mergeCell ref="F7688:J7688"/>
    <mergeCell ref="K7688:L7688"/>
    <mergeCell ref="M7688:Q7688"/>
    <mergeCell ref="R7688:V7688"/>
    <mergeCell ref="W7688:Z7688"/>
    <mergeCell ref="R7684:V7684"/>
    <mergeCell ref="W7684:Z7684"/>
    <mergeCell ref="C7686:D7686"/>
    <mergeCell ref="F7686:J7686"/>
    <mergeCell ref="K7686:L7686"/>
    <mergeCell ref="M7686:Q7686"/>
    <mergeCell ref="R7686:V7686"/>
    <mergeCell ref="W7686:Z7686"/>
    <mergeCell ref="B7682:C7682"/>
    <mergeCell ref="F7682:I7682"/>
    <mergeCell ref="C7684:D7684"/>
    <mergeCell ref="F7684:J7684"/>
    <mergeCell ref="K7684:L7684"/>
    <mergeCell ref="M7684:Q7684"/>
    <mergeCell ref="K7675:L7675"/>
    <mergeCell ref="M7675:Q7675"/>
    <mergeCell ref="R7675:V7675"/>
    <mergeCell ref="W7675:Z7675"/>
    <mergeCell ref="C7678:D7678"/>
    <mergeCell ref="F7678:J7679"/>
    <mergeCell ref="K7678:L7678"/>
    <mergeCell ref="M7678:Q7678"/>
    <mergeCell ref="R7678:V7678"/>
    <mergeCell ref="W7678:Z7678"/>
    <mergeCell ref="A7669:C7670"/>
    <mergeCell ref="F7669:I7669"/>
    <mergeCell ref="B7673:C7673"/>
    <mergeCell ref="F7673:I7673"/>
    <mergeCell ref="C7675:D7675"/>
    <mergeCell ref="F7675:J7676"/>
    <mergeCell ref="C7665:D7665"/>
    <mergeCell ref="F7665:J7666"/>
    <mergeCell ref="K7665:L7665"/>
    <mergeCell ref="M7665:Q7665"/>
    <mergeCell ref="R7665:V7665"/>
    <mergeCell ref="W7665:Z7665"/>
    <mergeCell ref="C7662:D7662"/>
    <mergeCell ref="F7662:J7663"/>
    <mergeCell ref="K7662:L7662"/>
    <mergeCell ref="M7662:Q7662"/>
    <mergeCell ref="R7662:V7662"/>
    <mergeCell ref="W7662:Z7662"/>
    <mergeCell ref="C7659:D7659"/>
    <mergeCell ref="F7659:J7660"/>
    <mergeCell ref="K7659:L7659"/>
    <mergeCell ref="M7659:Q7659"/>
    <mergeCell ref="R7659:V7659"/>
    <mergeCell ref="W7659:Z7659"/>
    <mergeCell ref="C7656:D7656"/>
    <mergeCell ref="F7656:J7657"/>
    <mergeCell ref="K7656:L7656"/>
    <mergeCell ref="M7656:Q7656"/>
    <mergeCell ref="R7656:V7656"/>
    <mergeCell ref="W7656:Z7656"/>
    <mergeCell ref="C7653:D7653"/>
    <mergeCell ref="F7653:J7654"/>
    <mergeCell ref="K7653:L7653"/>
    <mergeCell ref="M7653:Q7653"/>
    <mergeCell ref="R7653:V7653"/>
    <mergeCell ref="W7653:Z7653"/>
    <mergeCell ref="C7650:D7650"/>
    <mergeCell ref="F7650:J7651"/>
    <mergeCell ref="K7650:L7650"/>
    <mergeCell ref="M7650:Q7650"/>
    <mergeCell ref="R7650:V7650"/>
    <mergeCell ref="W7650:Z7650"/>
    <mergeCell ref="C7647:D7647"/>
    <mergeCell ref="F7647:J7648"/>
    <mergeCell ref="K7647:L7647"/>
    <mergeCell ref="M7647:Q7647"/>
    <mergeCell ref="R7647:V7647"/>
    <mergeCell ref="W7647:Z7647"/>
    <mergeCell ref="C7644:D7644"/>
    <mergeCell ref="F7644:J7645"/>
    <mergeCell ref="K7644:L7644"/>
    <mergeCell ref="M7644:Q7644"/>
    <mergeCell ref="R7644:V7644"/>
    <mergeCell ref="W7644:Z7644"/>
    <mergeCell ref="C7641:D7641"/>
    <mergeCell ref="F7641:J7642"/>
    <mergeCell ref="K7641:L7641"/>
    <mergeCell ref="M7641:Q7641"/>
    <mergeCell ref="R7641:V7641"/>
    <mergeCell ref="W7641:Z7641"/>
    <mergeCell ref="C7638:D7638"/>
    <mergeCell ref="F7638:J7639"/>
    <mergeCell ref="K7638:L7638"/>
    <mergeCell ref="M7638:Q7638"/>
    <mergeCell ref="R7638:V7638"/>
    <mergeCell ref="W7638:Z7638"/>
    <mergeCell ref="C7635:D7635"/>
    <mergeCell ref="F7635:J7636"/>
    <mergeCell ref="K7635:L7635"/>
    <mergeCell ref="M7635:Q7635"/>
    <mergeCell ref="R7635:V7635"/>
    <mergeCell ref="W7635:Z7635"/>
    <mergeCell ref="C7632:D7632"/>
    <mergeCell ref="F7632:J7633"/>
    <mergeCell ref="K7632:L7632"/>
    <mergeCell ref="M7632:Q7632"/>
    <mergeCell ref="R7632:V7632"/>
    <mergeCell ref="W7632:Z7632"/>
    <mergeCell ref="C7629:D7629"/>
    <mergeCell ref="F7629:J7630"/>
    <mergeCell ref="K7629:L7629"/>
    <mergeCell ref="M7629:Q7629"/>
    <mergeCell ref="R7629:V7629"/>
    <mergeCell ref="W7629:Z7629"/>
    <mergeCell ref="C7626:D7626"/>
    <mergeCell ref="F7626:J7627"/>
    <mergeCell ref="K7626:L7626"/>
    <mergeCell ref="M7626:Q7626"/>
    <mergeCell ref="R7626:V7626"/>
    <mergeCell ref="W7626:Z7626"/>
    <mergeCell ref="C7623:D7623"/>
    <mergeCell ref="F7623:J7624"/>
    <mergeCell ref="K7623:L7623"/>
    <mergeCell ref="M7623:Q7623"/>
    <mergeCell ref="R7623:V7623"/>
    <mergeCell ref="W7623:Z7623"/>
    <mergeCell ref="C7620:D7620"/>
    <mergeCell ref="F7620:J7621"/>
    <mergeCell ref="K7620:L7620"/>
    <mergeCell ref="M7620:Q7620"/>
    <mergeCell ref="R7620:V7620"/>
    <mergeCell ref="W7620:Z7620"/>
    <mergeCell ref="C7617:D7617"/>
    <mergeCell ref="F7617:J7618"/>
    <mergeCell ref="K7617:L7617"/>
    <mergeCell ref="M7617:Q7617"/>
    <mergeCell ref="R7617:V7617"/>
    <mergeCell ref="W7617:Z7617"/>
    <mergeCell ref="C7614:D7614"/>
    <mergeCell ref="F7614:J7615"/>
    <mergeCell ref="K7614:L7614"/>
    <mergeCell ref="M7614:Q7614"/>
    <mergeCell ref="R7614:V7614"/>
    <mergeCell ref="W7614:Z7614"/>
    <mergeCell ref="C7611:D7611"/>
    <mergeCell ref="F7611:J7612"/>
    <mergeCell ref="K7611:L7611"/>
    <mergeCell ref="M7611:Q7611"/>
    <mergeCell ref="R7611:V7611"/>
    <mergeCell ref="W7611:Z7611"/>
    <mergeCell ref="C7608:D7608"/>
    <mergeCell ref="F7608:J7609"/>
    <mergeCell ref="K7608:L7608"/>
    <mergeCell ref="M7608:Q7608"/>
    <mergeCell ref="R7608:V7608"/>
    <mergeCell ref="W7608:Z7608"/>
    <mergeCell ref="C7605:D7605"/>
    <mergeCell ref="F7605:J7606"/>
    <mergeCell ref="K7605:L7605"/>
    <mergeCell ref="M7605:Q7605"/>
    <mergeCell ref="R7605:V7605"/>
    <mergeCell ref="W7605:Z7605"/>
    <mergeCell ref="C7602:D7602"/>
    <mergeCell ref="F7602:J7603"/>
    <mergeCell ref="K7602:L7602"/>
    <mergeCell ref="M7602:Q7602"/>
    <mergeCell ref="R7602:V7602"/>
    <mergeCell ref="W7602:Z7602"/>
    <mergeCell ref="C7599:D7599"/>
    <mergeCell ref="F7599:J7600"/>
    <mergeCell ref="K7599:L7599"/>
    <mergeCell ref="M7599:Q7599"/>
    <mergeCell ref="R7599:V7599"/>
    <mergeCell ref="W7599:Z7599"/>
    <mergeCell ref="R7593:V7593"/>
    <mergeCell ref="W7593:Z7593"/>
    <mergeCell ref="C7596:D7596"/>
    <mergeCell ref="F7596:J7597"/>
    <mergeCell ref="K7596:L7596"/>
    <mergeCell ref="M7596:Q7596"/>
    <mergeCell ref="R7596:V7596"/>
    <mergeCell ref="W7596:Z7596"/>
    <mergeCell ref="B7591:C7591"/>
    <mergeCell ref="F7591:I7591"/>
    <mergeCell ref="C7593:D7593"/>
    <mergeCell ref="F7593:J7594"/>
    <mergeCell ref="K7593:L7593"/>
    <mergeCell ref="M7593:Q7593"/>
    <mergeCell ref="C7587:D7587"/>
    <mergeCell ref="F7587:J7588"/>
    <mergeCell ref="K7587:L7587"/>
    <mergeCell ref="M7587:Q7587"/>
    <mergeCell ref="R7587:V7587"/>
    <mergeCell ref="W7587:Z7587"/>
    <mergeCell ref="C7584:D7584"/>
    <mergeCell ref="F7584:J7585"/>
    <mergeCell ref="K7584:L7584"/>
    <mergeCell ref="M7584:Q7584"/>
    <mergeCell ref="R7584:V7584"/>
    <mergeCell ref="W7584:Z7584"/>
    <mergeCell ref="C7582:D7582"/>
    <mergeCell ref="F7582:J7582"/>
    <mergeCell ref="K7582:L7582"/>
    <mergeCell ref="M7582:Q7582"/>
    <mergeCell ref="R7582:V7582"/>
    <mergeCell ref="W7582:Z7582"/>
    <mergeCell ref="C7579:D7579"/>
    <mergeCell ref="F7579:J7580"/>
    <mergeCell ref="K7579:L7579"/>
    <mergeCell ref="M7579:Q7579"/>
    <mergeCell ref="R7579:V7579"/>
    <mergeCell ref="W7579:Z7579"/>
    <mergeCell ref="C7577:D7577"/>
    <mergeCell ref="F7577:J7577"/>
    <mergeCell ref="K7577:L7577"/>
    <mergeCell ref="M7577:Q7577"/>
    <mergeCell ref="R7577:V7577"/>
    <mergeCell ref="W7577:Z7577"/>
    <mergeCell ref="C7575:D7575"/>
    <mergeCell ref="F7575:J7575"/>
    <mergeCell ref="K7575:L7575"/>
    <mergeCell ref="M7575:Q7575"/>
    <mergeCell ref="R7575:V7575"/>
    <mergeCell ref="W7575:Z7575"/>
    <mergeCell ref="C7573:D7573"/>
    <mergeCell ref="F7573:J7573"/>
    <mergeCell ref="K7573:L7573"/>
    <mergeCell ref="M7573:Q7573"/>
    <mergeCell ref="R7573:V7573"/>
    <mergeCell ref="W7573:Z7573"/>
    <mergeCell ref="C7571:D7571"/>
    <mergeCell ref="F7571:J7571"/>
    <mergeCell ref="K7571:L7571"/>
    <mergeCell ref="M7571:Q7571"/>
    <mergeCell ref="R7571:V7571"/>
    <mergeCell ref="W7571:Z7571"/>
    <mergeCell ref="C7569:D7569"/>
    <mergeCell ref="F7569:J7569"/>
    <mergeCell ref="K7569:L7569"/>
    <mergeCell ref="M7569:Q7569"/>
    <mergeCell ref="R7569:V7569"/>
    <mergeCell ref="W7569:Z7569"/>
    <mergeCell ref="C7567:D7567"/>
    <mergeCell ref="F7567:J7567"/>
    <mergeCell ref="K7567:L7567"/>
    <mergeCell ref="M7567:Q7567"/>
    <mergeCell ref="R7567:V7567"/>
    <mergeCell ref="W7567:Z7567"/>
    <mergeCell ref="C7565:D7565"/>
    <mergeCell ref="F7565:J7565"/>
    <mergeCell ref="K7565:L7565"/>
    <mergeCell ref="M7565:Q7565"/>
    <mergeCell ref="R7565:V7565"/>
    <mergeCell ref="W7565:Z7565"/>
    <mergeCell ref="C7563:D7563"/>
    <mergeCell ref="F7563:J7563"/>
    <mergeCell ref="K7563:L7563"/>
    <mergeCell ref="M7563:Q7563"/>
    <mergeCell ref="R7563:V7563"/>
    <mergeCell ref="W7563:Z7563"/>
    <mergeCell ref="C7560:D7560"/>
    <mergeCell ref="F7560:J7561"/>
    <mergeCell ref="K7560:L7560"/>
    <mergeCell ref="M7560:Q7560"/>
    <mergeCell ref="R7560:V7560"/>
    <mergeCell ref="W7560:Z7560"/>
    <mergeCell ref="C7558:D7558"/>
    <mergeCell ref="F7558:J7558"/>
    <mergeCell ref="K7558:L7558"/>
    <mergeCell ref="M7558:Q7558"/>
    <mergeCell ref="R7558:V7558"/>
    <mergeCell ref="W7558:Z7558"/>
    <mergeCell ref="C7556:D7556"/>
    <mergeCell ref="F7556:J7556"/>
    <mergeCell ref="K7556:L7556"/>
    <mergeCell ref="M7556:Q7556"/>
    <mergeCell ref="R7556:V7556"/>
    <mergeCell ref="W7556:Z7556"/>
    <mergeCell ref="C7553:D7553"/>
    <mergeCell ref="F7553:J7554"/>
    <mergeCell ref="K7553:L7553"/>
    <mergeCell ref="M7553:Q7553"/>
    <mergeCell ref="R7553:V7553"/>
    <mergeCell ref="W7553:Z7553"/>
    <mergeCell ref="C7551:D7551"/>
    <mergeCell ref="F7551:J7551"/>
    <mergeCell ref="K7551:L7551"/>
    <mergeCell ref="M7551:Q7551"/>
    <mergeCell ref="R7551:V7551"/>
    <mergeCell ref="W7551:Z7551"/>
    <mergeCell ref="C7549:D7549"/>
    <mergeCell ref="F7549:J7549"/>
    <mergeCell ref="K7549:L7549"/>
    <mergeCell ref="M7549:Q7549"/>
    <mergeCell ref="R7549:V7549"/>
    <mergeCell ref="W7549:Z7549"/>
    <mergeCell ref="C7547:D7547"/>
    <mergeCell ref="F7547:J7547"/>
    <mergeCell ref="K7547:L7547"/>
    <mergeCell ref="M7547:Q7547"/>
    <mergeCell ref="R7547:V7547"/>
    <mergeCell ref="W7547:Z7547"/>
    <mergeCell ref="C7544:D7544"/>
    <mergeCell ref="F7544:J7545"/>
    <mergeCell ref="K7544:L7544"/>
    <mergeCell ref="M7544:Q7544"/>
    <mergeCell ref="R7544:V7544"/>
    <mergeCell ref="W7544:Z7544"/>
    <mergeCell ref="C7541:D7541"/>
    <mergeCell ref="F7541:J7542"/>
    <mergeCell ref="K7541:L7541"/>
    <mergeCell ref="M7541:Q7541"/>
    <mergeCell ref="R7541:V7541"/>
    <mergeCell ref="W7541:Z7541"/>
    <mergeCell ref="C7538:D7538"/>
    <mergeCell ref="F7538:J7539"/>
    <mergeCell ref="K7538:L7538"/>
    <mergeCell ref="M7538:Q7538"/>
    <mergeCell ref="R7538:V7538"/>
    <mergeCell ref="W7538:Z7538"/>
    <mergeCell ref="C7536:D7536"/>
    <mergeCell ref="F7536:J7536"/>
    <mergeCell ref="K7536:L7536"/>
    <mergeCell ref="M7536:Q7536"/>
    <mergeCell ref="R7536:V7536"/>
    <mergeCell ref="W7536:Z7536"/>
    <mergeCell ref="C7534:D7534"/>
    <mergeCell ref="F7534:J7534"/>
    <mergeCell ref="K7534:L7534"/>
    <mergeCell ref="M7534:Q7534"/>
    <mergeCell ref="R7534:V7534"/>
    <mergeCell ref="W7534:Z7534"/>
    <mergeCell ref="C7531:D7531"/>
    <mergeCell ref="F7531:J7532"/>
    <mergeCell ref="K7531:L7531"/>
    <mergeCell ref="M7531:Q7531"/>
    <mergeCell ref="R7531:V7531"/>
    <mergeCell ref="W7531:Z7531"/>
    <mergeCell ref="C7528:D7528"/>
    <mergeCell ref="F7528:J7529"/>
    <mergeCell ref="K7528:L7528"/>
    <mergeCell ref="M7528:Q7528"/>
    <mergeCell ref="R7528:V7528"/>
    <mergeCell ref="W7528:Z7528"/>
    <mergeCell ref="C7525:D7525"/>
    <mergeCell ref="F7525:J7526"/>
    <mergeCell ref="K7525:L7525"/>
    <mergeCell ref="M7525:Q7525"/>
    <mergeCell ref="R7525:V7525"/>
    <mergeCell ref="W7525:Z7525"/>
    <mergeCell ref="C7522:D7522"/>
    <mergeCell ref="F7522:J7523"/>
    <mergeCell ref="K7522:L7522"/>
    <mergeCell ref="M7522:Q7522"/>
    <mergeCell ref="R7522:V7522"/>
    <mergeCell ref="W7522:Z7522"/>
    <mergeCell ref="C7519:D7519"/>
    <mergeCell ref="F7519:J7520"/>
    <mergeCell ref="K7519:L7519"/>
    <mergeCell ref="M7519:Q7519"/>
    <mergeCell ref="R7519:V7519"/>
    <mergeCell ref="W7519:Z7519"/>
    <mergeCell ref="C7516:D7516"/>
    <mergeCell ref="F7516:J7517"/>
    <mergeCell ref="K7516:L7516"/>
    <mergeCell ref="M7516:Q7516"/>
    <mergeCell ref="R7516:V7516"/>
    <mergeCell ref="W7516:Z7516"/>
    <mergeCell ref="C7514:D7514"/>
    <mergeCell ref="F7514:J7514"/>
    <mergeCell ref="K7514:L7514"/>
    <mergeCell ref="M7514:Q7514"/>
    <mergeCell ref="R7514:V7514"/>
    <mergeCell ref="W7514:Z7514"/>
    <mergeCell ref="C7511:D7511"/>
    <mergeCell ref="F7511:J7512"/>
    <mergeCell ref="K7511:L7511"/>
    <mergeCell ref="M7511:Q7511"/>
    <mergeCell ref="R7511:V7511"/>
    <mergeCell ref="W7511:Z7511"/>
    <mergeCell ref="C7509:D7509"/>
    <mergeCell ref="F7509:J7509"/>
    <mergeCell ref="K7509:L7509"/>
    <mergeCell ref="M7509:Q7509"/>
    <mergeCell ref="R7509:V7509"/>
    <mergeCell ref="W7509:Z7509"/>
    <mergeCell ref="C7506:D7506"/>
    <mergeCell ref="F7506:J7507"/>
    <mergeCell ref="K7506:L7506"/>
    <mergeCell ref="M7506:Q7506"/>
    <mergeCell ref="R7506:V7506"/>
    <mergeCell ref="W7506:Z7506"/>
    <mergeCell ref="C7504:D7504"/>
    <mergeCell ref="F7504:J7504"/>
    <mergeCell ref="K7504:L7504"/>
    <mergeCell ref="M7504:Q7504"/>
    <mergeCell ref="R7504:V7504"/>
    <mergeCell ref="W7504:Z7504"/>
    <mergeCell ref="C7501:D7501"/>
    <mergeCell ref="F7501:J7502"/>
    <mergeCell ref="K7501:L7501"/>
    <mergeCell ref="M7501:Q7501"/>
    <mergeCell ref="R7501:V7501"/>
    <mergeCell ref="W7501:Z7501"/>
    <mergeCell ref="C7499:D7499"/>
    <mergeCell ref="F7499:J7499"/>
    <mergeCell ref="K7499:L7499"/>
    <mergeCell ref="M7499:Q7499"/>
    <mergeCell ref="R7499:V7499"/>
    <mergeCell ref="W7499:Z7499"/>
    <mergeCell ref="C7497:D7497"/>
    <mergeCell ref="F7497:J7497"/>
    <mergeCell ref="K7497:L7497"/>
    <mergeCell ref="M7497:Q7497"/>
    <mergeCell ref="R7497:V7497"/>
    <mergeCell ref="W7497:Z7497"/>
    <mergeCell ref="C7495:D7495"/>
    <mergeCell ref="F7495:J7495"/>
    <mergeCell ref="K7495:L7495"/>
    <mergeCell ref="M7495:Q7495"/>
    <mergeCell ref="R7495:V7495"/>
    <mergeCell ref="W7495:Z7495"/>
    <mergeCell ref="C7493:D7493"/>
    <mergeCell ref="F7493:J7493"/>
    <mergeCell ref="K7493:L7493"/>
    <mergeCell ref="M7493:Q7493"/>
    <mergeCell ref="R7493:V7493"/>
    <mergeCell ref="W7493:Z7493"/>
    <mergeCell ref="C7491:D7491"/>
    <mergeCell ref="F7491:J7491"/>
    <mergeCell ref="K7491:L7491"/>
    <mergeCell ref="M7491:Q7491"/>
    <mergeCell ref="R7491:V7491"/>
    <mergeCell ref="W7491:Z7491"/>
    <mergeCell ref="C7489:D7489"/>
    <mergeCell ref="F7489:J7489"/>
    <mergeCell ref="K7489:L7489"/>
    <mergeCell ref="M7489:Q7489"/>
    <mergeCell ref="R7489:V7489"/>
    <mergeCell ref="W7489:Z7489"/>
    <mergeCell ref="C7487:D7487"/>
    <mergeCell ref="F7487:J7487"/>
    <mergeCell ref="K7487:L7487"/>
    <mergeCell ref="M7487:Q7487"/>
    <mergeCell ref="R7487:V7487"/>
    <mergeCell ref="W7487:Z7487"/>
    <mergeCell ref="C7485:D7485"/>
    <mergeCell ref="F7485:J7485"/>
    <mergeCell ref="K7485:L7485"/>
    <mergeCell ref="M7485:Q7485"/>
    <mergeCell ref="R7485:V7485"/>
    <mergeCell ref="W7485:Z7485"/>
    <mergeCell ref="C7483:D7483"/>
    <mergeCell ref="F7483:J7483"/>
    <mergeCell ref="K7483:L7483"/>
    <mergeCell ref="M7483:Q7483"/>
    <mergeCell ref="R7483:V7483"/>
    <mergeCell ref="W7483:Z7483"/>
    <mergeCell ref="C7481:D7481"/>
    <mergeCell ref="F7481:J7481"/>
    <mergeCell ref="K7481:L7481"/>
    <mergeCell ref="M7481:Q7481"/>
    <mergeCell ref="R7481:V7481"/>
    <mergeCell ref="W7481:Z7481"/>
    <mergeCell ref="C7479:D7479"/>
    <mergeCell ref="F7479:J7479"/>
    <mergeCell ref="K7479:L7479"/>
    <mergeCell ref="M7479:Q7479"/>
    <mergeCell ref="R7479:V7479"/>
    <mergeCell ref="W7479:Z7479"/>
    <mergeCell ref="C7477:D7477"/>
    <mergeCell ref="F7477:J7477"/>
    <mergeCell ref="K7477:L7477"/>
    <mergeCell ref="M7477:Q7477"/>
    <mergeCell ref="R7477:V7477"/>
    <mergeCell ref="W7477:Z7477"/>
    <mergeCell ref="C7475:D7475"/>
    <mergeCell ref="F7475:J7475"/>
    <mergeCell ref="K7475:L7475"/>
    <mergeCell ref="M7475:Q7475"/>
    <mergeCell ref="R7475:V7475"/>
    <mergeCell ref="W7475:Z7475"/>
    <mergeCell ref="C7473:D7473"/>
    <mergeCell ref="F7473:J7473"/>
    <mergeCell ref="K7473:L7473"/>
    <mergeCell ref="M7473:Q7473"/>
    <mergeCell ref="R7473:V7473"/>
    <mergeCell ref="W7473:Z7473"/>
    <mergeCell ref="C7471:D7471"/>
    <mergeCell ref="F7471:J7471"/>
    <mergeCell ref="K7471:L7471"/>
    <mergeCell ref="M7471:Q7471"/>
    <mergeCell ref="R7471:V7471"/>
    <mergeCell ref="W7471:Z7471"/>
    <mergeCell ref="C7469:D7469"/>
    <mergeCell ref="F7469:J7469"/>
    <mergeCell ref="K7469:L7469"/>
    <mergeCell ref="M7469:Q7469"/>
    <mergeCell ref="R7469:V7469"/>
    <mergeCell ref="W7469:Z7469"/>
    <mergeCell ref="R7464:V7464"/>
    <mergeCell ref="W7464:Z7464"/>
    <mergeCell ref="C7466:D7466"/>
    <mergeCell ref="F7466:J7467"/>
    <mergeCell ref="K7466:L7466"/>
    <mergeCell ref="M7466:Q7466"/>
    <mergeCell ref="R7466:V7466"/>
    <mergeCell ref="W7466:Z7466"/>
    <mergeCell ref="B7462:C7462"/>
    <mergeCell ref="F7462:I7462"/>
    <mergeCell ref="C7464:D7464"/>
    <mergeCell ref="F7464:J7464"/>
    <mergeCell ref="K7464:L7464"/>
    <mergeCell ref="M7464:Q7464"/>
    <mergeCell ref="C7459:D7459"/>
    <mergeCell ref="F7459:J7459"/>
    <mergeCell ref="K7459:L7459"/>
    <mergeCell ref="M7459:Q7459"/>
    <mergeCell ref="R7459:V7459"/>
    <mergeCell ref="W7459:Z7459"/>
    <mergeCell ref="C7457:D7457"/>
    <mergeCell ref="F7457:J7457"/>
    <mergeCell ref="K7457:L7457"/>
    <mergeCell ref="M7457:Q7457"/>
    <mergeCell ref="R7457:V7457"/>
    <mergeCell ref="W7457:Z7457"/>
    <mergeCell ref="C7455:D7455"/>
    <mergeCell ref="F7455:J7455"/>
    <mergeCell ref="K7455:L7455"/>
    <mergeCell ref="M7455:Q7455"/>
    <mergeCell ref="R7455:V7455"/>
    <mergeCell ref="W7455:Z7455"/>
    <mergeCell ref="C7453:D7453"/>
    <mergeCell ref="F7453:J7453"/>
    <mergeCell ref="K7453:L7453"/>
    <mergeCell ref="M7453:Q7453"/>
    <mergeCell ref="R7453:V7453"/>
    <mergeCell ref="W7453:Z7453"/>
    <mergeCell ref="C7451:D7451"/>
    <mergeCell ref="F7451:J7451"/>
    <mergeCell ref="K7451:L7451"/>
    <mergeCell ref="M7451:Q7451"/>
    <mergeCell ref="R7451:V7451"/>
    <mergeCell ref="W7451:Z7451"/>
    <mergeCell ref="C7449:D7449"/>
    <mergeCell ref="F7449:J7449"/>
    <mergeCell ref="K7449:L7449"/>
    <mergeCell ref="M7449:Q7449"/>
    <mergeCell ref="R7449:V7449"/>
    <mergeCell ref="W7449:Z7449"/>
    <mergeCell ref="R7445:V7445"/>
    <mergeCell ref="W7445:Z7445"/>
    <mergeCell ref="C7447:D7447"/>
    <mergeCell ref="F7447:J7447"/>
    <mergeCell ref="K7447:L7447"/>
    <mergeCell ref="M7447:Q7447"/>
    <mergeCell ref="R7447:V7447"/>
    <mergeCell ref="W7447:Z7447"/>
    <mergeCell ref="B7443:C7443"/>
    <mergeCell ref="F7443:I7443"/>
    <mergeCell ref="C7445:D7445"/>
    <mergeCell ref="F7445:J7445"/>
    <mergeCell ref="K7445:L7445"/>
    <mergeCell ref="M7445:Q7445"/>
    <mergeCell ref="C7439:D7439"/>
    <mergeCell ref="F7439:J7440"/>
    <mergeCell ref="K7439:L7439"/>
    <mergeCell ref="M7439:Q7439"/>
    <mergeCell ref="R7439:V7439"/>
    <mergeCell ref="W7439:Z7439"/>
    <mergeCell ref="C7436:D7436"/>
    <mergeCell ref="F7436:J7437"/>
    <mergeCell ref="K7436:L7436"/>
    <mergeCell ref="M7436:Q7436"/>
    <mergeCell ref="R7436:V7436"/>
    <mergeCell ref="W7436:Z7436"/>
    <mergeCell ref="R7430:V7430"/>
    <mergeCell ref="W7430:Z7430"/>
    <mergeCell ref="C7433:D7433"/>
    <mergeCell ref="F7433:J7434"/>
    <mergeCell ref="K7433:L7433"/>
    <mergeCell ref="M7433:Q7433"/>
    <mergeCell ref="R7433:V7433"/>
    <mergeCell ref="W7433:Z7433"/>
    <mergeCell ref="B7428:C7428"/>
    <mergeCell ref="F7428:I7428"/>
    <mergeCell ref="C7430:D7430"/>
    <mergeCell ref="F7430:J7431"/>
    <mergeCell ref="K7430:L7430"/>
    <mergeCell ref="M7430:Q7430"/>
    <mergeCell ref="C7425:D7425"/>
    <mergeCell ref="F7425:J7425"/>
    <mergeCell ref="K7425:L7425"/>
    <mergeCell ref="M7425:Q7425"/>
    <mergeCell ref="R7425:V7425"/>
    <mergeCell ref="W7425:Z7425"/>
    <mergeCell ref="C7422:D7422"/>
    <mergeCell ref="F7422:J7423"/>
    <mergeCell ref="K7422:L7422"/>
    <mergeCell ref="M7422:Q7422"/>
    <mergeCell ref="R7422:V7422"/>
    <mergeCell ref="W7422:Z7422"/>
    <mergeCell ref="C7420:D7420"/>
    <mergeCell ref="F7420:J7420"/>
    <mergeCell ref="K7420:L7420"/>
    <mergeCell ref="M7420:Q7420"/>
    <mergeCell ref="R7420:V7420"/>
    <mergeCell ref="W7420:Z7420"/>
    <mergeCell ref="C7418:D7418"/>
    <mergeCell ref="F7418:J7418"/>
    <mergeCell ref="K7418:L7418"/>
    <mergeCell ref="M7418:Q7418"/>
    <mergeCell ref="R7418:V7418"/>
    <mergeCell ref="W7418:Z7418"/>
    <mergeCell ref="C7416:D7416"/>
    <mergeCell ref="F7416:J7416"/>
    <mergeCell ref="K7416:L7416"/>
    <mergeCell ref="M7416:Q7416"/>
    <mergeCell ref="R7416:V7416"/>
    <mergeCell ref="W7416:Z7416"/>
    <mergeCell ref="C7414:D7414"/>
    <mergeCell ref="F7414:J7414"/>
    <mergeCell ref="K7414:L7414"/>
    <mergeCell ref="M7414:Q7414"/>
    <mergeCell ref="R7414:V7414"/>
    <mergeCell ref="W7414:Z7414"/>
    <mergeCell ref="C7412:D7412"/>
    <mergeCell ref="F7412:J7412"/>
    <mergeCell ref="K7412:L7412"/>
    <mergeCell ref="M7412:Q7412"/>
    <mergeCell ref="R7412:V7412"/>
    <mergeCell ref="W7412:Z7412"/>
    <mergeCell ref="R7408:V7408"/>
    <mergeCell ref="W7408:Z7408"/>
    <mergeCell ref="C7410:D7410"/>
    <mergeCell ref="F7410:J7410"/>
    <mergeCell ref="K7410:L7410"/>
    <mergeCell ref="M7410:Q7410"/>
    <mergeCell ref="R7410:V7410"/>
    <mergeCell ref="W7410:Z7410"/>
    <mergeCell ref="B7406:C7406"/>
    <mergeCell ref="F7406:I7406"/>
    <mergeCell ref="C7408:D7408"/>
    <mergeCell ref="F7408:J7408"/>
    <mergeCell ref="K7408:L7408"/>
    <mergeCell ref="M7408:Q7408"/>
    <mergeCell ref="C7403:D7403"/>
    <mergeCell ref="F7403:J7403"/>
    <mergeCell ref="K7403:L7403"/>
    <mergeCell ref="M7403:Q7403"/>
    <mergeCell ref="R7403:V7403"/>
    <mergeCell ref="W7403:Z7403"/>
    <mergeCell ref="C7401:D7401"/>
    <mergeCell ref="F7401:J7401"/>
    <mergeCell ref="K7401:L7401"/>
    <mergeCell ref="M7401:Q7401"/>
    <mergeCell ref="R7401:V7401"/>
    <mergeCell ref="W7401:Z7401"/>
    <mergeCell ref="C7399:D7399"/>
    <mergeCell ref="F7399:J7399"/>
    <mergeCell ref="K7399:L7399"/>
    <mergeCell ref="M7399:Q7399"/>
    <mergeCell ref="R7399:V7399"/>
    <mergeCell ref="W7399:Z7399"/>
    <mergeCell ref="C7397:D7397"/>
    <mergeCell ref="F7397:J7397"/>
    <mergeCell ref="K7397:L7397"/>
    <mergeCell ref="M7397:Q7397"/>
    <mergeCell ref="R7397:V7397"/>
    <mergeCell ref="W7397:Z7397"/>
    <mergeCell ref="C7395:D7395"/>
    <mergeCell ref="F7395:J7395"/>
    <mergeCell ref="K7395:L7395"/>
    <mergeCell ref="M7395:Q7395"/>
    <mergeCell ref="R7395:V7395"/>
    <mergeCell ref="W7395:Z7395"/>
    <mergeCell ref="C7392:D7392"/>
    <mergeCell ref="F7392:J7393"/>
    <mergeCell ref="K7392:L7392"/>
    <mergeCell ref="M7392:Q7392"/>
    <mergeCell ref="R7392:V7392"/>
    <mergeCell ref="W7392:Z7392"/>
    <mergeCell ref="K7386:L7386"/>
    <mergeCell ref="M7386:Q7386"/>
    <mergeCell ref="R7386:V7386"/>
    <mergeCell ref="W7386:Z7386"/>
    <mergeCell ref="C7389:D7389"/>
    <mergeCell ref="F7389:J7390"/>
    <mergeCell ref="K7389:L7389"/>
    <mergeCell ref="M7389:Q7389"/>
    <mergeCell ref="R7389:V7389"/>
    <mergeCell ref="W7389:Z7389"/>
    <mergeCell ref="A7380:C7381"/>
    <mergeCell ref="F7380:I7380"/>
    <mergeCell ref="B7384:C7384"/>
    <mergeCell ref="F7384:I7384"/>
    <mergeCell ref="C7386:D7386"/>
    <mergeCell ref="F7386:J7387"/>
    <mergeCell ref="R7374:V7374"/>
    <mergeCell ref="W7374:Z7374"/>
    <mergeCell ref="C7376:D7376"/>
    <mergeCell ref="F7376:J7377"/>
    <mergeCell ref="K7376:L7376"/>
    <mergeCell ref="M7376:Q7376"/>
    <mergeCell ref="R7376:V7376"/>
    <mergeCell ref="W7376:Z7376"/>
    <mergeCell ref="B7372:C7372"/>
    <mergeCell ref="F7372:I7372"/>
    <mergeCell ref="C7374:D7374"/>
    <mergeCell ref="F7374:J7374"/>
    <mergeCell ref="K7374:L7374"/>
    <mergeCell ref="M7374:Q7374"/>
    <mergeCell ref="C7368:D7368"/>
    <mergeCell ref="F7368:J7369"/>
    <mergeCell ref="K7368:L7368"/>
    <mergeCell ref="M7368:Q7368"/>
    <mergeCell ref="R7368:V7368"/>
    <mergeCell ref="W7368:Z7368"/>
    <mergeCell ref="C7365:D7365"/>
    <mergeCell ref="F7365:J7366"/>
    <mergeCell ref="K7365:L7365"/>
    <mergeCell ref="M7365:Q7365"/>
    <mergeCell ref="R7365:V7365"/>
    <mergeCell ref="W7365:Z7365"/>
    <mergeCell ref="C7362:D7362"/>
    <mergeCell ref="F7362:J7363"/>
    <mergeCell ref="K7362:L7362"/>
    <mergeCell ref="M7362:Q7362"/>
    <mergeCell ref="R7362:V7362"/>
    <mergeCell ref="W7362:Z7362"/>
    <mergeCell ref="C7359:D7359"/>
    <mergeCell ref="F7359:J7360"/>
    <mergeCell ref="K7359:L7359"/>
    <mergeCell ref="M7359:Q7359"/>
    <mergeCell ref="R7359:V7359"/>
    <mergeCell ref="W7359:Z7359"/>
    <mergeCell ref="R7353:V7353"/>
    <mergeCell ref="W7353:Z7353"/>
    <mergeCell ref="C7356:D7356"/>
    <mergeCell ref="F7356:J7357"/>
    <mergeCell ref="K7356:L7356"/>
    <mergeCell ref="M7356:Q7356"/>
    <mergeCell ref="R7356:V7356"/>
    <mergeCell ref="W7356:Z7356"/>
    <mergeCell ref="B7351:C7351"/>
    <mergeCell ref="F7351:I7351"/>
    <mergeCell ref="C7353:D7353"/>
    <mergeCell ref="F7353:J7354"/>
    <mergeCell ref="K7353:L7353"/>
    <mergeCell ref="M7353:Q7353"/>
    <mergeCell ref="C7346:D7346"/>
    <mergeCell ref="F7346:J7348"/>
    <mergeCell ref="K7346:L7346"/>
    <mergeCell ref="M7346:Q7346"/>
    <mergeCell ref="R7346:V7346"/>
    <mergeCell ref="W7346:Z7346"/>
    <mergeCell ref="C7342:D7342"/>
    <mergeCell ref="F7342:J7344"/>
    <mergeCell ref="K7342:L7342"/>
    <mergeCell ref="M7342:Q7342"/>
    <mergeCell ref="R7342:V7342"/>
    <mergeCell ref="W7342:Z7342"/>
    <mergeCell ref="R7336:V7336"/>
    <mergeCell ref="W7336:Z7336"/>
    <mergeCell ref="C7339:D7339"/>
    <mergeCell ref="F7339:J7340"/>
    <mergeCell ref="K7339:L7339"/>
    <mergeCell ref="M7339:Q7339"/>
    <mergeCell ref="R7339:V7339"/>
    <mergeCell ref="W7339:Z7339"/>
    <mergeCell ref="B7334:C7334"/>
    <mergeCell ref="F7334:I7334"/>
    <mergeCell ref="C7336:D7336"/>
    <mergeCell ref="F7336:J7337"/>
    <mergeCell ref="K7336:L7336"/>
    <mergeCell ref="M7336:Q7336"/>
    <mergeCell ref="C7330:D7330"/>
    <mergeCell ref="F7330:J7331"/>
    <mergeCell ref="K7330:L7330"/>
    <mergeCell ref="M7330:Q7330"/>
    <mergeCell ref="R7330:V7330"/>
    <mergeCell ref="W7330:Z7330"/>
    <mergeCell ref="C7327:D7327"/>
    <mergeCell ref="F7327:J7328"/>
    <mergeCell ref="K7327:L7327"/>
    <mergeCell ref="M7327:Q7327"/>
    <mergeCell ref="R7327:V7327"/>
    <mergeCell ref="W7327:Z7327"/>
    <mergeCell ref="C7323:D7323"/>
    <mergeCell ref="F7323:J7325"/>
    <mergeCell ref="K7323:L7323"/>
    <mergeCell ref="M7323:Q7323"/>
    <mergeCell ref="R7323:V7323"/>
    <mergeCell ref="W7323:Z7323"/>
    <mergeCell ref="C7319:D7319"/>
    <mergeCell ref="F7319:J7321"/>
    <mergeCell ref="K7319:L7319"/>
    <mergeCell ref="M7319:Q7319"/>
    <mergeCell ref="R7319:V7319"/>
    <mergeCell ref="W7319:Z7319"/>
    <mergeCell ref="C7316:D7316"/>
    <mergeCell ref="F7316:J7317"/>
    <mergeCell ref="K7316:L7316"/>
    <mergeCell ref="M7316:Q7316"/>
    <mergeCell ref="R7316:V7316"/>
    <mergeCell ref="W7316:Z7316"/>
    <mergeCell ref="C7312:D7312"/>
    <mergeCell ref="F7312:J7314"/>
    <mergeCell ref="K7312:L7312"/>
    <mergeCell ref="M7312:Q7312"/>
    <mergeCell ref="R7312:V7312"/>
    <mergeCell ref="W7312:Z7312"/>
    <mergeCell ref="C7309:D7309"/>
    <mergeCell ref="F7309:J7310"/>
    <mergeCell ref="K7309:L7309"/>
    <mergeCell ref="M7309:Q7309"/>
    <mergeCell ref="R7309:V7309"/>
    <mergeCell ref="W7309:Z7309"/>
    <mergeCell ref="C7306:D7306"/>
    <mergeCell ref="F7306:J7307"/>
    <mergeCell ref="K7306:L7306"/>
    <mergeCell ref="M7306:Q7306"/>
    <mergeCell ref="R7306:V7306"/>
    <mergeCell ref="W7306:Z7306"/>
    <mergeCell ref="C7303:D7303"/>
    <mergeCell ref="F7303:J7304"/>
    <mergeCell ref="K7303:L7303"/>
    <mergeCell ref="M7303:Q7303"/>
    <mergeCell ref="R7303:V7303"/>
    <mergeCell ref="W7303:Z7303"/>
    <mergeCell ref="C7300:D7300"/>
    <mergeCell ref="F7300:J7301"/>
    <mergeCell ref="K7300:L7300"/>
    <mergeCell ref="M7300:Q7300"/>
    <mergeCell ref="R7300:V7300"/>
    <mergeCell ref="W7300:Z7300"/>
    <mergeCell ref="C7297:D7297"/>
    <mergeCell ref="F7297:J7298"/>
    <mergeCell ref="K7297:L7297"/>
    <mergeCell ref="M7297:Q7297"/>
    <mergeCell ref="R7297:V7297"/>
    <mergeCell ref="W7297:Z7297"/>
    <mergeCell ref="C7294:D7294"/>
    <mergeCell ref="F7294:J7295"/>
    <mergeCell ref="K7294:L7294"/>
    <mergeCell ref="M7294:Q7294"/>
    <mergeCell ref="R7294:V7294"/>
    <mergeCell ref="W7294:Z7294"/>
    <mergeCell ref="C7290:D7290"/>
    <mergeCell ref="F7290:J7292"/>
    <mergeCell ref="K7290:L7290"/>
    <mergeCell ref="M7290:Q7290"/>
    <mergeCell ref="R7290:V7290"/>
    <mergeCell ref="W7290:Z7290"/>
    <mergeCell ref="C7287:D7287"/>
    <mergeCell ref="F7287:J7288"/>
    <mergeCell ref="K7287:L7287"/>
    <mergeCell ref="M7287:Q7287"/>
    <mergeCell ref="R7287:V7287"/>
    <mergeCell ref="W7287:Z7287"/>
    <mergeCell ref="C7284:D7284"/>
    <mergeCell ref="F7284:J7285"/>
    <mergeCell ref="K7284:L7284"/>
    <mergeCell ref="M7284:Q7284"/>
    <mergeCell ref="R7284:V7284"/>
    <mergeCell ref="W7284:Z7284"/>
    <mergeCell ref="C7281:D7281"/>
    <mergeCell ref="F7281:J7282"/>
    <mergeCell ref="K7281:L7281"/>
    <mergeCell ref="M7281:Q7281"/>
    <mergeCell ref="R7281:V7281"/>
    <mergeCell ref="W7281:Z7281"/>
    <mergeCell ref="C7278:D7278"/>
    <mergeCell ref="F7278:J7279"/>
    <mergeCell ref="K7278:L7278"/>
    <mergeCell ref="M7278:Q7278"/>
    <mergeCell ref="R7278:V7278"/>
    <mergeCell ref="W7278:Z7278"/>
    <mergeCell ref="C7275:D7275"/>
    <mergeCell ref="F7275:J7276"/>
    <mergeCell ref="K7275:L7275"/>
    <mergeCell ref="M7275:Q7275"/>
    <mergeCell ref="R7275:V7275"/>
    <mergeCell ref="W7275:Z7275"/>
    <mergeCell ref="C7272:D7272"/>
    <mergeCell ref="F7272:J7273"/>
    <mergeCell ref="K7272:L7272"/>
    <mergeCell ref="M7272:Q7272"/>
    <mergeCell ref="R7272:V7272"/>
    <mergeCell ref="W7272:Z7272"/>
    <mergeCell ref="C7269:D7269"/>
    <mergeCell ref="F7269:J7270"/>
    <mergeCell ref="K7269:L7269"/>
    <mergeCell ref="M7269:Q7269"/>
    <mergeCell ref="R7269:V7269"/>
    <mergeCell ref="W7269:Z7269"/>
    <mergeCell ref="C7266:D7266"/>
    <mergeCell ref="F7266:J7267"/>
    <mergeCell ref="K7266:L7266"/>
    <mergeCell ref="M7266:Q7266"/>
    <mergeCell ref="R7266:V7266"/>
    <mergeCell ref="W7266:Z7266"/>
    <mergeCell ref="C7263:D7263"/>
    <mergeCell ref="F7263:J7264"/>
    <mergeCell ref="K7263:L7263"/>
    <mergeCell ref="M7263:Q7263"/>
    <mergeCell ref="R7263:V7263"/>
    <mergeCell ref="W7263:Z7263"/>
    <mergeCell ref="C7259:D7259"/>
    <mergeCell ref="F7259:J7261"/>
    <mergeCell ref="K7259:L7259"/>
    <mergeCell ref="M7259:Q7259"/>
    <mergeCell ref="R7259:V7259"/>
    <mergeCell ref="W7259:Z7259"/>
    <mergeCell ref="C7255:D7255"/>
    <mergeCell ref="F7255:J7257"/>
    <mergeCell ref="K7255:L7255"/>
    <mergeCell ref="M7255:Q7255"/>
    <mergeCell ref="R7255:V7255"/>
    <mergeCell ref="W7255:Z7255"/>
    <mergeCell ref="C7251:D7251"/>
    <mergeCell ref="F7251:J7253"/>
    <mergeCell ref="K7251:L7251"/>
    <mergeCell ref="M7251:Q7251"/>
    <mergeCell ref="R7251:V7251"/>
    <mergeCell ref="W7251:Z7251"/>
    <mergeCell ref="C7248:D7248"/>
    <mergeCell ref="F7248:J7249"/>
    <mergeCell ref="K7248:L7248"/>
    <mergeCell ref="M7248:Q7248"/>
    <mergeCell ref="R7248:V7248"/>
    <mergeCell ref="W7248:Z7248"/>
    <mergeCell ref="C7244:D7244"/>
    <mergeCell ref="F7244:J7246"/>
    <mergeCell ref="K7244:L7244"/>
    <mergeCell ref="M7244:Q7244"/>
    <mergeCell ref="R7244:V7244"/>
    <mergeCell ref="W7244:Z7244"/>
    <mergeCell ref="C7240:D7240"/>
    <mergeCell ref="F7240:J7242"/>
    <mergeCell ref="K7240:L7240"/>
    <mergeCell ref="M7240:Q7240"/>
    <mergeCell ref="R7240:V7240"/>
    <mergeCell ref="W7240:Z7240"/>
    <mergeCell ref="C7237:D7237"/>
    <mergeCell ref="F7237:J7238"/>
    <mergeCell ref="K7237:L7237"/>
    <mergeCell ref="M7237:Q7237"/>
    <mergeCell ref="R7237:V7237"/>
    <mergeCell ref="W7237:Z7237"/>
    <mergeCell ref="C7234:D7234"/>
    <mergeCell ref="F7234:J7235"/>
    <mergeCell ref="K7234:L7234"/>
    <mergeCell ref="M7234:Q7234"/>
    <mergeCell ref="R7234:V7234"/>
    <mergeCell ref="W7234:Z7234"/>
    <mergeCell ref="C7231:D7231"/>
    <mergeCell ref="F7231:J7232"/>
    <mergeCell ref="K7231:L7231"/>
    <mergeCell ref="M7231:Q7231"/>
    <mergeCell ref="R7231:V7231"/>
    <mergeCell ref="W7231:Z7231"/>
    <mergeCell ref="C7228:D7228"/>
    <mergeCell ref="F7228:J7229"/>
    <mergeCell ref="K7228:L7228"/>
    <mergeCell ref="M7228:Q7228"/>
    <mergeCell ref="R7228:V7228"/>
    <mergeCell ref="W7228:Z7228"/>
    <mergeCell ref="C7225:D7225"/>
    <mergeCell ref="F7225:J7226"/>
    <mergeCell ref="K7225:L7225"/>
    <mergeCell ref="M7225:Q7225"/>
    <mergeCell ref="R7225:V7225"/>
    <mergeCell ref="W7225:Z7225"/>
    <mergeCell ref="C7222:D7222"/>
    <mergeCell ref="F7222:J7223"/>
    <mergeCell ref="K7222:L7222"/>
    <mergeCell ref="M7222:Q7222"/>
    <mergeCell ref="R7222:V7222"/>
    <mergeCell ref="W7222:Z7222"/>
    <mergeCell ref="C7219:D7219"/>
    <mergeCell ref="F7219:J7220"/>
    <mergeCell ref="K7219:L7219"/>
    <mergeCell ref="M7219:Q7219"/>
    <mergeCell ref="R7219:V7219"/>
    <mergeCell ref="W7219:Z7219"/>
    <mergeCell ref="C7216:D7216"/>
    <mergeCell ref="F7216:J7217"/>
    <mergeCell ref="K7216:L7216"/>
    <mergeCell ref="M7216:Q7216"/>
    <mergeCell ref="R7216:V7216"/>
    <mergeCell ref="W7216:Z7216"/>
    <mergeCell ref="C7212:D7212"/>
    <mergeCell ref="F7212:J7214"/>
    <mergeCell ref="K7212:L7212"/>
    <mergeCell ref="M7212:Q7212"/>
    <mergeCell ref="R7212:V7212"/>
    <mergeCell ref="W7212:Z7212"/>
    <mergeCell ref="C7209:D7209"/>
    <mergeCell ref="F7209:J7210"/>
    <mergeCell ref="K7209:L7209"/>
    <mergeCell ref="M7209:Q7209"/>
    <mergeCell ref="R7209:V7209"/>
    <mergeCell ref="W7209:Z7209"/>
    <mergeCell ref="C7206:D7206"/>
    <mergeCell ref="F7206:J7207"/>
    <mergeCell ref="K7206:L7206"/>
    <mergeCell ref="M7206:Q7206"/>
    <mergeCell ref="R7206:V7206"/>
    <mergeCell ref="W7206:Z7206"/>
    <mergeCell ref="C7203:D7203"/>
    <mergeCell ref="F7203:J7204"/>
    <mergeCell ref="K7203:L7203"/>
    <mergeCell ref="M7203:Q7203"/>
    <mergeCell ref="R7203:V7203"/>
    <mergeCell ref="W7203:Z7203"/>
    <mergeCell ref="C7200:D7200"/>
    <mergeCell ref="F7200:J7201"/>
    <mergeCell ref="K7200:L7200"/>
    <mergeCell ref="M7200:Q7200"/>
    <mergeCell ref="R7200:V7200"/>
    <mergeCell ref="W7200:Z7200"/>
    <mergeCell ref="C7197:D7197"/>
    <mergeCell ref="F7197:J7198"/>
    <mergeCell ref="K7197:L7197"/>
    <mergeCell ref="M7197:Q7197"/>
    <mergeCell ref="R7197:V7197"/>
    <mergeCell ref="W7197:Z7197"/>
    <mergeCell ref="C7194:D7194"/>
    <mergeCell ref="F7194:J7195"/>
    <mergeCell ref="K7194:L7194"/>
    <mergeCell ref="M7194:Q7194"/>
    <mergeCell ref="R7194:V7194"/>
    <mergeCell ref="W7194:Z7194"/>
    <mergeCell ref="R7187:V7187"/>
    <mergeCell ref="W7187:Z7187"/>
    <mergeCell ref="C7190:D7190"/>
    <mergeCell ref="F7190:J7192"/>
    <mergeCell ref="K7190:L7190"/>
    <mergeCell ref="M7190:Q7190"/>
    <mergeCell ref="R7190:V7190"/>
    <mergeCell ref="W7190:Z7190"/>
    <mergeCell ref="B7185:C7185"/>
    <mergeCell ref="F7185:I7185"/>
    <mergeCell ref="C7187:D7187"/>
    <mergeCell ref="F7187:J7188"/>
    <mergeCell ref="K7187:L7187"/>
    <mergeCell ref="M7187:Q7187"/>
    <mergeCell ref="C7181:D7181"/>
    <mergeCell ref="F7181:J7182"/>
    <mergeCell ref="K7181:L7181"/>
    <mergeCell ref="M7181:Q7181"/>
    <mergeCell ref="R7181:V7181"/>
    <mergeCell ref="W7181:Z7181"/>
    <mergeCell ref="C7178:D7178"/>
    <mergeCell ref="F7178:J7179"/>
    <mergeCell ref="K7178:L7178"/>
    <mergeCell ref="M7178:Q7178"/>
    <mergeCell ref="R7178:V7178"/>
    <mergeCell ref="W7178:Z7178"/>
    <mergeCell ref="C7174:D7174"/>
    <mergeCell ref="F7174:J7176"/>
    <mergeCell ref="K7174:L7174"/>
    <mergeCell ref="M7174:Q7174"/>
    <mergeCell ref="R7174:V7174"/>
    <mergeCell ref="W7174:Z7174"/>
    <mergeCell ref="C7170:D7170"/>
    <mergeCell ref="F7170:J7172"/>
    <mergeCell ref="K7170:L7170"/>
    <mergeCell ref="M7170:Q7170"/>
    <mergeCell ref="R7170:V7170"/>
    <mergeCell ref="W7170:Z7170"/>
    <mergeCell ref="C7168:D7168"/>
    <mergeCell ref="F7168:J7168"/>
    <mergeCell ref="K7168:L7168"/>
    <mergeCell ref="M7168:Q7168"/>
    <mergeCell ref="R7168:V7168"/>
    <mergeCell ref="W7168:Z7168"/>
    <mergeCell ref="C7166:D7166"/>
    <mergeCell ref="F7166:J7166"/>
    <mergeCell ref="K7166:L7166"/>
    <mergeCell ref="M7166:Q7166"/>
    <mergeCell ref="R7166:V7166"/>
    <mergeCell ref="W7166:Z7166"/>
    <mergeCell ref="C7163:D7163"/>
    <mergeCell ref="F7163:J7164"/>
    <mergeCell ref="K7163:L7163"/>
    <mergeCell ref="M7163:Q7163"/>
    <mergeCell ref="R7163:V7163"/>
    <mergeCell ref="W7163:Z7163"/>
    <mergeCell ref="C7160:D7160"/>
    <mergeCell ref="F7160:J7161"/>
    <mergeCell ref="K7160:L7160"/>
    <mergeCell ref="M7160:Q7160"/>
    <mergeCell ref="R7160:V7160"/>
    <mergeCell ref="W7160:Z7160"/>
    <mergeCell ref="R7155:V7155"/>
    <mergeCell ref="W7155:Z7155"/>
    <mergeCell ref="C7157:D7157"/>
    <mergeCell ref="F7157:J7158"/>
    <mergeCell ref="K7157:L7157"/>
    <mergeCell ref="M7157:Q7157"/>
    <mergeCell ref="R7157:V7157"/>
    <mergeCell ref="W7157:Z7157"/>
    <mergeCell ref="B7153:C7153"/>
    <mergeCell ref="F7153:I7153"/>
    <mergeCell ref="C7155:D7155"/>
    <mergeCell ref="F7155:J7155"/>
    <mergeCell ref="K7155:L7155"/>
    <mergeCell ref="M7155:Q7155"/>
    <mergeCell ref="C7149:D7149"/>
    <mergeCell ref="F7149:J7150"/>
    <mergeCell ref="K7149:L7149"/>
    <mergeCell ref="M7149:Q7149"/>
    <mergeCell ref="R7149:V7149"/>
    <mergeCell ref="W7149:Z7149"/>
    <mergeCell ref="C7147:D7147"/>
    <mergeCell ref="F7147:J7147"/>
    <mergeCell ref="K7147:L7147"/>
    <mergeCell ref="M7147:Q7147"/>
    <mergeCell ref="R7147:V7147"/>
    <mergeCell ref="W7147:Z7147"/>
    <mergeCell ref="C7144:D7144"/>
    <mergeCell ref="F7144:J7145"/>
    <mergeCell ref="K7144:L7144"/>
    <mergeCell ref="M7144:Q7144"/>
    <mergeCell ref="R7144:V7144"/>
    <mergeCell ref="W7144:Z7144"/>
    <mergeCell ref="C7141:D7141"/>
    <mergeCell ref="F7141:J7142"/>
    <mergeCell ref="K7141:L7141"/>
    <mergeCell ref="M7141:Q7141"/>
    <mergeCell ref="R7141:V7141"/>
    <mergeCell ref="W7141:Z7141"/>
    <mergeCell ref="C7138:D7138"/>
    <mergeCell ref="F7138:J7139"/>
    <mergeCell ref="K7138:L7138"/>
    <mergeCell ref="M7138:Q7138"/>
    <mergeCell ref="R7138:V7138"/>
    <mergeCell ref="W7138:Z7138"/>
    <mergeCell ref="C7135:D7135"/>
    <mergeCell ref="F7135:J7136"/>
    <mergeCell ref="K7135:L7135"/>
    <mergeCell ref="M7135:Q7135"/>
    <mergeCell ref="R7135:V7135"/>
    <mergeCell ref="W7135:Z7135"/>
    <mergeCell ref="R7129:V7129"/>
    <mergeCell ref="W7129:Z7129"/>
    <mergeCell ref="C7132:D7132"/>
    <mergeCell ref="F7132:J7133"/>
    <mergeCell ref="K7132:L7132"/>
    <mergeCell ref="M7132:Q7132"/>
    <mergeCell ref="R7132:V7132"/>
    <mergeCell ref="W7132:Z7132"/>
    <mergeCell ref="B7127:C7127"/>
    <mergeCell ref="F7127:I7127"/>
    <mergeCell ref="C7129:D7129"/>
    <mergeCell ref="F7129:J7130"/>
    <mergeCell ref="K7129:L7129"/>
    <mergeCell ref="M7129:Q7129"/>
    <mergeCell ref="C7124:D7124"/>
    <mergeCell ref="F7124:J7124"/>
    <mergeCell ref="K7124:L7124"/>
    <mergeCell ref="M7124:Q7124"/>
    <mergeCell ref="R7124:V7124"/>
    <mergeCell ref="W7124:Z7124"/>
    <mergeCell ref="C7122:D7122"/>
    <mergeCell ref="F7122:J7122"/>
    <mergeCell ref="K7122:L7122"/>
    <mergeCell ref="M7122:Q7122"/>
    <mergeCell ref="R7122:V7122"/>
    <mergeCell ref="W7122:Z7122"/>
    <mergeCell ref="C7120:D7120"/>
    <mergeCell ref="F7120:J7120"/>
    <mergeCell ref="K7120:L7120"/>
    <mergeCell ref="M7120:Q7120"/>
    <mergeCell ref="R7120:V7120"/>
    <mergeCell ref="W7120:Z7120"/>
    <mergeCell ref="C7118:D7118"/>
    <mergeCell ref="F7118:J7118"/>
    <mergeCell ref="K7118:L7118"/>
    <mergeCell ref="M7118:Q7118"/>
    <mergeCell ref="R7118:V7118"/>
    <mergeCell ref="W7118:Z7118"/>
    <mergeCell ref="C7115:D7115"/>
    <mergeCell ref="F7115:J7116"/>
    <mergeCell ref="K7115:L7115"/>
    <mergeCell ref="M7115:Q7115"/>
    <mergeCell ref="R7115:V7115"/>
    <mergeCell ref="W7115:Z7115"/>
    <mergeCell ref="C7112:D7112"/>
    <mergeCell ref="F7112:J7113"/>
    <mergeCell ref="K7112:L7112"/>
    <mergeCell ref="M7112:Q7112"/>
    <mergeCell ref="R7112:V7112"/>
    <mergeCell ref="W7112:Z7112"/>
    <mergeCell ref="C7109:D7109"/>
    <mergeCell ref="F7109:J7110"/>
    <mergeCell ref="K7109:L7109"/>
    <mergeCell ref="M7109:Q7109"/>
    <mergeCell ref="R7109:V7109"/>
    <mergeCell ref="W7109:Z7109"/>
    <mergeCell ref="C7106:D7106"/>
    <mergeCell ref="F7106:J7107"/>
    <mergeCell ref="K7106:L7106"/>
    <mergeCell ref="M7106:Q7106"/>
    <mergeCell ref="R7106:V7106"/>
    <mergeCell ref="W7106:Z7106"/>
    <mergeCell ref="C7103:D7103"/>
    <mergeCell ref="F7103:J7104"/>
    <mergeCell ref="K7103:L7103"/>
    <mergeCell ref="M7103:Q7103"/>
    <mergeCell ref="R7103:V7103"/>
    <mergeCell ref="W7103:Z7103"/>
    <mergeCell ref="C7101:D7101"/>
    <mergeCell ref="F7101:J7101"/>
    <mergeCell ref="K7101:L7101"/>
    <mergeCell ref="M7101:Q7101"/>
    <mergeCell ref="R7101:V7101"/>
    <mergeCell ref="W7101:Z7101"/>
    <mergeCell ref="R7097:V7097"/>
    <mergeCell ref="W7097:Z7097"/>
    <mergeCell ref="C7099:D7099"/>
    <mergeCell ref="F7099:J7099"/>
    <mergeCell ref="K7099:L7099"/>
    <mergeCell ref="M7099:Q7099"/>
    <mergeCell ref="R7099:V7099"/>
    <mergeCell ref="W7099:Z7099"/>
    <mergeCell ref="B7095:C7095"/>
    <mergeCell ref="F7095:I7095"/>
    <mergeCell ref="C7097:D7097"/>
    <mergeCell ref="F7097:J7097"/>
    <mergeCell ref="K7097:L7097"/>
    <mergeCell ref="M7097:Q7097"/>
    <mergeCell ref="C7091:D7091"/>
    <mergeCell ref="F7091:J7092"/>
    <mergeCell ref="K7091:L7091"/>
    <mergeCell ref="M7091:Q7091"/>
    <mergeCell ref="R7091:V7091"/>
    <mergeCell ref="W7091:Z7091"/>
    <mergeCell ref="C7088:D7088"/>
    <mergeCell ref="F7088:J7089"/>
    <mergeCell ref="K7088:L7088"/>
    <mergeCell ref="M7088:Q7088"/>
    <mergeCell ref="R7088:V7088"/>
    <mergeCell ref="W7088:Z7088"/>
    <mergeCell ref="C7085:D7085"/>
    <mergeCell ref="F7085:J7086"/>
    <mergeCell ref="K7085:L7085"/>
    <mergeCell ref="M7085:Q7085"/>
    <mergeCell ref="R7085:V7085"/>
    <mergeCell ref="W7085:Z7085"/>
    <mergeCell ref="C7082:D7082"/>
    <mergeCell ref="F7082:J7083"/>
    <mergeCell ref="K7082:L7082"/>
    <mergeCell ref="M7082:Q7082"/>
    <mergeCell ref="R7082:V7082"/>
    <mergeCell ref="W7082:Z7082"/>
    <mergeCell ref="C7079:D7079"/>
    <mergeCell ref="F7079:J7080"/>
    <mergeCell ref="K7079:L7079"/>
    <mergeCell ref="M7079:Q7079"/>
    <mergeCell ref="R7079:V7079"/>
    <mergeCell ref="W7079:Z7079"/>
    <mergeCell ref="C7076:D7076"/>
    <mergeCell ref="F7076:J7077"/>
    <mergeCell ref="K7076:L7076"/>
    <mergeCell ref="M7076:Q7076"/>
    <mergeCell ref="R7076:V7076"/>
    <mergeCell ref="W7076:Z7076"/>
    <mergeCell ref="C7073:D7073"/>
    <mergeCell ref="F7073:J7074"/>
    <mergeCell ref="K7073:L7073"/>
    <mergeCell ref="M7073:Q7073"/>
    <mergeCell ref="R7073:V7073"/>
    <mergeCell ref="W7073:Z7073"/>
    <mergeCell ref="C7070:D7070"/>
    <mergeCell ref="F7070:J7071"/>
    <mergeCell ref="K7070:L7070"/>
    <mergeCell ref="M7070:Q7070"/>
    <mergeCell ref="R7070:V7070"/>
    <mergeCell ref="W7070:Z7070"/>
    <mergeCell ref="C7067:D7067"/>
    <mergeCell ref="F7067:J7068"/>
    <mergeCell ref="K7067:L7067"/>
    <mergeCell ref="M7067:Q7067"/>
    <mergeCell ref="R7067:V7067"/>
    <mergeCell ref="W7067:Z7067"/>
    <mergeCell ref="C7064:D7064"/>
    <mergeCell ref="F7064:J7065"/>
    <mergeCell ref="K7064:L7064"/>
    <mergeCell ref="M7064:Q7064"/>
    <mergeCell ref="R7064:V7064"/>
    <mergeCell ref="W7064:Z7064"/>
    <mergeCell ref="C7061:D7061"/>
    <mergeCell ref="F7061:J7062"/>
    <mergeCell ref="K7061:L7061"/>
    <mergeCell ref="M7061:Q7061"/>
    <mergeCell ref="R7061:V7061"/>
    <mergeCell ref="W7061:Z7061"/>
    <mergeCell ref="C7058:D7058"/>
    <mergeCell ref="F7058:J7059"/>
    <mergeCell ref="K7058:L7058"/>
    <mergeCell ref="M7058:Q7058"/>
    <mergeCell ref="R7058:V7058"/>
    <mergeCell ref="W7058:Z7058"/>
    <mergeCell ref="C7055:D7055"/>
    <mergeCell ref="F7055:J7056"/>
    <mergeCell ref="K7055:L7055"/>
    <mergeCell ref="M7055:Q7055"/>
    <mergeCell ref="R7055:V7055"/>
    <mergeCell ref="W7055:Z7055"/>
    <mergeCell ref="C7052:D7052"/>
    <mergeCell ref="F7052:J7053"/>
    <mergeCell ref="K7052:L7052"/>
    <mergeCell ref="M7052:Q7052"/>
    <mergeCell ref="R7052:V7052"/>
    <mergeCell ref="W7052:Z7052"/>
    <mergeCell ref="C7050:D7050"/>
    <mergeCell ref="F7050:J7050"/>
    <mergeCell ref="K7050:L7050"/>
    <mergeCell ref="M7050:Q7050"/>
    <mergeCell ref="R7050:V7050"/>
    <mergeCell ref="W7050:Z7050"/>
    <mergeCell ref="R7044:V7044"/>
    <mergeCell ref="W7044:Z7044"/>
    <mergeCell ref="C7047:D7047"/>
    <mergeCell ref="F7047:J7048"/>
    <mergeCell ref="K7047:L7047"/>
    <mergeCell ref="M7047:Q7047"/>
    <mergeCell ref="R7047:V7047"/>
    <mergeCell ref="W7047:Z7047"/>
    <mergeCell ref="B7042:C7042"/>
    <mergeCell ref="F7042:I7042"/>
    <mergeCell ref="C7044:D7044"/>
    <mergeCell ref="F7044:J7045"/>
    <mergeCell ref="K7044:L7044"/>
    <mergeCell ref="M7044:Q7044"/>
    <mergeCell ref="C7037:D7037"/>
    <mergeCell ref="F7037:J7039"/>
    <mergeCell ref="K7037:L7037"/>
    <mergeCell ref="M7037:Q7037"/>
    <mergeCell ref="R7037:V7037"/>
    <mergeCell ref="W7037:Z7037"/>
    <mergeCell ref="C7033:D7033"/>
    <mergeCell ref="F7033:J7035"/>
    <mergeCell ref="K7033:L7033"/>
    <mergeCell ref="M7033:Q7033"/>
    <mergeCell ref="R7033:V7033"/>
    <mergeCell ref="W7033:Z7033"/>
    <mergeCell ref="C7029:D7029"/>
    <mergeCell ref="F7029:J7031"/>
    <mergeCell ref="K7029:L7029"/>
    <mergeCell ref="M7029:Q7029"/>
    <mergeCell ref="R7029:V7029"/>
    <mergeCell ref="W7029:Z7029"/>
    <mergeCell ref="C7025:D7025"/>
    <mergeCell ref="F7025:J7027"/>
    <mergeCell ref="K7025:L7025"/>
    <mergeCell ref="M7025:Q7025"/>
    <mergeCell ref="R7025:V7025"/>
    <mergeCell ref="W7025:Z7025"/>
    <mergeCell ref="C7021:D7021"/>
    <mergeCell ref="F7021:J7023"/>
    <mergeCell ref="K7021:L7021"/>
    <mergeCell ref="M7021:Q7021"/>
    <mergeCell ref="R7021:V7021"/>
    <mergeCell ref="W7021:Z7021"/>
    <mergeCell ref="C7017:D7017"/>
    <mergeCell ref="F7017:J7019"/>
    <mergeCell ref="K7017:L7017"/>
    <mergeCell ref="M7017:Q7017"/>
    <mergeCell ref="R7017:V7017"/>
    <mergeCell ref="W7017:Z7017"/>
    <mergeCell ref="C7013:D7013"/>
    <mergeCell ref="F7013:J7015"/>
    <mergeCell ref="K7013:L7013"/>
    <mergeCell ref="M7013:Q7013"/>
    <mergeCell ref="R7013:V7013"/>
    <mergeCell ref="W7013:Z7013"/>
    <mergeCell ref="C7009:D7009"/>
    <mergeCell ref="F7009:J7011"/>
    <mergeCell ref="K7009:L7009"/>
    <mergeCell ref="M7009:Q7009"/>
    <mergeCell ref="R7009:V7009"/>
    <mergeCell ref="W7009:Z7009"/>
    <mergeCell ref="C7005:D7005"/>
    <mergeCell ref="F7005:J7007"/>
    <mergeCell ref="K7005:L7005"/>
    <mergeCell ref="M7005:Q7005"/>
    <mergeCell ref="R7005:V7005"/>
    <mergeCell ref="W7005:Z7005"/>
    <mergeCell ref="C7001:D7001"/>
    <mergeCell ref="F7001:J7003"/>
    <mergeCell ref="K7001:L7001"/>
    <mergeCell ref="M7001:Q7001"/>
    <mergeCell ref="R7001:V7001"/>
    <mergeCell ref="W7001:Z7001"/>
    <mergeCell ref="C6997:D6997"/>
    <mergeCell ref="F6997:J6999"/>
    <mergeCell ref="K6997:L6997"/>
    <mergeCell ref="M6997:Q6997"/>
    <mergeCell ref="R6997:V6997"/>
    <mergeCell ref="W6997:Z6997"/>
    <mergeCell ref="C6993:D6993"/>
    <mergeCell ref="F6993:J6995"/>
    <mergeCell ref="K6993:L6993"/>
    <mergeCell ref="M6993:Q6993"/>
    <mergeCell ref="R6993:V6993"/>
    <mergeCell ref="W6993:Z6993"/>
    <mergeCell ref="C6989:D6989"/>
    <mergeCell ref="F6989:J6991"/>
    <mergeCell ref="K6989:L6989"/>
    <mergeCell ref="M6989:Q6989"/>
    <mergeCell ref="R6989:V6989"/>
    <mergeCell ref="W6989:Z6989"/>
    <mergeCell ref="C6985:D6985"/>
    <mergeCell ref="F6985:J6987"/>
    <mergeCell ref="K6985:L6985"/>
    <mergeCell ref="M6985:Q6985"/>
    <mergeCell ref="R6985:V6985"/>
    <mergeCell ref="W6985:Z6985"/>
    <mergeCell ref="C6982:D6982"/>
    <mergeCell ref="F6982:J6983"/>
    <mergeCell ref="K6982:L6982"/>
    <mergeCell ref="M6982:Q6982"/>
    <mergeCell ref="R6982:V6982"/>
    <mergeCell ref="W6982:Z6982"/>
    <mergeCell ref="R6974:V6974"/>
    <mergeCell ref="W6974:Z6974"/>
    <mergeCell ref="C6978:D6978"/>
    <mergeCell ref="F6978:J6980"/>
    <mergeCell ref="K6978:L6978"/>
    <mergeCell ref="M6978:Q6978"/>
    <mergeCell ref="R6978:V6978"/>
    <mergeCell ref="W6978:Z6978"/>
    <mergeCell ref="B6972:C6972"/>
    <mergeCell ref="F6972:I6972"/>
    <mergeCell ref="C6974:D6974"/>
    <mergeCell ref="F6974:J6976"/>
    <mergeCell ref="K6974:L6974"/>
    <mergeCell ref="M6974:Q6974"/>
    <mergeCell ref="C6968:D6968"/>
    <mergeCell ref="F6968:J6969"/>
    <mergeCell ref="K6968:L6968"/>
    <mergeCell ref="M6968:Q6968"/>
    <mergeCell ref="R6968:V6968"/>
    <mergeCell ref="W6968:Z6968"/>
    <mergeCell ref="C6965:D6965"/>
    <mergeCell ref="F6965:J6966"/>
    <mergeCell ref="K6965:L6965"/>
    <mergeCell ref="M6965:Q6965"/>
    <mergeCell ref="R6965:V6965"/>
    <mergeCell ref="W6965:Z6965"/>
    <mergeCell ref="C6962:D6962"/>
    <mergeCell ref="F6962:J6963"/>
    <mergeCell ref="K6962:L6962"/>
    <mergeCell ref="M6962:Q6962"/>
    <mergeCell ref="R6962:V6962"/>
    <mergeCell ref="W6962:Z6962"/>
    <mergeCell ref="C6959:D6959"/>
    <mergeCell ref="F6959:J6960"/>
    <mergeCell ref="K6959:L6959"/>
    <mergeCell ref="M6959:Q6959"/>
    <mergeCell ref="R6959:V6959"/>
    <mergeCell ref="W6959:Z6959"/>
    <mergeCell ref="C6956:D6956"/>
    <mergeCell ref="F6956:J6957"/>
    <mergeCell ref="K6956:L6956"/>
    <mergeCell ref="M6956:Q6956"/>
    <mergeCell ref="R6956:V6956"/>
    <mergeCell ref="W6956:Z6956"/>
    <mergeCell ref="C6953:D6953"/>
    <mergeCell ref="F6953:J6954"/>
    <mergeCell ref="K6953:L6953"/>
    <mergeCell ref="M6953:Q6953"/>
    <mergeCell ref="R6953:V6953"/>
    <mergeCell ref="W6953:Z6953"/>
    <mergeCell ref="C6950:D6950"/>
    <mergeCell ref="F6950:J6951"/>
    <mergeCell ref="K6950:L6950"/>
    <mergeCell ref="M6950:Q6950"/>
    <mergeCell ref="R6950:V6950"/>
    <mergeCell ref="W6950:Z6950"/>
    <mergeCell ref="C6947:D6947"/>
    <mergeCell ref="F6947:J6948"/>
    <mergeCell ref="K6947:L6947"/>
    <mergeCell ref="M6947:Q6947"/>
    <mergeCell ref="R6947:V6947"/>
    <mergeCell ref="W6947:Z6947"/>
    <mergeCell ref="C6944:D6944"/>
    <mergeCell ref="F6944:J6945"/>
    <mergeCell ref="K6944:L6944"/>
    <mergeCell ref="M6944:Q6944"/>
    <mergeCell ref="R6944:V6944"/>
    <mergeCell ref="W6944:Z6944"/>
    <mergeCell ref="R6938:V6938"/>
    <mergeCell ref="W6938:Z6938"/>
    <mergeCell ref="C6941:D6941"/>
    <mergeCell ref="F6941:J6942"/>
    <mergeCell ref="K6941:L6941"/>
    <mergeCell ref="M6941:Q6941"/>
    <mergeCell ref="R6941:V6941"/>
    <mergeCell ref="W6941:Z6941"/>
    <mergeCell ref="B6935:C6935"/>
    <mergeCell ref="F6935:I6936"/>
    <mergeCell ref="C6938:D6938"/>
    <mergeCell ref="F6938:J6939"/>
    <mergeCell ref="K6938:L6938"/>
    <mergeCell ref="M6938:Q6938"/>
    <mergeCell ref="C6932:D6932"/>
    <mergeCell ref="F6932:J6932"/>
    <mergeCell ref="K6932:L6932"/>
    <mergeCell ref="M6932:Q6932"/>
    <mergeCell ref="R6932:V6932"/>
    <mergeCell ref="W6932:Z6932"/>
    <mergeCell ref="C6930:D6930"/>
    <mergeCell ref="F6930:J6930"/>
    <mergeCell ref="K6930:L6930"/>
    <mergeCell ref="M6930:Q6930"/>
    <mergeCell ref="R6930:V6930"/>
    <mergeCell ref="W6930:Z6930"/>
    <mergeCell ref="C6928:D6928"/>
    <mergeCell ref="F6928:J6928"/>
    <mergeCell ref="K6928:L6928"/>
    <mergeCell ref="M6928:Q6928"/>
    <mergeCell ref="R6928:V6928"/>
    <mergeCell ref="W6928:Z6928"/>
    <mergeCell ref="C6926:D6926"/>
    <mergeCell ref="F6926:J6926"/>
    <mergeCell ref="K6926:L6926"/>
    <mergeCell ref="M6926:Q6926"/>
    <mergeCell ref="R6926:V6926"/>
    <mergeCell ref="W6926:Z6926"/>
    <mergeCell ref="C6923:D6923"/>
    <mergeCell ref="F6923:J6924"/>
    <mergeCell ref="K6923:L6923"/>
    <mergeCell ref="M6923:Q6923"/>
    <mergeCell ref="R6923:V6923"/>
    <mergeCell ref="W6923:Z6923"/>
    <mergeCell ref="C6920:D6920"/>
    <mergeCell ref="F6920:J6921"/>
    <mergeCell ref="K6920:L6920"/>
    <mergeCell ref="M6920:Q6920"/>
    <mergeCell ref="R6920:V6920"/>
    <mergeCell ref="W6920:Z6920"/>
    <mergeCell ref="C6917:D6917"/>
    <mergeCell ref="F6917:J6918"/>
    <mergeCell ref="K6917:L6917"/>
    <mergeCell ref="M6917:Q6917"/>
    <mergeCell ref="R6917:V6917"/>
    <mergeCell ref="W6917:Z6917"/>
    <mergeCell ref="C6914:D6914"/>
    <mergeCell ref="F6914:J6915"/>
    <mergeCell ref="K6914:L6914"/>
    <mergeCell ref="M6914:Q6914"/>
    <mergeCell ref="R6914:V6914"/>
    <mergeCell ref="W6914:Z6914"/>
    <mergeCell ref="C6911:D6911"/>
    <mergeCell ref="F6911:J6912"/>
    <mergeCell ref="K6911:L6911"/>
    <mergeCell ref="M6911:Q6911"/>
    <mergeCell ref="R6911:V6911"/>
    <mergeCell ref="W6911:Z6911"/>
    <mergeCell ref="C6908:D6908"/>
    <mergeCell ref="F6908:J6909"/>
    <mergeCell ref="K6908:L6908"/>
    <mergeCell ref="M6908:Q6908"/>
    <mergeCell ref="R6908:V6908"/>
    <mergeCell ref="W6908:Z6908"/>
    <mergeCell ref="C6906:D6906"/>
    <mergeCell ref="F6906:J6906"/>
    <mergeCell ref="K6906:L6906"/>
    <mergeCell ref="M6906:Q6906"/>
    <mergeCell ref="R6906:V6906"/>
    <mergeCell ref="W6906:Z6906"/>
    <mergeCell ref="C6903:D6903"/>
    <mergeCell ref="F6903:J6904"/>
    <mergeCell ref="K6903:L6903"/>
    <mergeCell ref="M6903:Q6903"/>
    <mergeCell ref="R6903:V6903"/>
    <mergeCell ref="W6903:Z6903"/>
    <mergeCell ref="C6901:D6901"/>
    <mergeCell ref="F6901:J6901"/>
    <mergeCell ref="K6901:L6901"/>
    <mergeCell ref="M6901:Q6901"/>
    <mergeCell ref="R6901:V6901"/>
    <mergeCell ref="W6901:Z6901"/>
    <mergeCell ref="C6899:D6899"/>
    <mergeCell ref="F6899:J6899"/>
    <mergeCell ref="K6899:L6899"/>
    <mergeCell ref="M6899:Q6899"/>
    <mergeCell ref="R6899:V6899"/>
    <mergeCell ref="W6899:Z6899"/>
    <mergeCell ref="C6897:D6897"/>
    <mergeCell ref="F6897:J6897"/>
    <mergeCell ref="K6897:L6897"/>
    <mergeCell ref="M6897:Q6897"/>
    <mergeCell ref="R6897:V6897"/>
    <mergeCell ref="W6897:Z6897"/>
    <mergeCell ref="C6895:D6895"/>
    <mergeCell ref="F6895:J6895"/>
    <mergeCell ref="K6895:L6895"/>
    <mergeCell ref="M6895:Q6895"/>
    <mergeCell ref="R6895:V6895"/>
    <mergeCell ref="W6895:Z6895"/>
    <mergeCell ref="C6893:D6893"/>
    <mergeCell ref="F6893:J6893"/>
    <mergeCell ref="K6893:L6893"/>
    <mergeCell ref="M6893:Q6893"/>
    <mergeCell ref="R6893:V6893"/>
    <mergeCell ref="W6893:Z6893"/>
    <mergeCell ref="C6891:D6891"/>
    <mergeCell ref="F6891:J6891"/>
    <mergeCell ref="K6891:L6891"/>
    <mergeCell ref="M6891:Q6891"/>
    <mergeCell ref="R6891:V6891"/>
    <mergeCell ref="W6891:Z6891"/>
    <mergeCell ref="R6887:V6887"/>
    <mergeCell ref="W6887:Z6887"/>
    <mergeCell ref="C6889:D6889"/>
    <mergeCell ref="F6889:J6889"/>
    <mergeCell ref="K6889:L6889"/>
    <mergeCell ref="M6889:Q6889"/>
    <mergeCell ref="R6889:V6889"/>
    <mergeCell ref="W6889:Z6889"/>
    <mergeCell ref="B6885:C6885"/>
    <mergeCell ref="F6885:I6885"/>
    <mergeCell ref="C6887:D6887"/>
    <mergeCell ref="F6887:J6887"/>
    <mergeCell ref="K6887:L6887"/>
    <mergeCell ref="M6887:Q6887"/>
    <mergeCell ref="C6882:D6882"/>
    <mergeCell ref="F6882:J6882"/>
    <mergeCell ref="K6882:L6882"/>
    <mergeCell ref="M6882:Q6882"/>
    <mergeCell ref="R6882:V6882"/>
    <mergeCell ref="W6882:Z6882"/>
    <mergeCell ref="C6881:D6881"/>
    <mergeCell ref="F6881:J6881"/>
    <mergeCell ref="K6881:L6881"/>
    <mergeCell ref="M6881:Q6881"/>
    <mergeCell ref="R6881:V6881"/>
    <mergeCell ref="W6881:Z6881"/>
    <mergeCell ref="C6879:D6879"/>
    <mergeCell ref="F6879:J6879"/>
    <mergeCell ref="K6879:L6879"/>
    <mergeCell ref="M6879:Q6879"/>
    <mergeCell ref="R6879:V6879"/>
    <mergeCell ref="W6879:Z6879"/>
    <mergeCell ref="C6877:D6877"/>
    <mergeCell ref="F6877:J6877"/>
    <mergeCell ref="K6877:L6877"/>
    <mergeCell ref="M6877:Q6877"/>
    <mergeCell ref="R6877:V6877"/>
    <mergeCell ref="W6877:Z6877"/>
    <mergeCell ref="C6875:D6875"/>
    <mergeCell ref="F6875:J6875"/>
    <mergeCell ref="K6875:L6875"/>
    <mergeCell ref="M6875:Q6875"/>
    <mergeCell ref="R6875:V6875"/>
    <mergeCell ref="W6875:Z6875"/>
    <mergeCell ref="C6873:D6873"/>
    <mergeCell ref="F6873:J6873"/>
    <mergeCell ref="K6873:L6873"/>
    <mergeCell ref="M6873:Q6873"/>
    <mergeCell ref="R6873:V6873"/>
    <mergeCell ref="W6873:Z6873"/>
    <mergeCell ref="R6869:V6869"/>
    <mergeCell ref="W6869:Z6869"/>
    <mergeCell ref="C6871:D6871"/>
    <mergeCell ref="F6871:J6871"/>
    <mergeCell ref="K6871:L6871"/>
    <mergeCell ref="M6871:Q6871"/>
    <mergeCell ref="R6871:V6871"/>
    <mergeCell ref="W6871:Z6871"/>
    <mergeCell ref="B6867:C6867"/>
    <mergeCell ref="F6867:I6867"/>
    <mergeCell ref="C6869:D6869"/>
    <mergeCell ref="F6869:J6869"/>
    <mergeCell ref="K6869:L6869"/>
    <mergeCell ref="M6869:Q6869"/>
    <mergeCell ref="C6864:D6864"/>
    <mergeCell ref="F6864:J6864"/>
    <mergeCell ref="K6864:L6864"/>
    <mergeCell ref="M6864:Q6864"/>
    <mergeCell ref="R6864:V6864"/>
    <mergeCell ref="W6864:Z6864"/>
    <mergeCell ref="C6862:D6862"/>
    <mergeCell ref="F6862:J6862"/>
    <mergeCell ref="K6862:L6862"/>
    <mergeCell ref="M6862:Q6862"/>
    <mergeCell ref="R6862:V6862"/>
    <mergeCell ref="W6862:Z6862"/>
    <mergeCell ref="C6860:D6860"/>
    <mergeCell ref="F6860:J6860"/>
    <mergeCell ref="K6860:L6860"/>
    <mergeCell ref="M6860:Q6860"/>
    <mergeCell ref="R6860:V6860"/>
    <mergeCell ref="W6860:Z6860"/>
    <mergeCell ref="C6858:D6858"/>
    <mergeCell ref="F6858:J6858"/>
    <mergeCell ref="K6858:L6858"/>
    <mergeCell ref="M6858:Q6858"/>
    <mergeCell ref="R6858:V6858"/>
    <mergeCell ref="W6858:Z6858"/>
    <mergeCell ref="C6856:D6856"/>
    <mergeCell ref="F6856:J6856"/>
    <mergeCell ref="K6856:L6856"/>
    <mergeCell ref="M6856:Q6856"/>
    <mergeCell ref="R6856:V6856"/>
    <mergeCell ref="W6856:Z6856"/>
    <mergeCell ref="C6854:D6854"/>
    <mergeCell ref="F6854:J6854"/>
    <mergeCell ref="K6854:L6854"/>
    <mergeCell ref="M6854:Q6854"/>
    <mergeCell ref="R6854:V6854"/>
    <mergeCell ref="W6854:Z6854"/>
    <mergeCell ref="C6852:D6852"/>
    <mergeCell ref="F6852:J6852"/>
    <mergeCell ref="K6852:L6852"/>
    <mergeCell ref="M6852:Q6852"/>
    <mergeCell ref="R6852:V6852"/>
    <mergeCell ref="W6852:Z6852"/>
    <mergeCell ref="C6850:D6850"/>
    <mergeCell ref="F6850:J6850"/>
    <mergeCell ref="K6850:L6850"/>
    <mergeCell ref="M6850:Q6850"/>
    <mergeCell ref="R6850:V6850"/>
    <mergeCell ref="W6850:Z6850"/>
    <mergeCell ref="C6847:D6847"/>
    <mergeCell ref="F6847:J6848"/>
    <mergeCell ref="K6847:L6847"/>
    <mergeCell ref="M6847:Q6847"/>
    <mergeCell ref="R6847:V6847"/>
    <mergeCell ref="W6847:Z6847"/>
    <mergeCell ref="C6845:D6845"/>
    <mergeCell ref="F6845:J6845"/>
    <mergeCell ref="K6845:L6845"/>
    <mergeCell ref="M6845:Q6845"/>
    <mergeCell ref="R6845:V6845"/>
    <mergeCell ref="W6845:Z6845"/>
    <mergeCell ref="C6843:D6843"/>
    <mergeCell ref="F6843:J6843"/>
    <mergeCell ref="K6843:L6843"/>
    <mergeCell ref="M6843:Q6843"/>
    <mergeCell ref="R6843:V6843"/>
    <mergeCell ref="W6843:Z6843"/>
    <mergeCell ref="C6841:D6841"/>
    <mergeCell ref="F6841:J6841"/>
    <mergeCell ref="K6841:L6841"/>
    <mergeCell ref="M6841:Q6841"/>
    <mergeCell ref="R6841:V6841"/>
    <mergeCell ref="W6841:Z6841"/>
    <mergeCell ref="C6839:D6839"/>
    <mergeCell ref="F6839:J6839"/>
    <mergeCell ref="K6839:L6839"/>
    <mergeCell ref="M6839:Q6839"/>
    <mergeCell ref="R6839:V6839"/>
    <mergeCell ref="W6839:Z6839"/>
    <mergeCell ref="C6837:D6837"/>
    <mergeCell ref="F6837:J6837"/>
    <mergeCell ref="K6837:L6837"/>
    <mergeCell ref="M6837:Q6837"/>
    <mergeCell ref="R6837:V6837"/>
    <mergeCell ref="W6837:Z6837"/>
    <mergeCell ref="C6835:D6835"/>
    <mergeCell ref="F6835:J6835"/>
    <mergeCell ref="K6835:L6835"/>
    <mergeCell ref="M6835:Q6835"/>
    <mergeCell ref="R6835:V6835"/>
    <mergeCell ref="W6835:Z6835"/>
    <mergeCell ref="R6831:V6831"/>
    <mergeCell ref="W6831:Z6831"/>
    <mergeCell ref="C6833:D6833"/>
    <mergeCell ref="F6833:J6833"/>
    <mergeCell ref="K6833:L6833"/>
    <mergeCell ref="M6833:Q6833"/>
    <mergeCell ref="R6833:V6833"/>
    <mergeCell ref="W6833:Z6833"/>
    <mergeCell ref="B6829:C6829"/>
    <mergeCell ref="F6829:I6829"/>
    <mergeCell ref="C6831:D6831"/>
    <mergeCell ref="F6831:J6831"/>
    <mergeCell ref="K6831:L6831"/>
    <mergeCell ref="M6831:Q6831"/>
    <mergeCell ref="C6825:D6825"/>
    <mergeCell ref="F6825:J6826"/>
    <mergeCell ref="K6825:L6825"/>
    <mergeCell ref="M6825:Q6825"/>
    <mergeCell ref="R6825:V6825"/>
    <mergeCell ref="W6825:Z6825"/>
    <mergeCell ref="C6823:D6823"/>
    <mergeCell ref="F6823:J6823"/>
    <mergeCell ref="K6823:L6823"/>
    <mergeCell ref="M6823:Q6823"/>
    <mergeCell ref="R6823:V6823"/>
    <mergeCell ref="W6823:Z6823"/>
    <mergeCell ref="C6820:D6820"/>
    <mergeCell ref="F6820:J6821"/>
    <mergeCell ref="K6820:L6820"/>
    <mergeCell ref="M6820:Q6820"/>
    <mergeCell ref="R6820:V6820"/>
    <mergeCell ref="W6820:Z6820"/>
    <mergeCell ref="K6816:L6816"/>
    <mergeCell ref="M6816:Q6816"/>
    <mergeCell ref="R6816:V6816"/>
    <mergeCell ref="W6816:Z6816"/>
    <mergeCell ref="C6818:D6818"/>
    <mergeCell ref="F6818:J6818"/>
    <mergeCell ref="K6818:L6818"/>
    <mergeCell ref="M6818:Q6818"/>
    <mergeCell ref="R6818:V6818"/>
    <mergeCell ref="W6818:Z6818"/>
    <mergeCell ref="A6810:C6811"/>
    <mergeCell ref="F6810:I6810"/>
    <mergeCell ref="B6814:C6814"/>
    <mergeCell ref="F6814:I6814"/>
    <mergeCell ref="C6816:D6816"/>
    <mergeCell ref="F6816:J6816"/>
    <mergeCell ref="C6807:D6807"/>
    <mergeCell ref="F6807:J6807"/>
    <mergeCell ref="K6807:L6807"/>
    <mergeCell ref="M6807:Q6807"/>
    <mergeCell ref="R6807:V6807"/>
    <mergeCell ref="W6807:Z6807"/>
    <mergeCell ref="C6805:D6805"/>
    <mergeCell ref="F6805:J6805"/>
    <mergeCell ref="K6805:L6805"/>
    <mergeCell ref="M6805:Q6805"/>
    <mergeCell ref="R6805:V6805"/>
    <mergeCell ref="W6805:Z6805"/>
    <mergeCell ref="C6803:D6803"/>
    <mergeCell ref="F6803:J6803"/>
    <mergeCell ref="K6803:L6803"/>
    <mergeCell ref="M6803:Q6803"/>
    <mergeCell ref="R6803:V6803"/>
    <mergeCell ref="W6803:Z6803"/>
    <mergeCell ref="C6801:D6801"/>
    <mergeCell ref="F6801:J6801"/>
    <mergeCell ref="K6801:L6801"/>
    <mergeCell ref="M6801:Q6801"/>
    <mergeCell ref="R6801:V6801"/>
    <mergeCell ref="W6801:Z6801"/>
    <mergeCell ref="C6799:D6799"/>
    <mergeCell ref="F6799:J6799"/>
    <mergeCell ref="K6799:L6799"/>
    <mergeCell ref="M6799:Q6799"/>
    <mergeCell ref="R6799:V6799"/>
    <mergeCell ref="W6799:Z6799"/>
    <mergeCell ref="C6797:D6797"/>
    <mergeCell ref="F6797:J6797"/>
    <mergeCell ref="K6797:L6797"/>
    <mergeCell ref="M6797:Q6797"/>
    <mergeCell ref="R6797:V6797"/>
    <mergeCell ref="W6797:Z6797"/>
    <mergeCell ref="C6795:D6795"/>
    <mergeCell ref="F6795:J6795"/>
    <mergeCell ref="K6795:L6795"/>
    <mergeCell ref="M6795:Q6795"/>
    <mergeCell ref="R6795:V6795"/>
    <mergeCell ref="W6795:Z6795"/>
    <mergeCell ref="C6793:D6793"/>
    <mergeCell ref="F6793:J6793"/>
    <mergeCell ref="K6793:L6793"/>
    <mergeCell ref="M6793:Q6793"/>
    <mergeCell ref="R6793:V6793"/>
    <mergeCell ref="W6793:Z6793"/>
    <mergeCell ref="C6791:D6791"/>
    <mergeCell ref="F6791:J6791"/>
    <mergeCell ref="K6791:L6791"/>
    <mergeCell ref="M6791:Q6791"/>
    <mergeCell ref="R6791:V6791"/>
    <mergeCell ref="W6791:Z6791"/>
    <mergeCell ref="C6789:D6789"/>
    <mergeCell ref="F6789:J6789"/>
    <mergeCell ref="K6789:L6789"/>
    <mergeCell ref="M6789:Q6789"/>
    <mergeCell ref="R6789:V6789"/>
    <mergeCell ref="W6789:Z6789"/>
    <mergeCell ref="C6787:D6787"/>
    <mergeCell ref="F6787:J6787"/>
    <mergeCell ref="K6787:L6787"/>
    <mergeCell ref="M6787:Q6787"/>
    <mergeCell ref="R6787:V6787"/>
    <mergeCell ref="W6787:Z6787"/>
    <mergeCell ref="C6785:D6785"/>
    <mergeCell ref="F6785:J6785"/>
    <mergeCell ref="K6785:L6785"/>
    <mergeCell ref="M6785:Q6785"/>
    <mergeCell ref="R6785:V6785"/>
    <mergeCell ref="W6785:Z6785"/>
    <mergeCell ref="C6783:D6783"/>
    <mergeCell ref="F6783:J6783"/>
    <mergeCell ref="K6783:L6783"/>
    <mergeCell ref="M6783:Q6783"/>
    <mergeCell ref="R6783:V6783"/>
    <mergeCell ref="W6783:Z6783"/>
    <mergeCell ref="C6781:D6781"/>
    <mergeCell ref="F6781:J6781"/>
    <mergeCell ref="K6781:L6781"/>
    <mergeCell ref="M6781:Q6781"/>
    <mergeCell ref="R6781:V6781"/>
    <mergeCell ref="W6781:Z6781"/>
    <mergeCell ref="C6779:D6779"/>
    <mergeCell ref="F6779:J6779"/>
    <mergeCell ref="K6779:L6779"/>
    <mergeCell ref="M6779:Q6779"/>
    <mergeCell ref="R6779:V6779"/>
    <mergeCell ref="W6779:Z6779"/>
    <mergeCell ref="C6777:D6777"/>
    <mergeCell ref="F6777:J6777"/>
    <mergeCell ref="K6777:L6777"/>
    <mergeCell ref="M6777:Q6777"/>
    <mergeCell ref="R6777:V6777"/>
    <mergeCell ref="W6777:Z6777"/>
    <mergeCell ref="R6773:V6773"/>
    <mergeCell ref="W6773:Z6773"/>
    <mergeCell ref="C6775:D6775"/>
    <mergeCell ref="F6775:J6775"/>
    <mergeCell ref="K6775:L6775"/>
    <mergeCell ref="M6775:Q6775"/>
    <mergeCell ref="R6775:V6775"/>
    <mergeCell ref="W6775:Z6775"/>
    <mergeCell ref="B6771:C6771"/>
    <mergeCell ref="F6771:I6771"/>
    <mergeCell ref="C6773:D6773"/>
    <mergeCell ref="F6773:J6773"/>
    <mergeCell ref="K6773:L6773"/>
    <mergeCell ref="M6773:Q6773"/>
    <mergeCell ref="R6765:V6765"/>
    <mergeCell ref="W6765:Z6765"/>
    <mergeCell ref="C6767:D6767"/>
    <mergeCell ref="F6767:J6768"/>
    <mergeCell ref="K6767:L6767"/>
    <mergeCell ref="M6767:Q6767"/>
    <mergeCell ref="R6767:V6767"/>
    <mergeCell ref="W6767:Z6767"/>
    <mergeCell ref="B6763:C6763"/>
    <mergeCell ref="F6763:I6763"/>
    <mergeCell ref="C6765:D6765"/>
    <mergeCell ref="F6765:J6765"/>
    <mergeCell ref="K6765:L6765"/>
    <mergeCell ref="M6765:Q6765"/>
    <mergeCell ref="R6757:V6757"/>
    <mergeCell ref="W6757:Z6757"/>
    <mergeCell ref="C6759:D6759"/>
    <mergeCell ref="F6759:J6760"/>
    <mergeCell ref="K6759:L6759"/>
    <mergeCell ref="M6759:Q6759"/>
    <mergeCell ref="R6759:V6759"/>
    <mergeCell ref="W6759:Z6759"/>
    <mergeCell ref="B6755:C6755"/>
    <mergeCell ref="F6755:I6755"/>
    <mergeCell ref="C6757:D6757"/>
    <mergeCell ref="F6757:J6757"/>
    <mergeCell ref="K6757:L6757"/>
    <mergeCell ref="M6757:Q6757"/>
    <mergeCell ref="C6752:D6752"/>
    <mergeCell ref="F6752:J6752"/>
    <mergeCell ref="K6752:L6752"/>
    <mergeCell ref="M6752:Q6752"/>
    <mergeCell ref="R6752:V6752"/>
    <mergeCell ref="W6752:Z6752"/>
    <mergeCell ref="C6750:D6750"/>
    <mergeCell ref="F6750:J6750"/>
    <mergeCell ref="K6750:L6750"/>
    <mergeCell ref="M6750:Q6750"/>
    <mergeCell ref="R6750:V6750"/>
    <mergeCell ref="W6750:Z6750"/>
    <mergeCell ref="C6748:D6748"/>
    <mergeCell ref="F6748:J6748"/>
    <mergeCell ref="K6748:L6748"/>
    <mergeCell ref="M6748:Q6748"/>
    <mergeCell ref="R6748:V6748"/>
    <mergeCell ref="W6748:Z6748"/>
    <mergeCell ref="R6744:V6744"/>
    <mergeCell ref="W6744:Z6744"/>
    <mergeCell ref="C6746:D6746"/>
    <mergeCell ref="F6746:J6746"/>
    <mergeCell ref="K6746:L6746"/>
    <mergeCell ref="M6746:Q6746"/>
    <mergeCell ref="R6746:V6746"/>
    <mergeCell ref="W6746:Z6746"/>
    <mergeCell ref="B6742:C6742"/>
    <mergeCell ref="F6742:I6742"/>
    <mergeCell ref="C6744:D6744"/>
    <mergeCell ref="F6744:J6744"/>
    <mergeCell ref="K6744:L6744"/>
    <mergeCell ref="M6744:Q6744"/>
    <mergeCell ref="C6739:D6739"/>
    <mergeCell ref="F6739:J6739"/>
    <mergeCell ref="K6739:L6739"/>
    <mergeCell ref="M6739:Q6739"/>
    <mergeCell ref="R6739:V6739"/>
    <mergeCell ref="W6739:Z6739"/>
    <mergeCell ref="C6736:D6736"/>
    <mergeCell ref="F6736:J6737"/>
    <mergeCell ref="K6736:L6736"/>
    <mergeCell ref="M6736:Q6736"/>
    <mergeCell ref="R6736:V6736"/>
    <mergeCell ref="W6736:Z6736"/>
    <mergeCell ref="C6734:D6734"/>
    <mergeCell ref="F6734:J6734"/>
    <mergeCell ref="K6734:L6734"/>
    <mergeCell ref="M6734:Q6734"/>
    <mergeCell ref="R6734:V6734"/>
    <mergeCell ref="W6734:Z6734"/>
    <mergeCell ref="C6732:D6732"/>
    <mergeCell ref="F6732:J6732"/>
    <mergeCell ref="K6732:L6732"/>
    <mergeCell ref="M6732:Q6732"/>
    <mergeCell ref="R6732:V6732"/>
    <mergeCell ref="W6732:Z6732"/>
    <mergeCell ref="C6730:D6730"/>
    <mergeCell ref="F6730:J6730"/>
    <mergeCell ref="K6730:L6730"/>
    <mergeCell ref="M6730:Q6730"/>
    <mergeCell ref="R6730:V6730"/>
    <mergeCell ref="W6730:Z6730"/>
    <mergeCell ref="C6728:D6728"/>
    <mergeCell ref="F6728:J6728"/>
    <mergeCell ref="K6728:L6728"/>
    <mergeCell ref="M6728:Q6728"/>
    <mergeCell ref="R6728:V6728"/>
    <mergeCell ref="W6728:Z6728"/>
    <mergeCell ref="C6725:D6725"/>
    <mergeCell ref="F6725:J6726"/>
    <mergeCell ref="K6725:L6725"/>
    <mergeCell ref="M6725:Q6725"/>
    <mergeCell ref="R6725:V6725"/>
    <mergeCell ref="W6725:Z6725"/>
    <mergeCell ref="C6722:D6722"/>
    <mergeCell ref="F6722:J6723"/>
    <mergeCell ref="K6722:L6722"/>
    <mergeCell ref="M6722:Q6722"/>
    <mergeCell ref="R6722:V6722"/>
    <mergeCell ref="W6722:Z6722"/>
    <mergeCell ref="C6720:D6720"/>
    <mergeCell ref="F6720:J6720"/>
    <mergeCell ref="K6720:L6720"/>
    <mergeCell ref="M6720:Q6720"/>
    <mergeCell ref="R6720:V6720"/>
    <mergeCell ref="W6720:Z6720"/>
    <mergeCell ref="C6717:D6717"/>
    <mergeCell ref="F6717:J6718"/>
    <mergeCell ref="K6717:L6717"/>
    <mergeCell ref="M6717:Q6717"/>
    <mergeCell ref="R6717:V6717"/>
    <mergeCell ref="W6717:Z6717"/>
    <mergeCell ref="C6714:D6714"/>
    <mergeCell ref="F6714:J6715"/>
    <mergeCell ref="K6714:L6714"/>
    <mergeCell ref="M6714:Q6714"/>
    <mergeCell ref="R6714:V6714"/>
    <mergeCell ref="W6714:Z6714"/>
    <mergeCell ref="R6709:V6709"/>
    <mergeCell ref="W6709:Z6709"/>
    <mergeCell ref="C6711:D6711"/>
    <mergeCell ref="F6711:J6712"/>
    <mergeCell ref="K6711:L6711"/>
    <mergeCell ref="M6711:Q6711"/>
    <mergeCell ref="R6711:V6711"/>
    <mergeCell ref="W6711:Z6711"/>
    <mergeCell ref="B6707:C6707"/>
    <mergeCell ref="F6707:I6707"/>
    <mergeCell ref="C6709:D6709"/>
    <mergeCell ref="F6709:J6709"/>
    <mergeCell ref="K6709:L6709"/>
    <mergeCell ref="M6709:Q6709"/>
    <mergeCell ref="C6704:D6704"/>
    <mergeCell ref="F6704:J6704"/>
    <mergeCell ref="K6704:L6704"/>
    <mergeCell ref="M6704:Q6704"/>
    <mergeCell ref="R6704:V6704"/>
    <mergeCell ref="W6704:Z6704"/>
    <mergeCell ref="C6702:D6702"/>
    <mergeCell ref="F6702:J6702"/>
    <mergeCell ref="K6702:L6702"/>
    <mergeCell ref="M6702:Q6702"/>
    <mergeCell ref="R6702:V6702"/>
    <mergeCell ref="W6702:Z6702"/>
    <mergeCell ref="C6700:D6700"/>
    <mergeCell ref="F6700:J6700"/>
    <mergeCell ref="K6700:L6700"/>
    <mergeCell ref="M6700:Q6700"/>
    <mergeCell ref="R6700:V6700"/>
    <mergeCell ref="W6700:Z6700"/>
    <mergeCell ref="C6698:D6698"/>
    <mergeCell ref="F6698:J6698"/>
    <mergeCell ref="K6698:L6698"/>
    <mergeCell ref="M6698:Q6698"/>
    <mergeCell ref="R6698:V6698"/>
    <mergeCell ref="W6698:Z6698"/>
    <mergeCell ref="C6696:D6696"/>
    <mergeCell ref="F6696:J6696"/>
    <mergeCell ref="K6696:L6696"/>
    <mergeCell ref="M6696:Q6696"/>
    <mergeCell ref="R6696:V6696"/>
    <mergeCell ref="W6696:Z6696"/>
    <mergeCell ref="C6694:D6694"/>
    <mergeCell ref="F6694:J6694"/>
    <mergeCell ref="K6694:L6694"/>
    <mergeCell ref="M6694:Q6694"/>
    <mergeCell ref="R6694:V6694"/>
    <mergeCell ref="W6694:Z6694"/>
    <mergeCell ref="C6692:D6692"/>
    <mergeCell ref="F6692:J6692"/>
    <mergeCell ref="K6692:L6692"/>
    <mergeCell ref="M6692:Q6692"/>
    <mergeCell ref="R6692:V6692"/>
    <mergeCell ref="W6692:Z6692"/>
    <mergeCell ref="C6690:D6690"/>
    <mergeCell ref="F6690:J6690"/>
    <mergeCell ref="K6690:L6690"/>
    <mergeCell ref="M6690:Q6690"/>
    <mergeCell ref="R6690:V6690"/>
    <mergeCell ref="W6690:Z6690"/>
    <mergeCell ref="C6688:D6688"/>
    <mergeCell ref="F6688:J6688"/>
    <mergeCell ref="K6688:L6688"/>
    <mergeCell ref="M6688:Q6688"/>
    <mergeCell ref="R6688:V6688"/>
    <mergeCell ref="W6688:Z6688"/>
    <mergeCell ref="C6686:D6686"/>
    <mergeCell ref="F6686:J6686"/>
    <mergeCell ref="K6686:L6686"/>
    <mergeCell ref="M6686:Q6686"/>
    <mergeCell ref="R6686:V6686"/>
    <mergeCell ref="W6686:Z6686"/>
    <mergeCell ref="C6684:D6684"/>
    <mergeCell ref="F6684:J6684"/>
    <mergeCell ref="K6684:L6684"/>
    <mergeCell ref="M6684:Q6684"/>
    <mergeCell ref="R6684:V6684"/>
    <mergeCell ref="W6684:Z6684"/>
    <mergeCell ref="C6682:D6682"/>
    <mergeCell ref="F6682:J6682"/>
    <mergeCell ref="K6682:L6682"/>
    <mergeCell ref="M6682:Q6682"/>
    <mergeCell ref="R6682:V6682"/>
    <mergeCell ref="W6682:Z6682"/>
    <mergeCell ref="C6680:D6680"/>
    <mergeCell ref="F6680:J6680"/>
    <mergeCell ref="K6680:L6680"/>
    <mergeCell ref="M6680:Q6680"/>
    <mergeCell ref="R6680:V6680"/>
    <mergeCell ref="W6680:Z6680"/>
    <mergeCell ref="R6676:V6676"/>
    <mergeCell ref="W6676:Z6676"/>
    <mergeCell ref="C6678:D6678"/>
    <mergeCell ref="F6678:J6678"/>
    <mergeCell ref="K6678:L6678"/>
    <mergeCell ref="M6678:Q6678"/>
    <mergeCell ref="R6678:V6678"/>
    <mergeCell ref="W6678:Z6678"/>
    <mergeCell ref="B6674:C6674"/>
    <mergeCell ref="F6674:I6674"/>
    <mergeCell ref="C6676:D6676"/>
    <mergeCell ref="F6676:J6676"/>
    <mergeCell ref="K6676:L6676"/>
    <mergeCell ref="M6676:Q6676"/>
    <mergeCell ref="C6671:D6671"/>
    <mergeCell ref="F6671:J6671"/>
    <mergeCell ref="K6671:L6671"/>
    <mergeCell ref="M6671:Q6671"/>
    <mergeCell ref="R6671:V6671"/>
    <mergeCell ref="W6671:Z6671"/>
    <mergeCell ref="R6667:V6667"/>
    <mergeCell ref="W6667:Z6667"/>
    <mergeCell ref="C6669:D6669"/>
    <mergeCell ref="F6669:J6669"/>
    <mergeCell ref="K6669:L6669"/>
    <mergeCell ref="M6669:Q6669"/>
    <mergeCell ref="R6669:V6669"/>
    <mergeCell ref="W6669:Z6669"/>
    <mergeCell ref="B6665:C6665"/>
    <mergeCell ref="F6665:I6665"/>
    <mergeCell ref="C6667:D6667"/>
    <mergeCell ref="F6667:J6667"/>
    <mergeCell ref="K6667:L6667"/>
    <mergeCell ref="M6667:Q6667"/>
    <mergeCell ref="C6662:D6662"/>
    <mergeCell ref="F6662:J6662"/>
    <mergeCell ref="K6662:L6662"/>
    <mergeCell ref="M6662:Q6662"/>
    <mergeCell ref="R6662:V6662"/>
    <mergeCell ref="W6662:Z6662"/>
    <mergeCell ref="C6660:D6660"/>
    <mergeCell ref="F6660:J6660"/>
    <mergeCell ref="K6660:L6660"/>
    <mergeCell ref="M6660:Q6660"/>
    <mergeCell ref="R6660:V6660"/>
    <mergeCell ref="W6660:Z6660"/>
    <mergeCell ref="C6658:D6658"/>
    <mergeCell ref="F6658:J6658"/>
    <mergeCell ref="K6658:L6658"/>
    <mergeCell ref="M6658:Q6658"/>
    <mergeCell ref="R6658:V6658"/>
    <mergeCell ref="W6658:Z6658"/>
    <mergeCell ref="C6656:D6656"/>
    <mergeCell ref="F6656:J6656"/>
    <mergeCell ref="K6656:L6656"/>
    <mergeCell ref="M6656:Q6656"/>
    <mergeCell ref="R6656:V6656"/>
    <mergeCell ref="W6656:Z6656"/>
    <mergeCell ref="C6654:D6654"/>
    <mergeCell ref="F6654:J6654"/>
    <mergeCell ref="K6654:L6654"/>
    <mergeCell ref="M6654:Q6654"/>
    <mergeCell ref="R6654:V6654"/>
    <mergeCell ref="W6654:Z6654"/>
    <mergeCell ref="C6652:D6652"/>
    <mergeCell ref="F6652:J6652"/>
    <mergeCell ref="K6652:L6652"/>
    <mergeCell ref="M6652:Q6652"/>
    <mergeCell ref="R6652:V6652"/>
    <mergeCell ref="W6652:Z6652"/>
    <mergeCell ref="C6650:D6650"/>
    <mergeCell ref="F6650:J6650"/>
    <mergeCell ref="K6650:L6650"/>
    <mergeCell ref="M6650:Q6650"/>
    <mergeCell ref="R6650:V6650"/>
    <mergeCell ref="W6650:Z6650"/>
    <mergeCell ref="C6648:D6648"/>
    <mergeCell ref="F6648:J6648"/>
    <mergeCell ref="K6648:L6648"/>
    <mergeCell ref="M6648:Q6648"/>
    <mergeCell ref="R6648:V6648"/>
    <mergeCell ref="W6648:Z6648"/>
    <mergeCell ref="C6646:D6646"/>
    <mergeCell ref="F6646:J6646"/>
    <mergeCell ref="K6646:L6646"/>
    <mergeCell ref="M6646:Q6646"/>
    <mergeCell ref="R6646:V6646"/>
    <mergeCell ref="W6646:Z6646"/>
    <mergeCell ref="R6642:V6642"/>
    <mergeCell ref="W6642:Z6642"/>
    <mergeCell ref="C6644:D6644"/>
    <mergeCell ref="F6644:J6644"/>
    <mergeCell ref="K6644:L6644"/>
    <mergeCell ref="M6644:Q6644"/>
    <mergeCell ref="R6644:V6644"/>
    <mergeCell ref="W6644:Z6644"/>
    <mergeCell ref="B6640:C6640"/>
    <mergeCell ref="F6640:I6640"/>
    <mergeCell ref="C6642:D6642"/>
    <mergeCell ref="F6642:J6642"/>
    <mergeCell ref="K6642:L6642"/>
    <mergeCell ref="M6642:Q6642"/>
    <mergeCell ref="C6636:D6636"/>
    <mergeCell ref="F6636:J6637"/>
    <mergeCell ref="K6636:L6636"/>
    <mergeCell ref="M6636:Q6636"/>
    <mergeCell ref="R6636:V6636"/>
    <mergeCell ref="W6636:Z6636"/>
    <mergeCell ref="C6634:D6634"/>
    <mergeCell ref="F6634:J6634"/>
    <mergeCell ref="K6634:L6634"/>
    <mergeCell ref="M6634:Q6634"/>
    <mergeCell ref="R6634:V6634"/>
    <mergeCell ref="W6634:Z6634"/>
    <mergeCell ref="C6632:D6632"/>
    <mergeCell ref="F6632:J6632"/>
    <mergeCell ref="K6632:L6632"/>
    <mergeCell ref="M6632:Q6632"/>
    <mergeCell ref="R6632:V6632"/>
    <mergeCell ref="W6632:Z6632"/>
    <mergeCell ref="C6630:D6630"/>
    <mergeCell ref="F6630:J6630"/>
    <mergeCell ref="K6630:L6630"/>
    <mergeCell ref="M6630:Q6630"/>
    <mergeCell ref="R6630:V6630"/>
    <mergeCell ref="W6630:Z6630"/>
    <mergeCell ref="C6628:D6628"/>
    <mergeCell ref="F6628:J6628"/>
    <mergeCell ref="K6628:L6628"/>
    <mergeCell ref="M6628:Q6628"/>
    <mergeCell ref="R6628:V6628"/>
    <mergeCell ref="W6628:Z6628"/>
    <mergeCell ref="C6626:D6626"/>
    <mergeCell ref="F6626:J6626"/>
    <mergeCell ref="K6626:L6626"/>
    <mergeCell ref="M6626:Q6626"/>
    <mergeCell ref="R6626:V6626"/>
    <mergeCell ref="W6626:Z6626"/>
    <mergeCell ref="C6624:D6624"/>
    <mergeCell ref="F6624:J6624"/>
    <mergeCell ref="K6624:L6624"/>
    <mergeCell ref="M6624:Q6624"/>
    <mergeCell ref="R6624:V6624"/>
    <mergeCell ref="W6624:Z6624"/>
    <mergeCell ref="C6622:D6622"/>
    <mergeCell ref="F6622:J6622"/>
    <mergeCell ref="K6622:L6622"/>
    <mergeCell ref="M6622:Q6622"/>
    <mergeCell ref="R6622:V6622"/>
    <mergeCell ref="W6622:Z6622"/>
    <mergeCell ref="C6620:D6620"/>
    <mergeCell ref="F6620:J6620"/>
    <mergeCell ref="K6620:L6620"/>
    <mergeCell ref="M6620:Q6620"/>
    <mergeCell ref="R6620:V6620"/>
    <mergeCell ref="W6620:Z6620"/>
    <mergeCell ref="C6618:D6618"/>
    <mergeCell ref="F6618:J6618"/>
    <mergeCell ref="K6618:L6618"/>
    <mergeCell ref="M6618:Q6618"/>
    <mergeCell ref="R6618:V6618"/>
    <mergeCell ref="W6618:Z6618"/>
    <mergeCell ref="C6616:D6616"/>
    <mergeCell ref="F6616:J6616"/>
    <mergeCell ref="K6616:L6616"/>
    <mergeCell ref="M6616:Q6616"/>
    <mergeCell ref="R6616:V6616"/>
    <mergeCell ref="W6616:Z6616"/>
    <mergeCell ref="C6614:D6614"/>
    <mergeCell ref="F6614:J6614"/>
    <mergeCell ref="K6614:L6614"/>
    <mergeCell ref="M6614:Q6614"/>
    <mergeCell ref="R6614:V6614"/>
    <mergeCell ref="W6614:Z6614"/>
    <mergeCell ref="R6610:V6610"/>
    <mergeCell ref="W6610:Z6610"/>
    <mergeCell ref="C6612:D6612"/>
    <mergeCell ref="F6612:J6612"/>
    <mergeCell ref="K6612:L6612"/>
    <mergeCell ref="M6612:Q6612"/>
    <mergeCell ref="R6612:V6612"/>
    <mergeCell ref="W6612:Z6612"/>
    <mergeCell ref="B6608:C6608"/>
    <mergeCell ref="F6608:I6608"/>
    <mergeCell ref="C6610:D6610"/>
    <mergeCell ref="F6610:J6610"/>
    <mergeCell ref="K6610:L6610"/>
    <mergeCell ref="M6610:Q6610"/>
    <mergeCell ref="C6605:D6605"/>
    <mergeCell ref="F6605:J6605"/>
    <mergeCell ref="K6605:L6605"/>
    <mergeCell ref="M6605:Q6605"/>
    <mergeCell ref="R6605:V6605"/>
    <mergeCell ref="W6605:Z6605"/>
    <mergeCell ref="C6603:D6603"/>
    <mergeCell ref="F6603:J6603"/>
    <mergeCell ref="K6603:L6603"/>
    <mergeCell ref="M6603:Q6603"/>
    <mergeCell ref="R6603:V6603"/>
    <mergeCell ref="W6603:Z6603"/>
    <mergeCell ref="C6601:D6601"/>
    <mergeCell ref="F6601:J6601"/>
    <mergeCell ref="K6601:L6601"/>
    <mergeCell ref="M6601:Q6601"/>
    <mergeCell ref="R6601:V6601"/>
    <mergeCell ref="W6601:Z6601"/>
    <mergeCell ref="C6599:D6599"/>
    <mergeCell ref="F6599:J6599"/>
    <mergeCell ref="K6599:L6599"/>
    <mergeCell ref="M6599:Q6599"/>
    <mergeCell ref="R6599:V6599"/>
    <mergeCell ref="W6599:Z6599"/>
    <mergeCell ref="C6597:D6597"/>
    <mergeCell ref="F6597:J6597"/>
    <mergeCell ref="K6597:L6597"/>
    <mergeCell ref="M6597:Q6597"/>
    <mergeCell ref="R6597:V6597"/>
    <mergeCell ref="W6597:Z6597"/>
    <mergeCell ref="C6594:D6594"/>
    <mergeCell ref="F6594:J6595"/>
    <mergeCell ref="K6594:L6594"/>
    <mergeCell ref="M6594:Q6594"/>
    <mergeCell ref="R6594:V6594"/>
    <mergeCell ref="W6594:Z6594"/>
    <mergeCell ref="C6592:D6592"/>
    <mergeCell ref="F6592:J6592"/>
    <mergeCell ref="K6592:L6592"/>
    <mergeCell ref="M6592:Q6592"/>
    <mergeCell ref="R6592:V6592"/>
    <mergeCell ref="W6592:Z6592"/>
    <mergeCell ref="C6590:D6590"/>
    <mergeCell ref="F6590:J6590"/>
    <mergeCell ref="K6590:L6590"/>
    <mergeCell ref="M6590:Q6590"/>
    <mergeCell ref="R6590:V6590"/>
    <mergeCell ref="W6590:Z6590"/>
    <mergeCell ref="C6588:D6588"/>
    <mergeCell ref="F6588:J6588"/>
    <mergeCell ref="K6588:L6588"/>
    <mergeCell ref="M6588:Q6588"/>
    <mergeCell ref="R6588:V6588"/>
    <mergeCell ref="W6588:Z6588"/>
    <mergeCell ref="C6586:D6586"/>
    <mergeCell ref="F6586:J6586"/>
    <mergeCell ref="K6586:L6586"/>
    <mergeCell ref="M6586:Q6586"/>
    <mergeCell ref="R6586:V6586"/>
    <mergeCell ref="W6586:Z6586"/>
    <mergeCell ref="C6584:D6584"/>
    <mergeCell ref="F6584:J6584"/>
    <mergeCell ref="K6584:L6584"/>
    <mergeCell ref="M6584:Q6584"/>
    <mergeCell ref="R6584:V6584"/>
    <mergeCell ref="W6584:Z6584"/>
    <mergeCell ref="C6582:D6582"/>
    <mergeCell ref="F6582:J6582"/>
    <mergeCell ref="K6582:L6582"/>
    <mergeCell ref="M6582:Q6582"/>
    <mergeCell ref="R6582:V6582"/>
    <mergeCell ref="W6582:Z6582"/>
    <mergeCell ref="C6580:D6580"/>
    <mergeCell ref="F6580:J6580"/>
    <mergeCell ref="K6580:L6580"/>
    <mergeCell ref="M6580:Q6580"/>
    <mergeCell ref="R6580:V6580"/>
    <mergeCell ref="W6580:Z6580"/>
    <mergeCell ref="R6576:V6576"/>
    <mergeCell ref="W6576:Z6576"/>
    <mergeCell ref="C6578:D6578"/>
    <mergeCell ref="F6578:J6578"/>
    <mergeCell ref="K6578:L6578"/>
    <mergeCell ref="M6578:Q6578"/>
    <mergeCell ref="R6578:V6578"/>
    <mergeCell ref="W6578:Z6578"/>
    <mergeCell ref="B6574:C6574"/>
    <mergeCell ref="F6574:I6574"/>
    <mergeCell ref="C6576:D6576"/>
    <mergeCell ref="F6576:J6576"/>
    <mergeCell ref="K6576:L6576"/>
    <mergeCell ref="M6576:Q6576"/>
    <mergeCell ref="C6570:D6570"/>
    <mergeCell ref="F6570:J6571"/>
    <mergeCell ref="K6570:L6570"/>
    <mergeCell ref="M6570:Q6570"/>
    <mergeCell ref="R6570:V6570"/>
    <mergeCell ref="W6570:Z6570"/>
    <mergeCell ref="C6567:D6567"/>
    <mergeCell ref="F6567:J6568"/>
    <mergeCell ref="K6567:L6567"/>
    <mergeCell ref="M6567:Q6567"/>
    <mergeCell ref="R6567:V6567"/>
    <mergeCell ref="W6567:Z6567"/>
    <mergeCell ref="C6564:D6564"/>
    <mergeCell ref="F6564:J6565"/>
    <mergeCell ref="K6564:L6564"/>
    <mergeCell ref="M6564:Q6564"/>
    <mergeCell ref="R6564:V6564"/>
    <mergeCell ref="W6564:Z6564"/>
    <mergeCell ref="C6561:D6561"/>
    <mergeCell ref="F6561:J6562"/>
    <mergeCell ref="K6561:L6561"/>
    <mergeCell ref="M6561:Q6561"/>
    <mergeCell ref="R6561:V6561"/>
    <mergeCell ref="W6561:Z6561"/>
    <mergeCell ref="C6558:D6558"/>
    <mergeCell ref="F6558:J6559"/>
    <mergeCell ref="K6558:L6558"/>
    <mergeCell ref="M6558:Q6558"/>
    <mergeCell ref="R6558:V6558"/>
    <mergeCell ref="W6558:Z6558"/>
    <mergeCell ref="C6555:D6555"/>
    <mergeCell ref="F6555:J6556"/>
    <mergeCell ref="K6555:L6555"/>
    <mergeCell ref="M6555:Q6555"/>
    <mergeCell ref="R6555:V6555"/>
    <mergeCell ref="W6555:Z6555"/>
    <mergeCell ref="C6552:D6552"/>
    <mergeCell ref="F6552:J6553"/>
    <mergeCell ref="K6552:L6552"/>
    <mergeCell ref="M6552:Q6552"/>
    <mergeCell ref="R6552:V6552"/>
    <mergeCell ref="W6552:Z6552"/>
    <mergeCell ref="C6550:D6550"/>
    <mergeCell ref="F6550:J6550"/>
    <mergeCell ref="K6550:L6550"/>
    <mergeCell ref="M6550:Q6550"/>
    <mergeCell ref="R6550:V6550"/>
    <mergeCell ref="W6550:Z6550"/>
    <mergeCell ref="C6548:D6548"/>
    <mergeCell ref="F6548:J6548"/>
    <mergeCell ref="K6548:L6548"/>
    <mergeCell ref="M6548:Q6548"/>
    <mergeCell ref="R6548:V6548"/>
    <mergeCell ref="W6548:Z6548"/>
    <mergeCell ref="C6545:D6545"/>
    <mergeCell ref="F6545:J6546"/>
    <mergeCell ref="K6545:L6545"/>
    <mergeCell ref="M6545:Q6545"/>
    <mergeCell ref="R6545:V6545"/>
    <mergeCell ref="W6545:Z6545"/>
    <mergeCell ref="C6542:D6542"/>
    <mergeCell ref="F6542:J6543"/>
    <mergeCell ref="K6542:L6542"/>
    <mergeCell ref="M6542:Q6542"/>
    <mergeCell ref="R6542:V6542"/>
    <mergeCell ref="W6542:Z6542"/>
    <mergeCell ref="C6539:D6539"/>
    <mergeCell ref="F6539:J6540"/>
    <mergeCell ref="K6539:L6539"/>
    <mergeCell ref="M6539:Q6539"/>
    <mergeCell ref="R6539:V6539"/>
    <mergeCell ref="W6539:Z6539"/>
    <mergeCell ref="C6536:D6536"/>
    <mergeCell ref="F6536:J6537"/>
    <mergeCell ref="K6536:L6536"/>
    <mergeCell ref="M6536:Q6536"/>
    <mergeCell ref="R6536:V6536"/>
    <mergeCell ref="W6536:Z6536"/>
    <mergeCell ref="C6533:D6533"/>
    <mergeCell ref="F6533:J6534"/>
    <mergeCell ref="K6533:L6533"/>
    <mergeCell ref="M6533:Q6533"/>
    <mergeCell ref="R6533:V6533"/>
    <mergeCell ref="W6533:Z6533"/>
    <mergeCell ref="R6528:V6528"/>
    <mergeCell ref="W6528:Z6528"/>
    <mergeCell ref="C6530:D6530"/>
    <mergeCell ref="F6530:J6531"/>
    <mergeCell ref="K6530:L6530"/>
    <mergeCell ref="M6530:Q6530"/>
    <mergeCell ref="R6530:V6530"/>
    <mergeCell ref="W6530:Z6530"/>
    <mergeCell ref="B6526:C6526"/>
    <mergeCell ref="F6526:I6526"/>
    <mergeCell ref="C6528:D6528"/>
    <mergeCell ref="F6528:J6528"/>
    <mergeCell ref="K6528:L6528"/>
    <mergeCell ref="M6528:Q6528"/>
    <mergeCell ref="C6523:D6523"/>
    <mergeCell ref="F6523:J6523"/>
    <mergeCell ref="K6523:L6523"/>
    <mergeCell ref="M6523:Q6523"/>
    <mergeCell ref="R6523:V6523"/>
    <mergeCell ref="W6523:Z6523"/>
    <mergeCell ref="C6521:D6521"/>
    <mergeCell ref="F6521:J6521"/>
    <mergeCell ref="K6521:L6521"/>
    <mergeCell ref="M6521:Q6521"/>
    <mergeCell ref="R6521:V6521"/>
    <mergeCell ref="W6521:Z6521"/>
    <mergeCell ref="C6519:D6519"/>
    <mergeCell ref="F6519:J6519"/>
    <mergeCell ref="K6519:L6519"/>
    <mergeCell ref="M6519:Q6519"/>
    <mergeCell ref="R6519:V6519"/>
    <mergeCell ref="W6519:Z6519"/>
    <mergeCell ref="C6517:D6517"/>
    <mergeCell ref="F6517:J6517"/>
    <mergeCell ref="K6517:L6517"/>
    <mergeCell ref="M6517:Q6517"/>
    <mergeCell ref="R6517:V6517"/>
    <mergeCell ref="W6517:Z6517"/>
    <mergeCell ref="R6508:V6508"/>
    <mergeCell ref="W6508:Z6508"/>
    <mergeCell ref="A6511:C6512"/>
    <mergeCell ref="F6511:I6511"/>
    <mergeCell ref="B6515:C6515"/>
    <mergeCell ref="F6515:I6515"/>
    <mergeCell ref="B6506:C6506"/>
    <mergeCell ref="F6506:I6506"/>
    <mergeCell ref="C6508:D6508"/>
    <mergeCell ref="F6508:J6508"/>
    <mergeCell ref="K6508:L6508"/>
    <mergeCell ref="M6508:Q6508"/>
    <mergeCell ref="C6502:D6502"/>
    <mergeCell ref="F6502:J6503"/>
    <mergeCell ref="K6502:L6502"/>
    <mergeCell ref="M6502:Q6502"/>
    <mergeCell ref="R6502:V6502"/>
    <mergeCell ref="W6502:Z6502"/>
    <mergeCell ref="C6499:D6499"/>
    <mergeCell ref="F6499:J6500"/>
    <mergeCell ref="K6499:L6499"/>
    <mergeCell ref="M6499:Q6499"/>
    <mergeCell ref="R6499:V6499"/>
    <mergeCell ref="W6499:Z6499"/>
    <mergeCell ref="C6496:D6496"/>
    <mergeCell ref="F6496:J6497"/>
    <mergeCell ref="K6496:L6496"/>
    <mergeCell ref="M6496:Q6496"/>
    <mergeCell ref="R6496:V6496"/>
    <mergeCell ref="W6496:Z6496"/>
    <mergeCell ref="R6490:V6490"/>
    <mergeCell ref="W6490:Z6490"/>
    <mergeCell ref="C6493:D6493"/>
    <mergeCell ref="F6493:J6494"/>
    <mergeCell ref="K6493:L6493"/>
    <mergeCell ref="M6493:Q6493"/>
    <mergeCell ref="R6493:V6493"/>
    <mergeCell ref="W6493:Z6493"/>
    <mergeCell ref="B6487:C6487"/>
    <mergeCell ref="F6487:I6488"/>
    <mergeCell ref="C6490:D6490"/>
    <mergeCell ref="F6490:J6491"/>
    <mergeCell ref="K6490:L6490"/>
    <mergeCell ref="M6490:Q6490"/>
    <mergeCell ref="C6483:D6483"/>
    <mergeCell ref="F6483:J6484"/>
    <mergeCell ref="K6483:L6483"/>
    <mergeCell ref="M6483:Q6483"/>
    <mergeCell ref="R6483:V6483"/>
    <mergeCell ref="W6483:Z6483"/>
    <mergeCell ref="C6480:D6480"/>
    <mergeCell ref="F6480:J6481"/>
    <mergeCell ref="K6480:L6480"/>
    <mergeCell ref="M6480:Q6480"/>
    <mergeCell ref="R6480:V6480"/>
    <mergeCell ref="W6480:Z6480"/>
    <mergeCell ref="C6478:D6478"/>
    <mergeCell ref="F6478:J6478"/>
    <mergeCell ref="K6478:L6478"/>
    <mergeCell ref="M6478:Q6478"/>
    <mergeCell ref="R6478:V6478"/>
    <mergeCell ref="W6478:Z6478"/>
    <mergeCell ref="R6474:V6474"/>
    <mergeCell ref="W6474:Z6474"/>
    <mergeCell ref="C6476:D6476"/>
    <mergeCell ref="F6476:J6476"/>
    <mergeCell ref="K6476:L6476"/>
    <mergeCell ref="M6476:Q6476"/>
    <mergeCell ref="R6476:V6476"/>
    <mergeCell ref="W6476:Z6476"/>
    <mergeCell ref="B6472:C6472"/>
    <mergeCell ref="F6472:I6472"/>
    <mergeCell ref="C6474:D6474"/>
    <mergeCell ref="F6474:J6474"/>
    <mergeCell ref="K6474:L6474"/>
    <mergeCell ref="M6474:Q6474"/>
    <mergeCell ref="C6468:D6468"/>
    <mergeCell ref="F6468:J6469"/>
    <mergeCell ref="K6468:L6468"/>
    <mergeCell ref="M6468:Q6468"/>
    <mergeCell ref="R6468:V6468"/>
    <mergeCell ref="W6468:Z6468"/>
    <mergeCell ref="C6465:D6465"/>
    <mergeCell ref="F6465:J6466"/>
    <mergeCell ref="K6465:L6465"/>
    <mergeCell ref="M6465:Q6465"/>
    <mergeCell ref="R6465:V6465"/>
    <mergeCell ref="W6465:Z6465"/>
    <mergeCell ref="C6462:D6462"/>
    <mergeCell ref="F6462:J6463"/>
    <mergeCell ref="K6462:L6462"/>
    <mergeCell ref="M6462:Q6462"/>
    <mergeCell ref="R6462:V6462"/>
    <mergeCell ref="W6462:Z6462"/>
    <mergeCell ref="C6459:D6459"/>
    <mergeCell ref="F6459:J6460"/>
    <mergeCell ref="K6459:L6459"/>
    <mergeCell ref="M6459:Q6459"/>
    <mergeCell ref="R6459:V6459"/>
    <mergeCell ref="W6459:Z6459"/>
    <mergeCell ref="C6456:D6456"/>
    <mergeCell ref="F6456:J6457"/>
    <mergeCell ref="K6456:L6456"/>
    <mergeCell ref="M6456:Q6456"/>
    <mergeCell ref="R6456:V6456"/>
    <mergeCell ref="W6456:Z6456"/>
    <mergeCell ref="C6453:D6453"/>
    <mergeCell ref="F6453:J6454"/>
    <mergeCell ref="K6453:L6453"/>
    <mergeCell ref="M6453:Q6453"/>
    <mergeCell ref="R6453:V6453"/>
    <mergeCell ref="W6453:Z6453"/>
    <mergeCell ref="C6450:D6450"/>
    <mergeCell ref="F6450:J6451"/>
    <mergeCell ref="K6450:L6450"/>
    <mergeCell ref="M6450:Q6450"/>
    <mergeCell ref="R6450:V6450"/>
    <mergeCell ref="W6450:Z6450"/>
    <mergeCell ref="C6447:D6447"/>
    <mergeCell ref="F6447:J6448"/>
    <mergeCell ref="K6447:L6447"/>
    <mergeCell ref="M6447:Q6447"/>
    <mergeCell ref="R6447:V6447"/>
    <mergeCell ref="W6447:Z6447"/>
    <mergeCell ref="C6444:D6444"/>
    <mergeCell ref="F6444:J6445"/>
    <mergeCell ref="K6444:L6444"/>
    <mergeCell ref="M6444:Q6444"/>
    <mergeCell ref="R6444:V6444"/>
    <mergeCell ref="W6444:Z6444"/>
    <mergeCell ref="C6441:D6441"/>
    <mergeCell ref="F6441:J6442"/>
    <mergeCell ref="K6441:L6441"/>
    <mergeCell ref="M6441:Q6441"/>
    <mergeCell ref="R6441:V6441"/>
    <mergeCell ref="W6441:Z6441"/>
    <mergeCell ref="C6438:D6438"/>
    <mergeCell ref="F6438:J6439"/>
    <mergeCell ref="K6438:L6438"/>
    <mergeCell ref="M6438:Q6438"/>
    <mergeCell ref="R6438:V6438"/>
    <mergeCell ref="W6438:Z6438"/>
    <mergeCell ref="C6435:D6435"/>
    <mergeCell ref="F6435:J6436"/>
    <mergeCell ref="K6435:L6435"/>
    <mergeCell ref="M6435:Q6435"/>
    <mergeCell ref="R6435:V6435"/>
    <mergeCell ref="W6435:Z6435"/>
    <mergeCell ref="C6432:D6432"/>
    <mergeCell ref="F6432:J6433"/>
    <mergeCell ref="K6432:L6432"/>
    <mergeCell ref="M6432:Q6432"/>
    <mergeCell ref="R6432:V6432"/>
    <mergeCell ref="W6432:Z6432"/>
    <mergeCell ref="R6426:V6426"/>
    <mergeCell ref="W6426:Z6426"/>
    <mergeCell ref="C6429:D6429"/>
    <mergeCell ref="F6429:J6430"/>
    <mergeCell ref="K6429:L6429"/>
    <mergeCell ref="M6429:Q6429"/>
    <mergeCell ref="R6429:V6429"/>
    <mergeCell ref="W6429:Z6429"/>
    <mergeCell ref="B6423:C6423"/>
    <mergeCell ref="F6423:I6424"/>
    <mergeCell ref="C6426:D6426"/>
    <mergeCell ref="F6426:J6427"/>
    <mergeCell ref="K6426:L6426"/>
    <mergeCell ref="M6426:Q6426"/>
    <mergeCell ref="R6416:V6416"/>
    <mergeCell ref="W6416:Z6416"/>
    <mergeCell ref="C6419:D6419"/>
    <mergeCell ref="F6419:J6420"/>
    <mergeCell ref="K6419:L6419"/>
    <mergeCell ref="M6419:Q6419"/>
    <mergeCell ref="R6419:V6419"/>
    <mergeCell ref="W6419:Z6419"/>
    <mergeCell ref="B6413:C6413"/>
    <mergeCell ref="F6413:I6414"/>
    <mergeCell ref="C6416:D6416"/>
    <mergeCell ref="F6416:J6417"/>
    <mergeCell ref="K6416:L6416"/>
    <mergeCell ref="M6416:Q6416"/>
    <mergeCell ref="C6409:D6409"/>
    <mergeCell ref="F6409:J6410"/>
    <mergeCell ref="K6409:L6409"/>
    <mergeCell ref="M6409:Q6409"/>
    <mergeCell ref="R6409:V6409"/>
    <mergeCell ref="W6409:Z6409"/>
    <mergeCell ref="R6405:V6405"/>
    <mergeCell ref="W6405:Z6405"/>
    <mergeCell ref="C6407:D6407"/>
    <mergeCell ref="F6407:J6407"/>
    <mergeCell ref="K6407:L6407"/>
    <mergeCell ref="M6407:Q6407"/>
    <mergeCell ref="R6407:V6407"/>
    <mergeCell ref="W6407:Z6407"/>
    <mergeCell ref="B6403:C6403"/>
    <mergeCell ref="F6403:I6403"/>
    <mergeCell ref="C6405:D6405"/>
    <mergeCell ref="F6405:J6405"/>
    <mergeCell ref="K6405:L6405"/>
    <mergeCell ref="M6405:Q6405"/>
    <mergeCell ref="C6400:D6400"/>
    <mergeCell ref="F6400:J6400"/>
    <mergeCell ref="K6400:L6400"/>
    <mergeCell ref="M6400:Q6400"/>
    <mergeCell ref="R6400:V6400"/>
    <mergeCell ref="W6400:Z6400"/>
    <mergeCell ref="C6398:D6398"/>
    <mergeCell ref="F6398:J6398"/>
    <mergeCell ref="K6398:L6398"/>
    <mergeCell ref="M6398:Q6398"/>
    <mergeCell ref="R6398:V6398"/>
    <mergeCell ref="W6398:Z6398"/>
    <mergeCell ref="C6396:D6396"/>
    <mergeCell ref="F6396:J6396"/>
    <mergeCell ref="K6396:L6396"/>
    <mergeCell ref="M6396:Q6396"/>
    <mergeCell ref="R6396:V6396"/>
    <mergeCell ref="W6396:Z6396"/>
    <mergeCell ref="C6394:D6394"/>
    <mergeCell ref="F6394:J6394"/>
    <mergeCell ref="K6394:L6394"/>
    <mergeCell ref="M6394:Q6394"/>
    <mergeCell ref="R6394:V6394"/>
    <mergeCell ref="W6394:Z6394"/>
    <mergeCell ref="C6392:D6392"/>
    <mergeCell ref="F6392:J6392"/>
    <mergeCell ref="K6392:L6392"/>
    <mergeCell ref="M6392:Q6392"/>
    <mergeCell ref="R6392:V6392"/>
    <mergeCell ref="W6392:Z6392"/>
    <mergeCell ref="C6390:D6390"/>
    <mergeCell ref="F6390:J6390"/>
    <mergeCell ref="K6390:L6390"/>
    <mergeCell ref="M6390:Q6390"/>
    <mergeCell ref="R6390:V6390"/>
    <mergeCell ref="W6390:Z6390"/>
    <mergeCell ref="R6382:V6382"/>
    <mergeCell ref="W6382:Z6382"/>
    <mergeCell ref="B6386:C6386"/>
    <mergeCell ref="F6386:I6386"/>
    <mergeCell ref="C6388:D6388"/>
    <mergeCell ref="F6388:J6388"/>
    <mergeCell ref="K6388:L6388"/>
    <mergeCell ref="M6388:Q6388"/>
    <mergeCell ref="R6388:V6388"/>
    <mergeCell ref="W6388:Z6388"/>
    <mergeCell ref="B6379:C6379"/>
    <mergeCell ref="F6379:I6380"/>
    <mergeCell ref="C6382:D6382"/>
    <mergeCell ref="F6382:J6383"/>
    <mergeCell ref="K6382:L6382"/>
    <mergeCell ref="M6382:Q6382"/>
    <mergeCell ref="R6374:V6374"/>
    <mergeCell ref="W6374:Z6374"/>
    <mergeCell ref="C6376:D6376"/>
    <mergeCell ref="F6376:J6376"/>
    <mergeCell ref="K6376:L6376"/>
    <mergeCell ref="M6376:Q6376"/>
    <mergeCell ref="R6376:V6376"/>
    <mergeCell ref="W6376:Z6376"/>
    <mergeCell ref="B6372:C6372"/>
    <mergeCell ref="F6372:I6372"/>
    <mergeCell ref="C6374:D6374"/>
    <mergeCell ref="F6374:J6374"/>
    <mergeCell ref="K6374:L6374"/>
    <mergeCell ref="M6374:Q6374"/>
    <mergeCell ref="R6367:V6367"/>
    <mergeCell ref="W6367:Z6367"/>
    <mergeCell ref="C6369:D6369"/>
    <mergeCell ref="F6369:J6369"/>
    <mergeCell ref="K6369:L6369"/>
    <mergeCell ref="M6369:Q6369"/>
    <mergeCell ref="R6369:V6369"/>
    <mergeCell ref="W6369:Z6369"/>
    <mergeCell ref="B6365:C6365"/>
    <mergeCell ref="F6365:I6365"/>
    <mergeCell ref="C6367:D6367"/>
    <mergeCell ref="F6367:J6367"/>
    <mergeCell ref="K6367:L6367"/>
    <mergeCell ref="M6367:Q6367"/>
    <mergeCell ref="C6360:D6360"/>
    <mergeCell ref="F6360:J6362"/>
    <mergeCell ref="K6360:L6360"/>
    <mergeCell ref="M6360:Q6360"/>
    <mergeCell ref="R6360:V6360"/>
    <mergeCell ref="W6360:Z6360"/>
    <mergeCell ref="C6356:D6356"/>
    <mergeCell ref="F6356:J6358"/>
    <mergeCell ref="K6356:L6356"/>
    <mergeCell ref="M6356:Q6356"/>
    <mergeCell ref="R6356:V6356"/>
    <mergeCell ref="W6356:Z6356"/>
    <mergeCell ref="C6352:D6352"/>
    <mergeCell ref="F6352:J6354"/>
    <mergeCell ref="K6352:L6352"/>
    <mergeCell ref="M6352:Q6352"/>
    <mergeCell ref="R6352:V6352"/>
    <mergeCell ref="W6352:Z6352"/>
    <mergeCell ref="C6349:D6349"/>
    <mergeCell ref="F6349:J6350"/>
    <mergeCell ref="K6349:L6349"/>
    <mergeCell ref="M6349:Q6349"/>
    <mergeCell ref="R6349:V6349"/>
    <mergeCell ref="W6349:Z6349"/>
    <mergeCell ref="C6346:D6346"/>
    <mergeCell ref="F6346:J6347"/>
    <mergeCell ref="K6346:L6346"/>
    <mergeCell ref="M6346:Q6346"/>
    <mergeCell ref="R6346:V6346"/>
    <mergeCell ref="W6346:Z6346"/>
    <mergeCell ref="C6343:D6343"/>
    <mergeCell ref="F6343:J6344"/>
    <mergeCell ref="K6343:L6343"/>
    <mergeCell ref="M6343:Q6343"/>
    <mergeCell ref="R6343:V6343"/>
    <mergeCell ref="W6343:Z6343"/>
    <mergeCell ref="C6340:D6340"/>
    <mergeCell ref="F6340:J6341"/>
    <mergeCell ref="K6340:L6340"/>
    <mergeCell ref="M6340:Q6340"/>
    <mergeCell ref="R6340:V6340"/>
    <mergeCell ref="W6340:Z6340"/>
    <mergeCell ref="C6337:D6337"/>
    <mergeCell ref="F6337:J6338"/>
    <mergeCell ref="K6337:L6337"/>
    <mergeCell ref="M6337:Q6337"/>
    <mergeCell ref="R6337:V6337"/>
    <mergeCell ref="W6337:Z6337"/>
    <mergeCell ref="C6334:D6334"/>
    <mergeCell ref="F6334:J6335"/>
    <mergeCell ref="K6334:L6334"/>
    <mergeCell ref="M6334:Q6334"/>
    <mergeCell ref="R6334:V6334"/>
    <mergeCell ref="W6334:Z6334"/>
    <mergeCell ref="C6331:D6331"/>
    <mergeCell ref="F6331:J6332"/>
    <mergeCell ref="K6331:L6331"/>
    <mergeCell ref="M6331:Q6331"/>
    <mergeCell ref="R6331:V6331"/>
    <mergeCell ref="W6331:Z6331"/>
    <mergeCell ref="R6325:V6325"/>
    <mergeCell ref="W6325:Z6325"/>
    <mergeCell ref="C6328:D6328"/>
    <mergeCell ref="F6328:J6329"/>
    <mergeCell ref="K6328:L6328"/>
    <mergeCell ref="M6328:Q6328"/>
    <mergeCell ref="R6328:V6328"/>
    <mergeCell ref="W6328:Z6328"/>
    <mergeCell ref="B6323:C6323"/>
    <mergeCell ref="F6323:I6323"/>
    <mergeCell ref="C6325:D6325"/>
    <mergeCell ref="F6325:J6326"/>
    <mergeCell ref="K6325:L6325"/>
    <mergeCell ref="M6325:Q6325"/>
    <mergeCell ref="C6319:D6319"/>
    <mergeCell ref="F6319:J6320"/>
    <mergeCell ref="K6319:L6319"/>
    <mergeCell ref="M6319:Q6319"/>
    <mergeCell ref="R6319:V6319"/>
    <mergeCell ref="W6319:Z6319"/>
    <mergeCell ref="C6316:D6316"/>
    <mergeCell ref="F6316:J6317"/>
    <mergeCell ref="K6316:L6316"/>
    <mergeCell ref="M6316:Q6316"/>
    <mergeCell ref="R6316:V6316"/>
    <mergeCell ref="W6316:Z6316"/>
    <mergeCell ref="C6313:D6313"/>
    <mergeCell ref="F6313:J6314"/>
    <mergeCell ref="K6313:L6313"/>
    <mergeCell ref="M6313:Q6313"/>
    <mergeCell ref="R6313:V6313"/>
    <mergeCell ref="W6313:Z6313"/>
    <mergeCell ref="C6310:D6310"/>
    <mergeCell ref="F6310:J6311"/>
    <mergeCell ref="K6310:L6310"/>
    <mergeCell ref="M6310:Q6310"/>
    <mergeCell ref="R6310:V6310"/>
    <mergeCell ref="W6310:Z6310"/>
    <mergeCell ref="C6307:D6307"/>
    <mergeCell ref="F6307:J6308"/>
    <mergeCell ref="K6307:L6307"/>
    <mergeCell ref="M6307:Q6307"/>
    <mergeCell ref="R6307:V6307"/>
    <mergeCell ref="W6307:Z6307"/>
    <mergeCell ref="C6304:D6304"/>
    <mergeCell ref="F6304:J6305"/>
    <mergeCell ref="K6304:L6304"/>
    <mergeCell ref="M6304:Q6304"/>
    <mergeCell ref="R6304:V6304"/>
    <mergeCell ref="W6304:Z6304"/>
    <mergeCell ref="C6301:D6301"/>
    <mergeCell ref="F6301:J6302"/>
    <mergeCell ref="K6301:L6301"/>
    <mergeCell ref="M6301:Q6301"/>
    <mergeCell ref="R6301:V6301"/>
    <mergeCell ref="W6301:Z6301"/>
    <mergeCell ref="C6298:D6298"/>
    <mergeCell ref="F6298:J6299"/>
    <mergeCell ref="K6298:L6298"/>
    <mergeCell ref="M6298:Q6298"/>
    <mergeCell ref="R6298:V6298"/>
    <mergeCell ref="W6298:Z6298"/>
    <mergeCell ref="C6295:D6295"/>
    <mergeCell ref="F6295:J6296"/>
    <mergeCell ref="K6295:L6295"/>
    <mergeCell ref="M6295:Q6295"/>
    <mergeCell ref="R6295:V6295"/>
    <mergeCell ref="W6295:Z6295"/>
    <mergeCell ref="C6292:D6292"/>
    <mergeCell ref="F6292:J6293"/>
    <mergeCell ref="K6292:L6292"/>
    <mergeCell ref="M6292:Q6292"/>
    <mergeCell ref="R6292:V6292"/>
    <mergeCell ref="W6292:Z6292"/>
    <mergeCell ref="C6289:D6289"/>
    <mergeCell ref="F6289:J6290"/>
    <mergeCell ref="K6289:L6289"/>
    <mergeCell ref="M6289:Q6289"/>
    <mergeCell ref="R6289:V6289"/>
    <mergeCell ref="W6289:Z6289"/>
    <mergeCell ref="C6286:D6286"/>
    <mergeCell ref="F6286:J6287"/>
    <mergeCell ref="K6286:L6286"/>
    <mergeCell ref="M6286:Q6286"/>
    <mergeCell ref="R6286:V6286"/>
    <mergeCell ref="W6286:Z6286"/>
    <mergeCell ref="C6284:D6284"/>
    <mergeCell ref="F6284:J6284"/>
    <mergeCell ref="K6284:L6284"/>
    <mergeCell ref="M6284:Q6284"/>
    <mergeCell ref="R6284:V6284"/>
    <mergeCell ref="W6284:Z6284"/>
    <mergeCell ref="C6282:D6282"/>
    <mergeCell ref="F6282:J6282"/>
    <mergeCell ref="K6282:L6282"/>
    <mergeCell ref="M6282:Q6282"/>
    <mergeCell ref="R6282:V6282"/>
    <mergeCell ref="W6282:Z6282"/>
    <mergeCell ref="C6279:D6279"/>
    <mergeCell ref="F6279:J6280"/>
    <mergeCell ref="K6279:L6279"/>
    <mergeCell ref="M6279:Q6279"/>
    <mergeCell ref="R6279:V6279"/>
    <mergeCell ref="W6279:Z6279"/>
    <mergeCell ref="R6273:V6273"/>
    <mergeCell ref="W6273:Z6273"/>
    <mergeCell ref="C6276:D6276"/>
    <mergeCell ref="F6276:J6277"/>
    <mergeCell ref="K6276:L6276"/>
    <mergeCell ref="M6276:Q6276"/>
    <mergeCell ref="R6276:V6276"/>
    <mergeCell ref="W6276:Z6276"/>
    <mergeCell ref="B6271:C6271"/>
    <mergeCell ref="F6271:I6271"/>
    <mergeCell ref="C6273:D6273"/>
    <mergeCell ref="F6273:J6274"/>
    <mergeCell ref="K6273:L6273"/>
    <mergeCell ref="M6273:Q6273"/>
    <mergeCell ref="C6268:D6268"/>
    <mergeCell ref="F6268:J6268"/>
    <mergeCell ref="K6268:L6268"/>
    <mergeCell ref="M6268:Q6268"/>
    <mergeCell ref="R6268:V6268"/>
    <mergeCell ref="W6268:Z6268"/>
    <mergeCell ref="C6266:D6266"/>
    <mergeCell ref="F6266:J6266"/>
    <mergeCell ref="K6266:L6266"/>
    <mergeCell ref="M6266:Q6266"/>
    <mergeCell ref="R6266:V6266"/>
    <mergeCell ref="W6266:Z6266"/>
    <mergeCell ref="C6264:D6264"/>
    <mergeCell ref="F6264:J6264"/>
    <mergeCell ref="K6264:L6264"/>
    <mergeCell ref="M6264:Q6264"/>
    <mergeCell ref="R6264:V6264"/>
    <mergeCell ref="W6264:Z6264"/>
    <mergeCell ref="C6262:D6262"/>
    <mergeCell ref="F6262:J6262"/>
    <mergeCell ref="K6262:L6262"/>
    <mergeCell ref="M6262:Q6262"/>
    <mergeCell ref="R6262:V6262"/>
    <mergeCell ref="W6262:Z6262"/>
    <mergeCell ref="C6260:D6260"/>
    <mergeCell ref="F6260:J6260"/>
    <mergeCell ref="K6260:L6260"/>
    <mergeCell ref="M6260:Q6260"/>
    <mergeCell ref="R6260:V6260"/>
    <mergeCell ref="W6260:Z6260"/>
    <mergeCell ref="C6258:D6258"/>
    <mergeCell ref="F6258:J6258"/>
    <mergeCell ref="K6258:L6258"/>
    <mergeCell ref="M6258:Q6258"/>
    <mergeCell ref="R6258:V6258"/>
    <mergeCell ref="W6258:Z6258"/>
    <mergeCell ref="C6256:D6256"/>
    <mergeCell ref="F6256:J6256"/>
    <mergeCell ref="K6256:L6256"/>
    <mergeCell ref="M6256:Q6256"/>
    <mergeCell ref="R6256:V6256"/>
    <mergeCell ref="W6256:Z6256"/>
    <mergeCell ref="C6254:D6254"/>
    <mergeCell ref="F6254:J6254"/>
    <mergeCell ref="K6254:L6254"/>
    <mergeCell ref="M6254:Q6254"/>
    <mergeCell ref="R6254:V6254"/>
    <mergeCell ref="W6254:Z6254"/>
    <mergeCell ref="C6252:D6252"/>
    <mergeCell ref="F6252:J6252"/>
    <mergeCell ref="K6252:L6252"/>
    <mergeCell ref="M6252:Q6252"/>
    <mergeCell ref="R6252:V6252"/>
    <mergeCell ref="W6252:Z6252"/>
    <mergeCell ref="C6250:D6250"/>
    <mergeCell ref="F6250:J6250"/>
    <mergeCell ref="K6250:L6250"/>
    <mergeCell ref="M6250:Q6250"/>
    <mergeCell ref="R6250:V6250"/>
    <mergeCell ref="W6250:Z6250"/>
    <mergeCell ref="C6248:D6248"/>
    <mergeCell ref="F6248:J6248"/>
    <mergeCell ref="K6248:L6248"/>
    <mergeCell ref="M6248:Q6248"/>
    <mergeCell ref="R6248:V6248"/>
    <mergeCell ref="W6248:Z6248"/>
    <mergeCell ref="R6244:V6244"/>
    <mergeCell ref="W6244:Z6244"/>
    <mergeCell ref="C6246:D6246"/>
    <mergeCell ref="F6246:J6246"/>
    <mergeCell ref="K6246:L6246"/>
    <mergeCell ref="M6246:Q6246"/>
    <mergeCell ref="R6246:V6246"/>
    <mergeCell ref="W6246:Z6246"/>
    <mergeCell ref="B6242:C6242"/>
    <mergeCell ref="F6242:I6242"/>
    <mergeCell ref="C6244:D6244"/>
    <mergeCell ref="F6244:J6244"/>
    <mergeCell ref="K6244:L6244"/>
    <mergeCell ref="M6244:Q6244"/>
    <mergeCell ref="C6238:D6238"/>
    <mergeCell ref="F6238:J6239"/>
    <mergeCell ref="K6238:L6238"/>
    <mergeCell ref="M6238:Q6238"/>
    <mergeCell ref="R6238:V6238"/>
    <mergeCell ref="W6238:Z6238"/>
    <mergeCell ref="C6236:D6236"/>
    <mergeCell ref="F6236:J6236"/>
    <mergeCell ref="K6236:L6236"/>
    <mergeCell ref="M6236:Q6236"/>
    <mergeCell ref="R6236:V6236"/>
    <mergeCell ref="W6236:Z6236"/>
    <mergeCell ref="C6234:D6234"/>
    <mergeCell ref="F6234:J6234"/>
    <mergeCell ref="K6234:L6234"/>
    <mergeCell ref="M6234:Q6234"/>
    <mergeCell ref="R6234:V6234"/>
    <mergeCell ref="W6234:Z6234"/>
    <mergeCell ref="C6232:D6232"/>
    <mergeCell ref="F6232:J6232"/>
    <mergeCell ref="K6232:L6232"/>
    <mergeCell ref="M6232:Q6232"/>
    <mergeCell ref="R6232:V6232"/>
    <mergeCell ref="W6232:Z6232"/>
    <mergeCell ref="C6230:D6230"/>
    <mergeCell ref="F6230:J6230"/>
    <mergeCell ref="K6230:L6230"/>
    <mergeCell ref="M6230:Q6230"/>
    <mergeCell ref="R6230:V6230"/>
    <mergeCell ref="W6230:Z6230"/>
    <mergeCell ref="C6228:D6228"/>
    <mergeCell ref="F6228:J6228"/>
    <mergeCell ref="K6228:L6228"/>
    <mergeCell ref="M6228:Q6228"/>
    <mergeCell ref="R6228:V6228"/>
    <mergeCell ref="W6228:Z6228"/>
    <mergeCell ref="C6226:D6226"/>
    <mergeCell ref="F6226:J6226"/>
    <mergeCell ref="K6226:L6226"/>
    <mergeCell ref="M6226:Q6226"/>
    <mergeCell ref="R6226:V6226"/>
    <mergeCell ref="W6226:Z6226"/>
    <mergeCell ref="C6224:D6224"/>
    <mergeCell ref="F6224:J6224"/>
    <mergeCell ref="K6224:L6224"/>
    <mergeCell ref="M6224:Q6224"/>
    <mergeCell ref="R6224:V6224"/>
    <mergeCell ref="W6224:Z6224"/>
    <mergeCell ref="C6222:D6222"/>
    <mergeCell ref="F6222:J6222"/>
    <mergeCell ref="K6222:L6222"/>
    <mergeCell ref="M6222:Q6222"/>
    <mergeCell ref="R6222:V6222"/>
    <mergeCell ref="W6222:Z6222"/>
    <mergeCell ref="R6218:V6218"/>
    <mergeCell ref="W6218:Z6218"/>
    <mergeCell ref="C6220:D6220"/>
    <mergeCell ref="F6220:J6220"/>
    <mergeCell ref="K6220:L6220"/>
    <mergeCell ref="M6220:Q6220"/>
    <mergeCell ref="R6220:V6220"/>
    <mergeCell ref="W6220:Z6220"/>
    <mergeCell ref="B6216:C6216"/>
    <mergeCell ref="F6216:I6216"/>
    <mergeCell ref="C6218:D6218"/>
    <mergeCell ref="F6218:J6218"/>
    <mergeCell ref="K6218:L6218"/>
    <mergeCell ref="M6218:Q6218"/>
    <mergeCell ref="C6213:D6213"/>
    <mergeCell ref="F6213:J6213"/>
    <mergeCell ref="K6213:L6213"/>
    <mergeCell ref="M6213:Q6213"/>
    <mergeCell ref="R6213:V6213"/>
    <mergeCell ref="W6213:Z6213"/>
    <mergeCell ref="C6211:D6211"/>
    <mergeCell ref="F6211:J6211"/>
    <mergeCell ref="K6211:L6211"/>
    <mergeCell ref="M6211:Q6211"/>
    <mergeCell ref="R6211:V6211"/>
    <mergeCell ref="W6211:Z6211"/>
    <mergeCell ref="C6209:D6209"/>
    <mergeCell ref="F6209:J6209"/>
    <mergeCell ref="K6209:L6209"/>
    <mergeCell ref="M6209:Q6209"/>
    <mergeCell ref="R6209:V6209"/>
    <mergeCell ref="W6209:Z6209"/>
    <mergeCell ref="C6207:D6207"/>
    <mergeCell ref="F6207:J6207"/>
    <mergeCell ref="K6207:L6207"/>
    <mergeCell ref="M6207:Q6207"/>
    <mergeCell ref="R6207:V6207"/>
    <mergeCell ref="W6207:Z6207"/>
    <mergeCell ref="C6205:D6205"/>
    <mergeCell ref="F6205:J6205"/>
    <mergeCell ref="K6205:L6205"/>
    <mergeCell ref="M6205:Q6205"/>
    <mergeCell ref="R6205:V6205"/>
    <mergeCell ref="W6205:Z6205"/>
    <mergeCell ref="C6203:D6203"/>
    <mergeCell ref="F6203:J6203"/>
    <mergeCell ref="K6203:L6203"/>
    <mergeCell ref="M6203:Q6203"/>
    <mergeCell ref="R6203:V6203"/>
    <mergeCell ref="W6203:Z6203"/>
    <mergeCell ref="R6199:V6199"/>
    <mergeCell ref="W6199:Z6199"/>
    <mergeCell ref="C6201:D6201"/>
    <mergeCell ref="F6201:J6201"/>
    <mergeCell ref="K6201:L6201"/>
    <mergeCell ref="M6201:Q6201"/>
    <mergeCell ref="R6201:V6201"/>
    <mergeCell ref="W6201:Z6201"/>
    <mergeCell ref="B6197:C6197"/>
    <mergeCell ref="F6197:I6197"/>
    <mergeCell ref="C6199:D6199"/>
    <mergeCell ref="F6199:J6199"/>
    <mergeCell ref="K6199:L6199"/>
    <mergeCell ref="M6199:Q6199"/>
    <mergeCell ref="C6194:D6194"/>
    <mergeCell ref="F6194:J6194"/>
    <mergeCell ref="K6194:L6194"/>
    <mergeCell ref="M6194:Q6194"/>
    <mergeCell ref="R6194:V6194"/>
    <mergeCell ref="W6194:Z6194"/>
    <mergeCell ref="C6192:D6192"/>
    <mergeCell ref="F6192:J6192"/>
    <mergeCell ref="K6192:L6192"/>
    <mergeCell ref="M6192:Q6192"/>
    <mergeCell ref="R6192:V6192"/>
    <mergeCell ref="W6192:Z6192"/>
    <mergeCell ref="C6190:D6190"/>
    <mergeCell ref="F6190:J6190"/>
    <mergeCell ref="K6190:L6190"/>
    <mergeCell ref="M6190:Q6190"/>
    <mergeCell ref="R6190:V6190"/>
    <mergeCell ref="W6190:Z6190"/>
    <mergeCell ref="C6188:D6188"/>
    <mergeCell ref="F6188:J6188"/>
    <mergeCell ref="K6188:L6188"/>
    <mergeCell ref="M6188:Q6188"/>
    <mergeCell ref="R6188:V6188"/>
    <mergeCell ref="W6188:Z6188"/>
    <mergeCell ref="C6186:D6186"/>
    <mergeCell ref="F6186:J6186"/>
    <mergeCell ref="K6186:L6186"/>
    <mergeCell ref="M6186:Q6186"/>
    <mergeCell ref="R6186:V6186"/>
    <mergeCell ref="W6186:Z6186"/>
    <mergeCell ref="C6184:D6184"/>
    <mergeCell ref="F6184:J6184"/>
    <mergeCell ref="K6184:L6184"/>
    <mergeCell ref="M6184:Q6184"/>
    <mergeCell ref="R6184:V6184"/>
    <mergeCell ref="W6184:Z6184"/>
    <mergeCell ref="C6182:D6182"/>
    <mergeCell ref="F6182:J6182"/>
    <mergeCell ref="K6182:L6182"/>
    <mergeCell ref="M6182:Q6182"/>
    <mergeCell ref="R6182:V6182"/>
    <mergeCell ref="W6182:Z6182"/>
    <mergeCell ref="C6180:D6180"/>
    <mergeCell ref="F6180:J6180"/>
    <mergeCell ref="K6180:L6180"/>
    <mergeCell ref="M6180:Q6180"/>
    <mergeCell ref="R6180:V6180"/>
    <mergeCell ref="W6180:Z6180"/>
    <mergeCell ref="C6178:D6178"/>
    <mergeCell ref="F6178:J6178"/>
    <mergeCell ref="K6178:L6178"/>
    <mergeCell ref="M6178:Q6178"/>
    <mergeCell ref="R6178:V6178"/>
    <mergeCell ref="W6178:Z6178"/>
    <mergeCell ref="C6176:D6176"/>
    <mergeCell ref="F6176:J6176"/>
    <mergeCell ref="K6176:L6176"/>
    <mergeCell ref="M6176:Q6176"/>
    <mergeCell ref="R6176:V6176"/>
    <mergeCell ref="W6176:Z6176"/>
    <mergeCell ref="C6174:D6174"/>
    <mergeCell ref="F6174:J6174"/>
    <mergeCell ref="K6174:L6174"/>
    <mergeCell ref="M6174:Q6174"/>
    <mergeCell ref="R6174:V6174"/>
    <mergeCell ref="W6174:Z6174"/>
    <mergeCell ref="C6172:D6172"/>
    <mergeCell ref="F6172:J6172"/>
    <mergeCell ref="K6172:L6172"/>
    <mergeCell ref="M6172:Q6172"/>
    <mergeCell ref="R6172:V6172"/>
    <mergeCell ref="W6172:Z6172"/>
    <mergeCell ref="C6170:D6170"/>
    <mergeCell ref="F6170:J6170"/>
    <mergeCell ref="K6170:L6170"/>
    <mergeCell ref="M6170:Q6170"/>
    <mergeCell ref="R6170:V6170"/>
    <mergeCell ref="W6170:Z6170"/>
    <mergeCell ref="C6168:D6168"/>
    <mergeCell ref="F6168:J6168"/>
    <mergeCell ref="K6168:L6168"/>
    <mergeCell ref="M6168:Q6168"/>
    <mergeCell ref="R6168:V6168"/>
    <mergeCell ref="W6168:Z6168"/>
    <mergeCell ref="C6166:D6166"/>
    <mergeCell ref="F6166:J6166"/>
    <mergeCell ref="K6166:L6166"/>
    <mergeCell ref="M6166:Q6166"/>
    <mergeCell ref="R6166:V6166"/>
    <mergeCell ref="W6166:Z6166"/>
    <mergeCell ref="R6162:V6162"/>
    <mergeCell ref="W6162:Z6162"/>
    <mergeCell ref="C6164:D6164"/>
    <mergeCell ref="F6164:J6164"/>
    <mergeCell ref="K6164:L6164"/>
    <mergeCell ref="M6164:Q6164"/>
    <mergeCell ref="R6164:V6164"/>
    <mergeCell ref="W6164:Z6164"/>
    <mergeCell ref="B6160:C6160"/>
    <mergeCell ref="F6160:I6160"/>
    <mergeCell ref="C6162:D6162"/>
    <mergeCell ref="F6162:J6162"/>
    <mergeCell ref="K6162:L6162"/>
    <mergeCell ref="M6162:Q6162"/>
    <mergeCell ref="C6156:D6156"/>
    <mergeCell ref="F6156:J6157"/>
    <mergeCell ref="K6156:L6156"/>
    <mergeCell ref="M6156:Q6156"/>
    <mergeCell ref="R6156:V6156"/>
    <mergeCell ref="W6156:Z6156"/>
    <mergeCell ref="C6153:D6153"/>
    <mergeCell ref="F6153:J6154"/>
    <mergeCell ref="K6153:L6153"/>
    <mergeCell ref="M6153:Q6153"/>
    <mergeCell ref="R6153:V6153"/>
    <mergeCell ref="W6153:Z6153"/>
    <mergeCell ref="C6150:D6150"/>
    <mergeCell ref="F6150:J6151"/>
    <mergeCell ref="K6150:L6150"/>
    <mergeCell ref="M6150:Q6150"/>
    <mergeCell ref="R6150:V6150"/>
    <mergeCell ref="W6150:Z6150"/>
    <mergeCell ref="C6147:D6147"/>
    <mergeCell ref="F6147:J6148"/>
    <mergeCell ref="K6147:L6147"/>
    <mergeCell ref="M6147:Q6147"/>
    <mergeCell ref="R6147:V6147"/>
    <mergeCell ref="W6147:Z6147"/>
    <mergeCell ref="C6144:D6144"/>
    <mergeCell ref="F6144:J6145"/>
    <mergeCell ref="K6144:L6144"/>
    <mergeCell ref="M6144:Q6144"/>
    <mergeCell ref="R6144:V6144"/>
    <mergeCell ref="W6144:Z6144"/>
    <mergeCell ref="R6138:V6138"/>
    <mergeCell ref="W6138:Z6138"/>
    <mergeCell ref="C6141:D6141"/>
    <mergeCell ref="F6141:J6142"/>
    <mergeCell ref="K6141:L6141"/>
    <mergeCell ref="M6141:Q6141"/>
    <mergeCell ref="R6141:V6141"/>
    <mergeCell ref="W6141:Z6141"/>
    <mergeCell ref="B6136:C6136"/>
    <mergeCell ref="F6136:I6136"/>
    <mergeCell ref="C6138:D6138"/>
    <mergeCell ref="F6138:J6139"/>
    <mergeCell ref="K6138:L6138"/>
    <mergeCell ref="M6138:Q6138"/>
    <mergeCell ref="R6129:V6129"/>
    <mergeCell ref="W6129:Z6129"/>
    <mergeCell ref="C6132:D6132"/>
    <mergeCell ref="F6132:J6133"/>
    <mergeCell ref="K6132:L6132"/>
    <mergeCell ref="M6132:Q6132"/>
    <mergeCell ref="R6132:V6132"/>
    <mergeCell ref="W6132:Z6132"/>
    <mergeCell ref="B6126:C6126"/>
    <mergeCell ref="F6126:I6127"/>
    <mergeCell ref="C6129:D6129"/>
    <mergeCell ref="F6129:J6130"/>
    <mergeCell ref="K6129:L6129"/>
    <mergeCell ref="M6129:Q6129"/>
    <mergeCell ref="C6123:D6123"/>
    <mergeCell ref="F6123:J6123"/>
    <mergeCell ref="K6123:L6123"/>
    <mergeCell ref="M6123:Q6123"/>
    <mergeCell ref="R6123:V6123"/>
    <mergeCell ref="W6123:Z6123"/>
    <mergeCell ref="C6121:D6121"/>
    <mergeCell ref="F6121:J6121"/>
    <mergeCell ref="K6121:L6121"/>
    <mergeCell ref="M6121:Q6121"/>
    <mergeCell ref="R6121:V6121"/>
    <mergeCell ref="W6121:Z6121"/>
    <mergeCell ref="C6119:D6119"/>
    <mergeCell ref="F6119:J6119"/>
    <mergeCell ref="K6119:L6119"/>
    <mergeCell ref="M6119:Q6119"/>
    <mergeCell ref="R6119:V6119"/>
    <mergeCell ref="W6119:Z6119"/>
    <mergeCell ref="C6117:D6117"/>
    <mergeCell ref="F6117:J6117"/>
    <mergeCell ref="K6117:L6117"/>
    <mergeCell ref="M6117:Q6117"/>
    <mergeCell ref="R6117:V6117"/>
    <mergeCell ref="W6117:Z6117"/>
    <mergeCell ref="C6115:D6115"/>
    <mergeCell ref="F6115:J6115"/>
    <mergeCell ref="K6115:L6115"/>
    <mergeCell ref="M6115:Q6115"/>
    <mergeCell ref="R6115:V6115"/>
    <mergeCell ref="W6115:Z6115"/>
    <mergeCell ref="C6113:D6113"/>
    <mergeCell ref="F6113:J6113"/>
    <mergeCell ref="K6113:L6113"/>
    <mergeCell ref="M6113:Q6113"/>
    <mergeCell ref="R6113:V6113"/>
    <mergeCell ref="W6113:Z6113"/>
    <mergeCell ref="C6111:D6111"/>
    <mergeCell ref="F6111:J6111"/>
    <mergeCell ref="K6111:L6111"/>
    <mergeCell ref="M6111:Q6111"/>
    <mergeCell ref="R6111:V6111"/>
    <mergeCell ref="W6111:Z6111"/>
    <mergeCell ref="C6109:D6109"/>
    <mergeCell ref="F6109:J6109"/>
    <mergeCell ref="K6109:L6109"/>
    <mergeCell ref="M6109:Q6109"/>
    <mergeCell ref="R6109:V6109"/>
    <mergeCell ref="W6109:Z6109"/>
    <mergeCell ref="C6107:D6107"/>
    <mergeCell ref="F6107:J6107"/>
    <mergeCell ref="K6107:L6107"/>
    <mergeCell ref="M6107:Q6107"/>
    <mergeCell ref="R6107:V6107"/>
    <mergeCell ref="W6107:Z6107"/>
    <mergeCell ref="R6103:V6103"/>
    <mergeCell ref="W6103:Z6103"/>
    <mergeCell ref="C6105:D6105"/>
    <mergeCell ref="F6105:J6105"/>
    <mergeCell ref="K6105:L6105"/>
    <mergeCell ref="M6105:Q6105"/>
    <mergeCell ref="R6105:V6105"/>
    <mergeCell ref="W6105:Z6105"/>
    <mergeCell ref="B6101:C6101"/>
    <mergeCell ref="F6101:I6101"/>
    <mergeCell ref="C6103:D6103"/>
    <mergeCell ref="F6103:J6103"/>
    <mergeCell ref="K6103:L6103"/>
    <mergeCell ref="M6103:Q6103"/>
    <mergeCell ref="C6097:D6097"/>
    <mergeCell ref="F6097:J6098"/>
    <mergeCell ref="K6097:L6097"/>
    <mergeCell ref="M6097:Q6097"/>
    <mergeCell ref="R6097:V6097"/>
    <mergeCell ref="W6097:Z6097"/>
    <mergeCell ref="C6094:D6094"/>
    <mergeCell ref="F6094:J6095"/>
    <mergeCell ref="K6094:L6094"/>
    <mergeCell ref="M6094:Q6094"/>
    <mergeCell ref="R6094:V6094"/>
    <mergeCell ref="W6094:Z6094"/>
    <mergeCell ref="C6091:D6091"/>
    <mergeCell ref="F6091:J6092"/>
    <mergeCell ref="K6091:L6091"/>
    <mergeCell ref="M6091:Q6091"/>
    <mergeCell ref="R6091:V6091"/>
    <mergeCell ref="W6091:Z6091"/>
    <mergeCell ref="C6088:D6088"/>
    <mergeCell ref="F6088:J6089"/>
    <mergeCell ref="K6088:L6088"/>
    <mergeCell ref="M6088:Q6088"/>
    <mergeCell ref="R6088:V6088"/>
    <mergeCell ref="W6088:Z6088"/>
    <mergeCell ref="C6085:D6085"/>
    <mergeCell ref="F6085:J6086"/>
    <mergeCell ref="K6085:L6085"/>
    <mergeCell ref="M6085:Q6085"/>
    <mergeCell ref="R6085:V6085"/>
    <mergeCell ref="W6085:Z6085"/>
    <mergeCell ref="C6082:D6082"/>
    <mergeCell ref="F6082:J6083"/>
    <mergeCell ref="K6082:L6082"/>
    <mergeCell ref="M6082:Q6082"/>
    <mergeCell ref="R6082:V6082"/>
    <mergeCell ref="W6082:Z6082"/>
    <mergeCell ref="C6079:D6079"/>
    <mergeCell ref="F6079:J6080"/>
    <mergeCell ref="K6079:L6079"/>
    <mergeCell ref="M6079:Q6079"/>
    <mergeCell ref="R6079:V6079"/>
    <mergeCell ref="W6079:Z6079"/>
    <mergeCell ref="C6076:D6076"/>
    <mergeCell ref="F6076:J6077"/>
    <mergeCell ref="K6076:L6076"/>
    <mergeCell ref="M6076:Q6076"/>
    <mergeCell ref="R6076:V6076"/>
    <mergeCell ref="W6076:Z6076"/>
    <mergeCell ref="C6073:D6073"/>
    <mergeCell ref="F6073:J6074"/>
    <mergeCell ref="K6073:L6073"/>
    <mergeCell ref="M6073:Q6073"/>
    <mergeCell ref="R6073:V6073"/>
    <mergeCell ref="W6073:Z6073"/>
    <mergeCell ref="C6070:D6070"/>
    <mergeCell ref="F6070:J6071"/>
    <mergeCell ref="K6070:L6070"/>
    <mergeCell ref="M6070:Q6070"/>
    <mergeCell ref="R6070:V6070"/>
    <mergeCell ref="W6070:Z6070"/>
    <mergeCell ref="C6067:D6067"/>
    <mergeCell ref="F6067:J6068"/>
    <mergeCell ref="K6067:L6067"/>
    <mergeCell ref="M6067:Q6067"/>
    <mergeCell ref="R6067:V6067"/>
    <mergeCell ref="W6067:Z6067"/>
    <mergeCell ref="C6064:D6064"/>
    <mergeCell ref="F6064:J6065"/>
    <mergeCell ref="K6064:L6064"/>
    <mergeCell ref="M6064:Q6064"/>
    <mergeCell ref="R6064:V6064"/>
    <mergeCell ref="W6064:Z6064"/>
    <mergeCell ref="C6061:D6061"/>
    <mergeCell ref="F6061:J6062"/>
    <mergeCell ref="K6061:L6061"/>
    <mergeCell ref="M6061:Q6061"/>
    <mergeCell ref="R6061:V6061"/>
    <mergeCell ref="W6061:Z6061"/>
    <mergeCell ref="C6058:D6058"/>
    <mergeCell ref="F6058:J6059"/>
    <mergeCell ref="K6058:L6058"/>
    <mergeCell ref="M6058:Q6058"/>
    <mergeCell ref="R6058:V6058"/>
    <mergeCell ref="W6058:Z6058"/>
    <mergeCell ref="C6055:D6055"/>
    <mergeCell ref="F6055:J6056"/>
    <mergeCell ref="K6055:L6055"/>
    <mergeCell ref="M6055:Q6055"/>
    <mergeCell ref="R6055:V6055"/>
    <mergeCell ref="W6055:Z6055"/>
    <mergeCell ref="C6052:D6052"/>
    <mergeCell ref="F6052:J6053"/>
    <mergeCell ref="K6052:L6052"/>
    <mergeCell ref="M6052:Q6052"/>
    <mergeCell ref="R6052:V6052"/>
    <mergeCell ref="W6052:Z6052"/>
    <mergeCell ref="R6048:V6048"/>
    <mergeCell ref="W6048:Z6048"/>
    <mergeCell ref="C6050:D6050"/>
    <mergeCell ref="F6050:J6050"/>
    <mergeCell ref="K6050:L6050"/>
    <mergeCell ref="M6050:Q6050"/>
    <mergeCell ref="R6050:V6050"/>
    <mergeCell ref="W6050:Z6050"/>
    <mergeCell ref="B6046:C6046"/>
    <mergeCell ref="F6046:I6046"/>
    <mergeCell ref="C6048:D6048"/>
    <mergeCell ref="F6048:J6048"/>
    <mergeCell ref="K6048:L6048"/>
    <mergeCell ref="M6048:Q6048"/>
    <mergeCell ref="C6043:D6043"/>
    <mergeCell ref="F6043:J6043"/>
    <mergeCell ref="K6043:L6043"/>
    <mergeCell ref="M6043:Q6043"/>
    <mergeCell ref="R6043:V6043"/>
    <mergeCell ref="W6043:Z6043"/>
    <mergeCell ref="C6041:D6041"/>
    <mergeCell ref="F6041:J6041"/>
    <mergeCell ref="K6041:L6041"/>
    <mergeCell ref="M6041:Q6041"/>
    <mergeCell ref="R6041:V6041"/>
    <mergeCell ref="W6041:Z6041"/>
    <mergeCell ref="C6039:D6039"/>
    <mergeCell ref="F6039:J6039"/>
    <mergeCell ref="K6039:L6039"/>
    <mergeCell ref="M6039:Q6039"/>
    <mergeCell ref="R6039:V6039"/>
    <mergeCell ref="W6039:Z6039"/>
    <mergeCell ref="C6037:D6037"/>
    <mergeCell ref="F6037:J6037"/>
    <mergeCell ref="K6037:L6037"/>
    <mergeCell ref="M6037:Q6037"/>
    <mergeCell ref="R6037:V6037"/>
    <mergeCell ref="W6037:Z6037"/>
    <mergeCell ref="C6035:D6035"/>
    <mergeCell ref="F6035:J6035"/>
    <mergeCell ref="K6035:L6035"/>
    <mergeCell ref="M6035:Q6035"/>
    <mergeCell ref="R6035:V6035"/>
    <mergeCell ref="W6035:Z6035"/>
    <mergeCell ref="C6033:D6033"/>
    <mergeCell ref="F6033:J6033"/>
    <mergeCell ref="K6033:L6033"/>
    <mergeCell ref="M6033:Q6033"/>
    <mergeCell ref="R6033:V6033"/>
    <mergeCell ref="W6033:Z6033"/>
    <mergeCell ref="C6031:D6031"/>
    <mergeCell ref="F6031:J6031"/>
    <mergeCell ref="K6031:L6031"/>
    <mergeCell ref="M6031:Q6031"/>
    <mergeCell ref="R6031:V6031"/>
    <mergeCell ref="W6031:Z6031"/>
    <mergeCell ref="C6029:D6029"/>
    <mergeCell ref="F6029:J6029"/>
    <mergeCell ref="K6029:L6029"/>
    <mergeCell ref="M6029:Q6029"/>
    <mergeCell ref="R6029:V6029"/>
    <mergeCell ref="W6029:Z6029"/>
    <mergeCell ref="C6027:D6027"/>
    <mergeCell ref="F6027:J6027"/>
    <mergeCell ref="K6027:L6027"/>
    <mergeCell ref="M6027:Q6027"/>
    <mergeCell ref="R6027:V6027"/>
    <mergeCell ref="W6027:Z6027"/>
    <mergeCell ref="C6025:D6025"/>
    <mergeCell ref="F6025:J6025"/>
    <mergeCell ref="K6025:L6025"/>
    <mergeCell ref="M6025:Q6025"/>
    <mergeCell ref="R6025:V6025"/>
    <mergeCell ref="W6025:Z6025"/>
    <mergeCell ref="C6023:D6023"/>
    <mergeCell ref="F6023:J6023"/>
    <mergeCell ref="K6023:L6023"/>
    <mergeCell ref="M6023:Q6023"/>
    <mergeCell ref="R6023:V6023"/>
    <mergeCell ref="W6023:Z6023"/>
    <mergeCell ref="C6021:D6021"/>
    <mergeCell ref="F6021:J6021"/>
    <mergeCell ref="K6021:L6021"/>
    <mergeCell ref="M6021:Q6021"/>
    <mergeCell ref="R6021:V6021"/>
    <mergeCell ref="W6021:Z6021"/>
    <mergeCell ref="C6019:D6019"/>
    <mergeCell ref="F6019:J6019"/>
    <mergeCell ref="K6019:L6019"/>
    <mergeCell ref="M6019:Q6019"/>
    <mergeCell ref="R6019:V6019"/>
    <mergeCell ref="W6019:Z6019"/>
    <mergeCell ref="C6017:D6017"/>
    <mergeCell ref="F6017:J6017"/>
    <mergeCell ref="K6017:L6017"/>
    <mergeCell ref="M6017:Q6017"/>
    <mergeCell ref="R6017:V6017"/>
    <mergeCell ref="W6017:Z6017"/>
    <mergeCell ref="C6015:D6015"/>
    <mergeCell ref="F6015:J6015"/>
    <mergeCell ref="K6015:L6015"/>
    <mergeCell ref="M6015:Q6015"/>
    <mergeCell ref="R6015:V6015"/>
    <mergeCell ref="W6015:Z6015"/>
    <mergeCell ref="C6013:D6013"/>
    <mergeCell ref="F6013:J6013"/>
    <mergeCell ref="K6013:L6013"/>
    <mergeCell ref="M6013:Q6013"/>
    <mergeCell ref="R6013:V6013"/>
    <mergeCell ref="W6013:Z6013"/>
    <mergeCell ref="K6009:L6009"/>
    <mergeCell ref="M6009:Q6009"/>
    <mergeCell ref="R6009:V6009"/>
    <mergeCell ref="W6009:Z6009"/>
    <mergeCell ref="C6011:D6011"/>
    <mergeCell ref="F6011:J6011"/>
    <mergeCell ref="K6011:L6011"/>
    <mergeCell ref="M6011:Q6011"/>
    <mergeCell ref="R6011:V6011"/>
    <mergeCell ref="W6011:Z6011"/>
    <mergeCell ref="A6003:C6004"/>
    <mergeCell ref="F6003:I6003"/>
    <mergeCell ref="B6007:C6007"/>
    <mergeCell ref="F6007:I6007"/>
    <mergeCell ref="C6009:D6009"/>
    <mergeCell ref="F6009:J6009"/>
    <mergeCell ref="C6000:D6000"/>
    <mergeCell ref="F6000:J6000"/>
    <mergeCell ref="K6000:L6000"/>
    <mergeCell ref="M6000:Q6000"/>
    <mergeCell ref="R6000:V6000"/>
    <mergeCell ref="W6000:Z6000"/>
    <mergeCell ref="C5998:D5998"/>
    <mergeCell ref="F5998:J5998"/>
    <mergeCell ref="K5998:L5998"/>
    <mergeCell ref="M5998:Q5998"/>
    <mergeCell ref="R5998:V5998"/>
    <mergeCell ref="W5998:Z5998"/>
    <mergeCell ref="C5996:D5996"/>
    <mergeCell ref="F5996:J5996"/>
    <mergeCell ref="K5996:L5996"/>
    <mergeCell ref="M5996:Q5996"/>
    <mergeCell ref="R5996:V5996"/>
    <mergeCell ref="W5996:Z5996"/>
    <mergeCell ref="C5994:D5994"/>
    <mergeCell ref="F5994:J5994"/>
    <mergeCell ref="K5994:L5994"/>
    <mergeCell ref="M5994:Q5994"/>
    <mergeCell ref="R5994:V5994"/>
    <mergeCell ref="W5994:Z5994"/>
    <mergeCell ref="C5992:D5992"/>
    <mergeCell ref="F5992:J5992"/>
    <mergeCell ref="K5992:L5992"/>
    <mergeCell ref="M5992:Q5992"/>
    <mergeCell ref="R5992:V5992"/>
    <mergeCell ref="W5992:Z5992"/>
    <mergeCell ref="C5991:D5991"/>
    <mergeCell ref="F5991:J5991"/>
    <mergeCell ref="K5991:L5991"/>
    <mergeCell ref="M5991:Q5991"/>
    <mergeCell ref="R5991:V5991"/>
    <mergeCell ref="W5991:Z5991"/>
    <mergeCell ref="C5989:D5989"/>
    <mergeCell ref="F5989:J5989"/>
    <mergeCell ref="K5989:L5989"/>
    <mergeCell ref="M5989:Q5989"/>
    <mergeCell ref="R5989:V5989"/>
    <mergeCell ref="W5989:Z5989"/>
    <mergeCell ref="C5987:D5987"/>
    <mergeCell ref="F5987:J5987"/>
    <mergeCell ref="K5987:L5987"/>
    <mergeCell ref="M5987:Q5987"/>
    <mergeCell ref="R5987:V5987"/>
    <mergeCell ref="W5987:Z5987"/>
    <mergeCell ref="C5985:D5985"/>
    <mergeCell ref="F5985:J5985"/>
    <mergeCell ref="K5985:L5985"/>
    <mergeCell ref="M5985:Q5985"/>
    <mergeCell ref="R5985:V5985"/>
    <mergeCell ref="W5985:Z5985"/>
    <mergeCell ref="C5983:D5983"/>
    <mergeCell ref="F5983:J5983"/>
    <mergeCell ref="K5983:L5983"/>
    <mergeCell ref="M5983:Q5983"/>
    <mergeCell ref="R5983:V5983"/>
    <mergeCell ref="W5983:Z5983"/>
    <mergeCell ref="C5981:D5981"/>
    <mergeCell ref="F5981:J5981"/>
    <mergeCell ref="K5981:L5981"/>
    <mergeCell ref="M5981:Q5981"/>
    <mergeCell ref="R5981:V5981"/>
    <mergeCell ref="W5981:Z5981"/>
    <mergeCell ref="C5979:D5979"/>
    <mergeCell ref="F5979:J5979"/>
    <mergeCell ref="K5979:L5979"/>
    <mergeCell ref="M5979:Q5979"/>
    <mergeCell ref="R5979:V5979"/>
    <mergeCell ref="W5979:Z5979"/>
    <mergeCell ref="C5977:D5977"/>
    <mergeCell ref="F5977:J5977"/>
    <mergeCell ref="K5977:L5977"/>
    <mergeCell ref="M5977:Q5977"/>
    <mergeCell ref="R5977:V5977"/>
    <mergeCell ref="W5977:Z5977"/>
    <mergeCell ref="C5975:D5975"/>
    <mergeCell ref="F5975:J5975"/>
    <mergeCell ref="K5975:L5975"/>
    <mergeCell ref="M5975:Q5975"/>
    <mergeCell ref="R5975:V5975"/>
    <mergeCell ref="W5975:Z5975"/>
    <mergeCell ref="C5973:D5973"/>
    <mergeCell ref="F5973:J5973"/>
    <mergeCell ref="K5973:L5973"/>
    <mergeCell ref="M5973:Q5973"/>
    <mergeCell ref="R5973:V5973"/>
    <mergeCell ref="W5973:Z5973"/>
    <mergeCell ref="C5971:D5971"/>
    <mergeCell ref="F5971:J5971"/>
    <mergeCell ref="K5971:L5971"/>
    <mergeCell ref="M5971:Q5971"/>
    <mergeCell ref="R5971:V5971"/>
    <mergeCell ref="W5971:Z5971"/>
    <mergeCell ref="C5969:D5969"/>
    <mergeCell ref="F5969:J5969"/>
    <mergeCell ref="K5969:L5969"/>
    <mergeCell ref="M5969:Q5969"/>
    <mergeCell ref="R5969:V5969"/>
    <mergeCell ref="W5969:Z5969"/>
    <mergeCell ref="C5967:D5967"/>
    <mergeCell ref="F5967:J5967"/>
    <mergeCell ref="K5967:L5967"/>
    <mergeCell ref="M5967:Q5967"/>
    <mergeCell ref="R5967:V5967"/>
    <mergeCell ref="W5967:Z5967"/>
    <mergeCell ref="C5965:D5965"/>
    <mergeCell ref="F5965:J5965"/>
    <mergeCell ref="K5965:L5965"/>
    <mergeCell ref="M5965:Q5965"/>
    <mergeCell ref="R5965:V5965"/>
    <mergeCell ref="W5965:Z5965"/>
    <mergeCell ref="C5963:D5963"/>
    <mergeCell ref="F5963:J5963"/>
    <mergeCell ref="K5963:L5963"/>
    <mergeCell ref="M5963:Q5963"/>
    <mergeCell ref="R5963:V5963"/>
    <mergeCell ref="W5963:Z5963"/>
    <mergeCell ref="C5961:D5961"/>
    <mergeCell ref="F5961:J5961"/>
    <mergeCell ref="K5961:L5961"/>
    <mergeCell ref="M5961:Q5961"/>
    <mergeCell ref="R5961:V5961"/>
    <mergeCell ref="W5961:Z5961"/>
    <mergeCell ref="R5957:V5957"/>
    <mergeCell ref="W5957:Z5957"/>
    <mergeCell ref="C5959:D5959"/>
    <mergeCell ref="F5959:J5959"/>
    <mergeCell ref="K5959:L5959"/>
    <mergeCell ref="M5959:Q5959"/>
    <mergeCell ref="R5959:V5959"/>
    <mergeCell ref="W5959:Z5959"/>
    <mergeCell ref="B5955:C5955"/>
    <mergeCell ref="F5955:I5955"/>
    <mergeCell ref="C5957:D5957"/>
    <mergeCell ref="F5957:J5957"/>
    <mergeCell ref="K5957:L5957"/>
    <mergeCell ref="M5957:Q5957"/>
    <mergeCell ref="C5952:D5952"/>
    <mergeCell ref="F5952:J5952"/>
    <mergeCell ref="K5952:L5952"/>
    <mergeCell ref="M5952:Q5952"/>
    <mergeCell ref="R5952:V5952"/>
    <mergeCell ref="W5952:Z5952"/>
    <mergeCell ref="C5950:D5950"/>
    <mergeCell ref="F5950:J5950"/>
    <mergeCell ref="K5950:L5950"/>
    <mergeCell ref="M5950:Q5950"/>
    <mergeCell ref="R5950:V5950"/>
    <mergeCell ref="W5950:Z5950"/>
    <mergeCell ref="C5948:D5948"/>
    <mergeCell ref="F5948:J5948"/>
    <mergeCell ref="K5948:L5948"/>
    <mergeCell ref="M5948:Q5948"/>
    <mergeCell ref="R5948:V5948"/>
    <mergeCell ref="W5948:Z5948"/>
    <mergeCell ref="C5946:D5946"/>
    <mergeCell ref="F5946:J5946"/>
    <mergeCell ref="K5946:L5946"/>
    <mergeCell ref="M5946:Q5946"/>
    <mergeCell ref="R5946:V5946"/>
    <mergeCell ref="W5946:Z5946"/>
    <mergeCell ref="C5944:D5944"/>
    <mergeCell ref="F5944:J5944"/>
    <mergeCell ref="K5944:L5944"/>
    <mergeCell ref="M5944:Q5944"/>
    <mergeCell ref="R5944:V5944"/>
    <mergeCell ref="W5944:Z5944"/>
    <mergeCell ref="C5942:D5942"/>
    <mergeCell ref="F5942:J5942"/>
    <mergeCell ref="K5942:L5942"/>
    <mergeCell ref="M5942:Q5942"/>
    <mergeCell ref="R5942:V5942"/>
    <mergeCell ref="W5942:Z5942"/>
    <mergeCell ref="C5940:D5940"/>
    <mergeCell ref="F5940:J5940"/>
    <mergeCell ref="K5940:L5940"/>
    <mergeCell ref="M5940:Q5940"/>
    <mergeCell ref="R5940:V5940"/>
    <mergeCell ref="W5940:Z5940"/>
    <mergeCell ref="C5938:D5938"/>
    <mergeCell ref="F5938:J5938"/>
    <mergeCell ref="K5938:L5938"/>
    <mergeCell ref="M5938:Q5938"/>
    <mergeCell ref="R5938:V5938"/>
    <mergeCell ref="W5938:Z5938"/>
    <mergeCell ref="C5936:D5936"/>
    <mergeCell ref="F5936:J5936"/>
    <mergeCell ref="K5936:L5936"/>
    <mergeCell ref="M5936:Q5936"/>
    <mergeCell ref="R5936:V5936"/>
    <mergeCell ref="W5936:Z5936"/>
    <mergeCell ref="C5934:D5934"/>
    <mergeCell ref="F5934:J5934"/>
    <mergeCell ref="K5934:L5934"/>
    <mergeCell ref="M5934:Q5934"/>
    <mergeCell ref="R5934:V5934"/>
    <mergeCell ref="W5934:Z5934"/>
    <mergeCell ref="C5932:D5932"/>
    <mergeCell ref="F5932:J5932"/>
    <mergeCell ref="K5932:L5932"/>
    <mergeCell ref="M5932:Q5932"/>
    <mergeCell ref="R5932:V5932"/>
    <mergeCell ref="W5932:Z5932"/>
    <mergeCell ref="C5930:D5930"/>
    <mergeCell ref="F5930:J5930"/>
    <mergeCell ref="K5930:L5930"/>
    <mergeCell ref="M5930:Q5930"/>
    <mergeCell ref="R5930:V5930"/>
    <mergeCell ref="W5930:Z5930"/>
    <mergeCell ref="C5928:D5928"/>
    <mergeCell ref="F5928:J5928"/>
    <mergeCell ref="K5928:L5928"/>
    <mergeCell ref="M5928:Q5928"/>
    <mergeCell ref="R5928:V5928"/>
    <mergeCell ref="W5928:Z5928"/>
    <mergeCell ref="C5926:D5926"/>
    <mergeCell ref="F5926:J5926"/>
    <mergeCell ref="K5926:L5926"/>
    <mergeCell ref="M5926:Q5926"/>
    <mergeCell ref="R5926:V5926"/>
    <mergeCell ref="W5926:Z5926"/>
    <mergeCell ref="R5922:V5922"/>
    <mergeCell ref="W5922:Z5922"/>
    <mergeCell ref="C5924:D5924"/>
    <mergeCell ref="F5924:J5924"/>
    <mergeCell ref="K5924:L5924"/>
    <mergeCell ref="M5924:Q5924"/>
    <mergeCell ref="R5924:V5924"/>
    <mergeCell ref="W5924:Z5924"/>
    <mergeCell ref="B5920:C5920"/>
    <mergeCell ref="F5920:I5920"/>
    <mergeCell ref="C5922:D5922"/>
    <mergeCell ref="F5922:J5922"/>
    <mergeCell ref="K5922:L5922"/>
    <mergeCell ref="M5922:Q5922"/>
    <mergeCell ref="C5917:D5917"/>
    <mergeCell ref="F5917:J5917"/>
    <mergeCell ref="K5917:L5917"/>
    <mergeCell ref="M5917:Q5917"/>
    <mergeCell ref="R5917:V5917"/>
    <mergeCell ref="W5917:Z5917"/>
    <mergeCell ref="C5915:D5915"/>
    <mergeCell ref="F5915:J5915"/>
    <mergeCell ref="K5915:L5915"/>
    <mergeCell ref="M5915:Q5915"/>
    <mergeCell ref="R5915:V5915"/>
    <mergeCell ref="W5915:Z5915"/>
    <mergeCell ref="C5913:D5913"/>
    <mergeCell ref="F5913:J5913"/>
    <mergeCell ref="K5913:L5913"/>
    <mergeCell ref="M5913:Q5913"/>
    <mergeCell ref="R5913:V5913"/>
    <mergeCell ref="W5913:Z5913"/>
    <mergeCell ref="C5911:D5911"/>
    <mergeCell ref="F5911:J5911"/>
    <mergeCell ref="K5911:L5911"/>
    <mergeCell ref="M5911:Q5911"/>
    <mergeCell ref="R5911:V5911"/>
    <mergeCell ref="W5911:Z5911"/>
    <mergeCell ref="C5909:D5909"/>
    <mergeCell ref="F5909:J5909"/>
    <mergeCell ref="K5909:L5909"/>
    <mergeCell ref="M5909:Q5909"/>
    <mergeCell ref="R5909:V5909"/>
    <mergeCell ref="W5909:Z5909"/>
    <mergeCell ref="C5907:D5907"/>
    <mergeCell ref="F5907:J5907"/>
    <mergeCell ref="K5907:L5907"/>
    <mergeCell ref="M5907:Q5907"/>
    <mergeCell ref="R5907:V5907"/>
    <mergeCell ref="W5907:Z5907"/>
    <mergeCell ref="C5905:D5905"/>
    <mergeCell ref="F5905:J5905"/>
    <mergeCell ref="K5905:L5905"/>
    <mergeCell ref="M5905:Q5905"/>
    <mergeCell ref="R5905:V5905"/>
    <mergeCell ref="W5905:Z5905"/>
    <mergeCell ref="C5903:D5903"/>
    <mergeCell ref="F5903:J5903"/>
    <mergeCell ref="K5903:L5903"/>
    <mergeCell ref="M5903:Q5903"/>
    <mergeCell ref="R5903:V5903"/>
    <mergeCell ref="W5903:Z5903"/>
    <mergeCell ref="C5901:D5901"/>
    <mergeCell ref="F5901:J5901"/>
    <mergeCell ref="K5901:L5901"/>
    <mergeCell ref="M5901:Q5901"/>
    <mergeCell ref="R5901:V5901"/>
    <mergeCell ref="W5901:Z5901"/>
    <mergeCell ref="C5899:D5899"/>
    <mergeCell ref="F5899:J5899"/>
    <mergeCell ref="K5899:L5899"/>
    <mergeCell ref="M5899:Q5899"/>
    <mergeCell ref="R5899:V5899"/>
    <mergeCell ref="W5899:Z5899"/>
    <mergeCell ref="C5897:D5897"/>
    <mergeCell ref="F5897:J5897"/>
    <mergeCell ref="K5897:L5897"/>
    <mergeCell ref="M5897:Q5897"/>
    <mergeCell ref="R5897:V5897"/>
    <mergeCell ref="W5897:Z5897"/>
    <mergeCell ref="C5895:D5895"/>
    <mergeCell ref="F5895:J5895"/>
    <mergeCell ref="K5895:L5895"/>
    <mergeCell ref="M5895:Q5895"/>
    <mergeCell ref="R5895:V5895"/>
    <mergeCell ref="W5895:Z5895"/>
    <mergeCell ref="C5893:D5893"/>
    <mergeCell ref="F5893:J5893"/>
    <mergeCell ref="K5893:L5893"/>
    <mergeCell ref="M5893:Q5893"/>
    <mergeCell ref="R5893:V5893"/>
    <mergeCell ref="W5893:Z5893"/>
    <mergeCell ref="C5891:D5891"/>
    <mergeCell ref="F5891:J5891"/>
    <mergeCell ref="K5891:L5891"/>
    <mergeCell ref="M5891:Q5891"/>
    <mergeCell ref="R5891:V5891"/>
    <mergeCell ref="W5891:Z5891"/>
    <mergeCell ref="R5887:V5887"/>
    <mergeCell ref="W5887:Z5887"/>
    <mergeCell ref="C5889:D5889"/>
    <mergeCell ref="F5889:J5889"/>
    <mergeCell ref="K5889:L5889"/>
    <mergeCell ref="M5889:Q5889"/>
    <mergeCell ref="R5889:V5889"/>
    <mergeCell ref="W5889:Z5889"/>
    <mergeCell ref="B5885:C5885"/>
    <mergeCell ref="F5885:I5885"/>
    <mergeCell ref="C5887:D5887"/>
    <mergeCell ref="F5887:J5887"/>
    <mergeCell ref="K5887:L5887"/>
    <mergeCell ref="M5887:Q5887"/>
    <mergeCell ref="C5881:D5881"/>
    <mergeCell ref="F5881:J5882"/>
    <mergeCell ref="K5881:L5881"/>
    <mergeCell ref="M5881:Q5881"/>
    <mergeCell ref="R5881:V5881"/>
    <mergeCell ref="W5881:Z5881"/>
    <mergeCell ref="C5878:D5878"/>
    <mergeCell ref="F5878:J5879"/>
    <mergeCell ref="K5878:L5878"/>
    <mergeCell ref="M5878:Q5878"/>
    <mergeCell ref="R5878:V5878"/>
    <mergeCell ref="W5878:Z5878"/>
    <mergeCell ref="C5875:D5875"/>
    <mergeCell ref="F5875:J5876"/>
    <mergeCell ref="K5875:L5875"/>
    <mergeCell ref="M5875:Q5875"/>
    <mergeCell ref="R5875:V5875"/>
    <mergeCell ref="W5875:Z5875"/>
    <mergeCell ref="C5873:D5873"/>
    <mergeCell ref="F5873:J5873"/>
    <mergeCell ref="K5873:L5873"/>
    <mergeCell ref="M5873:Q5873"/>
    <mergeCell ref="R5873:V5873"/>
    <mergeCell ref="W5873:Z5873"/>
    <mergeCell ref="C5871:D5871"/>
    <mergeCell ref="F5871:J5871"/>
    <mergeCell ref="K5871:L5871"/>
    <mergeCell ref="M5871:Q5871"/>
    <mergeCell ref="R5871:V5871"/>
    <mergeCell ref="W5871:Z5871"/>
    <mergeCell ref="R5867:V5867"/>
    <mergeCell ref="W5867:Z5867"/>
    <mergeCell ref="C5869:D5869"/>
    <mergeCell ref="F5869:J5869"/>
    <mergeCell ref="K5869:L5869"/>
    <mergeCell ref="M5869:Q5869"/>
    <mergeCell ref="R5869:V5869"/>
    <mergeCell ref="W5869:Z5869"/>
    <mergeCell ref="B5865:C5865"/>
    <mergeCell ref="F5865:I5865"/>
    <mergeCell ref="C5867:D5867"/>
    <mergeCell ref="F5867:J5867"/>
    <mergeCell ref="K5867:L5867"/>
    <mergeCell ref="M5867:Q5867"/>
    <mergeCell ref="C5862:D5862"/>
    <mergeCell ref="F5862:J5862"/>
    <mergeCell ref="K5862:L5862"/>
    <mergeCell ref="M5862:Q5862"/>
    <mergeCell ref="R5862:V5862"/>
    <mergeCell ref="W5862:Z5862"/>
    <mergeCell ref="C5859:D5859"/>
    <mergeCell ref="F5859:J5860"/>
    <mergeCell ref="K5859:L5859"/>
    <mergeCell ref="M5859:Q5859"/>
    <mergeCell ref="R5859:V5859"/>
    <mergeCell ref="W5859:Z5859"/>
    <mergeCell ref="C5856:D5856"/>
    <mergeCell ref="F5856:J5857"/>
    <mergeCell ref="K5856:L5856"/>
    <mergeCell ref="M5856:Q5856"/>
    <mergeCell ref="R5856:V5856"/>
    <mergeCell ref="W5856:Z5856"/>
    <mergeCell ref="C5853:D5853"/>
    <mergeCell ref="F5853:J5854"/>
    <mergeCell ref="K5853:L5853"/>
    <mergeCell ref="M5853:Q5853"/>
    <mergeCell ref="R5853:V5853"/>
    <mergeCell ref="W5853:Z5853"/>
    <mergeCell ref="C5850:D5850"/>
    <mergeCell ref="F5850:J5851"/>
    <mergeCell ref="K5850:L5850"/>
    <mergeCell ref="M5850:Q5850"/>
    <mergeCell ref="R5850:V5850"/>
    <mergeCell ref="W5850:Z5850"/>
    <mergeCell ref="C5847:D5847"/>
    <mergeCell ref="F5847:J5848"/>
    <mergeCell ref="K5847:L5847"/>
    <mergeCell ref="M5847:Q5847"/>
    <mergeCell ref="R5847:V5847"/>
    <mergeCell ref="W5847:Z5847"/>
    <mergeCell ref="C5844:D5844"/>
    <mergeCell ref="F5844:J5845"/>
    <mergeCell ref="K5844:L5844"/>
    <mergeCell ref="M5844:Q5844"/>
    <mergeCell ref="R5844:V5844"/>
    <mergeCell ref="W5844:Z5844"/>
    <mergeCell ref="C5842:D5842"/>
    <mergeCell ref="F5842:J5842"/>
    <mergeCell ref="K5842:L5842"/>
    <mergeCell ref="M5842:Q5842"/>
    <mergeCell ref="R5842:V5842"/>
    <mergeCell ref="W5842:Z5842"/>
    <mergeCell ref="C5839:D5839"/>
    <mergeCell ref="F5839:J5840"/>
    <mergeCell ref="K5839:L5839"/>
    <mergeCell ref="M5839:Q5839"/>
    <mergeCell ref="R5839:V5839"/>
    <mergeCell ref="W5839:Z5839"/>
    <mergeCell ref="C5836:D5836"/>
    <mergeCell ref="F5836:J5837"/>
    <mergeCell ref="K5836:L5836"/>
    <mergeCell ref="M5836:Q5836"/>
    <mergeCell ref="R5836:V5836"/>
    <mergeCell ref="W5836:Z5836"/>
    <mergeCell ref="C5833:D5833"/>
    <mergeCell ref="F5833:J5834"/>
    <mergeCell ref="K5833:L5833"/>
    <mergeCell ref="M5833:Q5833"/>
    <mergeCell ref="R5833:V5833"/>
    <mergeCell ref="W5833:Z5833"/>
    <mergeCell ref="C5830:D5830"/>
    <mergeCell ref="F5830:J5831"/>
    <mergeCell ref="K5830:L5830"/>
    <mergeCell ref="M5830:Q5830"/>
    <mergeCell ref="R5830:V5830"/>
    <mergeCell ref="W5830:Z5830"/>
    <mergeCell ref="C5827:D5827"/>
    <mergeCell ref="F5827:J5828"/>
    <mergeCell ref="K5827:L5827"/>
    <mergeCell ref="M5827:Q5827"/>
    <mergeCell ref="R5827:V5827"/>
    <mergeCell ref="W5827:Z5827"/>
    <mergeCell ref="R5822:V5822"/>
    <mergeCell ref="W5822:Z5822"/>
    <mergeCell ref="C5824:D5824"/>
    <mergeCell ref="F5824:J5825"/>
    <mergeCell ref="K5824:L5824"/>
    <mergeCell ref="M5824:Q5824"/>
    <mergeCell ref="R5824:V5824"/>
    <mergeCell ref="W5824:Z5824"/>
    <mergeCell ref="B5820:C5820"/>
    <mergeCell ref="F5820:I5820"/>
    <mergeCell ref="C5822:D5822"/>
    <mergeCell ref="F5822:J5822"/>
    <mergeCell ref="K5822:L5822"/>
    <mergeCell ref="M5822:Q5822"/>
    <mergeCell ref="C5817:D5817"/>
    <mergeCell ref="F5817:J5817"/>
    <mergeCell ref="K5817:L5817"/>
    <mergeCell ref="M5817:Q5817"/>
    <mergeCell ref="R5817:V5817"/>
    <mergeCell ref="W5817:Z5817"/>
    <mergeCell ref="C5815:D5815"/>
    <mergeCell ref="F5815:J5815"/>
    <mergeCell ref="K5815:L5815"/>
    <mergeCell ref="M5815:Q5815"/>
    <mergeCell ref="R5815:V5815"/>
    <mergeCell ref="W5815:Z5815"/>
    <mergeCell ref="C5813:D5813"/>
    <mergeCell ref="F5813:J5813"/>
    <mergeCell ref="K5813:L5813"/>
    <mergeCell ref="M5813:Q5813"/>
    <mergeCell ref="R5813:V5813"/>
    <mergeCell ref="W5813:Z5813"/>
    <mergeCell ref="C5811:D5811"/>
    <mergeCell ref="F5811:J5811"/>
    <mergeCell ref="K5811:L5811"/>
    <mergeCell ref="M5811:Q5811"/>
    <mergeCell ref="R5811:V5811"/>
    <mergeCell ref="W5811:Z5811"/>
    <mergeCell ref="C5809:D5809"/>
    <mergeCell ref="F5809:J5809"/>
    <mergeCell ref="K5809:L5809"/>
    <mergeCell ref="M5809:Q5809"/>
    <mergeCell ref="R5809:V5809"/>
    <mergeCell ref="W5809:Z5809"/>
    <mergeCell ref="C5807:D5807"/>
    <mergeCell ref="F5807:J5807"/>
    <mergeCell ref="K5807:L5807"/>
    <mergeCell ref="M5807:Q5807"/>
    <mergeCell ref="R5807:V5807"/>
    <mergeCell ref="W5807:Z5807"/>
    <mergeCell ref="C5805:D5805"/>
    <mergeCell ref="F5805:J5805"/>
    <mergeCell ref="K5805:L5805"/>
    <mergeCell ref="M5805:Q5805"/>
    <mergeCell ref="R5805:V5805"/>
    <mergeCell ref="W5805:Z5805"/>
    <mergeCell ref="C5803:D5803"/>
    <mergeCell ref="F5803:J5803"/>
    <mergeCell ref="K5803:L5803"/>
    <mergeCell ref="M5803:Q5803"/>
    <mergeCell ref="R5803:V5803"/>
    <mergeCell ref="W5803:Z5803"/>
    <mergeCell ref="C5801:D5801"/>
    <mergeCell ref="F5801:J5801"/>
    <mergeCell ref="K5801:L5801"/>
    <mergeCell ref="M5801:Q5801"/>
    <mergeCell ref="R5801:V5801"/>
    <mergeCell ref="W5801:Z5801"/>
    <mergeCell ref="C5799:D5799"/>
    <mergeCell ref="F5799:J5799"/>
    <mergeCell ref="K5799:L5799"/>
    <mergeCell ref="M5799:Q5799"/>
    <mergeCell ref="R5799:V5799"/>
    <mergeCell ref="W5799:Z5799"/>
    <mergeCell ref="R5795:V5795"/>
    <mergeCell ref="W5795:Z5795"/>
    <mergeCell ref="C5797:D5797"/>
    <mergeCell ref="F5797:J5797"/>
    <mergeCell ref="K5797:L5797"/>
    <mergeCell ref="M5797:Q5797"/>
    <mergeCell ref="R5797:V5797"/>
    <mergeCell ref="W5797:Z5797"/>
    <mergeCell ref="B5793:C5793"/>
    <mergeCell ref="F5793:I5793"/>
    <mergeCell ref="C5795:D5795"/>
    <mergeCell ref="F5795:J5795"/>
    <mergeCell ref="K5795:L5795"/>
    <mergeCell ref="M5795:Q5795"/>
    <mergeCell ref="C5789:D5789"/>
    <mergeCell ref="F5789:J5790"/>
    <mergeCell ref="K5789:L5789"/>
    <mergeCell ref="M5789:Q5789"/>
    <mergeCell ref="R5789:V5789"/>
    <mergeCell ref="W5789:Z5789"/>
    <mergeCell ref="C5786:D5786"/>
    <mergeCell ref="F5786:J5787"/>
    <mergeCell ref="K5786:L5786"/>
    <mergeCell ref="M5786:Q5786"/>
    <mergeCell ref="R5786:V5786"/>
    <mergeCell ref="W5786:Z5786"/>
    <mergeCell ref="C5783:D5783"/>
    <mergeCell ref="F5783:J5784"/>
    <mergeCell ref="K5783:L5783"/>
    <mergeCell ref="M5783:Q5783"/>
    <mergeCell ref="R5783:V5783"/>
    <mergeCell ref="W5783:Z5783"/>
    <mergeCell ref="C5780:D5780"/>
    <mergeCell ref="F5780:J5781"/>
    <mergeCell ref="K5780:L5780"/>
    <mergeCell ref="M5780:Q5780"/>
    <mergeCell ref="R5780:V5780"/>
    <mergeCell ref="W5780:Z5780"/>
    <mergeCell ref="C5777:D5777"/>
    <mergeCell ref="F5777:J5778"/>
    <mergeCell ref="K5777:L5777"/>
    <mergeCell ref="M5777:Q5777"/>
    <mergeCell ref="R5777:V5777"/>
    <mergeCell ref="W5777:Z5777"/>
    <mergeCell ref="R5771:V5771"/>
    <mergeCell ref="W5771:Z5771"/>
    <mergeCell ref="C5774:D5774"/>
    <mergeCell ref="F5774:J5775"/>
    <mergeCell ref="K5774:L5774"/>
    <mergeCell ref="M5774:Q5774"/>
    <mergeCell ref="R5774:V5774"/>
    <mergeCell ref="W5774:Z5774"/>
    <mergeCell ref="B5769:C5769"/>
    <mergeCell ref="F5769:I5769"/>
    <mergeCell ref="C5771:D5771"/>
    <mergeCell ref="F5771:J5772"/>
    <mergeCell ref="K5771:L5771"/>
    <mergeCell ref="M5771:Q5771"/>
    <mergeCell ref="C5765:D5765"/>
    <mergeCell ref="F5765:J5766"/>
    <mergeCell ref="K5765:L5765"/>
    <mergeCell ref="M5765:Q5765"/>
    <mergeCell ref="R5765:V5765"/>
    <mergeCell ref="W5765:Z5765"/>
    <mergeCell ref="C5762:D5762"/>
    <mergeCell ref="F5762:J5763"/>
    <mergeCell ref="K5762:L5762"/>
    <mergeCell ref="M5762:Q5762"/>
    <mergeCell ref="R5762:V5762"/>
    <mergeCell ref="W5762:Z5762"/>
    <mergeCell ref="C5759:D5759"/>
    <mergeCell ref="F5759:J5760"/>
    <mergeCell ref="K5759:L5759"/>
    <mergeCell ref="M5759:Q5759"/>
    <mergeCell ref="R5759:V5759"/>
    <mergeCell ref="W5759:Z5759"/>
    <mergeCell ref="C5756:D5756"/>
    <mergeCell ref="F5756:J5757"/>
    <mergeCell ref="K5756:L5756"/>
    <mergeCell ref="M5756:Q5756"/>
    <mergeCell ref="R5756:V5756"/>
    <mergeCell ref="W5756:Z5756"/>
    <mergeCell ref="R5750:V5750"/>
    <mergeCell ref="W5750:Z5750"/>
    <mergeCell ref="C5753:D5753"/>
    <mergeCell ref="F5753:J5754"/>
    <mergeCell ref="K5753:L5753"/>
    <mergeCell ref="M5753:Q5753"/>
    <mergeCell ref="R5753:V5753"/>
    <mergeCell ref="W5753:Z5753"/>
    <mergeCell ref="B5748:C5748"/>
    <mergeCell ref="F5748:I5748"/>
    <mergeCell ref="C5750:D5750"/>
    <mergeCell ref="F5750:J5751"/>
    <mergeCell ref="K5750:L5750"/>
    <mergeCell ref="M5750:Q5750"/>
    <mergeCell ref="C5745:D5745"/>
    <mergeCell ref="F5745:J5745"/>
    <mergeCell ref="K5745:L5745"/>
    <mergeCell ref="M5745:Q5745"/>
    <mergeCell ref="R5745:V5745"/>
    <mergeCell ref="W5745:Z5745"/>
    <mergeCell ref="C5743:D5743"/>
    <mergeCell ref="F5743:J5743"/>
    <mergeCell ref="K5743:L5743"/>
    <mergeCell ref="M5743:Q5743"/>
    <mergeCell ref="R5743:V5743"/>
    <mergeCell ref="W5743:Z5743"/>
    <mergeCell ref="C5741:D5741"/>
    <mergeCell ref="F5741:J5741"/>
    <mergeCell ref="K5741:L5741"/>
    <mergeCell ref="M5741:Q5741"/>
    <mergeCell ref="R5741:V5741"/>
    <mergeCell ref="W5741:Z5741"/>
    <mergeCell ref="C5739:D5739"/>
    <mergeCell ref="F5739:J5739"/>
    <mergeCell ref="K5739:L5739"/>
    <mergeCell ref="M5739:Q5739"/>
    <mergeCell ref="R5739:V5739"/>
    <mergeCell ref="W5739:Z5739"/>
    <mergeCell ref="C5736:D5736"/>
    <mergeCell ref="F5736:J5737"/>
    <mergeCell ref="K5736:L5736"/>
    <mergeCell ref="M5736:Q5736"/>
    <mergeCell ref="R5736:V5736"/>
    <mergeCell ref="W5736:Z5736"/>
    <mergeCell ref="C5733:D5733"/>
    <mergeCell ref="F5733:J5734"/>
    <mergeCell ref="K5733:L5733"/>
    <mergeCell ref="M5733:Q5733"/>
    <mergeCell ref="R5733:V5733"/>
    <mergeCell ref="W5733:Z5733"/>
    <mergeCell ref="C5730:D5730"/>
    <mergeCell ref="F5730:J5731"/>
    <mergeCell ref="K5730:L5730"/>
    <mergeCell ref="M5730:Q5730"/>
    <mergeCell ref="R5730:V5730"/>
    <mergeCell ref="W5730:Z5730"/>
    <mergeCell ref="R5726:V5726"/>
    <mergeCell ref="W5726:Z5726"/>
    <mergeCell ref="C5728:D5728"/>
    <mergeCell ref="F5728:J5728"/>
    <mergeCell ref="K5728:L5728"/>
    <mergeCell ref="M5728:Q5728"/>
    <mergeCell ref="R5728:V5728"/>
    <mergeCell ref="W5728:Z5728"/>
    <mergeCell ref="B5724:C5724"/>
    <mergeCell ref="F5724:I5724"/>
    <mergeCell ref="C5726:D5726"/>
    <mergeCell ref="F5726:J5726"/>
    <mergeCell ref="K5726:L5726"/>
    <mergeCell ref="M5726:Q5726"/>
    <mergeCell ref="C5721:D5721"/>
    <mergeCell ref="F5721:J5721"/>
    <mergeCell ref="K5721:L5721"/>
    <mergeCell ref="M5721:Q5721"/>
    <mergeCell ref="R5721:V5721"/>
    <mergeCell ref="W5721:Z5721"/>
    <mergeCell ref="C5719:D5719"/>
    <mergeCell ref="F5719:J5719"/>
    <mergeCell ref="K5719:L5719"/>
    <mergeCell ref="M5719:Q5719"/>
    <mergeCell ref="R5719:V5719"/>
    <mergeCell ref="W5719:Z5719"/>
    <mergeCell ref="C5717:D5717"/>
    <mergeCell ref="F5717:J5717"/>
    <mergeCell ref="K5717:L5717"/>
    <mergeCell ref="M5717:Q5717"/>
    <mergeCell ref="R5717:V5717"/>
    <mergeCell ref="W5717:Z5717"/>
    <mergeCell ref="C5715:D5715"/>
    <mergeCell ref="F5715:J5715"/>
    <mergeCell ref="K5715:L5715"/>
    <mergeCell ref="M5715:Q5715"/>
    <mergeCell ref="R5715:V5715"/>
    <mergeCell ref="W5715:Z5715"/>
    <mergeCell ref="C5713:D5713"/>
    <mergeCell ref="F5713:J5713"/>
    <mergeCell ref="K5713:L5713"/>
    <mergeCell ref="M5713:Q5713"/>
    <mergeCell ref="R5713:V5713"/>
    <mergeCell ref="W5713:Z5713"/>
    <mergeCell ref="C5711:D5711"/>
    <mergeCell ref="F5711:J5711"/>
    <mergeCell ref="K5711:L5711"/>
    <mergeCell ref="M5711:Q5711"/>
    <mergeCell ref="R5711:V5711"/>
    <mergeCell ref="W5711:Z5711"/>
    <mergeCell ref="C5708:D5708"/>
    <mergeCell ref="F5708:J5709"/>
    <mergeCell ref="K5708:L5708"/>
    <mergeCell ref="M5708:Q5708"/>
    <mergeCell ref="R5708:V5708"/>
    <mergeCell ref="W5708:Z5708"/>
    <mergeCell ref="C5705:D5705"/>
    <mergeCell ref="F5705:J5706"/>
    <mergeCell ref="K5705:L5705"/>
    <mergeCell ref="M5705:Q5705"/>
    <mergeCell ref="R5705:V5705"/>
    <mergeCell ref="W5705:Z5705"/>
    <mergeCell ref="C5703:D5703"/>
    <mergeCell ref="F5703:J5703"/>
    <mergeCell ref="K5703:L5703"/>
    <mergeCell ref="M5703:Q5703"/>
    <mergeCell ref="R5703:V5703"/>
    <mergeCell ref="W5703:Z5703"/>
    <mergeCell ref="C5701:D5701"/>
    <mergeCell ref="F5701:J5701"/>
    <mergeCell ref="K5701:L5701"/>
    <mergeCell ref="M5701:Q5701"/>
    <mergeCell ref="R5701:V5701"/>
    <mergeCell ref="W5701:Z5701"/>
    <mergeCell ref="C5699:D5699"/>
    <mergeCell ref="F5699:J5699"/>
    <mergeCell ref="K5699:L5699"/>
    <mergeCell ref="M5699:Q5699"/>
    <mergeCell ref="R5699:V5699"/>
    <mergeCell ref="W5699:Z5699"/>
    <mergeCell ref="C5697:D5697"/>
    <mergeCell ref="F5697:J5697"/>
    <mergeCell ref="K5697:L5697"/>
    <mergeCell ref="M5697:Q5697"/>
    <mergeCell ref="R5697:V5697"/>
    <mergeCell ref="W5697:Z5697"/>
    <mergeCell ref="C5695:D5695"/>
    <mergeCell ref="F5695:J5695"/>
    <mergeCell ref="K5695:L5695"/>
    <mergeCell ref="M5695:Q5695"/>
    <mergeCell ref="R5695:V5695"/>
    <mergeCell ref="W5695:Z5695"/>
    <mergeCell ref="C5693:D5693"/>
    <mergeCell ref="F5693:J5693"/>
    <mergeCell ref="K5693:L5693"/>
    <mergeCell ref="M5693:Q5693"/>
    <mergeCell ref="R5693:V5693"/>
    <mergeCell ref="W5693:Z5693"/>
    <mergeCell ref="C5691:D5691"/>
    <mergeCell ref="F5691:J5691"/>
    <mergeCell ref="K5691:L5691"/>
    <mergeCell ref="M5691:Q5691"/>
    <mergeCell ref="R5691:V5691"/>
    <mergeCell ref="W5691:Z5691"/>
    <mergeCell ref="R5687:V5687"/>
    <mergeCell ref="W5687:Z5687"/>
    <mergeCell ref="C5689:D5689"/>
    <mergeCell ref="F5689:J5689"/>
    <mergeCell ref="K5689:L5689"/>
    <mergeCell ref="M5689:Q5689"/>
    <mergeCell ref="R5689:V5689"/>
    <mergeCell ref="W5689:Z5689"/>
    <mergeCell ref="B5685:C5685"/>
    <mergeCell ref="F5685:I5685"/>
    <mergeCell ref="C5687:D5687"/>
    <mergeCell ref="F5687:J5687"/>
    <mergeCell ref="K5687:L5687"/>
    <mergeCell ref="M5687:Q5687"/>
    <mergeCell ref="C5682:D5682"/>
    <mergeCell ref="F5682:J5682"/>
    <mergeCell ref="K5682:L5682"/>
    <mergeCell ref="M5682:Q5682"/>
    <mergeCell ref="R5682:V5682"/>
    <mergeCell ref="W5682:Z5682"/>
    <mergeCell ref="C5680:D5680"/>
    <mergeCell ref="F5680:J5680"/>
    <mergeCell ref="K5680:L5680"/>
    <mergeCell ref="M5680:Q5680"/>
    <mergeCell ref="R5680:V5680"/>
    <mergeCell ref="W5680:Z5680"/>
    <mergeCell ref="C5677:D5677"/>
    <mergeCell ref="F5677:J5678"/>
    <mergeCell ref="K5677:L5677"/>
    <mergeCell ref="M5677:Q5677"/>
    <mergeCell ref="R5677:V5677"/>
    <mergeCell ref="W5677:Z5677"/>
    <mergeCell ref="C5675:D5675"/>
    <mergeCell ref="F5675:J5675"/>
    <mergeCell ref="K5675:L5675"/>
    <mergeCell ref="M5675:Q5675"/>
    <mergeCell ref="R5675:V5675"/>
    <mergeCell ref="W5675:Z5675"/>
    <mergeCell ref="C5672:D5672"/>
    <mergeCell ref="F5672:J5673"/>
    <mergeCell ref="K5672:L5672"/>
    <mergeCell ref="M5672:Q5672"/>
    <mergeCell ref="R5672:V5672"/>
    <mergeCell ref="W5672:Z5672"/>
    <mergeCell ref="C5669:D5669"/>
    <mergeCell ref="F5669:J5670"/>
    <mergeCell ref="K5669:L5669"/>
    <mergeCell ref="M5669:Q5669"/>
    <mergeCell ref="R5669:V5669"/>
    <mergeCell ref="W5669:Z5669"/>
    <mergeCell ref="C5667:D5667"/>
    <mergeCell ref="F5667:J5667"/>
    <mergeCell ref="K5667:L5667"/>
    <mergeCell ref="M5667:Q5667"/>
    <mergeCell ref="R5667:V5667"/>
    <mergeCell ref="W5667:Z5667"/>
    <mergeCell ref="R5661:V5661"/>
    <mergeCell ref="W5661:Z5661"/>
    <mergeCell ref="C5664:D5664"/>
    <mergeCell ref="F5664:J5665"/>
    <mergeCell ref="K5664:L5664"/>
    <mergeCell ref="M5664:Q5664"/>
    <mergeCell ref="R5664:V5664"/>
    <mergeCell ref="W5664:Z5664"/>
    <mergeCell ref="B5659:C5659"/>
    <mergeCell ref="F5659:I5659"/>
    <mergeCell ref="C5661:D5661"/>
    <mergeCell ref="F5661:J5662"/>
    <mergeCell ref="K5661:L5661"/>
    <mergeCell ref="M5661:Q5661"/>
    <mergeCell ref="C5656:D5656"/>
    <mergeCell ref="F5656:J5656"/>
    <mergeCell ref="K5656:L5656"/>
    <mergeCell ref="M5656:Q5656"/>
    <mergeCell ref="R5656:V5656"/>
    <mergeCell ref="W5656:Z5656"/>
    <mergeCell ref="C5654:D5654"/>
    <mergeCell ref="F5654:J5654"/>
    <mergeCell ref="K5654:L5654"/>
    <mergeCell ref="M5654:Q5654"/>
    <mergeCell ref="R5654:V5654"/>
    <mergeCell ref="W5654:Z5654"/>
    <mergeCell ref="C5652:D5652"/>
    <mergeCell ref="F5652:J5652"/>
    <mergeCell ref="K5652:L5652"/>
    <mergeCell ref="M5652:Q5652"/>
    <mergeCell ref="R5652:V5652"/>
    <mergeCell ref="W5652:Z5652"/>
    <mergeCell ref="C5650:D5650"/>
    <mergeCell ref="F5650:J5650"/>
    <mergeCell ref="K5650:L5650"/>
    <mergeCell ref="M5650:Q5650"/>
    <mergeCell ref="R5650:V5650"/>
    <mergeCell ref="W5650:Z5650"/>
    <mergeCell ref="C5648:D5648"/>
    <mergeCell ref="F5648:J5648"/>
    <mergeCell ref="K5648:L5648"/>
    <mergeCell ref="M5648:Q5648"/>
    <mergeCell ref="R5648:V5648"/>
    <mergeCell ref="W5648:Z5648"/>
    <mergeCell ref="C5646:D5646"/>
    <mergeCell ref="F5646:J5646"/>
    <mergeCell ref="K5646:L5646"/>
    <mergeCell ref="M5646:Q5646"/>
    <mergeCell ref="R5646:V5646"/>
    <mergeCell ref="W5646:Z5646"/>
    <mergeCell ref="C5644:D5644"/>
    <mergeCell ref="F5644:J5644"/>
    <mergeCell ref="K5644:L5644"/>
    <mergeCell ref="M5644:Q5644"/>
    <mergeCell ref="R5644:V5644"/>
    <mergeCell ref="W5644:Z5644"/>
    <mergeCell ref="R5640:V5640"/>
    <mergeCell ref="W5640:Z5640"/>
    <mergeCell ref="C5642:D5642"/>
    <mergeCell ref="F5642:J5642"/>
    <mergeCell ref="K5642:L5642"/>
    <mergeCell ref="M5642:Q5642"/>
    <mergeCell ref="R5642:V5642"/>
    <mergeCell ref="W5642:Z5642"/>
    <mergeCell ref="B5638:C5638"/>
    <mergeCell ref="F5638:I5638"/>
    <mergeCell ref="C5640:D5640"/>
    <mergeCell ref="F5640:J5640"/>
    <mergeCell ref="K5640:L5640"/>
    <mergeCell ref="M5640:Q5640"/>
    <mergeCell ref="C5635:D5635"/>
    <mergeCell ref="F5635:J5635"/>
    <mergeCell ref="K5635:L5635"/>
    <mergeCell ref="M5635:Q5635"/>
    <mergeCell ref="R5635:V5635"/>
    <mergeCell ref="W5635:Z5635"/>
    <mergeCell ref="C5633:D5633"/>
    <mergeCell ref="F5633:J5633"/>
    <mergeCell ref="K5633:L5633"/>
    <mergeCell ref="M5633:Q5633"/>
    <mergeCell ref="R5633:V5633"/>
    <mergeCell ref="W5633:Z5633"/>
    <mergeCell ref="C5631:D5631"/>
    <mergeCell ref="F5631:J5631"/>
    <mergeCell ref="K5631:L5631"/>
    <mergeCell ref="M5631:Q5631"/>
    <mergeCell ref="R5631:V5631"/>
    <mergeCell ref="W5631:Z5631"/>
    <mergeCell ref="C5629:D5629"/>
    <mergeCell ref="F5629:J5629"/>
    <mergeCell ref="K5629:L5629"/>
    <mergeCell ref="M5629:Q5629"/>
    <mergeCell ref="R5629:V5629"/>
    <mergeCell ref="W5629:Z5629"/>
    <mergeCell ref="C5627:D5627"/>
    <mergeCell ref="F5627:J5627"/>
    <mergeCell ref="K5627:L5627"/>
    <mergeCell ref="M5627:Q5627"/>
    <mergeCell ref="R5627:V5627"/>
    <mergeCell ref="W5627:Z5627"/>
    <mergeCell ref="C5625:D5625"/>
    <mergeCell ref="F5625:J5625"/>
    <mergeCell ref="K5625:L5625"/>
    <mergeCell ref="M5625:Q5625"/>
    <mergeCell ref="R5625:V5625"/>
    <mergeCell ref="W5625:Z5625"/>
    <mergeCell ref="C5623:D5623"/>
    <mergeCell ref="F5623:J5623"/>
    <mergeCell ref="K5623:L5623"/>
    <mergeCell ref="M5623:Q5623"/>
    <mergeCell ref="R5623:V5623"/>
    <mergeCell ref="W5623:Z5623"/>
    <mergeCell ref="R5619:V5619"/>
    <mergeCell ref="W5619:Z5619"/>
    <mergeCell ref="C5621:D5621"/>
    <mergeCell ref="F5621:J5621"/>
    <mergeCell ref="K5621:L5621"/>
    <mergeCell ref="M5621:Q5621"/>
    <mergeCell ref="R5621:V5621"/>
    <mergeCell ref="W5621:Z5621"/>
    <mergeCell ref="B5617:C5617"/>
    <mergeCell ref="F5617:I5617"/>
    <mergeCell ref="C5619:D5619"/>
    <mergeCell ref="F5619:J5619"/>
    <mergeCell ref="K5619:L5619"/>
    <mergeCell ref="M5619:Q5619"/>
    <mergeCell ref="C5614:D5614"/>
    <mergeCell ref="F5614:J5614"/>
    <mergeCell ref="K5614:L5614"/>
    <mergeCell ref="M5614:Q5614"/>
    <mergeCell ref="R5614:V5614"/>
    <mergeCell ref="W5614:Z5614"/>
    <mergeCell ref="C5612:D5612"/>
    <mergeCell ref="F5612:J5612"/>
    <mergeCell ref="K5612:L5612"/>
    <mergeCell ref="M5612:Q5612"/>
    <mergeCell ref="R5612:V5612"/>
    <mergeCell ref="W5612:Z5612"/>
    <mergeCell ref="C5610:D5610"/>
    <mergeCell ref="F5610:J5610"/>
    <mergeCell ref="K5610:L5610"/>
    <mergeCell ref="M5610:Q5610"/>
    <mergeCell ref="R5610:V5610"/>
    <mergeCell ref="W5610:Z5610"/>
    <mergeCell ref="C5608:D5608"/>
    <mergeCell ref="F5608:J5608"/>
    <mergeCell ref="K5608:L5608"/>
    <mergeCell ref="M5608:Q5608"/>
    <mergeCell ref="R5608:V5608"/>
    <mergeCell ref="W5608:Z5608"/>
    <mergeCell ref="C5606:D5606"/>
    <mergeCell ref="F5606:J5606"/>
    <mergeCell ref="K5606:L5606"/>
    <mergeCell ref="M5606:Q5606"/>
    <mergeCell ref="R5606:V5606"/>
    <mergeCell ref="W5606:Z5606"/>
    <mergeCell ref="C5604:D5604"/>
    <mergeCell ref="F5604:J5604"/>
    <mergeCell ref="K5604:L5604"/>
    <mergeCell ref="M5604:Q5604"/>
    <mergeCell ref="R5604:V5604"/>
    <mergeCell ref="W5604:Z5604"/>
    <mergeCell ref="C5602:D5602"/>
    <mergeCell ref="F5602:J5602"/>
    <mergeCell ref="K5602:L5602"/>
    <mergeCell ref="M5602:Q5602"/>
    <mergeCell ref="R5602:V5602"/>
    <mergeCell ref="W5602:Z5602"/>
    <mergeCell ref="K5598:L5598"/>
    <mergeCell ref="M5598:Q5598"/>
    <mergeCell ref="R5598:V5598"/>
    <mergeCell ref="W5598:Z5598"/>
    <mergeCell ref="C5600:D5600"/>
    <mergeCell ref="F5600:J5600"/>
    <mergeCell ref="K5600:L5600"/>
    <mergeCell ref="M5600:Q5600"/>
    <mergeCell ref="R5600:V5600"/>
    <mergeCell ref="W5600:Z5600"/>
    <mergeCell ref="A5592:C5593"/>
    <mergeCell ref="F5592:I5592"/>
    <mergeCell ref="B5596:C5596"/>
    <mergeCell ref="F5596:I5596"/>
    <mergeCell ref="C5598:D5598"/>
    <mergeCell ref="F5598:J5598"/>
    <mergeCell ref="C5588:D5588"/>
    <mergeCell ref="F5588:J5589"/>
    <mergeCell ref="K5588:L5588"/>
    <mergeCell ref="M5588:Q5588"/>
    <mergeCell ref="R5588:V5588"/>
    <mergeCell ref="W5588:Z5588"/>
    <mergeCell ref="C5585:D5585"/>
    <mergeCell ref="F5585:J5586"/>
    <mergeCell ref="K5585:L5585"/>
    <mergeCell ref="M5585:Q5585"/>
    <mergeCell ref="R5585:V5585"/>
    <mergeCell ref="W5585:Z5585"/>
    <mergeCell ref="C5581:D5581"/>
    <mergeCell ref="F5581:J5583"/>
    <mergeCell ref="K5581:L5581"/>
    <mergeCell ref="M5581:Q5581"/>
    <mergeCell ref="R5581:V5581"/>
    <mergeCell ref="W5581:Z5581"/>
    <mergeCell ref="C5578:D5578"/>
    <mergeCell ref="F5578:J5579"/>
    <mergeCell ref="K5578:L5578"/>
    <mergeCell ref="M5578:Q5578"/>
    <mergeCell ref="R5578:V5578"/>
    <mergeCell ref="W5578:Z5578"/>
    <mergeCell ref="C5575:D5575"/>
    <mergeCell ref="F5575:J5576"/>
    <mergeCell ref="K5575:L5575"/>
    <mergeCell ref="M5575:Q5575"/>
    <mergeCell ref="R5575:V5575"/>
    <mergeCell ref="W5575:Z5575"/>
    <mergeCell ref="R5569:V5569"/>
    <mergeCell ref="W5569:Z5569"/>
    <mergeCell ref="C5572:D5572"/>
    <mergeCell ref="F5572:J5573"/>
    <mergeCell ref="K5572:L5572"/>
    <mergeCell ref="M5572:Q5572"/>
    <mergeCell ref="R5572:V5572"/>
    <mergeCell ref="W5572:Z5572"/>
    <mergeCell ref="B5567:C5567"/>
    <mergeCell ref="F5567:I5567"/>
    <mergeCell ref="C5569:D5569"/>
    <mergeCell ref="F5569:J5570"/>
    <mergeCell ref="K5569:L5569"/>
    <mergeCell ref="M5569:Q5569"/>
    <mergeCell ref="R5560:V5560"/>
    <mergeCell ref="W5560:Z5560"/>
    <mergeCell ref="C5563:D5563"/>
    <mergeCell ref="F5563:J5564"/>
    <mergeCell ref="K5563:L5563"/>
    <mergeCell ref="M5563:Q5563"/>
    <mergeCell ref="R5563:V5563"/>
    <mergeCell ref="W5563:Z5563"/>
    <mergeCell ref="B5558:C5558"/>
    <mergeCell ref="F5558:I5558"/>
    <mergeCell ref="C5560:D5560"/>
    <mergeCell ref="F5560:J5561"/>
    <mergeCell ref="K5560:L5560"/>
    <mergeCell ref="M5560:Q5560"/>
    <mergeCell ref="R5548:V5548"/>
    <mergeCell ref="W5548:Z5548"/>
    <mergeCell ref="B5552:C5552"/>
    <mergeCell ref="F5552:I5552"/>
    <mergeCell ref="C5554:D5554"/>
    <mergeCell ref="F5554:J5555"/>
    <mergeCell ref="K5554:L5554"/>
    <mergeCell ref="M5554:Q5554"/>
    <mergeCell ref="R5554:V5554"/>
    <mergeCell ref="W5554:Z5554"/>
    <mergeCell ref="B5546:C5546"/>
    <mergeCell ref="F5546:I5546"/>
    <mergeCell ref="C5548:D5548"/>
    <mergeCell ref="F5548:J5549"/>
    <mergeCell ref="K5548:L5548"/>
    <mergeCell ref="M5548:Q5548"/>
    <mergeCell ref="C5543:D5543"/>
    <mergeCell ref="F5543:J5543"/>
    <mergeCell ref="K5543:L5543"/>
    <mergeCell ref="M5543:Q5543"/>
    <mergeCell ref="R5543:V5543"/>
    <mergeCell ref="W5543:Z5543"/>
    <mergeCell ref="C5540:D5540"/>
    <mergeCell ref="F5540:J5541"/>
    <mergeCell ref="K5540:L5540"/>
    <mergeCell ref="M5540:Q5540"/>
    <mergeCell ref="R5540:V5540"/>
    <mergeCell ref="W5540:Z5540"/>
    <mergeCell ref="C5538:D5538"/>
    <mergeCell ref="F5538:J5538"/>
    <mergeCell ref="K5538:L5538"/>
    <mergeCell ref="M5538:Q5538"/>
    <mergeCell ref="R5538:V5538"/>
    <mergeCell ref="W5538:Z5538"/>
    <mergeCell ref="C5536:D5536"/>
    <mergeCell ref="F5536:J5536"/>
    <mergeCell ref="K5536:L5536"/>
    <mergeCell ref="M5536:Q5536"/>
    <mergeCell ref="R5536:V5536"/>
    <mergeCell ref="W5536:Z5536"/>
    <mergeCell ref="C5533:D5533"/>
    <mergeCell ref="F5533:J5534"/>
    <mergeCell ref="K5533:L5533"/>
    <mergeCell ref="M5533:Q5533"/>
    <mergeCell ref="R5533:V5533"/>
    <mergeCell ref="W5533:Z5533"/>
    <mergeCell ref="C5531:D5531"/>
    <mergeCell ref="F5531:J5531"/>
    <mergeCell ref="K5531:L5531"/>
    <mergeCell ref="M5531:Q5531"/>
    <mergeCell ref="R5531:V5531"/>
    <mergeCell ref="W5531:Z5531"/>
    <mergeCell ref="C5529:D5529"/>
    <mergeCell ref="F5529:J5529"/>
    <mergeCell ref="K5529:L5529"/>
    <mergeCell ref="M5529:Q5529"/>
    <mergeCell ref="R5529:V5529"/>
    <mergeCell ref="W5529:Z5529"/>
    <mergeCell ref="C5526:D5526"/>
    <mergeCell ref="F5526:J5527"/>
    <mergeCell ref="K5526:L5526"/>
    <mergeCell ref="M5526:Q5526"/>
    <mergeCell ref="R5526:V5526"/>
    <mergeCell ref="W5526:Z5526"/>
    <mergeCell ref="C5524:D5524"/>
    <mergeCell ref="F5524:J5524"/>
    <mergeCell ref="K5524:L5524"/>
    <mergeCell ref="M5524:Q5524"/>
    <mergeCell ref="R5524:V5524"/>
    <mergeCell ref="W5524:Z5524"/>
    <mergeCell ref="C5522:D5522"/>
    <mergeCell ref="F5522:J5522"/>
    <mergeCell ref="K5522:L5522"/>
    <mergeCell ref="M5522:Q5522"/>
    <mergeCell ref="R5522:V5522"/>
    <mergeCell ref="W5522:Z5522"/>
    <mergeCell ref="R5518:V5518"/>
    <mergeCell ref="W5518:Z5518"/>
    <mergeCell ref="C5520:D5520"/>
    <mergeCell ref="F5520:J5520"/>
    <mergeCell ref="K5520:L5520"/>
    <mergeCell ref="M5520:Q5520"/>
    <mergeCell ref="R5520:V5520"/>
    <mergeCell ref="W5520:Z5520"/>
    <mergeCell ref="B5516:C5516"/>
    <mergeCell ref="F5516:I5516"/>
    <mergeCell ref="C5518:D5518"/>
    <mergeCell ref="F5518:J5518"/>
    <mergeCell ref="K5518:L5518"/>
    <mergeCell ref="M5518:Q5518"/>
    <mergeCell ref="C5513:D5513"/>
    <mergeCell ref="F5513:J5513"/>
    <mergeCell ref="K5513:L5513"/>
    <mergeCell ref="M5513:Q5513"/>
    <mergeCell ref="R5513:V5513"/>
    <mergeCell ref="W5513:Z5513"/>
    <mergeCell ref="C5511:D5511"/>
    <mergeCell ref="F5511:J5511"/>
    <mergeCell ref="K5511:L5511"/>
    <mergeCell ref="M5511:Q5511"/>
    <mergeCell ref="R5511:V5511"/>
    <mergeCell ref="W5511:Z5511"/>
    <mergeCell ref="C5509:D5509"/>
    <mergeCell ref="F5509:J5509"/>
    <mergeCell ref="K5509:L5509"/>
    <mergeCell ref="M5509:Q5509"/>
    <mergeCell ref="R5509:V5509"/>
    <mergeCell ref="W5509:Z5509"/>
    <mergeCell ref="R5505:V5505"/>
    <mergeCell ref="W5505:Z5505"/>
    <mergeCell ref="C5507:D5507"/>
    <mergeCell ref="F5507:J5507"/>
    <mergeCell ref="K5507:L5507"/>
    <mergeCell ref="M5507:Q5507"/>
    <mergeCell ref="R5507:V5507"/>
    <mergeCell ref="W5507:Z5507"/>
    <mergeCell ref="B5503:C5503"/>
    <mergeCell ref="F5503:I5503"/>
    <mergeCell ref="C5505:D5505"/>
    <mergeCell ref="F5505:J5505"/>
    <mergeCell ref="K5505:L5505"/>
    <mergeCell ref="M5505:Q5505"/>
    <mergeCell ref="C5499:D5499"/>
    <mergeCell ref="F5499:J5500"/>
    <mergeCell ref="K5499:L5499"/>
    <mergeCell ref="M5499:Q5499"/>
    <mergeCell ref="R5499:V5499"/>
    <mergeCell ref="W5499:Z5499"/>
    <mergeCell ref="C5496:D5496"/>
    <mergeCell ref="F5496:J5497"/>
    <mergeCell ref="K5496:L5496"/>
    <mergeCell ref="M5496:Q5496"/>
    <mergeCell ref="R5496:V5496"/>
    <mergeCell ref="W5496:Z5496"/>
    <mergeCell ref="R5490:V5490"/>
    <mergeCell ref="W5490:Z5490"/>
    <mergeCell ref="C5493:D5493"/>
    <mergeCell ref="F5493:J5494"/>
    <mergeCell ref="K5493:L5493"/>
    <mergeCell ref="M5493:Q5493"/>
    <mergeCell ref="R5493:V5493"/>
    <mergeCell ref="W5493:Z5493"/>
    <mergeCell ref="B5488:C5488"/>
    <mergeCell ref="F5488:I5488"/>
    <mergeCell ref="C5490:D5490"/>
    <mergeCell ref="F5490:J5491"/>
    <mergeCell ref="K5490:L5490"/>
    <mergeCell ref="M5490:Q5490"/>
    <mergeCell ref="C5485:D5485"/>
    <mergeCell ref="F5485:J5485"/>
    <mergeCell ref="K5485:L5485"/>
    <mergeCell ref="M5485:Q5485"/>
    <mergeCell ref="R5485:V5485"/>
    <mergeCell ref="W5485:Z5485"/>
    <mergeCell ref="C5483:D5483"/>
    <mergeCell ref="F5483:J5483"/>
    <mergeCell ref="K5483:L5483"/>
    <mergeCell ref="M5483:Q5483"/>
    <mergeCell ref="R5483:V5483"/>
    <mergeCell ref="W5483:Z5483"/>
    <mergeCell ref="C5481:D5481"/>
    <mergeCell ref="F5481:J5481"/>
    <mergeCell ref="K5481:L5481"/>
    <mergeCell ref="M5481:Q5481"/>
    <mergeCell ref="R5481:V5481"/>
    <mergeCell ref="W5481:Z5481"/>
    <mergeCell ref="C5479:D5479"/>
    <mergeCell ref="F5479:J5479"/>
    <mergeCell ref="K5479:L5479"/>
    <mergeCell ref="M5479:Q5479"/>
    <mergeCell ref="R5479:V5479"/>
    <mergeCell ref="W5479:Z5479"/>
    <mergeCell ref="C5477:D5477"/>
    <mergeCell ref="F5477:J5477"/>
    <mergeCell ref="K5477:L5477"/>
    <mergeCell ref="M5477:Q5477"/>
    <mergeCell ref="R5477:V5477"/>
    <mergeCell ref="W5477:Z5477"/>
    <mergeCell ref="C5475:D5475"/>
    <mergeCell ref="F5475:J5475"/>
    <mergeCell ref="K5475:L5475"/>
    <mergeCell ref="M5475:Q5475"/>
    <mergeCell ref="R5475:V5475"/>
    <mergeCell ref="W5475:Z5475"/>
    <mergeCell ref="C5473:D5473"/>
    <mergeCell ref="F5473:J5473"/>
    <mergeCell ref="K5473:L5473"/>
    <mergeCell ref="M5473:Q5473"/>
    <mergeCell ref="R5473:V5473"/>
    <mergeCell ref="W5473:Z5473"/>
    <mergeCell ref="R5469:V5469"/>
    <mergeCell ref="W5469:Z5469"/>
    <mergeCell ref="C5471:D5471"/>
    <mergeCell ref="F5471:J5471"/>
    <mergeCell ref="K5471:L5471"/>
    <mergeCell ref="M5471:Q5471"/>
    <mergeCell ref="R5471:V5471"/>
    <mergeCell ref="W5471:Z5471"/>
    <mergeCell ref="B5467:C5467"/>
    <mergeCell ref="F5467:I5467"/>
    <mergeCell ref="C5469:D5469"/>
    <mergeCell ref="F5469:J5469"/>
    <mergeCell ref="K5469:L5469"/>
    <mergeCell ref="M5469:Q5469"/>
    <mergeCell ref="C5463:D5463"/>
    <mergeCell ref="F5463:J5464"/>
    <mergeCell ref="K5463:L5463"/>
    <mergeCell ref="M5463:Q5463"/>
    <mergeCell ref="R5463:V5463"/>
    <mergeCell ref="W5463:Z5463"/>
    <mergeCell ref="C5460:D5460"/>
    <mergeCell ref="F5460:J5461"/>
    <mergeCell ref="K5460:L5460"/>
    <mergeCell ref="M5460:Q5460"/>
    <mergeCell ref="R5460:V5460"/>
    <mergeCell ref="W5460:Z5460"/>
    <mergeCell ref="C5457:D5457"/>
    <mergeCell ref="F5457:J5458"/>
    <mergeCell ref="K5457:L5457"/>
    <mergeCell ref="M5457:Q5457"/>
    <mergeCell ref="R5457:V5457"/>
    <mergeCell ref="W5457:Z5457"/>
    <mergeCell ref="C5454:D5454"/>
    <mergeCell ref="F5454:J5455"/>
    <mergeCell ref="K5454:L5454"/>
    <mergeCell ref="M5454:Q5454"/>
    <mergeCell ref="R5454:V5454"/>
    <mergeCell ref="W5454:Z5454"/>
    <mergeCell ref="C5451:D5451"/>
    <mergeCell ref="F5451:J5452"/>
    <mergeCell ref="K5451:L5451"/>
    <mergeCell ref="M5451:Q5451"/>
    <mergeCell ref="R5451:V5451"/>
    <mergeCell ref="W5451:Z5451"/>
    <mergeCell ref="C5448:D5448"/>
    <mergeCell ref="F5448:J5449"/>
    <mergeCell ref="K5448:L5448"/>
    <mergeCell ref="M5448:Q5448"/>
    <mergeCell ref="R5448:V5448"/>
    <mergeCell ref="W5448:Z5448"/>
    <mergeCell ref="C5445:D5445"/>
    <mergeCell ref="F5445:J5446"/>
    <mergeCell ref="K5445:L5445"/>
    <mergeCell ref="M5445:Q5445"/>
    <mergeCell ref="R5445:V5445"/>
    <mergeCell ref="W5445:Z5445"/>
    <mergeCell ref="R5439:V5439"/>
    <mergeCell ref="W5439:Z5439"/>
    <mergeCell ref="C5442:D5442"/>
    <mergeCell ref="F5442:J5443"/>
    <mergeCell ref="K5442:L5442"/>
    <mergeCell ref="M5442:Q5442"/>
    <mergeCell ref="R5442:V5442"/>
    <mergeCell ref="W5442:Z5442"/>
    <mergeCell ref="B5437:C5437"/>
    <mergeCell ref="F5437:I5437"/>
    <mergeCell ref="C5439:D5439"/>
    <mergeCell ref="F5439:J5440"/>
    <mergeCell ref="K5439:L5439"/>
    <mergeCell ref="M5439:Q5439"/>
    <mergeCell ref="C5434:D5434"/>
    <mergeCell ref="F5434:J5434"/>
    <mergeCell ref="K5434:L5434"/>
    <mergeCell ref="M5434:Q5434"/>
    <mergeCell ref="R5434:V5434"/>
    <mergeCell ref="W5434:Z5434"/>
    <mergeCell ref="C5432:D5432"/>
    <mergeCell ref="F5432:J5432"/>
    <mergeCell ref="K5432:L5432"/>
    <mergeCell ref="M5432:Q5432"/>
    <mergeCell ref="R5432:V5432"/>
    <mergeCell ref="W5432:Z5432"/>
    <mergeCell ref="C5430:D5430"/>
    <mergeCell ref="F5430:J5430"/>
    <mergeCell ref="K5430:L5430"/>
    <mergeCell ref="M5430:Q5430"/>
    <mergeCell ref="R5430:V5430"/>
    <mergeCell ref="W5430:Z5430"/>
    <mergeCell ref="C5428:D5428"/>
    <mergeCell ref="F5428:J5428"/>
    <mergeCell ref="K5428:L5428"/>
    <mergeCell ref="M5428:Q5428"/>
    <mergeCell ref="R5428:V5428"/>
    <mergeCell ref="W5428:Z5428"/>
    <mergeCell ref="C5425:D5425"/>
    <mergeCell ref="F5425:J5426"/>
    <mergeCell ref="K5425:L5425"/>
    <mergeCell ref="M5425:Q5425"/>
    <mergeCell ref="R5425:V5425"/>
    <mergeCell ref="W5425:Z5425"/>
    <mergeCell ref="C5422:D5422"/>
    <mergeCell ref="F5422:J5423"/>
    <mergeCell ref="K5422:L5422"/>
    <mergeCell ref="M5422:Q5422"/>
    <mergeCell ref="R5422:V5422"/>
    <mergeCell ref="W5422:Z5422"/>
    <mergeCell ref="C5419:D5419"/>
    <mergeCell ref="F5419:J5420"/>
    <mergeCell ref="K5419:L5419"/>
    <mergeCell ref="M5419:Q5419"/>
    <mergeCell ref="R5419:V5419"/>
    <mergeCell ref="W5419:Z5419"/>
    <mergeCell ref="C5416:D5416"/>
    <mergeCell ref="F5416:J5417"/>
    <mergeCell ref="K5416:L5416"/>
    <mergeCell ref="M5416:Q5416"/>
    <mergeCell ref="R5416:V5416"/>
    <mergeCell ref="W5416:Z5416"/>
    <mergeCell ref="C5413:D5413"/>
    <mergeCell ref="F5413:J5414"/>
    <mergeCell ref="K5413:L5413"/>
    <mergeCell ref="M5413:Q5413"/>
    <mergeCell ref="R5413:V5413"/>
    <mergeCell ref="W5413:Z5413"/>
    <mergeCell ref="C5410:D5410"/>
    <mergeCell ref="F5410:J5411"/>
    <mergeCell ref="K5410:L5410"/>
    <mergeCell ref="M5410:Q5410"/>
    <mergeCell ref="R5410:V5410"/>
    <mergeCell ref="W5410:Z5410"/>
    <mergeCell ref="C5407:D5407"/>
    <mergeCell ref="F5407:J5408"/>
    <mergeCell ref="K5407:L5407"/>
    <mergeCell ref="M5407:Q5407"/>
    <mergeCell ref="R5407:V5407"/>
    <mergeCell ref="W5407:Z5407"/>
    <mergeCell ref="C5404:D5404"/>
    <mergeCell ref="F5404:J5405"/>
    <mergeCell ref="K5404:L5404"/>
    <mergeCell ref="M5404:Q5404"/>
    <mergeCell ref="R5404:V5404"/>
    <mergeCell ref="W5404:Z5404"/>
    <mergeCell ref="C5401:D5401"/>
    <mergeCell ref="F5401:J5402"/>
    <mergeCell ref="K5401:L5401"/>
    <mergeCell ref="M5401:Q5401"/>
    <mergeCell ref="R5401:V5401"/>
    <mergeCell ref="W5401:Z5401"/>
    <mergeCell ref="C5398:D5398"/>
    <mergeCell ref="F5398:J5399"/>
    <mergeCell ref="K5398:L5398"/>
    <mergeCell ref="M5398:Q5398"/>
    <mergeCell ref="R5398:V5398"/>
    <mergeCell ref="W5398:Z5398"/>
    <mergeCell ref="C5395:D5395"/>
    <mergeCell ref="F5395:J5396"/>
    <mergeCell ref="K5395:L5395"/>
    <mergeCell ref="M5395:Q5395"/>
    <mergeCell ref="R5395:V5395"/>
    <mergeCell ref="W5395:Z5395"/>
    <mergeCell ref="C5392:D5392"/>
    <mergeCell ref="F5392:J5393"/>
    <mergeCell ref="K5392:L5392"/>
    <mergeCell ref="M5392:Q5392"/>
    <mergeCell ref="R5392:V5392"/>
    <mergeCell ref="W5392:Z5392"/>
    <mergeCell ref="C5389:D5389"/>
    <mergeCell ref="F5389:J5390"/>
    <mergeCell ref="K5389:L5389"/>
    <mergeCell ref="M5389:Q5389"/>
    <mergeCell ref="R5389:V5389"/>
    <mergeCell ref="W5389:Z5389"/>
    <mergeCell ref="C5386:D5386"/>
    <mergeCell ref="F5386:J5387"/>
    <mergeCell ref="K5386:L5386"/>
    <mergeCell ref="M5386:Q5386"/>
    <mergeCell ref="R5386:V5386"/>
    <mergeCell ref="W5386:Z5386"/>
    <mergeCell ref="C5383:D5383"/>
    <mergeCell ref="F5383:J5384"/>
    <mergeCell ref="K5383:L5383"/>
    <mergeCell ref="M5383:Q5383"/>
    <mergeCell ref="R5383:V5383"/>
    <mergeCell ref="W5383:Z5383"/>
    <mergeCell ref="C5380:D5380"/>
    <mergeCell ref="F5380:J5381"/>
    <mergeCell ref="K5380:L5380"/>
    <mergeCell ref="M5380:Q5380"/>
    <mergeCell ref="R5380:V5380"/>
    <mergeCell ref="W5380:Z5380"/>
    <mergeCell ref="C5377:D5377"/>
    <mergeCell ref="F5377:J5378"/>
    <mergeCell ref="K5377:L5377"/>
    <mergeCell ref="M5377:Q5377"/>
    <mergeCell ref="R5377:V5377"/>
    <mergeCell ref="W5377:Z5377"/>
    <mergeCell ref="C5374:D5374"/>
    <mergeCell ref="F5374:J5375"/>
    <mergeCell ref="K5374:L5374"/>
    <mergeCell ref="M5374:Q5374"/>
    <mergeCell ref="R5374:V5374"/>
    <mergeCell ref="W5374:Z5374"/>
    <mergeCell ref="R5368:V5368"/>
    <mergeCell ref="W5368:Z5368"/>
    <mergeCell ref="C5371:D5371"/>
    <mergeCell ref="F5371:J5372"/>
    <mergeCell ref="K5371:L5371"/>
    <mergeCell ref="M5371:Q5371"/>
    <mergeCell ref="R5371:V5371"/>
    <mergeCell ref="W5371:Z5371"/>
    <mergeCell ref="B5366:C5366"/>
    <mergeCell ref="F5366:I5366"/>
    <mergeCell ref="C5368:D5368"/>
    <mergeCell ref="F5368:J5369"/>
    <mergeCell ref="K5368:L5368"/>
    <mergeCell ref="M5368:Q5368"/>
    <mergeCell ref="C5362:D5362"/>
    <mergeCell ref="F5362:J5363"/>
    <mergeCell ref="K5362:L5362"/>
    <mergeCell ref="M5362:Q5362"/>
    <mergeCell ref="R5362:V5362"/>
    <mergeCell ref="W5362:Z5362"/>
    <mergeCell ref="C5359:D5359"/>
    <mergeCell ref="F5359:J5360"/>
    <mergeCell ref="K5359:L5359"/>
    <mergeCell ref="M5359:Q5359"/>
    <mergeCell ref="R5359:V5359"/>
    <mergeCell ref="W5359:Z5359"/>
    <mergeCell ref="C5356:D5356"/>
    <mergeCell ref="F5356:J5357"/>
    <mergeCell ref="K5356:L5356"/>
    <mergeCell ref="M5356:Q5356"/>
    <mergeCell ref="R5356:V5356"/>
    <mergeCell ref="W5356:Z5356"/>
    <mergeCell ref="C5353:D5353"/>
    <mergeCell ref="F5353:J5354"/>
    <mergeCell ref="K5353:L5353"/>
    <mergeCell ref="M5353:Q5353"/>
    <mergeCell ref="R5353:V5353"/>
    <mergeCell ref="W5353:Z5353"/>
    <mergeCell ref="C5351:D5351"/>
    <mergeCell ref="F5351:J5351"/>
    <mergeCell ref="K5351:L5351"/>
    <mergeCell ref="M5351:Q5351"/>
    <mergeCell ref="R5351:V5351"/>
    <mergeCell ref="W5351:Z5351"/>
    <mergeCell ref="C5348:D5348"/>
    <mergeCell ref="F5348:J5349"/>
    <mergeCell ref="K5348:L5348"/>
    <mergeCell ref="M5348:Q5348"/>
    <mergeCell ref="R5348:V5348"/>
    <mergeCell ref="W5348:Z5348"/>
    <mergeCell ref="C5345:D5345"/>
    <mergeCell ref="F5345:J5346"/>
    <mergeCell ref="K5345:L5345"/>
    <mergeCell ref="M5345:Q5345"/>
    <mergeCell ref="R5345:V5345"/>
    <mergeCell ref="W5345:Z5345"/>
    <mergeCell ref="C5342:D5342"/>
    <mergeCell ref="F5342:J5343"/>
    <mergeCell ref="K5342:L5342"/>
    <mergeCell ref="M5342:Q5342"/>
    <mergeCell ref="R5342:V5342"/>
    <mergeCell ref="W5342:Z5342"/>
    <mergeCell ref="C5340:D5340"/>
    <mergeCell ref="F5340:J5340"/>
    <mergeCell ref="K5340:L5340"/>
    <mergeCell ref="M5340:Q5340"/>
    <mergeCell ref="R5340:V5340"/>
    <mergeCell ref="W5340:Z5340"/>
    <mergeCell ref="C5337:D5337"/>
    <mergeCell ref="F5337:J5338"/>
    <mergeCell ref="K5337:L5337"/>
    <mergeCell ref="M5337:Q5337"/>
    <mergeCell ref="R5337:V5337"/>
    <mergeCell ref="W5337:Z5337"/>
    <mergeCell ref="C5334:D5334"/>
    <mergeCell ref="F5334:J5335"/>
    <mergeCell ref="K5334:L5334"/>
    <mergeCell ref="M5334:Q5334"/>
    <mergeCell ref="R5334:V5334"/>
    <mergeCell ref="W5334:Z5334"/>
    <mergeCell ref="C5332:D5332"/>
    <mergeCell ref="F5332:J5332"/>
    <mergeCell ref="K5332:L5332"/>
    <mergeCell ref="M5332:Q5332"/>
    <mergeCell ref="R5332:V5332"/>
    <mergeCell ref="W5332:Z5332"/>
    <mergeCell ref="C5329:D5329"/>
    <mergeCell ref="F5329:J5330"/>
    <mergeCell ref="K5329:L5329"/>
    <mergeCell ref="M5329:Q5329"/>
    <mergeCell ref="R5329:V5329"/>
    <mergeCell ref="W5329:Z5329"/>
    <mergeCell ref="C5326:D5326"/>
    <mergeCell ref="F5326:J5327"/>
    <mergeCell ref="K5326:L5326"/>
    <mergeCell ref="M5326:Q5326"/>
    <mergeCell ref="R5326:V5326"/>
    <mergeCell ref="W5326:Z5326"/>
    <mergeCell ref="C5323:D5323"/>
    <mergeCell ref="F5323:J5324"/>
    <mergeCell ref="K5323:L5323"/>
    <mergeCell ref="M5323:Q5323"/>
    <mergeCell ref="R5323:V5323"/>
    <mergeCell ref="W5323:Z5323"/>
    <mergeCell ref="C5320:D5320"/>
    <mergeCell ref="F5320:J5321"/>
    <mergeCell ref="K5320:L5320"/>
    <mergeCell ref="M5320:Q5320"/>
    <mergeCell ref="R5320:V5320"/>
    <mergeCell ref="W5320:Z5320"/>
    <mergeCell ref="C5317:D5317"/>
    <mergeCell ref="F5317:J5318"/>
    <mergeCell ref="K5317:L5317"/>
    <mergeCell ref="M5317:Q5317"/>
    <mergeCell ref="R5317:V5317"/>
    <mergeCell ref="W5317:Z5317"/>
    <mergeCell ref="C5314:D5314"/>
    <mergeCell ref="F5314:J5315"/>
    <mergeCell ref="K5314:L5314"/>
    <mergeCell ref="M5314:Q5314"/>
    <mergeCell ref="R5314:V5314"/>
    <mergeCell ref="W5314:Z5314"/>
    <mergeCell ref="C5311:D5311"/>
    <mergeCell ref="F5311:J5312"/>
    <mergeCell ref="K5311:L5311"/>
    <mergeCell ref="M5311:Q5311"/>
    <mergeCell ref="R5311:V5311"/>
    <mergeCell ref="W5311:Z5311"/>
    <mergeCell ref="C5308:D5308"/>
    <mergeCell ref="F5308:J5309"/>
    <mergeCell ref="K5308:L5308"/>
    <mergeCell ref="M5308:Q5308"/>
    <mergeCell ref="R5308:V5308"/>
    <mergeCell ref="W5308:Z5308"/>
    <mergeCell ref="C5305:D5305"/>
    <mergeCell ref="F5305:J5306"/>
    <mergeCell ref="K5305:L5305"/>
    <mergeCell ref="M5305:Q5305"/>
    <mergeCell ref="R5305:V5305"/>
    <mergeCell ref="W5305:Z5305"/>
    <mergeCell ref="C5302:D5302"/>
    <mergeCell ref="F5302:J5303"/>
    <mergeCell ref="K5302:L5302"/>
    <mergeCell ref="M5302:Q5302"/>
    <mergeCell ref="R5302:V5302"/>
    <mergeCell ref="W5302:Z5302"/>
    <mergeCell ref="C5299:D5299"/>
    <mergeCell ref="F5299:J5300"/>
    <mergeCell ref="K5299:L5299"/>
    <mergeCell ref="M5299:Q5299"/>
    <mergeCell ref="R5299:V5299"/>
    <mergeCell ref="W5299:Z5299"/>
    <mergeCell ref="C5296:D5296"/>
    <mergeCell ref="F5296:J5297"/>
    <mergeCell ref="K5296:L5296"/>
    <mergeCell ref="M5296:Q5296"/>
    <mergeCell ref="R5296:V5296"/>
    <mergeCell ref="W5296:Z5296"/>
    <mergeCell ref="C5293:D5293"/>
    <mergeCell ref="F5293:J5294"/>
    <mergeCell ref="K5293:L5293"/>
    <mergeCell ref="M5293:Q5293"/>
    <mergeCell ref="R5293:V5293"/>
    <mergeCell ref="W5293:Z5293"/>
    <mergeCell ref="C5290:D5290"/>
    <mergeCell ref="F5290:J5291"/>
    <mergeCell ref="K5290:L5290"/>
    <mergeCell ref="M5290:Q5290"/>
    <mergeCell ref="R5290:V5290"/>
    <mergeCell ref="W5290:Z5290"/>
    <mergeCell ref="C5287:D5287"/>
    <mergeCell ref="F5287:J5288"/>
    <mergeCell ref="K5287:L5287"/>
    <mergeCell ref="M5287:Q5287"/>
    <mergeCell ref="R5287:V5287"/>
    <mergeCell ref="W5287:Z5287"/>
    <mergeCell ref="C5284:D5284"/>
    <mergeCell ref="F5284:J5285"/>
    <mergeCell ref="K5284:L5284"/>
    <mergeCell ref="M5284:Q5284"/>
    <mergeCell ref="R5284:V5284"/>
    <mergeCell ref="W5284:Z5284"/>
    <mergeCell ref="C5281:D5281"/>
    <mergeCell ref="F5281:J5282"/>
    <mergeCell ref="K5281:L5281"/>
    <mergeCell ref="M5281:Q5281"/>
    <mergeCell ref="R5281:V5281"/>
    <mergeCell ref="W5281:Z5281"/>
    <mergeCell ref="C5278:D5278"/>
    <mergeCell ref="F5278:J5279"/>
    <mergeCell ref="K5278:L5278"/>
    <mergeCell ref="M5278:Q5278"/>
    <mergeCell ref="R5278:V5278"/>
    <mergeCell ref="W5278:Z5278"/>
    <mergeCell ref="C5275:D5275"/>
    <mergeCell ref="F5275:J5276"/>
    <mergeCell ref="K5275:L5275"/>
    <mergeCell ref="M5275:Q5275"/>
    <mergeCell ref="R5275:V5275"/>
    <mergeCell ref="W5275:Z5275"/>
    <mergeCell ref="C5272:D5272"/>
    <mergeCell ref="F5272:J5273"/>
    <mergeCell ref="K5272:L5272"/>
    <mergeCell ref="M5272:Q5272"/>
    <mergeCell ref="R5272:V5272"/>
    <mergeCell ref="W5272:Z5272"/>
    <mergeCell ref="C5269:D5269"/>
    <mergeCell ref="F5269:J5270"/>
    <mergeCell ref="K5269:L5269"/>
    <mergeCell ref="M5269:Q5269"/>
    <mergeCell ref="R5269:V5269"/>
    <mergeCell ref="W5269:Z5269"/>
    <mergeCell ref="R5263:V5263"/>
    <mergeCell ref="W5263:Z5263"/>
    <mergeCell ref="C5266:D5266"/>
    <mergeCell ref="F5266:J5267"/>
    <mergeCell ref="K5266:L5266"/>
    <mergeCell ref="M5266:Q5266"/>
    <mergeCell ref="R5266:V5266"/>
    <mergeCell ref="W5266:Z5266"/>
    <mergeCell ref="B5261:C5261"/>
    <mergeCell ref="F5261:I5261"/>
    <mergeCell ref="C5263:D5263"/>
    <mergeCell ref="F5263:J5264"/>
    <mergeCell ref="K5263:L5263"/>
    <mergeCell ref="M5263:Q5263"/>
    <mergeCell ref="C5258:D5258"/>
    <mergeCell ref="F5258:J5258"/>
    <mergeCell ref="K5258:L5258"/>
    <mergeCell ref="M5258:Q5258"/>
    <mergeCell ref="R5258:V5258"/>
    <mergeCell ref="W5258:Z5258"/>
    <mergeCell ref="C5256:D5256"/>
    <mergeCell ref="F5256:J5256"/>
    <mergeCell ref="K5256:L5256"/>
    <mergeCell ref="M5256:Q5256"/>
    <mergeCell ref="R5256:V5256"/>
    <mergeCell ref="W5256:Z5256"/>
    <mergeCell ref="C5254:D5254"/>
    <mergeCell ref="F5254:J5254"/>
    <mergeCell ref="K5254:L5254"/>
    <mergeCell ref="M5254:Q5254"/>
    <mergeCell ref="R5254:V5254"/>
    <mergeCell ref="W5254:Z5254"/>
    <mergeCell ref="C5252:D5252"/>
    <mergeCell ref="F5252:J5252"/>
    <mergeCell ref="K5252:L5252"/>
    <mergeCell ref="M5252:Q5252"/>
    <mergeCell ref="R5252:V5252"/>
    <mergeCell ref="W5252:Z5252"/>
    <mergeCell ref="C5250:D5250"/>
    <mergeCell ref="F5250:J5250"/>
    <mergeCell ref="K5250:L5250"/>
    <mergeCell ref="M5250:Q5250"/>
    <mergeCell ref="R5250:V5250"/>
    <mergeCell ref="W5250:Z5250"/>
    <mergeCell ref="C5248:D5248"/>
    <mergeCell ref="F5248:J5248"/>
    <mergeCell ref="K5248:L5248"/>
    <mergeCell ref="M5248:Q5248"/>
    <mergeCell ref="R5248:V5248"/>
    <mergeCell ref="W5248:Z5248"/>
    <mergeCell ref="C5246:D5246"/>
    <mergeCell ref="F5246:J5246"/>
    <mergeCell ref="K5246:L5246"/>
    <mergeCell ref="M5246:Q5246"/>
    <mergeCell ref="R5246:V5246"/>
    <mergeCell ref="W5246:Z5246"/>
    <mergeCell ref="C5244:D5244"/>
    <mergeCell ref="F5244:J5244"/>
    <mergeCell ref="K5244:L5244"/>
    <mergeCell ref="M5244:Q5244"/>
    <mergeCell ref="R5244:V5244"/>
    <mergeCell ref="W5244:Z5244"/>
    <mergeCell ref="C5242:D5242"/>
    <mergeCell ref="F5242:J5242"/>
    <mergeCell ref="K5242:L5242"/>
    <mergeCell ref="M5242:Q5242"/>
    <mergeCell ref="R5242:V5242"/>
    <mergeCell ref="W5242:Z5242"/>
    <mergeCell ref="R5238:V5238"/>
    <mergeCell ref="W5238:Z5238"/>
    <mergeCell ref="C5240:D5240"/>
    <mergeCell ref="F5240:J5240"/>
    <mergeCell ref="K5240:L5240"/>
    <mergeCell ref="M5240:Q5240"/>
    <mergeCell ref="R5240:V5240"/>
    <mergeCell ref="W5240:Z5240"/>
    <mergeCell ref="B5236:C5236"/>
    <mergeCell ref="F5236:I5236"/>
    <mergeCell ref="C5238:D5238"/>
    <mergeCell ref="F5238:J5238"/>
    <mergeCell ref="K5238:L5238"/>
    <mergeCell ref="M5238:Q5238"/>
    <mergeCell ref="C5233:D5233"/>
    <mergeCell ref="F5233:J5233"/>
    <mergeCell ref="K5233:L5233"/>
    <mergeCell ref="M5233:Q5233"/>
    <mergeCell ref="R5233:V5233"/>
    <mergeCell ref="W5233:Z5233"/>
    <mergeCell ref="C5231:D5231"/>
    <mergeCell ref="F5231:J5231"/>
    <mergeCell ref="K5231:L5231"/>
    <mergeCell ref="M5231:Q5231"/>
    <mergeCell ref="R5231:V5231"/>
    <mergeCell ref="W5231:Z5231"/>
    <mergeCell ref="C5229:D5229"/>
    <mergeCell ref="F5229:J5229"/>
    <mergeCell ref="K5229:L5229"/>
    <mergeCell ref="M5229:Q5229"/>
    <mergeCell ref="R5229:V5229"/>
    <mergeCell ref="W5229:Z5229"/>
    <mergeCell ref="C5227:D5227"/>
    <mergeCell ref="F5227:J5227"/>
    <mergeCell ref="K5227:L5227"/>
    <mergeCell ref="M5227:Q5227"/>
    <mergeCell ref="R5227:V5227"/>
    <mergeCell ref="W5227:Z5227"/>
    <mergeCell ref="C5225:D5225"/>
    <mergeCell ref="F5225:J5225"/>
    <mergeCell ref="K5225:L5225"/>
    <mergeCell ref="M5225:Q5225"/>
    <mergeCell ref="R5225:V5225"/>
    <mergeCell ref="W5225:Z5225"/>
    <mergeCell ref="C5223:D5223"/>
    <mergeCell ref="F5223:J5223"/>
    <mergeCell ref="K5223:L5223"/>
    <mergeCell ref="M5223:Q5223"/>
    <mergeCell ref="R5223:V5223"/>
    <mergeCell ref="W5223:Z5223"/>
    <mergeCell ref="R5219:V5219"/>
    <mergeCell ref="W5219:Z5219"/>
    <mergeCell ref="C5221:D5221"/>
    <mergeCell ref="F5221:J5221"/>
    <mergeCell ref="K5221:L5221"/>
    <mergeCell ref="M5221:Q5221"/>
    <mergeCell ref="R5221:V5221"/>
    <mergeCell ref="W5221:Z5221"/>
    <mergeCell ref="B5217:C5217"/>
    <mergeCell ref="F5217:I5217"/>
    <mergeCell ref="C5219:D5219"/>
    <mergeCell ref="F5219:J5219"/>
    <mergeCell ref="K5219:L5219"/>
    <mergeCell ref="M5219:Q5219"/>
    <mergeCell ref="R5208:V5208"/>
    <mergeCell ref="W5208:Z5208"/>
    <mergeCell ref="B5212:C5212"/>
    <mergeCell ref="F5212:I5212"/>
    <mergeCell ref="C5214:D5214"/>
    <mergeCell ref="F5214:J5214"/>
    <mergeCell ref="K5214:L5214"/>
    <mergeCell ref="M5214:Q5214"/>
    <mergeCell ref="R5214:V5214"/>
    <mergeCell ref="W5214:Z5214"/>
    <mergeCell ref="B5206:C5206"/>
    <mergeCell ref="F5206:I5206"/>
    <mergeCell ref="C5208:D5208"/>
    <mergeCell ref="F5208:J5209"/>
    <mergeCell ref="K5208:L5208"/>
    <mergeCell ref="M5208:Q5208"/>
    <mergeCell ref="C5202:D5202"/>
    <mergeCell ref="F5202:J5203"/>
    <mergeCell ref="K5202:L5202"/>
    <mergeCell ref="M5202:Q5202"/>
    <mergeCell ref="R5202:V5202"/>
    <mergeCell ref="W5202:Z5202"/>
    <mergeCell ref="C5199:D5199"/>
    <mergeCell ref="F5199:J5200"/>
    <mergeCell ref="K5199:L5199"/>
    <mergeCell ref="M5199:Q5199"/>
    <mergeCell ref="R5199:V5199"/>
    <mergeCell ref="W5199:Z5199"/>
    <mergeCell ref="C5196:D5196"/>
    <mergeCell ref="F5196:J5197"/>
    <mergeCell ref="K5196:L5196"/>
    <mergeCell ref="M5196:Q5196"/>
    <mergeCell ref="R5196:V5196"/>
    <mergeCell ref="W5196:Z5196"/>
    <mergeCell ref="C5193:D5193"/>
    <mergeCell ref="F5193:J5194"/>
    <mergeCell ref="K5193:L5193"/>
    <mergeCell ref="M5193:Q5193"/>
    <mergeCell ref="R5193:V5193"/>
    <mergeCell ref="W5193:Z5193"/>
    <mergeCell ref="C5190:D5190"/>
    <mergeCell ref="F5190:J5191"/>
    <mergeCell ref="K5190:L5190"/>
    <mergeCell ref="M5190:Q5190"/>
    <mergeCell ref="R5190:V5190"/>
    <mergeCell ref="W5190:Z5190"/>
    <mergeCell ref="C5187:D5187"/>
    <mergeCell ref="F5187:J5188"/>
    <mergeCell ref="K5187:L5187"/>
    <mergeCell ref="M5187:Q5187"/>
    <mergeCell ref="R5187:V5187"/>
    <mergeCell ref="W5187:Z5187"/>
    <mergeCell ref="R5181:V5181"/>
    <mergeCell ref="W5181:Z5181"/>
    <mergeCell ref="C5184:D5184"/>
    <mergeCell ref="F5184:J5185"/>
    <mergeCell ref="K5184:L5184"/>
    <mergeCell ref="M5184:Q5184"/>
    <mergeCell ref="R5184:V5184"/>
    <mergeCell ref="W5184:Z5184"/>
    <mergeCell ref="B5179:C5179"/>
    <mergeCell ref="F5179:I5179"/>
    <mergeCell ref="C5181:D5181"/>
    <mergeCell ref="F5181:J5182"/>
    <mergeCell ref="K5181:L5181"/>
    <mergeCell ref="M5181:Q5181"/>
    <mergeCell ref="C5175:D5175"/>
    <mergeCell ref="F5175:J5176"/>
    <mergeCell ref="K5175:L5175"/>
    <mergeCell ref="M5175:Q5175"/>
    <mergeCell ref="R5175:V5175"/>
    <mergeCell ref="W5175:Z5175"/>
    <mergeCell ref="C5172:D5172"/>
    <mergeCell ref="F5172:J5173"/>
    <mergeCell ref="K5172:L5172"/>
    <mergeCell ref="M5172:Q5172"/>
    <mergeCell ref="R5172:V5172"/>
    <mergeCell ref="W5172:Z5172"/>
    <mergeCell ref="C5169:D5169"/>
    <mergeCell ref="F5169:J5170"/>
    <mergeCell ref="K5169:L5169"/>
    <mergeCell ref="M5169:Q5169"/>
    <mergeCell ref="R5169:V5169"/>
    <mergeCell ref="W5169:Z5169"/>
    <mergeCell ref="C5166:D5166"/>
    <mergeCell ref="F5166:J5167"/>
    <mergeCell ref="K5166:L5166"/>
    <mergeCell ref="M5166:Q5166"/>
    <mergeCell ref="R5166:V5166"/>
    <mergeCell ref="W5166:Z5166"/>
    <mergeCell ref="R5160:V5160"/>
    <mergeCell ref="W5160:Z5160"/>
    <mergeCell ref="C5163:D5163"/>
    <mergeCell ref="F5163:J5164"/>
    <mergeCell ref="K5163:L5163"/>
    <mergeCell ref="M5163:Q5163"/>
    <mergeCell ref="R5163:V5163"/>
    <mergeCell ref="W5163:Z5163"/>
    <mergeCell ref="B5158:C5158"/>
    <mergeCell ref="F5158:I5158"/>
    <mergeCell ref="C5160:D5160"/>
    <mergeCell ref="F5160:J5161"/>
    <mergeCell ref="K5160:L5160"/>
    <mergeCell ref="M5160:Q5160"/>
    <mergeCell ref="C5154:D5154"/>
    <mergeCell ref="F5154:J5155"/>
    <mergeCell ref="K5154:L5154"/>
    <mergeCell ref="M5154:Q5154"/>
    <mergeCell ref="R5154:V5154"/>
    <mergeCell ref="W5154:Z5154"/>
    <mergeCell ref="C5151:D5151"/>
    <mergeCell ref="F5151:J5152"/>
    <mergeCell ref="K5151:L5151"/>
    <mergeCell ref="M5151:Q5151"/>
    <mergeCell ref="R5151:V5151"/>
    <mergeCell ref="W5151:Z5151"/>
    <mergeCell ref="C5148:D5148"/>
    <mergeCell ref="F5148:J5149"/>
    <mergeCell ref="K5148:L5148"/>
    <mergeCell ref="M5148:Q5148"/>
    <mergeCell ref="R5148:V5148"/>
    <mergeCell ref="W5148:Z5148"/>
    <mergeCell ref="C5145:D5145"/>
    <mergeCell ref="F5145:J5146"/>
    <mergeCell ref="K5145:L5145"/>
    <mergeCell ref="M5145:Q5145"/>
    <mergeCell ref="R5145:V5145"/>
    <mergeCell ref="W5145:Z5145"/>
    <mergeCell ref="R5139:V5139"/>
    <mergeCell ref="W5139:Z5139"/>
    <mergeCell ref="C5142:D5142"/>
    <mergeCell ref="F5142:J5143"/>
    <mergeCell ref="K5142:L5142"/>
    <mergeCell ref="M5142:Q5142"/>
    <mergeCell ref="R5142:V5142"/>
    <mergeCell ref="W5142:Z5142"/>
    <mergeCell ref="B5137:C5137"/>
    <mergeCell ref="F5137:I5137"/>
    <mergeCell ref="C5139:D5139"/>
    <mergeCell ref="F5139:J5140"/>
    <mergeCell ref="K5139:L5139"/>
    <mergeCell ref="M5139:Q5139"/>
    <mergeCell ref="C5134:D5134"/>
    <mergeCell ref="F5134:J5134"/>
    <mergeCell ref="K5134:L5134"/>
    <mergeCell ref="M5134:Q5134"/>
    <mergeCell ref="R5134:V5134"/>
    <mergeCell ref="W5134:Z5134"/>
    <mergeCell ref="C5132:D5132"/>
    <mergeCell ref="F5132:J5132"/>
    <mergeCell ref="K5132:L5132"/>
    <mergeCell ref="M5132:Q5132"/>
    <mergeCell ref="R5132:V5132"/>
    <mergeCell ref="W5132:Z5132"/>
    <mergeCell ref="R5128:V5128"/>
    <mergeCell ref="W5128:Z5128"/>
    <mergeCell ref="C5130:D5130"/>
    <mergeCell ref="F5130:J5130"/>
    <mergeCell ref="K5130:L5130"/>
    <mergeCell ref="M5130:Q5130"/>
    <mergeCell ref="R5130:V5130"/>
    <mergeCell ref="W5130:Z5130"/>
    <mergeCell ref="B5126:C5126"/>
    <mergeCell ref="F5126:I5126"/>
    <mergeCell ref="C5128:D5128"/>
    <mergeCell ref="F5128:J5128"/>
    <mergeCell ref="K5128:L5128"/>
    <mergeCell ref="M5128:Q5128"/>
    <mergeCell ref="C5123:D5123"/>
    <mergeCell ref="F5123:J5123"/>
    <mergeCell ref="K5123:L5123"/>
    <mergeCell ref="M5123:Q5123"/>
    <mergeCell ref="R5123:V5123"/>
    <mergeCell ref="W5123:Z5123"/>
    <mergeCell ref="C5121:D5121"/>
    <mergeCell ref="F5121:J5121"/>
    <mergeCell ref="K5121:L5121"/>
    <mergeCell ref="M5121:Q5121"/>
    <mergeCell ref="R5121:V5121"/>
    <mergeCell ref="W5121:Z5121"/>
    <mergeCell ref="C5119:D5119"/>
    <mergeCell ref="F5119:J5119"/>
    <mergeCell ref="K5119:L5119"/>
    <mergeCell ref="M5119:Q5119"/>
    <mergeCell ref="R5119:V5119"/>
    <mergeCell ref="W5119:Z5119"/>
    <mergeCell ref="K5115:L5115"/>
    <mergeCell ref="M5115:Q5115"/>
    <mergeCell ref="R5115:V5115"/>
    <mergeCell ref="W5115:Z5115"/>
    <mergeCell ref="C5117:D5117"/>
    <mergeCell ref="F5117:J5117"/>
    <mergeCell ref="K5117:L5117"/>
    <mergeCell ref="M5117:Q5117"/>
    <mergeCell ref="R5117:V5117"/>
    <mergeCell ref="W5117:Z5117"/>
    <mergeCell ref="A5109:C5110"/>
    <mergeCell ref="F5109:I5109"/>
    <mergeCell ref="B5113:C5113"/>
    <mergeCell ref="F5113:I5113"/>
    <mergeCell ref="C5115:D5115"/>
    <mergeCell ref="F5115:J5115"/>
    <mergeCell ref="C5106:D5106"/>
    <mergeCell ref="F5106:J5106"/>
    <mergeCell ref="K5106:L5106"/>
    <mergeCell ref="M5106:Q5106"/>
    <mergeCell ref="R5106:V5106"/>
    <mergeCell ref="W5106:Z5106"/>
    <mergeCell ref="C5104:D5104"/>
    <mergeCell ref="F5104:J5104"/>
    <mergeCell ref="K5104:L5104"/>
    <mergeCell ref="M5104:Q5104"/>
    <mergeCell ref="R5104:V5104"/>
    <mergeCell ref="W5104:Z5104"/>
    <mergeCell ref="C5102:D5102"/>
    <mergeCell ref="F5102:J5102"/>
    <mergeCell ref="K5102:L5102"/>
    <mergeCell ref="M5102:Q5102"/>
    <mergeCell ref="R5102:V5102"/>
    <mergeCell ref="W5102:Z5102"/>
    <mergeCell ref="C5100:D5100"/>
    <mergeCell ref="F5100:J5100"/>
    <mergeCell ref="K5100:L5100"/>
    <mergeCell ref="M5100:Q5100"/>
    <mergeCell ref="R5100:V5100"/>
    <mergeCell ref="W5100:Z5100"/>
    <mergeCell ref="C5098:D5098"/>
    <mergeCell ref="F5098:J5098"/>
    <mergeCell ref="K5098:L5098"/>
    <mergeCell ref="M5098:Q5098"/>
    <mergeCell ref="R5098:V5098"/>
    <mergeCell ref="W5098:Z5098"/>
    <mergeCell ref="C5096:D5096"/>
    <mergeCell ref="F5096:J5096"/>
    <mergeCell ref="K5096:L5096"/>
    <mergeCell ref="M5096:Q5096"/>
    <mergeCell ref="R5096:V5096"/>
    <mergeCell ref="W5096:Z5096"/>
    <mergeCell ref="C5094:D5094"/>
    <mergeCell ref="F5094:J5094"/>
    <mergeCell ref="K5094:L5094"/>
    <mergeCell ref="M5094:Q5094"/>
    <mergeCell ref="R5094:V5094"/>
    <mergeCell ref="W5094:Z5094"/>
    <mergeCell ref="C5091:D5091"/>
    <mergeCell ref="F5091:J5092"/>
    <mergeCell ref="K5091:L5091"/>
    <mergeCell ref="M5091:Q5091"/>
    <mergeCell ref="R5091:V5091"/>
    <mergeCell ref="W5091:Z5091"/>
    <mergeCell ref="C5089:D5089"/>
    <mergeCell ref="F5089:J5089"/>
    <mergeCell ref="K5089:L5089"/>
    <mergeCell ref="M5089:Q5089"/>
    <mergeCell ref="R5089:V5089"/>
    <mergeCell ref="W5089:Z5089"/>
    <mergeCell ref="C5087:D5087"/>
    <mergeCell ref="F5087:J5087"/>
    <mergeCell ref="K5087:L5087"/>
    <mergeCell ref="M5087:Q5087"/>
    <mergeCell ref="R5087:V5087"/>
    <mergeCell ref="W5087:Z5087"/>
    <mergeCell ref="C5085:D5085"/>
    <mergeCell ref="F5085:J5085"/>
    <mergeCell ref="K5085:L5085"/>
    <mergeCell ref="M5085:Q5085"/>
    <mergeCell ref="R5085:V5085"/>
    <mergeCell ref="W5085:Z5085"/>
    <mergeCell ref="C5083:D5083"/>
    <mergeCell ref="F5083:J5083"/>
    <mergeCell ref="K5083:L5083"/>
    <mergeCell ref="M5083:Q5083"/>
    <mergeCell ref="R5083:V5083"/>
    <mergeCell ref="W5083:Z5083"/>
    <mergeCell ref="C5081:D5081"/>
    <mergeCell ref="F5081:J5081"/>
    <mergeCell ref="K5081:L5081"/>
    <mergeCell ref="M5081:Q5081"/>
    <mergeCell ref="R5081:V5081"/>
    <mergeCell ref="W5081:Z5081"/>
    <mergeCell ref="C5079:D5079"/>
    <mergeCell ref="F5079:J5079"/>
    <mergeCell ref="K5079:L5079"/>
    <mergeCell ref="M5079:Q5079"/>
    <mergeCell ref="R5079:V5079"/>
    <mergeCell ref="W5079:Z5079"/>
    <mergeCell ref="C5077:D5077"/>
    <mergeCell ref="F5077:J5077"/>
    <mergeCell ref="K5077:L5077"/>
    <mergeCell ref="M5077:Q5077"/>
    <mergeCell ref="R5077:V5077"/>
    <mergeCell ref="W5077:Z5077"/>
    <mergeCell ref="C5075:D5075"/>
    <mergeCell ref="F5075:J5075"/>
    <mergeCell ref="K5075:L5075"/>
    <mergeCell ref="M5075:Q5075"/>
    <mergeCell ref="R5075:V5075"/>
    <mergeCell ref="W5075:Z5075"/>
    <mergeCell ref="C5073:D5073"/>
    <mergeCell ref="F5073:J5073"/>
    <mergeCell ref="K5073:L5073"/>
    <mergeCell ref="M5073:Q5073"/>
    <mergeCell ref="R5073:V5073"/>
    <mergeCell ref="W5073:Z5073"/>
    <mergeCell ref="C5071:D5071"/>
    <mergeCell ref="F5071:J5071"/>
    <mergeCell ref="K5071:L5071"/>
    <mergeCell ref="M5071:Q5071"/>
    <mergeCell ref="R5071:V5071"/>
    <mergeCell ref="W5071:Z5071"/>
    <mergeCell ref="C5069:D5069"/>
    <mergeCell ref="F5069:J5069"/>
    <mergeCell ref="K5069:L5069"/>
    <mergeCell ref="M5069:Q5069"/>
    <mergeCell ref="R5069:V5069"/>
    <mergeCell ref="W5069:Z5069"/>
    <mergeCell ref="C5067:D5067"/>
    <mergeCell ref="F5067:J5067"/>
    <mergeCell ref="K5067:L5067"/>
    <mergeCell ref="M5067:Q5067"/>
    <mergeCell ref="R5067:V5067"/>
    <mergeCell ref="W5067:Z5067"/>
    <mergeCell ref="C5065:D5065"/>
    <mergeCell ref="F5065:J5065"/>
    <mergeCell ref="K5065:L5065"/>
    <mergeCell ref="M5065:Q5065"/>
    <mergeCell ref="R5065:V5065"/>
    <mergeCell ref="W5065:Z5065"/>
    <mergeCell ref="C5063:D5063"/>
    <mergeCell ref="F5063:J5063"/>
    <mergeCell ref="K5063:L5063"/>
    <mergeCell ref="M5063:Q5063"/>
    <mergeCell ref="R5063:V5063"/>
    <mergeCell ref="W5063:Z5063"/>
    <mergeCell ref="C5061:D5061"/>
    <mergeCell ref="F5061:J5061"/>
    <mergeCell ref="K5061:L5061"/>
    <mergeCell ref="M5061:Q5061"/>
    <mergeCell ref="R5061:V5061"/>
    <mergeCell ref="W5061:Z5061"/>
    <mergeCell ref="C5059:D5059"/>
    <mergeCell ref="F5059:J5059"/>
    <mergeCell ref="K5059:L5059"/>
    <mergeCell ref="M5059:Q5059"/>
    <mergeCell ref="R5059:V5059"/>
    <mergeCell ref="W5059:Z5059"/>
    <mergeCell ref="C5057:D5057"/>
    <mergeCell ref="F5057:J5057"/>
    <mergeCell ref="K5057:L5057"/>
    <mergeCell ref="M5057:Q5057"/>
    <mergeCell ref="R5057:V5057"/>
    <mergeCell ref="W5057:Z5057"/>
    <mergeCell ref="R5053:V5053"/>
    <mergeCell ref="W5053:Z5053"/>
    <mergeCell ref="C5055:D5055"/>
    <mergeCell ref="F5055:J5055"/>
    <mergeCell ref="K5055:L5055"/>
    <mergeCell ref="M5055:Q5055"/>
    <mergeCell ref="R5055:V5055"/>
    <mergeCell ref="W5055:Z5055"/>
    <mergeCell ref="B5051:C5051"/>
    <mergeCell ref="F5051:I5051"/>
    <mergeCell ref="C5053:D5053"/>
    <mergeCell ref="F5053:J5053"/>
    <mergeCell ref="K5053:L5053"/>
    <mergeCell ref="M5053:Q5053"/>
    <mergeCell ref="C5047:D5047"/>
    <mergeCell ref="F5047:J5048"/>
    <mergeCell ref="K5047:L5047"/>
    <mergeCell ref="M5047:Q5047"/>
    <mergeCell ref="R5047:V5047"/>
    <mergeCell ref="W5047:Z5047"/>
    <mergeCell ref="C5045:D5045"/>
    <mergeCell ref="F5045:J5045"/>
    <mergeCell ref="K5045:L5045"/>
    <mergeCell ref="M5045:Q5045"/>
    <mergeCell ref="R5045:V5045"/>
    <mergeCell ref="W5045:Z5045"/>
    <mergeCell ref="C5042:D5042"/>
    <mergeCell ref="F5042:J5043"/>
    <mergeCell ref="K5042:L5042"/>
    <mergeCell ref="M5042:Q5042"/>
    <mergeCell ref="R5042:V5042"/>
    <mergeCell ref="W5042:Z5042"/>
    <mergeCell ref="C5039:D5039"/>
    <mergeCell ref="F5039:J5040"/>
    <mergeCell ref="K5039:L5039"/>
    <mergeCell ref="M5039:Q5039"/>
    <mergeCell ref="R5039:V5039"/>
    <mergeCell ref="W5039:Z5039"/>
    <mergeCell ref="C5036:D5036"/>
    <mergeCell ref="F5036:J5037"/>
    <mergeCell ref="K5036:L5036"/>
    <mergeCell ref="M5036:Q5036"/>
    <mergeCell ref="R5036:V5036"/>
    <mergeCell ref="W5036:Z5036"/>
    <mergeCell ref="C5033:D5033"/>
    <mergeCell ref="F5033:J5034"/>
    <mergeCell ref="K5033:L5033"/>
    <mergeCell ref="M5033:Q5033"/>
    <mergeCell ref="R5033:V5033"/>
    <mergeCell ref="W5033:Z5033"/>
    <mergeCell ref="C5030:D5030"/>
    <mergeCell ref="F5030:J5031"/>
    <mergeCell ref="K5030:L5030"/>
    <mergeCell ref="M5030:Q5030"/>
    <mergeCell ref="R5030:V5030"/>
    <mergeCell ref="W5030:Z5030"/>
    <mergeCell ref="C5028:D5028"/>
    <mergeCell ref="F5028:J5028"/>
    <mergeCell ref="K5028:L5028"/>
    <mergeCell ref="M5028:Q5028"/>
    <mergeCell ref="R5028:V5028"/>
    <mergeCell ref="W5028:Z5028"/>
    <mergeCell ref="C5026:D5026"/>
    <mergeCell ref="F5026:J5026"/>
    <mergeCell ref="K5026:L5026"/>
    <mergeCell ref="M5026:Q5026"/>
    <mergeCell ref="R5026:V5026"/>
    <mergeCell ref="W5026:Z5026"/>
    <mergeCell ref="C5024:D5024"/>
    <mergeCell ref="F5024:J5024"/>
    <mergeCell ref="K5024:L5024"/>
    <mergeCell ref="M5024:Q5024"/>
    <mergeCell ref="R5024:V5024"/>
    <mergeCell ref="W5024:Z5024"/>
    <mergeCell ref="C5022:D5022"/>
    <mergeCell ref="F5022:J5022"/>
    <mergeCell ref="K5022:L5022"/>
    <mergeCell ref="M5022:Q5022"/>
    <mergeCell ref="R5022:V5022"/>
    <mergeCell ref="W5022:Z5022"/>
    <mergeCell ref="C5020:D5020"/>
    <mergeCell ref="F5020:J5020"/>
    <mergeCell ref="K5020:L5020"/>
    <mergeCell ref="M5020:Q5020"/>
    <mergeCell ref="R5020:V5020"/>
    <mergeCell ref="W5020:Z5020"/>
    <mergeCell ref="C5017:D5017"/>
    <mergeCell ref="F5017:J5018"/>
    <mergeCell ref="K5017:L5017"/>
    <mergeCell ref="M5017:Q5017"/>
    <mergeCell ref="R5017:V5017"/>
    <mergeCell ref="W5017:Z5017"/>
    <mergeCell ref="C5014:D5014"/>
    <mergeCell ref="F5014:J5015"/>
    <mergeCell ref="K5014:L5014"/>
    <mergeCell ref="M5014:Q5014"/>
    <mergeCell ref="R5014:V5014"/>
    <mergeCell ref="W5014:Z5014"/>
    <mergeCell ref="C5012:D5012"/>
    <mergeCell ref="F5012:J5012"/>
    <mergeCell ref="K5012:L5012"/>
    <mergeCell ref="M5012:Q5012"/>
    <mergeCell ref="R5012:V5012"/>
    <mergeCell ref="W5012:Z5012"/>
    <mergeCell ref="C5010:D5010"/>
    <mergeCell ref="F5010:J5010"/>
    <mergeCell ref="K5010:L5010"/>
    <mergeCell ref="M5010:Q5010"/>
    <mergeCell ref="R5010:V5010"/>
    <mergeCell ref="W5010:Z5010"/>
    <mergeCell ref="C5008:D5008"/>
    <mergeCell ref="F5008:J5008"/>
    <mergeCell ref="K5008:L5008"/>
    <mergeCell ref="M5008:Q5008"/>
    <mergeCell ref="R5008:V5008"/>
    <mergeCell ref="W5008:Z5008"/>
    <mergeCell ref="C5006:D5006"/>
    <mergeCell ref="F5006:J5006"/>
    <mergeCell ref="K5006:L5006"/>
    <mergeCell ref="M5006:Q5006"/>
    <mergeCell ref="R5006:V5006"/>
    <mergeCell ref="W5006:Z5006"/>
    <mergeCell ref="C5003:D5003"/>
    <mergeCell ref="F5003:J5004"/>
    <mergeCell ref="K5003:L5003"/>
    <mergeCell ref="M5003:Q5003"/>
    <mergeCell ref="R5003:V5003"/>
    <mergeCell ref="W5003:Z5003"/>
    <mergeCell ref="C5000:D5000"/>
    <mergeCell ref="F5000:J5001"/>
    <mergeCell ref="K5000:L5000"/>
    <mergeCell ref="M5000:Q5000"/>
    <mergeCell ref="R5000:V5000"/>
    <mergeCell ref="W5000:Z5000"/>
    <mergeCell ref="C4997:D4997"/>
    <mergeCell ref="F4997:J4998"/>
    <mergeCell ref="K4997:L4997"/>
    <mergeCell ref="M4997:Q4997"/>
    <mergeCell ref="R4997:V4997"/>
    <mergeCell ref="W4997:Z4997"/>
    <mergeCell ref="C4994:D4994"/>
    <mergeCell ref="F4994:J4995"/>
    <mergeCell ref="K4994:L4994"/>
    <mergeCell ref="M4994:Q4994"/>
    <mergeCell ref="R4994:V4994"/>
    <mergeCell ref="W4994:Z4994"/>
    <mergeCell ref="C4992:D4992"/>
    <mergeCell ref="F4992:J4992"/>
    <mergeCell ref="K4992:L4992"/>
    <mergeCell ref="M4992:Q4992"/>
    <mergeCell ref="R4992:V4992"/>
    <mergeCell ref="W4992:Z4992"/>
    <mergeCell ref="C4990:D4990"/>
    <mergeCell ref="F4990:J4990"/>
    <mergeCell ref="K4990:L4990"/>
    <mergeCell ref="M4990:Q4990"/>
    <mergeCell ref="R4990:V4990"/>
    <mergeCell ref="W4990:Z4990"/>
    <mergeCell ref="R4986:V4986"/>
    <mergeCell ref="W4986:Z4986"/>
    <mergeCell ref="C4988:D4988"/>
    <mergeCell ref="F4988:J4988"/>
    <mergeCell ref="K4988:L4988"/>
    <mergeCell ref="M4988:Q4988"/>
    <mergeCell ref="R4988:V4988"/>
    <mergeCell ref="W4988:Z4988"/>
    <mergeCell ref="B4984:C4984"/>
    <mergeCell ref="F4984:I4984"/>
    <mergeCell ref="C4986:D4986"/>
    <mergeCell ref="F4986:J4986"/>
    <mergeCell ref="K4986:L4986"/>
    <mergeCell ref="M4986:Q4986"/>
    <mergeCell ref="C4980:D4980"/>
    <mergeCell ref="F4980:J4981"/>
    <mergeCell ref="K4980:L4980"/>
    <mergeCell ref="M4980:Q4980"/>
    <mergeCell ref="R4980:V4980"/>
    <mergeCell ref="W4980:Z4980"/>
    <mergeCell ref="C4976:D4976"/>
    <mergeCell ref="F4976:J4978"/>
    <mergeCell ref="K4976:L4976"/>
    <mergeCell ref="M4976:Q4976"/>
    <mergeCell ref="R4976:V4976"/>
    <mergeCell ref="W4976:Z4976"/>
    <mergeCell ref="C4973:D4973"/>
    <mergeCell ref="F4973:J4974"/>
    <mergeCell ref="K4973:L4973"/>
    <mergeCell ref="M4973:Q4973"/>
    <mergeCell ref="R4973:V4973"/>
    <mergeCell ref="W4973:Z4973"/>
    <mergeCell ref="C4969:D4969"/>
    <mergeCell ref="F4969:J4971"/>
    <mergeCell ref="K4969:L4969"/>
    <mergeCell ref="M4969:Q4969"/>
    <mergeCell ref="R4969:V4969"/>
    <mergeCell ref="W4969:Z4969"/>
    <mergeCell ref="C4965:D4965"/>
    <mergeCell ref="F4965:J4967"/>
    <mergeCell ref="K4965:L4965"/>
    <mergeCell ref="M4965:Q4965"/>
    <mergeCell ref="R4965:V4965"/>
    <mergeCell ref="W4965:Z4965"/>
    <mergeCell ref="C4961:D4961"/>
    <mergeCell ref="F4961:J4963"/>
    <mergeCell ref="K4961:L4961"/>
    <mergeCell ref="M4961:Q4961"/>
    <mergeCell ref="R4961:V4961"/>
    <mergeCell ref="W4961:Z4961"/>
    <mergeCell ref="C4957:D4957"/>
    <mergeCell ref="F4957:J4959"/>
    <mergeCell ref="K4957:L4957"/>
    <mergeCell ref="M4957:Q4957"/>
    <mergeCell ref="R4957:V4957"/>
    <mergeCell ref="W4957:Z4957"/>
    <mergeCell ref="C4953:D4953"/>
    <mergeCell ref="F4953:J4955"/>
    <mergeCell ref="K4953:L4953"/>
    <mergeCell ref="M4953:Q4953"/>
    <mergeCell ref="R4953:V4953"/>
    <mergeCell ref="W4953:Z4953"/>
    <mergeCell ref="C4949:D4949"/>
    <mergeCell ref="F4949:J4951"/>
    <mergeCell ref="K4949:L4949"/>
    <mergeCell ref="M4949:Q4949"/>
    <mergeCell ref="R4949:V4949"/>
    <mergeCell ref="W4949:Z4949"/>
    <mergeCell ref="C4945:D4945"/>
    <mergeCell ref="F4945:J4947"/>
    <mergeCell ref="K4945:L4945"/>
    <mergeCell ref="M4945:Q4945"/>
    <mergeCell ref="R4945:V4945"/>
    <mergeCell ref="W4945:Z4945"/>
    <mergeCell ref="R4937:V4937"/>
    <mergeCell ref="W4937:Z4937"/>
    <mergeCell ref="C4941:D4941"/>
    <mergeCell ref="F4941:J4943"/>
    <mergeCell ref="K4941:L4941"/>
    <mergeCell ref="M4941:Q4941"/>
    <mergeCell ref="R4941:V4941"/>
    <mergeCell ref="W4941:Z4941"/>
    <mergeCell ref="B4935:C4935"/>
    <mergeCell ref="F4935:I4935"/>
    <mergeCell ref="C4937:D4937"/>
    <mergeCell ref="F4937:J4939"/>
    <mergeCell ref="K4937:L4937"/>
    <mergeCell ref="M4937:Q4937"/>
    <mergeCell ref="C4931:D4931"/>
    <mergeCell ref="F4931:J4932"/>
    <mergeCell ref="K4931:L4931"/>
    <mergeCell ref="M4931:Q4931"/>
    <mergeCell ref="R4931:V4931"/>
    <mergeCell ref="W4931:Z4931"/>
    <mergeCell ref="C4928:D4928"/>
    <mergeCell ref="F4928:J4929"/>
    <mergeCell ref="K4928:L4928"/>
    <mergeCell ref="M4928:Q4928"/>
    <mergeCell ref="R4928:V4928"/>
    <mergeCell ref="W4928:Z4928"/>
    <mergeCell ref="C4925:D4925"/>
    <mergeCell ref="F4925:J4926"/>
    <mergeCell ref="K4925:L4925"/>
    <mergeCell ref="M4925:Q4925"/>
    <mergeCell ref="R4925:V4925"/>
    <mergeCell ref="W4925:Z4925"/>
    <mergeCell ref="R4919:V4919"/>
    <mergeCell ref="W4919:Z4919"/>
    <mergeCell ref="C4922:D4922"/>
    <mergeCell ref="F4922:J4923"/>
    <mergeCell ref="K4922:L4922"/>
    <mergeCell ref="M4922:Q4922"/>
    <mergeCell ref="R4922:V4922"/>
    <mergeCell ref="W4922:Z4922"/>
    <mergeCell ref="B4917:C4917"/>
    <mergeCell ref="F4917:I4917"/>
    <mergeCell ref="C4919:D4919"/>
    <mergeCell ref="F4919:J4920"/>
    <mergeCell ref="K4919:L4919"/>
    <mergeCell ref="M4919:Q4919"/>
    <mergeCell ref="C4914:D4914"/>
    <mergeCell ref="F4914:J4914"/>
    <mergeCell ref="K4914:L4914"/>
    <mergeCell ref="M4914:Q4914"/>
    <mergeCell ref="R4914:V4914"/>
    <mergeCell ref="W4914:Z4914"/>
    <mergeCell ref="C4911:D4911"/>
    <mergeCell ref="F4911:J4912"/>
    <mergeCell ref="K4911:L4911"/>
    <mergeCell ref="M4911:Q4911"/>
    <mergeCell ref="R4911:V4911"/>
    <mergeCell ref="W4911:Z4911"/>
    <mergeCell ref="R4905:V4905"/>
    <mergeCell ref="W4905:Z4905"/>
    <mergeCell ref="C4908:D4908"/>
    <mergeCell ref="F4908:J4909"/>
    <mergeCell ref="K4908:L4908"/>
    <mergeCell ref="M4908:Q4908"/>
    <mergeCell ref="R4908:V4908"/>
    <mergeCell ref="W4908:Z4908"/>
    <mergeCell ref="B4903:C4903"/>
    <mergeCell ref="F4903:I4903"/>
    <mergeCell ref="C4905:D4905"/>
    <mergeCell ref="F4905:J4906"/>
    <mergeCell ref="K4905:L4905"/>
    <mergeCell ref="M4905:Q4905"/>
    <mergeCell ref="C4900:D4900"/>
    <mergeCell ref="F4900:J4900"/>
    <mergeCell ref="K4900:L4900"/>
    <mergeCell ref="M4900:Q4900"/>
    <mergeCell ref="R4900:V4900"/>
    <mergeCell ref="W4900:Z4900"/>
    <mergeCell ref="C4898:D4898"/>
    <mergeCell ref="F4898:J4898"/>
    <mergeCell ref="K4898:L4898"/>
    <mergeCell ref="M4898:Q4898"/>
    <mergeCell ref="R4898:V4898"/>
    <mergeCell ref="W4898:Z4898"/>
    <mergeCell ref="C4896:D4896"/>
    <mergeCell ref="F4896:J4896"/>
    <mergeCell ref="K4896:L4896"/>
    <mergeCell ref="M4896:Q4896"/>
    <mergeCell ref="R4896:V4896"/>
    <mergeCell ref="W4896:Z4896"/>
    <mergeCell ref="C4894:D4894"/>
    <mergeCell ref="F4894:J4894"/>
    <mergeCell ref="K4894:L4894"/>
    <mergeCell ref="M4894:Q4894"/>
    <mergeCell ref="R4894:V4894"/>
    <mergeCell ref="W4894:Z4894"/>
    <mergeCell ref="C4892:D4892"/>
    <mergeCell ref="F4892:J4892"/>
    <mergeCell ref="K4892:L4892"/>
    <mergeCell ref="M4892:Q4892"/>
    <mergeCell ref="R4892:V4892"/>
    <mergeCell ref="W4892:Z4892"/>
    <mergeCell ref="C4890:D4890"/>
    <mergeCell ref="F4890:J4890"/>
    <mergeCell ref="K4890:L4890"/>
    <mergeCell ref="M4890:Q4890"/>
    <mergeCell ref="R4890:V4890"/>
    <mergeCell ref="W4890:Z4890"/>
    <mergeCell ref="R4886:V4886"/>
    <mergeCell ref="W4886:Z4886"/>
    <mergeCell ref="C4888:D4888"/>
    <mergeCell ref="F4888:J4888"/>
    <mergeCell ref="K4888:L4888"/>
    <mergeCell ref="M4888:Q4888"/>
    <mergeCell ref="R4888:V4888"/>
    <mergeCell ref="W4888:Z4888"/>
    <mergeCell ref="B4884:C4884"/>
    <mergeCell ref="F4884:I4884"/>
    <mergeCell ref="C4886:D4886"/>
    <mergeCell ref="F4886:J4886"/>
    <mergeCell ref="K4886:L4886"/>
    <mergeCell ref="M4886:Q4886"/>
    <mergeCell ref="C4881:D4881"/>
    <mergeCell ref="F4881:J4881"/>
    <mergeCell ref="K4881:L4881"/>
    <mergeCell ref="M4881:Q4881"/>
    <mergeCell ref="R4881:V4881"/>
    <mergeCell ref="W4881:Z4881"/>
    <mergeCell ref="C4879:D4879"/>
    <mergeCell ref="F4879:J4879"/>
    <mergeCell ref="K4879:L4879"/>
    <mergeCell ref="M4879:Q4879"/>
    <mergeCell ref="R4879:V4879"/>
    <mergeCell ref="W4879:Z4879"/>
    <mergeCell ref="R4875:V4875"/>
    <mergeCell ref="W4875:Z4875"/>
    <mergeCell ref="C4877:D4877"/>
    <mergeCell ref="F4877:J4877"/>
    <mergeCell ref="K4877:L4877"/>
    <mergeCell ref="M4877:Q4877"/>
    <mergeCell ref="R4877:V4877"/>
    <mergeCell ref="W4877:Z4877"/>
    <mergeCell ref="B4873:C4873"/>
    <mergeCell ref="F4873:I4873"/>
    <mergeCell ref="C4875:D4875"/>
    <mergeCell ref="F4875:J4875"/>
    <mergeCell ref="K4875:L4875"/>
    <mergeCell ref="M4875:Q4875"/>
    <mergeCell ref="C4870:D4870"/>
    <mergeCell ref="F4870:J4870"/>
    <mergeCell ref="K4870:L4870"/>
    <mergeCell ref="M4870:Q4870"/>
    <mergeCell ref="R4870:V4870"/>
    <mergeCell ref="W4870:Z4870"/>
    <mergeCell ref="C4868:D4868"/>
    <mergeCell ref="F4868:J4868"/>
    <mergeCell ref="K4868:L4868"/>
    <mergeCell ref="M4868:Q4868"/>
    <mergeCell ref="R4868:V4868"/>
    <mergeCell ref="W4868:Z4868"/>
    <mergeCell ref="C4865:D4865"/>
    <mergeCell ref="F4865:J4866"/>
    <mergeCell ref="K4865:L4865"/>
    <mergeCell ref="M4865:Q4865"/>
    <mergeCell ref="R4865:V4865"/>
    <mergeCell ref="W4865:Z4865"/>
    <mergeCell ref="C4862:D4862"/>
    <mergeCell ref="F4862:J4863"/>
    <mergeCell ref="K4862:L4862"/>
    <mergeCell ref="M4862:Q4862"/>
    <mergeCell ref="R4862:V4862"/>
    <mergeCell ref="W4862:Z4862"/>
    <mergeCell ref="C4859:D4859"/>
    <mergeCell ref="F4859:J4860"/>
    <mergeCell ref="K4859:L4859"/>
    <mergeCell ref="M4859:Q4859"/>
    <mergeCell ref="R4859:V4859"/>
    <mergeCell ref="W4859:Z4859"/>
    <mergeCell ref="C4856:D4856"/>
    <mergeCell ref="F4856:J4857"/>
    <mergeCell ref="K4856:L4856"/>
    <mergeCell ref="M4856:Q4856"/>
    <mergeCell ref="R4856:V4856"/>
    <mergeCell ref="W4856:Z4856"/>
    <mergeCell ref="C4853:D4853"/>
    <mergeCell ref="F4853:J4854"/>
    <mergeCell ref="K4853:L4853"/>
    <mergeCell ref="M4853:Q4853"/>
    <mergeCell ref="R4853:V4853"/>
    <mergeCell ref="W4853:Z4853"/>
    <mergeCell ref="C4850:D4850"/>
    <mergeCell ref="F4850:J4851"/>
    <mergeCell ref="K4850:L4850"/>
    <mergeCell ref="M4850:Q4850"/>
    <mergeCell ref="R4850:V4850"/>
    <mergeCell ref="W4850:Z4850"/>
    <mergeCell ref="C4847:D4847"/>
    <mergeCell ref="F4847:J4848"/>
    <mergeCell ref="K4847:L4847"/>
    <mergeCell ref="M4847:Q4847"/>
    <mergeCell ref="R4847:V4847"/>
    <mergeCell ref="W4847:Z4847"/>
    <mergeCell ref="R4841:V4841"/>
    <mergeCell ref="W4841:Z4841"/>
    <mergeCell ref="C4844:D4844"/>
    <mergeCell ref="F4844:J4845"/>
    <mergeCell ref="K4844:L4844"/>
    <mergeCell ref="M4844:Q4844"/>
    <mergeCell ref="R4844:V4844"/>
    <mergeCell ref="W4844:Z4844"/>
    <mergeCell ref="B4839:C4839"/>
    <mergeCell ref="F4839:I4839"/>
    <mergeCell ref="C4841:D4841"/>
    <mergeCell ref="F4841:J4842"/>
    <mergeCell ref="K4841:L4841"/>
    <mergeCell ref="M4841:Q4841"/>
    <mergeCell ref="C4836:D4836"/>
    <mergeCell ref="F4836:J4836"/>
    <mergeCell ref="K4836:L4836"/>
    <mergeCell ref="M4836:Q4836"/>
    <mergeCell ref="R4836:V4836"/>
    <mergeCell ref="W4836:Z4836"/>
    <mergeCell ref="C4834:D4834"/>
    <mergeCell ref="F4834:J4834"/>
    <mergeCell ref="K4834:L4834"/>
    <mergeCell ref="M4834:Q4834"/>
    <mergeCell ref="R4834:V4834"/>
    <mergeCell ref="W4834:Z4834"/>
    <mergeCell ref="C4832:D4832"/>
    <mergeCell ref="F4832:J4832"/>
    <mergeCell ref="K4832:L4832"/>
    <mergeCell ref="M4832:Q4832"/>
    <mergeCell ref="R4832:V4832"/>
    <mergeCell ref="W4832:Z4832"/>
    <mergeCell ref="R4823:V4823"/>
    <mergeCell ref="W4823:Z4823"/>
    <mergeCell ref="A4826:C4827"/>
    <mergeCell ref="F4826:I4826"/>
    <mergeCell ref="B4830:C4830"/>
    <mergeCell ref="F4830:I4830"/>
    <mergeCell ref="B4821:C4821"/>
    <mergeCell ref="F4821:I4821"/>
    <mergeCell ref="C4823:D4823"/>
    <mergeCell ref="F4823:J4823"/>
    <mergeCell ref="K4823:L4823"/>
    <mergeCell ref="M4823:Q4823"/>
    <mergeCell ref="C4818:D4818"/>
    <mergeCell ref="F4818:J4818"/>
    <mergeCell ref="K4818:L4818"/>
    <mergeCell ref="M4818:Q4818"/>
    <mergeCell ref="R4818:V4818"/>
    <mergeCell ref="W4818:Z4818"/>
    <mergeCell ref="C4816:D4816"/>
    <mergeCell ref="F4816:J4816"/>
    <mergeCell ref="K4816:L4816"/>
    <mergeCell ref="M4816:Q4816"/>
    <mergeCell ref="R4816:V4816"/>
    <mergeCell ref="W4816:Z4816"/>
    <mergeCell ref="R4812:V4812"/>
    <mergeCell ref="W4812:Z4812"/>
    <mergeCell ref="C4814:D4814"/>
    <mergeCell ref="F4814:J4814"/>
    <mergeCell ref="K4814:L4814"/>
    <mergeCell ref="M4814:Q4814"/>
    <mergeCell ref="R4814:V4814"/>
    <mergeCell ref="W4814:Z4814"/>
    <mergeCell ref="B4810:C4810"/>
    <mergeCell ref="F4810:I4810"/>
    <mergeCell ref="C4812:D4812"/>
    <mergeCell ref="F4812:J4812"/>
    <mergeCell ref="K4812:L4812"/>
    <mergeCell ref="M4812:Q4812"/>
    <mergeCell ref="C4807:D4807"/>
    <mergeCell ref="F4807:J4807"/>
    <mergeCell ref="K4807:L4807"/>
    <mergeCell ref="M4807:Q4807"/>
    <mergeCell ref="R4807:V4807"/>
    <mergeCell ref="W4807:Z4807"/>
    <mergeCell ref="C4805:D4805"/>
    <mergeCell ref="F4805:J4805"/>
    <mergeCell ref="K4805:L4805"/>
    <mergeCell ref="M4805:Q4805"/>
    <mergeCell ref="R4805:V4805"/>
    <mergeCell ref="W4805:Z4805"/>
    <mergeCell ref="R4801:V4801"/>
    <mergeCell ref="W4801:Z4801"/>
    <mergeCell ref="C4803:D4803"/>
    <mergeCell ref="F4803:J4803"/>
    <mergeCell ref="K4803:L4803"/>
    <mergeCell ref="M4803:Q4803"/>
    <mergeCell ref="R4803:V4803"/>
    <mergeCell ref="W4803:Z4803"/>
    <mergeCell ref="B4799:C4799"/>
    <mergeCell ref="F4799:I4799"/>
    <mergeCell ref="C4801:D4801"/>
    <mergeCell ref="F4801:J4801"/>
    <mergeCell ref="K4801:L4801"/>
    <mergeCell ref="M4801:Q4801"/>
    <mergeCell ref="C4795:D4795"/>
    <mergeCell ref="F4795:J4796"/>
    <mergeCell ref="K4795:L4795"/>
    <mergeCell ref="M4795:Q4795"/>
    <mergeCell ref="R4795:V4795"/>
    <mergeCell ref="W4795:Z4795"/>
    <mergeCell ref="C4793:D4793"/>
    <mergeCell ref="F4793:J4793"/>
    <mergeCell ref="K4793:L4793"/>
    <mergeCell ref="M4793:Q4793"/>
    <mergeCell ref="R4793:V4793"/>
    <mergeCell ref="W4793:Z4793"/>
    <mergeCell ref="R4789:V4789"/>
    <mergeCell ref="W4789:Z4789"/>
    <mergeCell ref="C4791:D4791"/>
    <mergeCell ref="F4791:J4791"/>
    <mergeCell ref="K4791:L4791"/>
    <mergeCell ref="M4791:Q4791"/>
    <mergeCell ref="R4791:V4791"/>
    <mergeCell ref="W4791:Z4791"/>
    <mergeCell ref="B4787:C4787"/>
    <mergeCell ref="F4787:I4787"/>
    <mergeCell ref="C4789:D4789"/>
    <mergeCell ref="F4789:J4789"/>
    <mergeCell ref="K4789:L4789"/>
    <mergeCell ref="M4789:Q4789"/>
    <mergeCell ref="R4782:V4782"/>
    <mergeCell ref="W4782:Z4782"/>
    <mergeCell ref="C4784:D4784"/>
    <mergeCell ref="F4784:J4784"/>
    <mergeCell ref="K4784:L4784"/>
    <mergeCell ref="M4784:Q4784"/>
    <mergeCell ref="R4784:V4784"/>
    <mergeCell ref="W4784:Z4784"/>
    <mergeCell ref="B4780:C4780"/>
    <mergeCell ref="F4780:I4780"/>
    <mergeCell ref="C4782:D4782"/>
    <mergeCell ref="F4782:J4782"/>
    <mergeCell ref="K4782:L4782"/>
    <mergeCell ref="M4782:Q4782"/>
    <mergeCell ref="C4776:D4776"/>
    <mergeCell ref="F4776:J4777"/>
    <mergeCell ref="K4776:L4776"/>
    <mergeCell ref="M4776:Q4776"/>
    <mergeCell ref="R4776:V4776"/>
    <mergeCell ref="W4776:Z4776"/>
    <mergeCell ref="C4774:D4774"/>
    <mergeCell ref="F4774:J4774"/>
    <mergeCell ref="K4774:L4774"/>
    <mergeCell ref="M4774:Q4774"/>
    <mergeCell ref="R4774:V4774"/>
    <mergeCell ref="W4774:Z4774"/>
    <mergeCell ref="C4772:D4772"/>
    <mergeCell ref="F4772:J4772"/>
    <mergeCell ref="K4772:L4772"/>
    <mergeCell ref="M4772:Q4772"/>
    <mergeCell ref="R4772:V4772"/>
    <mergeCell ref="W4772:Z4772"/>
    <mergeCell ref="K4768:L4768"/>
    <mergeCell ref="M4768:Q4768"/>
    <mergeCell ref="R4768:V4768"/>
    <mergeCell ref="W4768:Z4768"/>
    <mergeCell ref="C4770:D4770"/>
    <mergeCell ref="F4770:J4770"/>
    <mergeCell ref="K4770:L4770"/>
    <mergeCell ref="M4770:Q4770"/>
    <mergeCell ref="R4770:V4770"/>
    <mergeCell ref="W4770:Z4770"/>
    <mergeCell ref="A4762:C4763"/>
    <mergeCell ref="F4762:I4762"/>
    <mergeCell ref="B4766:C4766"/>
    <mergeCell ref="F4766:I4766"/>
    <mergeCell ref="C4768:D4768"/>
    <mergeCell ref="F4768:J4768"/>
    <mergeCell ref="C4759:D4759"/>
    <mergeCell ref="F4759:J4759"/>
    <mergeCell ref="K4759:L4759"/>
    <mergeCell ref="M4759:Q4759"/>
    <mergeCell ref="R4759:V4759"/>
    <mergeCell ref="W4759:Z4759"/>
    <mergeCell ref="C4756:D4756"/>
    <mergeCell ref="F4756:J4757"/>
    <mergeCell ref="K4756:L4756"/>
    <mergeCell ref="M4756:Q4756"/>
    <mergeCell ref="R4756:V4756"/>
    <mergeCell ref="W4756:Z4756"/>
    <mergeCell ref="C4754:D4754"/>
    <mergeCell ref="F4754:J4754"/>
    <mergeCell ref="K4754:L4754"/>
    <mergeCell ref="M4754:Q4754"/>
    <mergeCell ref="R4754:V4754"/>
    <mergeCell ref="W4754:Z4754"/>
    <mergeCell ref="C4752:D4752"/>
    <mergeCell ref="F4752:J4752"/>
    <mergeCell ref="K4752:L4752"/>
    <mergeCell ref="M4752:Q4752"/>
    <mergeCell ref="R4752:V4752"/>
    <mergeCell ref="W4752:Z4752"/>
    <mergeCell ref="C4750:D4750"/>
    <mergeCell ref="F4750:J4750"/>
    <mergeCell ref="K4750:L4750"/>
    <mergeCell ref="M4750:Q4750"/>
    <mergeCell ref="R4750:V4750"/>
    <mergeCell ref="W4750:Z4750"/>
    <mergeCell ref="C4748:D4748"/>
    <mergeCell ref="F4748:J4748"/>
    <mergeCell ref="K4748:L4748"/>
    <mergeCell ref="M4748:Q4748"/>
    <mergeCell ref="R4748:V4748"/>
    <mergeCell ref="W4748:Z4748"/>
    <mergeCell ref="R4743:V4743"/>
    <mergeCell ref="W4743:Z4743"/>
    <mergeCell ref="C4745:D4745"/>
    <mergeCell ref="F4745:J4746"/>
    <mergeCell ref="K4745:L4745"/>
    <mergeCell ref="M4745:Q4745"/>
    <mergeCell ref="R4745:V4745"/>
    <mergeCell ref="W4745:Z4745"/>
    <mergeCell ref="B4741:C4741"/>
    <mergeCell ref="F4741:I4741"/>
    <mergeCell ref="C4743:D4743"/>
    <mergeCell ref="F4743:J4743"/>
    <mergeCell ref="K4743:L4743"/>
    <mergeCell ref="M4743:Q4743"/>
    <mergeCell ref="R4733:V4733"/>
    <mergeCell ref="W4733:Z4733"/>
    <mergeCell ref="B4736:C4736"/>
    <mergeCell ref="F4736:I4736"/>
    <mergeCell ref="C4738:D4738"/>
    <mergeCell ref="F4738:J4738"/>
    <mergeCell ref="K4738:L4738"/>
    <mergeCell ref="M4738:Q4738"/>
    <mergeCell ref="R4738:V4738"/>
    <mergeCell ref="W4738:Z4738"/>
    <mergeCell ref="B4731:C4731"/>
    <mergeCell ref="F4731:I4731"/>
    <mergeCell ref="C4733:D4733"/>
    <mergeCell ref="F4733:J4733"/>
    <mergeCell ref="K4733:L4733"/>
    <mergeCell ref="M4733:Q4733"/>
    <mergeCell ref="C4728:D4728"/>
    <mergeCell ref="F4728:J4728"/>
    <mergeCell ref="K4728:L4728"/>
    <mergeCell ref="M4728:Q4728"/>
    <mergeCell ref="R4728:V4728"/>
    <mergeCell ref="W4728:Z4728"/>
    <mergeCell ref="C4726:D4726"/>
    <mergeCell ref="F4726:J4726"/>
    <mergeCell ref="K4726:L4726"/>
    <mergeCell ref="M4726:Q4726"/>
    <mergeCell ref="R4726:V4726"/>
    <mergeCell ref="W4726:Z4726"/>
    <mergeCell ref="C4724:D4724"/>
    <mergeCell ref="F4724:J4724"/>
    <mergeCell ref="K4724:L4724"/>
    <mergeCell ref="M4724:Q4724"/>
    <mergeCell ref="R4724:V4724"/>
    <mergeCell ref="W4724:Z4724"/>
    <mergeCell ref="C4722:D4722"/>
    <mergeCell ref="F4722:J4722"/>
    <mergeCell ref="K4722:L4722"/>
    <mergeCell ref="M4722:Q4722"/>
    <mergeCell ref="R4722:V4722"/>
    <mergeCell ref="W4722:Z4722"/>
    <mergeCell ref="C4720:D4720"/>
    <mergeCell ref="F4720:J4720"/>
    <mergeCell ref="K4720:L4720"/>
    <mergeCell ref="M4720:Q4720"/>
    <mergeCell ref="R4720:V4720"/>
    <mergeCell ref="W4720:Z4720"/>
    <mergeCell ref="C4718:D4718"/>
    <mergeCell ref="F4718:J4718"/>
    <mergeCell ref="K4718:L4718"/>
    <mergeCell ref="M4718:Q4718"/>
    <mergeCell ref="R4718:V4718"/>
    <mergeCell ref="W4718:Z4718"/>
    <mergeCell ref="C4715:D4715"/>
    <mergeCell ref="F4715:J4716"/>
    <mergeCell ref="K4715:L4715"/>
    <mergeCell ref="M4715:Q4715"/>
    <mergeCell ref="R4715:V4715"/>
    <mergeCell ref="W4715:Z4715"/>
    <mergeCell ref="C4712:D4712"/>
    <mergeCell ref="F4712:J4713"/>
    <mergeCell ref="K4712:L4712"/>
    <mergeCell ref="M4712:Q4712"/>
    <mergeCell ref="R4712:V4712"/>
    <mergeCell ref="W4712:Z4712"/>
    <mergeCell ref="C4710:D4710"/>
    <mergeCell ref="F4710:J4710"/>
    <mergeCell ref="K4710:L4710"/>
    <mergeCell ref="M4710:Q4710"/>
    <mergeCell ref="R4710:V4710"/>
    <mergeCell ref="W4710:Z4710"/>
    <mergeCell ref="C4707:D4707"/>
    <mergeCell ref="F4707:J4708"/>
    <mergeCell ref="K4707:L4707"/>
    <mergeCell ref="M4707:Q4707"/>
    <mergeCell ref="R4707:V4707"/>
    <mergeCell ref="W4707:Z4707"/>
    <mergeCell ref="C4704:D4704"/>
    <mergeCell ref="F4704:J4705"/>
    <mergeCell ref="K4704:L4704"/>
    <mergeCell ref="M4704:Q4704"/>
    <mergeCell ref="R4704:V4704"/>
    <mergeCell ref="W4704:Z4704"/>
    <mergeCell ref="C4701:D4701"/>
    <mergeCell ref="F4701:J4702"/>
    <mergeCell ref="K4701:L4701"/>
    <mergeCell ref="M4701:Q4701"/>
    <mergeCell ref="R4701:V4701"/>
    <mergeCell ref="W4701:Z4701"/>
    <mergeCell ref="C4699:D4699"/>
    <mergeCell ref="F4699:J4699"/>
    <mergeCell ref="K4699:L4699"/>
    <mergeCell ref="M4699:Q4699"/>
    <mergeCell ref="R4699:V4699"/>
    <mergeCell ref="W4699:Z4699"/>
    <mergeCell ref="C4696:D4696"/>
    <mergeCell ref="F4696:J4697"/>
    <mergeCell ref="K4696:L4696"/>
    <mergeCell ref="M4696:Q4696"/>
    <mergeCell ref="R4696:V4696"/>
    <mergeCell ref="W4696:Z4696"/>
    <mergeCell ref="C4693:D4693"/>
    <mergeCell ref="F4693:J4694"/>
    <mergeCell ref="K4693:L4693"/>
    <mergeCell ref="M4693:Q4693"/>
    <mergeCell ref="R4693:V4693"/>
    <mergeCell ref="W4693:Z4693"/>
    <mergeCell ref="C4690:D4690"/>
    <mergeCell ref="F4690:J4691"/>
    <mergeCell ref="K4690:L4690"/>
    <mergeCell ref="M4690:Q4690"/>
    <mergeCell ref="R4690:V4690"/>
    <mergeCell ref="W4690:Z4690"/>
    <mergeCell ref="C4687:D4687"/>
    <mergeCell ref="F4687:J4688"/>
    <mergeCell ref="K4687:L4687"/>
    <mergeCell ref="M4687:Q4687"/>
    <mergeCell ref="R4687:V4687"/>
    <mergeCell ref="W4687:Z4687"/>
    <mergeCell ref="C4684:D4684"/>
    <mergeCell ref="F4684:J4685"/>
    <mergeCell ref="K4684:L4684"/>
    <mergeCell ref="M4684:Q4684"/>
    <mergeCell ref="R4684:V4684"/>
    <mergeCell ref="W4684:Z4684"/>
    <mergeCell ref="R4680:V4680"/>
    <mergeCell ref="W4680:Z4680"/>
    <mergeCell ref="C4682:D4682"/>
    <mergeCell ref="F4682:J4682"/>
    <mergeCell ref="K4682:L4682"/>
    <mergeCell ref="M4682:Q4682"/>
    <mergeCell ref="R4682:V4682"/>
    <mergeCell ref="W4682:Z4682"/>
    <mergeCell ref="B4678:C4678"/>
    <mergeCell ref="F4678:I4678"/>
    <mergeCell ref="C4680:D4680"/>
    <mergeCell ref="F4680:J4680"/>
    <mergeCell ref="K4680:L4680"/>
    <mergeCell ref="M4680:Q4680"/>
    <mergeCell ref="C4674:D4674"/>
    <mergeCell ref="F4674:J4675"/>
    <mergeCell ref="K4674:L4674"/>
    <mergeCell ref="M4674:Q4674"/>
    <mergeCell ref="R4674:V4674"/>
    <mergeCell ref="W4674:Z4674"/>
    <mergeCell ref="C4672:D4672"/>
    <mergeCell ref="F4672:J4672"/>
    <mergeCell ref="K4672:L4672"/>
    <mergeCell ref="M4672:Q4672"/>
    <mergeCell ref="R4672:V4672"/>
    <mergeCell ref="W4672:Z4672"/>
    <mergeCell ref="C4670:D4670"/>
    <mergeCell ref="F4670:J4670"/>
    <mergeCell ref="K4670:L4670"/>
    <mergeCell ref="M4670:Q4670"/>
    <mergeCell ref="R4670:V4670"/>
    <mergeCell ref="W4670:Z4670"/>
    <mergeCell ref="C4668:D4668"/>
    <mergeCell ref="F4668:J4668"/>
    <mergeCell ref="K4668:L4668"/>
    <mergeCell ref="M4668:Q4668"/>
    <mergeCell ref="R4668:V4668"/>
    <mergeCell ref="W4668:Z4668"/>
    <mergeCell ref="R4664:V4664"/>
    <mergeCell ref="W4664:Z4664"/>
    <mergeCell ref="C4666:D4666"/>
    <mergeCell ref="F4666:J4666"/>
    <mergeCell ref="K4666:L4666"/>
    <mergeCell ref="M4666:Q4666"/>
    <mergeCell ref="R4666:V4666"/>
    <mergeCell ref="W4666:Z4666"/>
    <mergeCell ref="B4662:C4662"/>
    <mergeCell ref="F4662:I4662"/>
    <mergeCell ref="C4664:D4664"/>
    <mergeCell ref="F4664:J4664"/>
    <mergeCell ref="K4664:L4664"/>
    <mergeCell ref="M4664:Q4664"/>
    <mergeCell ref="C4659:D4659"/>
    <mergeCell ref="F4659:J4659"/>
    <mergeCell ref="K4659:L4659"/>
    <mergeCell ref="M4659:Q4659"/>
    <mergeCell ref="R4659:V4659"/>
    <mergeCell ref="W4659:Z4659"/>
    <mergeCell ref="C4657:D4657"/>
    <mergeCell ref="F4657:J4657"/>
    <mergeCell ref="K4657:L4657"/>
    <mergeCell ref="M4657:Q4657"/>
    <mergeCell ref="R4657:V4657"/>
    <mergeCell ref="W4657:Z4657"/>
    <mergeCell ref="R4653:V4653"/>
    <mergeCell ref="W4653:Z4653"/>
    <mergeCell ref="C4655:D4655"/>
    <mergeCell ref="F4655:J4655"/>
    <mergeCell ref="K4655:L4655"/>
    <mergeCell ref="M4655:Q4655"/>
    <mergeCell ref="R4655:V4655"/>
    <mergeCell ref="W4655:Z4655"/>
    <mergeCell ref="B4651:C4651"/>
    <mergeCell ref="F4651:I4651"/>
    <mergeCell ref="C4653:D4653"/>
    <mergeCell ref="F4653:J4653"/>
    <mergeCell ref="K4653:L4653"/>
    <mergeCell ref="M4653:Q4653"/>
    <mergeCell ref="C4648:D4648"/>
    <mergeCell ref="F4648:J4648"/>
    <mergeCell ref="K4648:L4648"/>
    <mergeCell ref="M4648:Q4648"/>
    <mergeCell ref="R4648:V4648"/>
    <mergeCell ref="W4648:Z4648"/>
    <mergeCell ref="C4646:D4646"/>
    <mergeCell ref="F4646:J4646"/>
    <mergeCell ref="K4646:L4646"/>
    <mergeCell ref="M4646:Q4646"/>
    <mergeCell ref="R4646:V4646"/>
    <mergeCell ref="W4646:Z4646"/>
    <mergeCell ref="C4644:D4644"/>
    <mergeCell ref="F4644:J4644"/>
    <mergeCell ref="K4644:L4644"/>
    <mergeCell ref="M4644:Q4644"/>
    <mergeCell ref="R4644:V4644"/>
    <mergeCell ref="W4644:Z4644"/>
    <mergeCell ref="C4642:D4642"/>
    <mergeCell ref="F4642:J4642"/>
    <mergeCell ref="K4642:L4642"/>
    <mergeCell ref="M4642:Q4642"/>
    <mergeCell ref="R4642:V4642"/>
    <mergeCell ref="W4642:Z4642"/>
    <mergeCell ref="C4640:D4640"/>
    <mergeCell ref="F4640:J4640"/>
    <mergeCell ref="K4640:L4640"/>
    <mergeCell ref="M4640:Q4640"/>
    <mergeCell ref="R4640:V4640"/>
    <mergeCell ref="W4640:Z4640"/>
    <mergeCell ref="C4638:D4638"/>
    <mergeCell ref="F4638:J4638"/>
    <mergeCell ref="K4638:L4638"/>
    <mergeCell ref="M4638:Q4638"/>
    <mergeCell ref="R4638:V4638"/>
    <mergeCell ref="W4638:Z4638"/>
    <mergeCell ref="R4634:V4634"/>
    <mergeCell ref="W4634:Z4634"/>
    <mergeCell ref="C4636:D4636"/>
    <mergeCell ref="F4636:J4636"/>
    <mergeCell ref="K4636:L4636"/>
    <mergeCell ref="M4636:Q4636"/>
    <mergeCell ref="R4636:V4636"/>
    <mergeCell ref="W4636:Z4636"/>
    <mergeCell ref="B4632:C4632"/>
    <mergeCell ref="F4632:I4632"/>
    <mergeCell ref="C4634:D4634"/>
    <mergeCell ref="F4634:J4634"/>
    <mergeCell ref="K4634:L4634"/>
    <mergeCell ref="M4634:Q4634"/>
    <mergeCell ref="C4628:D4628"/>
    <mergeCell ref="F4628:J4629"/>
    <mergeCell ref="K4628:L4628"/>
    <mergeCell ref="M4628:Q4628"/>
    <mergeCell ref="R4628:V4628"/>
    <mergeCell ref="W4628:Z4628"/>
    <mergeCell ref="C4626:D4626"/>
    <mergeCell ref="F4626:J4626"/>
    <mergeCell ref="K4626:L4626"/>
    <mergeCell ref="M4626:Q4626"/>
    <mergeCell ref="R4626:V4626"/>
    <mergeCell ref="W4626:Z4626"/>
    <mergeCell ref="R4617:V4617"/>
    <mergeCell ref="W4617:Z4617"/>
    <mergeCell ref="A4620:C4621"/>
    <mergeCell ref="F4620:I4620"/>
    <mergeCell ref="B4624:C4624"/>
    <mergeCell ref="F4624:I4624"/>
    <mergeCell ref="B4615:C4615"/>
    <mergeCell ref="F4615:I4615"/>
    <mergeCell ref="C4617:D4617"/>
    <mergeCell ref="F4617:J4617"/>
    <mergeCell ref="K4617:L4617"/>
    <mergeCell ref="M4617:Q4617"/>
    <mergeCell ref="C4612:D4612"/>
    <mergeCell ref="F4612:J4612"/>
    <mergeCell ref="K4612:L4612"/>
    <mergeCell ref="M4612:Q4612"/>
    <mergeCell ref="R4612:V4612"/>
    <mergeCell ref="W4612:Z4612"/>
    <mergeCell ref="C4610:D4610"/>
    <mergeCell ref="F4610:J4610"/>
    <mergeCell ref="K4610:L4610"/>
    <mergeCell ref="M4610:Q4610"/>
    <mergeCell ref="R4610:V4610"/>
    <mergeCell ref="W4610:Z4610"/>
    <mergeCell ref="R4606:V4606"/>
    <mergeCell ref="W4606:Z4606"/>
    <mergeCell ref="C4608:D4608"/>
    <mergeCell ref="F4608:J4608"/>
    <mergeCell ref="K4608:L4608"/>
    <mergeCell ref="M4608:Q4608"/>
    <mergeCell ref="R4608:V4608"/>
    <mergeCell ref="W4608:Z4608"/>
    <mergeCell ref="B4604:C4604"/>
    <mergeCell ref="F4604:I4604"/>
    <mergeCell ref="C4606:D4606"/>
    <mergeCell ref="F4606:J4606"/>
    <mergeCell ref="K4606:L4606"/>
    <mergeCell ref="M4606:Q4606"/>
    <mergeCell ref="C4601:D4601"/>
    <mergeCell ref="F4601:J4601"/>
    <mergeCell ref="K4601:L4601"/>
    <mergeCell ref="M4601:Q4601"/>
    <mergeCell ref="R4601:V4601"/>
    <mergeCell ref="W4601:Z4601"/>
    <mergeCell ref="C4599:D4599"/>
    <mergeCell ref="F4599:J4599"/>
    <mergeCell ref="K4599:L4599"/>
    <mergeCell ref="M4599:Q4599"/>
    <mergeCell ref="R4599:V4599"/>
    <mergeCell ref="W4599:Z4599"/>
    <mergeCell ref="C4597:D4597"/>
    <mergeCell ref="F4597:J4597"/>
    <mergeCell ref="K4597:L4597"/>
    <mergeCell ref="M4597:Q4597"/>
    <mergeCell ref="R4597:V4597"/>
    <mergeCell ref="W4597:Z4597"/>
    <mergeCell ref="C4595:D4595"/>
    <mergeCell ref="F4595:J4595"/>
    <mergeCell ref="K4595:L4595"/>
    <mergeCell ref="M4595:Q4595"/>
    <mergeCell ref="R4595:V4595"/>
    <mergeCell ref="W4595:Z4595"/>
    <mergeCell ref="C4593:D4593"/>
    <mergeCell ref="F4593:J4593"/>
    <mergeCell ref="K4593:L4593"/>
    <mergeCell ref="M4593:Q4593"/>
    <mergeCell ref="R4593:V4593"/>
    <mergeCell ref="W4593:Z4593"/>
    <mergeCell ref="C4591:D4591"/>
    <mergeCell ref="F4591:J4591"/>
    <mergeCell ref="K4591:L4591"/>
    <mergeCell ref="M4591:Q4591"/>
    <mergeCell ref="R4591:V4591"/>
    <mergeCell ref="W4591:Z4591"/>
    <mergeCell ref="C4589:D4589"/>
    <mergeCell ref="F4589:J4589"/>
    <mergeCell ref="K4589:L4589"/>
    <mergeCell ref="M4589:Q4589"/>
    <mergeCell ref="R4589:V4589"/>
    <mergeCell ref="W4589:Z4589"/>
    <mergeCell ref="R4581:V4581"/>
    <mergeCell ref="W4581:Z4581"/>
    <mergeCell ref="B4584:C4584"/>
    <mergeCell ref="F4584:I4585"/>
    <mergeCell ref="C4587:D4587"/>
    <mergeCell ref="F4587:J4587"/>
    <mergeCell ref="K4587:L4587"/>
    <mergeCell ref="M4587:Q4587"/>
    <mergeCell ref="R4587:V4587"/>
    <mergeCell ref="W4587:Z4587"/>
    <mergeCell ref="B4579:C4579"/>
    <mergeCell ref="F4579:I4579"/>
    <mergeCell ref="C4581:D4581"/>
    <mergeCell ref="F4581:J4581"/>
    <mergeCell ref="K4581:L4581"/>
    <mergeCell ref="M4581:Q4581"/>
    <mergeCell ref="C4576:D4576"/>
    <mergeCell ref="F4576:J4576"/>
    <mergeCell ref="K4576:L4576"/>
    <mergeCell ref="M4576:Q4576"/>
    <mergeCell ref="R4576:V4576"/>
    <mergeCell ref="W4576:Z4576"/>
    <mergeCell ref="C4574:D4574"/>
    <mergeCell ref="F4574:J4574"/>
    <mergeCell ref="K4574:L4574"/>
    <mergeCell ref="M4574:Q4574"/>
    <mergeCell ref="R4574:V4574"/>
    <mergeCell ref="W4574:Z4574"/>
    <mergeCell ref="C4572:D4572"/>
    <mergeCell ref="F4572:J4572"/>
    <mergeCell ref="K4572:L4572"/>
    <mergeCell ref="M4572:Q4572"/>
    <mergeCell ref="R4572:V4572"/>
    <mergeCell ref="W4572:Z4572"/>
    <mergeCell ref="R4565:V4565"/>
    <mergeCell ref="W4565:Z4565"/>
    <mergeCell ref="B4568:C4568"/>
    <mergeCell ref="F4568:I4568"/>
    <mergeCell ref="C4570:D4570"/>
    <mergeCell ref="F4570:J4570"/>
    <mergeCell ref="K4570:L4570"/>
    <mergeCell ref="M4570:Q4570"/>
    <mergeCell ref="R4570:V4570"/>
    <mergeCell ref="W4570:Z4570"/>
    <mergeCell ref="B4563:C4563"/>
    <mergeCell ref="F4563:I4563"/>
    <mergeCell ref="C4565:D4565"/>
    <mergeCell ref="F4565:J4565"/>
    <mergeCell ref="K4565:L4565"/>
    <mergeCell ref="M4565:Q4565"/>
    <mergeCell ref="C4560:D4560"/>
    <mergeCell ref="F4560:J4560"/>
    <mergeCell ref="K4560:L4560"/>
    <mergeCell ref="M4560:Q4560"/>
    <mergeCell ref="R4560:V4560"/>
    <mergeCell ref="W4560:Z4560"/>
    <mergeCell ref="C4558:D4558"/>
    <mergeCell ref="F4558:J4558"/>
    <mergeCell ref="K4558:L4558"/>
    <mergeCell ref="M4558:Q4558"/>
    <mergeCell ref="R4558:V4558"/>
    <mergeCell ref="W4558:Z4558"/>
    <mergeCell ref="C4556:D4556"/>
    <mergeCell ref="F4556:J4556"/>
    <mergeCell ref="K4556:L4556"/>
    <mergeCell ref="M4556:Q4556"/>
    <mergeCell ref="R4556:V4556"/>
    <mergeCell ref="W4556:Z4556"/>
    <mergeCell ref="R4552:V4552"/>
    <mergeCell ref="W4552:Z4552"/>
    <mergeCell ref="C4554:D4554"/>
    <mergeCell ref="F4554:J4554"/>
    <mergeCell ref="K4554:L4554"/>
    <mergeCell ref="M4554:Q4554"/>
    <mergeCell ref="R4554:V4554"/>
    <mergeCell ref="W4554:Z4554"/>
    <mergeCell ref="B4550:C4550"/>
    <mergeCell ref="F4550:I4550"/>
    <mergeCell ref="C4552:D4552"/>
    <mergeCell ref="F4552:J4552"/>
    <mergeCell ref="K4552:L4552"/>
    <mergeCell ref="M4552:Q4552"/>
    <mergeCell ref="C4547:D4547"/>
    <mergeCell ref="F4547:J4547"/>
    <mergeCell ref="K4547:L4547"/>
    <mergeCell ref="M4547:Q4547"/>
    <mergeCell ref="R4547:V4547"/>
    <mergeCell ref="W4547:Z4547"/>
    <mergeCell ref="C4544:D4544"/>
    <mergeCell ref="F4544:J4545"/>
    <mergeCell ref="K4544:L4544"/>
    <mergeCell ref="M4544:Q4544"/>
    <mergeCell ref="R4544:V4544"/>
    <mergeCell ref="W4544:Z4544"/>
    <mergeCell ref="C4541:D4541"/>
    <mergeCell ref="F4541:J4542"/>
    <mergeCell ref="K4541:L4541"/>
    <mergeCell ref="M4541:Q4541"/>
    <mergeCell ref="R4541:V4541"/>
    <mergeCell ref="W4541:Z4541"/>
    <mergeCell ref="C4539:D4539"/>
    <mergeCell ref="F4539:J4539"/>
    <mergeCell ref="K4539:L4539"/>
    <mergeCell ref="M4539:Q4539"/>
    <mergeCell ref="R4539:V4539"/>
    <mergeCell ref="W4539:Z4539"/>
    <mergeCell ref="C4537:D4537"/>
    <mergeCell ref="F4537:J4537"/>
    <mergeCell ref="K4537:L4537"/>
    <mergeCell ref="M4537:Q4537"/>
    <mergeCell ref="R4537:V4537"/>
    <mergeCell ref="W4537:Z4537"/>
    <mergeCell ref="C4535:D4535"/>
    <mergeCell ref="F4535:J4535"/>
    <mergeCell ref="K4535:L4535"/>
    <mergeCell ref="M4535:Q4535"/>
    <mergeCell ref="R4535:V4535"/>
    <mergeCell ref="W4535:Z4535"/>
    <mergeCell ref="C4533:D4533"/>
    <mergeCell ref="F4533:J4533"/>
    <mergeCell ref="K4533:L4533"/>
    <mergeCell ref="M4533:Q4533"/>
    <mergeCell ref="R4533:V4533"/>
    <mergeCell ref="W4533:Z4533"/>
    <mergeCell ref="C4531:D4531"/>
    <mergeCell ref="F4531:J4531"/>
    <mergeCell ref="K4531:L4531"/>
    <mergeCell ref="M4531:Q4531"/>
    <mergeCell ref="R4531:V4531"/>
    <mergeCell ref="W4531:Z4531"/>
    <mergeCell ref="R4527:V4527"/>
    <mergeCell ref="W4527:Z4527"/>
    <mergeCell ref="C4529:D4529"/>
    <mergeCell ref="F4529:J4529"/>
    <mergeCell ref="K4529:L4529"/>
    <mergeCell ref="M4529:Q4529"/>
    <mergeCell ref="R4529:V4529"/>
    <mergeCell ref="W4529:Z4529"/>
    <mergeCell ref="B4525:C4525"/>
    <mergeCell ref="F4525:I4525"/>
    <mergeCell ref="C4527:D4527"/>
    <mergeCell ref="F4527:J4527"/>
    <mergeCell ref="K4527:L4527"/>
    <mergeCell ref="M4527:Q4527"/>
    <mergeCell ref="C4522:D4522"/>
    <mergeCell ref="F4522:J4522"/>
    <mergeCell ref="K4522:L4522"/>
    <mergeCell ref="M4522:Q4522"/>
    <mergeCell ref="R4522:V4522"/>
    <mergeCell ref="W4522:Z4522"/>
    <mergeCell ref="C4520:D4520"/>
    <mergeCell ref="F4520:J4520"/>
    <mergeCell ref="K4520:L4520"/>
    <mergeCell ref="M4520:Q4520"/>
    <mergeCell ref="R4520:V4520"/>
    <mergeCell ref="W4520:Z4520"/>
    <mergeCell ref="R4516:V4516"/>
    <mergeCell ref="W4516:Z4516"/>
    <mergeCell ref="C4518:D4518"/>
    <mergeCell ref="F4518:J4518"/>
    <mergeCell ref="K4518:L4518"/>
    <mergeCell ref="M4518:Q4518"/>
    <mergeCell ref="R4518:V4518"/>
    <mergeCell ref="W4518:Z4518"/>
    <mergeCell ref="B4514:C4514"/>
    <mergeCell ref="F4514:I4514"/>
    <mergeCell ref="C4516:D4516"/>
    <mergeCell ref="F4516:J4516"/>
    <mergeCell ref="K4516:L4516"/>
    <mergeCell ref="M4516:Q4516"/>
    <mergeCell ref="C4511:D4511"/>
    <mergeCell ref="F4511:J4511"/>
    <mergeCell ref="K4511:L4511"/>
    <mergeCell ref="M4511:Q4511"/>
    <mergeCell ref="R4511:V4511"/>
    <mergeCell ref="W4511:Z4511"/>
    <mergeCell ref="C4509:D4509"/>
    <mergeCell ref="F4509:J4509"/>
    <mergeCell ref="K4509:L4509"/>
    <mergeCell ref="M4509:Q4509"/>
    <mergeCell ref="R4509:V4509"/>
    <mergeCell ref="W4509:Z4509"/>
    <mergeCell ref="C4507:D4507"/>
    <mergeCell ref="F4507:J4507"/>
    <mergeCell ref="K4507:L4507"/>
    <mergeCell ref="M4507:Q4507"/>
    <mergeCell ref="R4507:V4507"/>
    <mergeCell ref="W4507:Z4507"/>
    <mergeCell ref="K4503:L4503"/>
    <mergeCell ref="M4503:Q4503"/>
    <mergeCell ref="R4503:V4503"/>
    <mergeCell ref="W4503:Z4503"/>
    <mergeCell ref="C4505:D4505"/>
    <mergeCell ref="F4505:J4505"/>
    <mergeCell ref="K4505:L4505"/>
    <mergeCell ref="M4505:Q4505"/>
    <mergeCell ref="R4505:V4505"/>
    <mergeCell ref="W4505:Z4505"/>
    <mergeCell ref="A4497:C4498"/>
    <mergeCell ref="F4497:I4497"/>
    <mergeCell ref="B4501:C4501"/>
    <mergeCell ref="F4501:I4501"/>
    <mergeCell ref="C4503:D4503"/>
    <mergeCell ref="F4503:J4503"/>
    <mergeCell ref="C4493:D4493"/>
    <mergeCell ref="F4493:J4494"/>
    <mergeCell ref="K4493:L4493"/>
    <mergeCell ref="M4493:Q4493"/>
    <mergeCell ref="R4493:V4493"/>
    <mergeCell ref="W4493:Z4493"/>
    <mergeCell ref="C4490:D4490"/>
    <mergeCell ref="F4490:J4491"/>
    <mergeCell ref="K4490:L4490"/>
    <mergeCell ref="M4490:Q4490"/>
    <mergeCell ref="R4490:V4490"/>
    <mergeCell ref="W4490:Z4490"/>
    <mergeCell ref="R4486:V4486"/>
    <mergeCell ref="W4486:Z4486"/>
    <mergeCell ref="C4488:D4488"/>
    <mergeCell ref="F4488:J4488"/>
    <mergeCell ref="K4488:L4488"/>
    <mergeCell ref="M4488:Q4488"/>
    <mergeCell ref="R4488:V4488"/>
    <mergeCell ref="W4488:Z4488"/>
    <mergeCell ref="B4484:C4484"/>
    <mergeCell ref="F4484:I4484"/>
    <mergeCell ref="C4486:D4486"/>
    <mergeCell ref="F4486:J4486"/>
    <mergeCell ref="K4486:L4486"/>
    <mergeCell ref="M4486:Q4486"/>
    <mergeCell ref="C4480:D4480"/>
    <mergeCell ref="F4480:J4481"/>
    <mergeCell ref="K4480:L4480"/>
    <mergeCell ref="M4480:Q4480"/>
    <mergeCell ref="R4480:V4480"/>
    <mergeCell ref="W4480:Z4480"/>
    <mergeCell ref="C4477:D4477"/>
    <mergeCell ref="F4477:J4478"/>
    <mergeCell ref="K4477:L4477"/>
    <mergeCell ref="M4477:Q4477"/>
    <mergeCell ref="R4477:V4477"/>
    <mergeCell ref="W4477:Z4477"/>
    <mergeCell ref="C4474:D4474"/>
    <mergeCell ref="F4474:J4475"/>
    <mergeCell ref="K4474:L4474"/>
    <mergeCell ref="M4474:Q4474"/>
    <mergeCell ref="R4474:V4474"/>
    <mergeCell ref="W4474:Z4474"/>
    <mergeCell ref="C4471:D4471"/>
    <mergeCell ref="F4471:J4472"/>
    <mergeCell ref="K4471:L4471"/>
    <mergeCell ref="M4471:Q4471"/>
    <mergeCell ref="R4471:V4471"/>
    <mergeCell ref="W4471:Z4471"/>
    <mergeCell ref="R4466:V4466"/>
    <mergeCell ref="W4466:Z4466"/>
    <mergeCell ref="C4468:D4468"/>
    <mergeCell ref="F4468:J4469"/>
    <mergeCell ref="K4468:L4468"/>
    <mergeCell ref="M4468:Q4468"/>
    <mergeCell ref="R4468:V4468"/>
    <mergeCell ref="W4468:Z4468"/>
    <mergeCell ref="B4464:C4464"/>
    <mergeCell ref="F4464:I4464"/>
    <mergeCell ref="C4466:D4466"/>
    <mergeCell ref="F4466:J4466"/>
    <mergeCell ref="K4466:L4466"/>
    <mergeCell ref="M4466:Q4466"/>
    <mergeCell ref="C4460:D4460"/>
    <mergeCell ref="F4460:J4461"/>
    <mergeCell ref="K4460:L4460"/>
    <mergeCell ref="M4460:Q4460"/>
    <mergeCell ref="R4460:V4460"/>
    <mergeCell ref="W4460:Z4460"/>
    <mergeCell ref="C4457:D4457"/>
    <mergeCell ref="F4457:J4458"/>
    <mergeCell ref="K4457:L4457"/>
    <mergeCell ref="M4457:Q4457"/>
    <mergeCell ref="R4457:V4457"/>
    <mergeCell ref="W4457:Z4457"/>
    <mergeCell ref="C4454:D4454"/>
    <mergeCell ref="F4454:J4455"/>
    <mergeCell ref="K4454:L4454"/>
    <mergeCell ref="M4454:Q4454"/>
    <mergeCell ref="R4454:V4454"/>
    <mergeCell ref="W4454:Z4454"/>
    <mergeCell ref="C4451:D4451"/>
    <mergeCell ref="F4451:J4452"/>
    <mergeCell ref="K4451:L4451"/>
    <mergeCell ref="M4451:Q4451"/>
    <mergeCell ref="R4451:V4451"/>
    <mergeCell ref="W4451:Z4451"/>
    <mergeCell ref="C4448:D4448"/>
    <mergeCell ref="F4448:J4449"/>
    <mergeCell ref="K4448:L4448"/>
    <mergeCell ref="M4448:Q4448"/>
    <mergeCell ref="R4448:V4448"/>
    <mergeCell ref="W4448:Z4448"/>
    <mergeCell ref="R4442:V4442"/>
    <mergeCell ref="W4442:Z4442"/>
    <mergeCell ref="C4445:D4445"/>
    <mergeCell ref="F4445:J4446"/>
    <mergeCell ref="K4445:L4445"/>
    <mergeCell ref="M4445:Q4445"/>
    <mergeCell ref="R4445:V4445"/>
    <mergeCell ref="W4445:Z4445"/>
    <mergeCell ref="B4440:C4440"/>
    <mergeCell ref="F4440:I4440"/>
    <mergeCell ref="C4442:D4442"/>
    <mergeCell ref="F4442:J4443"/>
    <mergeCell ref="K4442:L4442"/>
    <mergeCell ref="M4442:Q4442"/>
    <mergeCell ref="C4436:D4436"/>
    <mergeCell ref="F4436:J4437"/>
    <mergeCell ref="K4436:L4436"/>
    <mergeCell ref="M4436:Q4436"/>
    <mergeCell ref="R4436:V4436"/>
    <mergeCell ref="W4436:Z4436"/>
    <mergeCell ref="C4432:D4432"/>
    <mergeCell ref="F4432:J4434"/>
    <mergeCell ref="K4432:L4432"/>
    <mergeCell ref="M4432:Q4432"/>
    <mergeCell ref="R4432:V4432"/>
    <mergeCell ref="W4432:Z4432"/>
    <mergeCell ref="C4429:D4429"/>
    <mergeCell ref="F4429:J4430"/>
    <mergeCell ref="K4429:L4429"/>
    <mergeCell ref="M4429:Q4429"/>
    <mergeCell ref="R4429:V4429"/>
    <mergeCell ref="W4429:Z4429"/>
    <mergeCell ref="C4426:D4426"/>
    <mergeCell ref="F4426:J4427"/>
    <mergeCell ref="K4426:L4426"/>
    <mergeCell ref="M4426:Q4426"/>
    <mergeCell ref="R4426:V4426"/>
    <mergeCell ref="W4426:Z4426"/>
    <mergeCell ref="R4420:V4420"/>
    <mergeCell ref="W4420:Z4420"/>
    <mergeCell ref="C4423:D4423"/>
    <mergeCell ref="F4423:J4424"/>
    <mergeCell ref="K4423:L4423"/>
    <mergeCell ref="M4423:Q4423"/>
    <mergeCell ref="R4423:V4423"/>
    <mergeCell ref="W4423:Z4423"/>
    <mergeCell ref="B4418:C4418"/>
    <mergeCell ref="F4418:I4418"/>
    <mergeCell ref="C4420:D4420"/>
    <mergeCell ref="F4420:J4421"/>
    <mergeCell ref="K4420:L4420"/>
    <mergeCell ref="M4420:Q4420"/>
    <mergeCell ref="C4414:D4414"/>
    <mergeCell ref="F4414:J4415"/>
    <mergeCell ref="K4414:L4414"/>
    <mergeCell ref="M4414:Q4414"/>
    <mergeCell ref="R4414:V4414"/>
    <mergeCell ref="W4414:Z4414"/>
    <mergeCell ref="C4411:D4411"/>
    <mergeCell ref="F4411:J4412"/>
    <mergeCell ref="K4411:L4411"/>
    <mergeCell ref="M4411:Q4411"/>
    <mergeCell ref="R4411:V4411"/>
    <mergeCell ref="W4411:Z4411"/>
    <mergeCell ref="C4408:D4408"/>
    <mergeCell ref="F4408:J4409"/>
    <mergeCell ref="K4408:L4408"/>
    <mergeCell ref="M4408:Q4408"/>
    <mergeCell ref="R4408:V4408"/>
    <mergeCell ref="W4408:Z4408"/>
    <mergeCell ref="C4405:D4405"/>
    <mergeCell ref="F4405:J4406"/>
    <mergeCell ref="K4405:L4405"/>
    <mergeCell ref="M4405:Q4405"/>
    <mergeCell ref="R4405:V4405"/>
    <mergeCell ref="W4405:Z4405"/>
    <mergeCell ref="C4402:D4402"/>
    <mergeCell ref="F4402:J4403"/>
    <mergeCell ref="K4402:L4402"/>
    <mergeCell ref="M4402:Q4402"/>
    <mergeCell ref="R4402:V4402"/>
    <mergeCell ref="W4402:Z4402"/>
    <mergeCell ref="C4399:D4399"/>
    <mergeCell ref="F4399:J4400"/>
    <mergeCell ref="K4399:L4399"/>
    <mergeCell ref="M4399:Q4399"/>
    <mergeCell ref="R4399:V4399"/>
    <mergeCell ref="W4399:Z4399"/>
    <mergeCell ref="C4396:D4396"/>
    <mergeCell ref="F4396:J4397"/>
    <mergeCell ref="K4396:L4396"/>
    <mergeCell ref="M4396:Q4396"/>
    <mergeCell ref="R4396:V4396"/>
    <mergeCell ref="W4396:Z4396"/>
    <mergeCell ref="C4393:D4393"/>
    <mergeCell ref="F4393:J4394"/>
    <mergeCell ref="K4393:L4393"/>
    <mergeCell ref="M4393:Q4393"/>
    <mergeCell ref="R4393:V4393"/>
    <mergeCell ref="W4393:Z4393"/>
    <mergeCell ref="C4390:D4390"/>
    <mergeCell ref="F4390:J4391"/>
    <mergeCell ref="K4390:L4390"/>
    <mergeCell ref="M4390:Q4390"/>
    <mergeCell ref="R4390:V4390"/>
    <mergeCell ref="W4390:Z4390"/>
    <mergeCell ref="C4387:D4387"/>
    <mergeCell ref="F4387:J4388"/>
    <mergeCell ref="K4387:L4387"/>
    <mergeCell ref="M4387:Q4387"/>
    <mergeCell ref="R4387:V4387"/>
    <mergeCell ref="W4387:Z4387"/>
    <mergeCell ref="C4384:D4384"/>
    <mergeCell ref="F4384:J4385"/>
    <mergeCell ref="K4384:L4384"/>
    <mergeCell ref="M4384:Q4384"/>
    <mergeCell ref="R4384:V4384"/>
    <mergeCell ref="W4384:Z4384"/>
    <mergeCell ref="C4381:D4381"/>
    <mergeCell ref="F4381:J4382"/>
    <mergeCell ref="K4381:L4381"/>
    <mergeCell ref="M4381:Q4381"/>
    <mergeCell ref="R4381:V4381"/>
    <mergeCell ref="W4381:Z4381"/>
    <mergeCell ref="C4378:D4378"/>
    <mergeCell ref="F4378:J4379"/>
    <mergeCell ref="K4378:L4378"/>
    <mergeCell ref="M4378:Q4378"/>
    <mergeCell ref="R4378:V4378"/>
    <mergeCell ref="W4378:Z4378"/>
    <mergeCell ref="C4375:D4375"/>
    <mergeCell ref="F4375:J4376"/>
    <mergeCell ref="K4375:L4375"/>
    <mergeCell ref="M4375:Q4375"/>
    <mergeCell ref="R4375:V4375"/>
    <mergeCell ref="W4375:Z4375"/>
    <mergeCell ref="C4372:D4372"/>
    <mergeCell ref="F4372:J4373"/>
    <mergeCell ref="K4372:L4372"/>
    <mergeCell ref="M4372:Q4372"/>
    <mergeCell ref="R4372:V4372"/>
    <mergeCell ref="W4372:Z4372"/>
    <mergeCell ref="C4369:D4369"/>
    <mergeCell ref="F4369:J4370"/>
    <mergeCell ref="K4369:L4369"/>
    <mergeCell ref="M4369:Q4369"/>
    <mergeCell ref="R4369:V4369"/>
    <mergeCell ref="W4369:Z4369"/>
    <mergeCell ref="C4366:D4366"/>
    <mergeCell ref="F4366:J4367"/>
    <mergeCell ref="K4366:L4366"/>
    <mergeCell ref="M4366:Q4366"/>
    <mergeCell ref="R4366:V4366"/>
    <mergeCell ref="W4366:Z4366"/>
    <mergeCell ref="C4363:D4363"/>
    <mergeCell ref="F4363:J4364"/>
    <mergeCell ref="K4363:L4363"/>
    <mergeCell ref="M4363:Q4363"/>
    <mergeCell ref="R4363:V4363"/>
    <mergeCell ref="W4363:Z4363"/>
    <mergeCell ref="C4360:D4360"/>
    <mergeCell ref="F4360:J4361"/>
    <mergeCell ref="K4360:L4360"/>
    <mergeCell ref="M4360:Q4360"/>
    <mergeCell ref="R4360:V4360"/>
    <mergeCell ref="W4360:Z4360"/>
    <mergeCell ref="C4357:D4357"/>
    <mergeCell ref="F4357:J4358"/>
    <mergeCell ref="K4357:L4357"/>
    <mergeCell ref="M4357:Q4357"/>
    <mergeCell ref="R4357:V4357"/>
    <mergeCell ref="W4357:Z4357"/>
    <mergeCell ref="C4354:D4354"/>
    <mergeCell ref="F4354:J4355"/>
    <mergeCell ref="K4354:L4354"/>
    <mergeCell ref="M4354:Q4354"/>
    <mergeCell ref="R4354:V4354"/>
    <mergeCell ref="W4354:Z4354"/>
    <mergeCell ref="C4351:D4351"/>
    <mergeCell ref="F4351:J4352"/>
    <mergeCell ref="K4351:L4351"/>
    <mergeCell ref="M4351:Q4351"/>
    <mergeCell ref="R4351:V4351"/>
    <mergeCell ref="W4351:Z4351"/>
    <mergeCell ref="C4348:D4348"/>
    <mergeCell ref="F4348:J4349"/>
    <mergeCell ref="K4348:L4348"/>
    <mergeCell ref="M4348:Q4348"/>
    <mergeCell ref="R4348:V4348"/>
    <mergeCell ref="W4348:Z4348"/>
    <mergeCell ref="C4346:D4346"/>
    <mergeCell ref="F4346:J4346"/>
    <mergeCell ref="K4346:L4346"/>
    <mergeCell ref="M4346:Q4346"/>
    <mergeCell ref="R4346:V4346"/>
    <mergeCell ref="W4346:Z4346"/>
    <mergeCell ref="C4343:D4343"/>
    <mergeCell ref="F4343:J4344"/>
    <mergeCell ref="K4343:L4343"/>
    <mergeCell ref="M4343:Q4343"/>
    <mergeCell ref="R4343:V4343"/>
    <mergeCell ref="W4343:Z4343"/>
    <mergeCell ref="C4340:D4340"/>
    <mergeCell ref="F4340:J4341"/>
    <mergeCell ref="K4340:L4340"/>
    <mergeCell ref="M4340:Q4340"/>
    <mergeCell ref="R4340:V4340"/>
    <mergeCell ref="W4340:Z4340"/>
    <mergeCell ref="C4337:D4337"/>
    <mergeCell ref="F4337:J4338"/>
    <mergeCell ref="K4337:L4337"/>
    <mergeCell ref="M4337:Q4337"/>
    <mergeCell ref="R4337:V4337"/>
    <mergeCell ref="W4337:Z4337"/>
    <mergeCell ref="C4334:D4334"/>
    <mergeCell ref="F4334:J4335"/>
    <mergeCell ref="K4334:L4334"/>
    <mergeCell ref="M4334:Q4334"/>
    <mergeCell ref="R4334:V4334"/>
    <mergeCell ref="W4334:Z4334"/>
    <mergeCell ref="C4331:D4331"/>
    <mergeCell ref="F4331:J4332"/>
    <mergeCell ref="K4331:L4331"/>
    <mergeCell ref="M4331:Q4331"/>
    <mergeCell ref="R4331:V4331"/>
    <mergeCell ref="W4331:Z4331"/>
    <mergeCell ref="C4328:D4328"/>
    <mergeCell ref="F4328:J4329"/>
    <mergeCell ref="K4328:L4328"/>
    <mergeCell ref="M4328:Q4328"/>
    <mergeCell ref="R4328:V4328"/>
    <mergeCell ref="W4328:Z4328"/>
    <mergeCell ref="C4325:D4325"/>
    <mergeCell ref="F4325:J4326"/>
    <mergeCell ref="K4325:L4325"/>
    <mergeCell ref="M4325:Q4325"/>
    <mergeCell ref="R4325:V4325"/>
    <mergeCell ref="W4325:Z4325"/>
    <mergeCell ref="R4319:V4319"/>
    <mergeCell ref="W4319:Z4319"/>
    <mergeCell ref="C4322:D4322"/>
    <mergeCell ref="F4322:J4323"/>
    <mergeCell ref="K4322:L4322"/>
    <mergeCell ref="M4322:Q4322"/>
    <mergeCell ref="R4322:V4322"/>
    <mergeCell ref="W4322:Z4322"/>
    <mergeCell ref="B4317:C4317"/>
    <mergeCell ref="F4317:I4317"/>
    <mergeCell ref="C4319:D4319"/>
    <mergeCell ref="F4319:J4320"/>
    <mergeCell ref="K4319:L4319"/>
    <mergeCell ref="M4319:Q4319"/>
    <mergeCell ref="C4313:D4313"/>
    <mergeCell ref="F4313:J4314"/>
    <mergeCell ref="K4313:L4313"/>
    <mergeCell ref="M4313:Q4313"/>
    <mergeCell ref="R4313:V4313"/>
    <mergeCell ref="W4313:Z4313"/>
    <mergeCell ref="C4310:D4310"/>
    <mergeCell ref="F4310:J4311"/>
    <mergeCell ref="K4310:L4310"/>
    <mergeCell ref="M4310:Q4310"/>
    <mergeCell ref="R4310:V4310"/>
    <mergeCell ref="W4310:Z4310"/>
    <mergeCell ref="C4307:D4307"/>
    <mergeCell ref="F4307:J4308"/>
    <mergeCell ref="K4307:L4307"/>
    <mergeCell ref="M4307:Q4307"/>
    <mergeCell ref="R4307:V4307"/>
    <mergeCell ref="W4307:Z4307"/>
    <mergeCell ref="C4304:D4304"/>
    <mergeCell ref="F4304:J4305"/>
    <mergeCell ref="K4304:L4304"/>
    <mergeCell ref="M4304:Q4304"/>
    <mergeCell ref="R4304:V4304"/>
    <mergeCell ref="W4304:Z4304"/>
    <mergeCell ref="C4301:D4301"/>
    <mergeCell ref="F4301:J4302"/>
    <mergeCell ref="K4301:L4301"/>
    <mergeCell ref="M4301:Q4301"/>
    <mergeCell ref="R4301:V4301"/>
    <mergeCell ref="W4301:Z4301"/>
    <mergeCell ref="C4298:D4298"/>
    <mergeCell ref="F4298:J4299"/>
    <mergeCell ref="K4298:L4298"/>
    <mergeCell ref="M4298:Q4298"/>
    <mergeCell ref="R4298:V4298"/>
    <mergeCell ref="W4298:Z4298"/>
    <mergeCell ref="C4295:D4295"/>
    <mergeCell ref="F4295:J4296"/>
    <mergeCell ref="K4295:L4295"/>
    <mergeCell ref="M4295:Q4295"/>
    <mergeCell ref="R4295:V4295"/>
    <mergeCell ref="W4295:Z4295"/>
    <mergeCell ref="C4292:D4292"/>
    <mergeCell ref="F4292:J4293"/>
    <mergeCell ref="K4292:L4292"/>
    <mergeCell ref="M4292:Q4292"/>
    <mergeCell ref="R4292:V4292"/>
    <mergeCell ref="W4292:Z4292"/>
    <mergeCell ref="R4286:V4286"/>
    <mergeCell ref="W4286:Z4286"/>
    <mergeCell ref="C4289:D4289"/>
    <mergeCell ref="F4289:J4290"/>
    <mergeCell ref="K4289:L4289"/>
    <mergeCell ref="M4289:Q4289"/>
    <mergeCell ref="R4289:V4289"/>
    <mergeCell ref="W4289:Z4289"/>
    <mergeCell ref="B4284:C4284"/>
    <mergeCell ref="F4284:I4284"/>
    <mergeCell ref="C4286:D4286"/>
    <mergeCell ref="F4286:J4287"/>
    <mergeCell ref="K4286:L4286"/>
    <mergeCell ref="M4286:Q4286"/>
    <mergeCell ref="R4279:V4279"/>
    <mergeCell ref="W4279:Z4279"/>
    <mergeCell ref="C4281:D4281"/>
    <mergeCell ref="F4281:J4281"/>
    <mergeCell ref="K4281:L4281"/>
    <mergeCell ref="M4281:Q4281"/>
    <mergeCell ref="R4281:V4281"/>
    <mergeCell ref="W4281:Z4281"/>
    <mergeCell ref="B4277:C4277"/>
    <mergeCell ref="F4277:I4277"/>
    <mergeCell ref="C4279:D4279"/>
    <mergeCell ref="F4279:J4279"/>
    <mergeCell ref="K4279:L4279"/>
    <mergeCell ref="M4279:Q4279"/>
    <mergeCell ref="C4274:D4274"/>
    <mergeCell ref="F4274:J4274"/>
    <mergeCell ref="K4274:L4274"/>
    <mergeCell ref="M4274:Q4274"/>
    <mergeCell ref="R4274:V4274"/>
    <mergeCell ref="W4274:Z4274"/>
    <mergeCell ref="C4271:D4271"/>
    <mergeCell ref="F4271:J4272"/>
    <mergeCell ref="K4271:L4271"/>
    <mergeCell ref="M4271:Q4271"/>
    <mergeCell ref="R4271:V4271"/>
    <mergeCell ref="W4271:Z4271"/>
    <mergeCell ref="C4268:D4268"/>
    <mergeCell ref="F4268:J4269"/>
    <mergeCell ref="K4268:L4268"/>
    <mergeCell ref="M4268:Q4268"/>
    <mergeCell ref="R4268:V4268"/>
    <mergeCell ref="W4268:Z4268"/>
    <mergeCell ref="C4266:D4266"/>
    <mergeCell ref="F4266:J4266"/>
    <mergeCell ref="K4266:L4266"/>
    <mergeCell ref="M4266:Q4266"/>
    <mergeCell ref="R4266:V4266"/>
    <mergeCell ref="W4266:Z4266"/>
    <mergeCell ref="C4263:D4263"/>
    <mergeCell ref="F4263:J4264"/>
    <mergeCell ref="K4263:L4263"/>
    <mergeCell ref="M4263:Q4263"/>
    <mergeCell ref="R4263:V4263"/>
    <mergeCell ref="W4263:Z4263"/>
    <mergeCell ref="C4260:D4260"/>
    <mergeCell ref="F4260:J4261"/>
    <mergeCell ref="K4260:L4260"/>
    <mergeCell ref="M4260:Q4260"/>
    <mergeCell ref="R4260:V4260"/>
    <mergeCell ref="W4260:Z4260"/>
    <mergeCell ref="C4258:D4258"/>
    <mergeCell ref="F4258:J4258"/>
    <mergeCell ref="K4258:L4258"/>
    <mergeCell ref="M4258:Q4258"/>
    <mergeCell ref="R4258:V4258"/>
    <mergeCell ref="W4258:Z4258"/>
    <mergeCell ref="C4256:D4256"/>
    <mergeCell ref="F4256:J4256"/>
    <mergeCell ref="K4256:L4256"/>
    <mergeCell ref="M4256:Q4256"/>
    <mergeCell ref="R4256:V4256"/>
    <mergeCell ref="W4256:Z4256"/>
    <mergeCell ref="R4250:V4250"/>
    <mergeCell ref="W4250:Z4250"/>
    <mergeCell ref="C4253:D4253"/>
    <mergeCell ref="F4253:J4254"/>
    <mergeCell ref="K4253:L4253"/>
    <mergeCell ref="M4253:Q4253"/>
    <mergeCell ref="R4253:V4253"/>
    <mergeCell ref="W4253:Z4253"/>
    <mergeCell ref="B4248:C4248"/>
    <mergeCell ref="F4248:I4248"/>
    <mergeCell ref="C4250:D4250"/>
    <mergeCell ref="F4250:J4251"/>
    <mergeCell ref="K4250:L4250"/>
    <mergeCell ref="M4250:Q4250"/>
    <mergeCell ref="C4243:D4243"/>
    <mergeCell ref="F4243:J4245"/>
    <mergeCell ref="K4243:L4243"/>
    <mergeCell ref="M4243:Q4243"/>
    <mergeCell ref="R4243:V4243"/>
    <mergeCell ref="W4243:Z4243"/>
    <mergeCell ref="C4240:D4240"/>
    <mergeCell ref="F4240:J4241"/>
    <mergeCell ref="K4240:L4240"/>
    <mergeCell ref="M4240:Q4240"/>
    <mergeCell ref="R4240:V4240"/>
    <mergeCell ref="W4240:Z4240"/>
    <mergeCell ref="C4237:D4237"/>
    <mergeCell ref="F4237:J4238"/>
    <mergeCell ref="K4237:L4237"/>
    <mergeCell ref="M4237:Q4237"/>
    <mergeCell ref="R4237:V4237"/>
    <mergeCell ref="W4237:Z4237"/>
    <mergeCell ref="C4234:D4234"/>
    <mergeCell ref="F4234:J4235"/>
    <mergeCell ref="K4234:L4234"/>
    <mergeCell ref="M4234:Q4234"/>
    <mergeCell ref="R4234:V4234"/>
    <mergeCell ref="W4234:Z4234"/>
    <mergeCell ref="C4232:D4232"/>
    <mergeCell ref="F4232:J4232"/>
    <mergeCell ref="K4232:L4232"/>
    <mergeCell ref="M4232:Q4232"/>
    <mergeCell ref="R4232:V4232"/>
    <mergeCell ref="W4232:Z4232"/>
    <mergeCell ref="C4230:D4230"/>
    <mergeCell ref="F4230:J4230"/>
    <mergeCell ref="K4230:L4230"/>
    <mergeCell ref="M4230:Q4230"/>
    <mergeCell ref="R4230:V4230"/>
    <mergeCell ref="W4230:Z4230"/>
    <mergeCell ref="C4228:D4228"/>
    <mergeCell ref="F4228:J4228"/>
    <mergeCell ref="K4228:L4228"/>
    <mergeCell ref="M4228:Q4228"/>
    <mergeCell ref="R4228:V4228"/>
    <mergeCell ref="W4228:Z4228"/>
    <mergeCell ref="C4225:D4225"/>
    <mergeCell ref="F4225:J4226"/>
    <mergeCell ref="K4225:L4225"/>
    <mergeCell ref="M4225:Q4225"/>
    <mergeCell ref="R4225:V4225"/>
    <mergeCell ref="W4225:Z4225"/>
    <mergeCell ref="R4221:V4221"/>
    <mergeCell ref="W4221:Z4221"/>
    <mergeCell ref="C4223:D4223"/>
    <mergeCell ref="F4223:J4223"/>
    <mergeCell ref="K4223:L4223"/>
    <mergeCell ref="M4223:Q4223"/>
    <mergeCell ref="R4223:V4223"/>
    <mergeCell ref="W4223:Z4223"/>
    <mergeCell ref="B4219:C4219"/>
    <mergeCell ref="F4219:I4219"/>
    <mergeCell ref="C4221:D4221"/>
    <mergeCell ref="F4221:J4221"/>
    <mergeCell ref="K4221:L4221"/>
    <mergeCell ref="M4221:Q4221"/>
    <mergeCell ref="C4215:D4215"/>
    <mergeCell ref="F4215:J4216"/>
    <mergeCell ref="K4215:L4215"/>
    <mergeCell ref="M4215:Q4215"/>
    <mergeCell ref="R4215:V4215"/>
    <mergeCell ref="W4215:Z4215"/>
    <mergeCell ref="C4213:D4213"/>
    <mergeCell ref="F4213:J4213"/>
    <mergeCell ref="K4213:L4213"/>
    <mergeCell ref="M4213:Q4213"/>
    <mergeCell ref="R4213:V4213"/>
    <mergeCell ref="W4213:Z4213"/>
    <mergeCell ref="C4210:D4210"/>
    <mergeCell ref="F4210:J4211"/>
    <mergeCell ref="K4210:L4210"/>
    <mergeCell ref="M4210:Q4210"/>
    <mergeCell ref="R4210:V4210"/>
    <mergeCell ref="W4210:Z4210"/>
    <mergeCell ref="C4207:D4207"/>
    <mergeCell ref="F4207:J4208"/>
    <mergeCell ref="K4207:L4207"/>
    <mergeCell ref="M4207:Q4207"/>
    <mergeCell ref="R4207:V4207"/>
    <mergeCell ref="W4207:Z4207"/>
    <mergeCell ref="C4205:D4205"/>
    <mergeCell ref="F4205:J4205"/>
    <mergeCell ref="K4205:L4205"/>
    <mergeCell ref="M4205:Q4205"/>
    <mergeCell ref="R4205:V4205"/>
    <mergeCell ref="W4205:Z4205"/>
    <mergeCell ref="K4201:L4201"/>
    <mergeCell ref="M4201:Q4201"/>
    <mergeCell ref="R4201:V4201"/>
    <mergeCell ref="W4201:Z4201"/>
    <mergeCell ref="C4203:D4203"/>
    <mergeCell ref="F4203:J4203"/>
    <mergeCell ref="K4203:L4203"/>
    <mergeCell ref="M4203:Q4203"/>
    <mergeCell ref="R4203:V4203"/>
    <mergeCell ref="W4203:Z4203"/>
    <mergeCell ref="A4195:C4196"/>
    <mergeCell ref="F4195:I4195"/>
    <mergeCell ref="B4199:C4199"/>
    <mergeCell ref="F4199:I4199"/>
    <mergeCell ref="C4201:D4201"/>
    <mergeCell ref="F4201:J4201"/>
    <mergeCell ref="C4191:D4191"/>
    <mergeCell ref="F4191:J4192"/>
    <mergeCell ref="K4191:L4191"/>
    <mergeCell ref="M4191:Q4191"/>
    <mergeCell ref="R4191:V4191"/>
    <mergeCell ref="W4191:Z4191"/>
    <mergeCell ref="C4188:D4188"/>
    <mergeCell ref="F4188:J4189"/>
    <mergeCell ref="K4188:L4188"/>
    <mergeCell ref="M4188:Q4188"/>
    <mergeCell ref="R4188:V4188"/>
    <mergeCell ref="W4188:Z4188"/>
    <mergeCell ref="R4182:V4182"/>
    <mergeCell ref="W4182:Z4182"/>
    <mergeCell ref="C4185:D4185"/>
    <mergeCell ref="F4185:J4186"/>
    <mergeCell ref="K4185:L4185"/>
    <mergeCell ref="M4185:Q4185"/>
    <mergeCell ref="R4185:V4185"/>
    <mergeCell ref="W4185:Z4185"/>
    <mergeCell ref="B4180:C4180"/>
    <mergeCell ref="F4180:I4180"/>
    <mergeCell ref="C4182:D4182"/>
    <mergeCell ref="F4182:J4183"/>
    <mergeCell ref="K4182:L4182"/>
    <mergeCell ref="M4182:Q4182"/>
    <mergeCell ref="R4170:V4170"/>
    <mergeCell ref="W4170:Z4170"/>
    <mergeCell ref="B4174:C4174"/>
    <mergeCell ref="F4174:I4174"/>
    <mergeCell ref="C4176:D4176"/>
    <mergeCell ref="F4176:J4177"/>
    <mergeCell ref="K4176:L4176"/>
    <mergeCell ref="M4176:Q4176"/>
    <mergeCell ref="R4176:V4176"/>
    <mergeCell ref="W4176:Z4176"/>
    <mergeCell ref="B4168:C4168"/>
    <mergeCell ref="F4168:I4168"/>
    <mergeCell ref="C4170:D4170"/>
    <mergeCell ref="F4170:J4171"/>
    <mergeCell ref="K4170:L4170"/>
    <mergeCell ref="M4170:Q4170"/>
    <mergeCell ref="C4164:D4164"/>
    <mergeCell ref="F4164:J4165"/>
    <mergeCell ref="K4164:L4164"/>
    <mergeCell ref="M4164:Q4164"/>
    <mergeCell ref="R4164:V4164"/>
    <mergeCell ref="W4164:Z4164"/>
    <mergeCell ref="C4161:D4161"/>
    <mergeCell ref="F4161:J4162"/>
    <mergeCell ref="K4161:L4161"/>
    <mergeCell ref="M4161:Q4161"/>
    <mergeCell ref="R4161:V4161"/>
    <mergeCell ref="W4161:Z4161"/>
    <mergeCell ref="C4158:D4158"/>
    <mergeCell ref="F4158:J4159"/>
    <mergeCell ref="K4158:L4158"/>
    <mergeCell ref="M4158:Q4158"/>
    <mergeCell ref="R4158:V4158"/>
    <mergeCell ref="W4158:Z4158"/>
    <mergeCell ref="C4155:D4155"/>
    <mergeCell ref="F4155:J4156"/>
    <mergeCell ref="K4155:L4155"/>
    <mergeCell ref="M4155:Q4155"/>
    <mergeCell ref="R4155:V4155"/>
    <mergeCell ref="W4155:Z4155"/>
    <mergeCell ref="R4150:V4150"/>
    <mergeCell ref="W4150:Z4150"/>
    <mergeCell ref="C4152:D4152"/>
    <mergeCell ref="F4152:J4153"/>
    <mergeCell ref="K4152:L4152"/>
    <mergeCell ref="M4152:Q4152"/>
    <mergeCell ref="R4152:V4152"/>
    <mergeCell ref="W4152:Z4152"/>
    <mergeCell ref="B4148:C4148"/>
    <mergeCell ref="F4148:I4148"/>
    <mergeCell ref="C4150:D4150"/>
    <mergeCell ref="F4150:J4150"/>
    <mergeCell ref="K4150:L4150"/>
    <mergeCell ref="M4150:Q4150"/>
    <mergeCell ref="C4144:D4144"/>
    <mergeCell ref="F4144:J4145"/>
    <mergeCell ref="K4144:L4144"/>
    <mergeCell ref="M4144:Q4144"/>
    <mergeCell ref="R4144:V4144"/>
    <mergeCell ref="W4144:Z4144"/>
    <mergeCell ref="C4142:D4142"/>
    <mergeCell ref="F4142:J4142"/>
    <mergeCell ref="K4142:L4142"/>
    <mergeCell ref="M4142:Q4142"/>
    <mergeCell ref="R4142:V4142"/>
    <mergeCell ref="W4142:Z4142"/>
    <mergeCell ref="C4139:D4139"/>
    <mergeCell ref="F4139:J4140"/>
    <mergeCell ref="K4139:L4139"/>
    <mergeCell ref="M4139:Q4139"/>
    <mergeCell ref="R4139:V4139"/>
    <mergeCell ref="W4139:Z4139"/>
    <mergeCell ref="C4136:D4136"/>
    <mergeCell ref="F4136:J4137"/>
    <mergeCell ref="K4136:L4136"/>
    <mergeCell ref="M4136:Q4136"/>
    <mergeCell ref="R4136:V4136"/>
    <mergeCell ref="W4136:Z4136"/>
    <mergeCell ref="C4134:D4134"/>
    <mergeCell ref="F4134:J4134"/>
    <mergeCell ref="K4134:L4134"/>
    <mergeCell ref="M4134:Q4134"/>
    <mergeCell ref="R4134:V4134"/>
    <mergeCell ref="W4134:Z4134"/>
    <mergeCell ref="C4131:D4131"/>
    <mergeCell ref="F4131:J4132"/>
    <mergeCell ref="K4131:L4131"/>
    <mergeCell ref="M4131:Q4131"/>
    <mergeCell ref="R4131:V4131"/>
    <mergeCell ref="W4131:Z4131"/>
    <mergeCell ref="C4128:D4128"/>
    <mergeCell ref="F4128:J4129"/>
    <mergeCell ref="K4128:L4128"/>
    <mergeCell ref="M4128:Q4128"/>
    <mergeCell ref="R4128:V4128"/>
    <mergeCell ref="W4128:Z4128"/>
    <mergeCell ref="R4124:V4124"/>
    <mergeCell ref="W4124:Z4124"/>
    <mergeCell ref="C4126:D4126"/>
    <mergeCell ref="F4126:J4126"/>
    <mergeCell ref="K4126:L4126"/>
    <mergeCell ref="M4126:Q4126"/>
    <mergeCell ref="R4126:V4126"/>
    <mergeCell ref="W4126:Z4126"/>
    <mergeCell ref="B4122:C4122"/>
    <mergeCell ref="F4122:I4122"/>
    <mergeCell ref="C4124:D4124"/>
    <mergeCell ref="F4124:J4124"/>
    <mergeCell ref="K4124:L4124"/>
    <mergeCell ref="M4124:Q4124"/>
    <mergeCell ref="C4118:D4118"/>
    <mergeCell ref="F4118:J4119"/>
    <mergeCell ref="K4118:L4118"/>
    <mergeCell ref="M4118:Q4118"/>
    <mergeCell ref="R4118:V4118"/>
    <mergeCell ref="W4118:Z4118"/>
    <mergeCell ref="C4115:D4115"/>
    <mergeCell ref="F4115:J4116"/>
    <mergeCell ref="K4115:L4115"/>
    <mergeCell ref="M4115:Q4115"/>
    <mergeCell ref="R4115:V4115"/>
    <mergeCell ref="W4115:Z4115"/>
    <mergeCell ref="C4112:D4112"/>
    <mergeCell ref="F4112:J4113"/>
    <mergeCell ref="K4112:L4112"/>
    <mergeCell ref="M4112:Q4112"/>
    <mergeCell ref="R4112:V4112"/>
    <mergeCell ref="W4112:Z4112"/>
    <mergeCell ref="C4109:D4109"/>
    <mergeCell ref="F4109:J4110"/>
    <mergeCell ref="K4109:L4109"/>
    <mergeCell ref="M4109:Q4109"/>
    <mergeCell ref="R4109:V4109"/>
    <mergeCell ref="W4109:Z4109"/>
    <mergeCell ref="C4106:D4106"/>
    <mergeCell ref="F4106:J4107"/>
    <mergeCell ref="K4106:L4106"/>
    <mergeCell ref="M4106:Q4106"/>
    <mergeCell ref="R4106:V4106"/>
    <mergeCell ref="W4106:Z4106"/>
    <mergeCell ref="C4103:D4103"/>
    <mergeCell ref="F4103:J4104"/>
    <mergeCell ref="K4103:L4103"/>
    <mergeCell ref="M4103:Q4103"/>
    <mergeCell ref="R4103:V4103"/>
    <mergeCell ref="W4103:Z4103"/>
    <mergeCell ref="C4100:D4100"/>
    <mergeCell ref="F4100:J4101"/>
    <mergeCell ref="K4100:L4100"/>
    <mergeCell ref="M4100:Q4100"/>
    <mergeCell ref="R4100:V4100"/>
    <mergeCell ref="W4100:Z4100"/>
    <mergeCell ref="R4094:V4094"/>
    <mergeCell ref="W4094:Z4094"/>
    <mergeCell ref="C4097:D4097"/>
    <mergeCell ref="F4097:J4098"/>
    <mergeCell ref="K4097:L4097"/>
    <mergeCell ref="M4097:Q4097"/>
    <mergeCell ref="R4097:V4097"/>
    <mergeCell ref="W4097:Z4097"/>
    <mergeCell ref="B4092:C4092"/>
    <mergeCell ref="F4092:I4092"/>
    <mergeCell ref="C4094:D4094"/>
    <mergeCell ref="F4094:J4095"/>
    <mergeCell ref="K4094:L4094"/>
    <mergeCell ref="M4094:Q4094"/>
    <mergeCell ref="R4085:V4085"/>
    <mergeCell ref="W4085:Z4085"/>
    <mergeCell ref="C4088:D4088"/>
    <mergeCell ref="F4088:J4089"/>
    <mergeCell ref="K4088:L4088"/>
    <mergeCell ref="M4088:Q4088"/>
    <mergeCell ref="R4088:V4088"/>
    <mergeCell ref="W4088:Z4088"/>
    <mergeCell ref="B4083:C4083"/>
    <mergeCell ref="F4083:I4083"/>
    <mergeCell ref="C4085:D4085"/>
    <mergeCell ref="F4085:J4086"/>
    <mergeCell ref="K4085:L4085"/>
    <mergeCell ref="M4085:Q4085"/>
    <mergeCell ref="C4079:D4079"/>
    <mergeCell ref="F4079:J4080"/>
    <mergeCell ref="K4079:L4079"/>
    <mergeCell ref="M4079:Q4079"/>
    <mergeCell ref="R4079:V4079"/>
    <mergeCell ref="W4079:Z4079"/>
    <mergeCell ref="C4076:D4076"/>
    <mergeCell ref="F4076:J4077"/>
    <mergeCell ref="K4076:L4076"/>
    <mergeCell ref="M4076:Q4076"/>
    <mergeCell ref="R4076:V4076"/>
    <mergeCell ref="W4076:Z4076"/>
    <mergeCell ref="C4073:D4073"/>
    <mergeCell ref="F4073:J4074"/>
    <mergeCell ref="K4073:L4073"/>
    <mergeCell ref="M4073:Q4073"/>
    <mergeCell ref="R4073:V4073"/>
    <mergeCell ref="W4073:Z4073"/>
    <mergeCell ref="C4070:D4070"/>
    <mergeCell ref="F4070:J4071"/>
    <mergeCell ref="K4070:L4070"/>
    <mergeCell ref="M4070:Q4070"/>
    <mergeCell ref="R4070:V4070"/>
    <mergeCell ref="W4070:Z4070"/>
    <mergeCell ref="C4066:D4066"/>
    <mergeCell ref="F4066:J4068"/>
    <mergeCell ref="K4066:L4066"/>
    <mergeCell ref="M4066:Q4066"/>
    <mergeCell ref="R4066:V4066"/>
    <mergeCell ref="W4066:Z4066"/>
    <mergeCell ref="C4063:D4063"/>
    <mergeCell ref="F4063:J4064"/>
    <mergeCell ref="K4063:L4063"/>
    <mergeCell ref="M4063:Q4063"/>
    <mergeCell ref="R4063:V4063"/>
    <mergeCell ref="W4063:Z4063"/>
    <mergeCell ref="C4060:D4060"/>
    <mergeCell ref="F4060:J4061"/>
    <mergeCell ref="K4060:L4060"/>
    <mergeCell ref="M4060:Q4060"/>
    <mergeCell ref="R4060:V4060"/>
    <mergeCell ref="W4060:Z4060"/>
    <mergeCell ref="C4057:D4057"/>
    <mergeCell ref="F4057:J4058"/>
    <mergeCell ref="K4057:L4057"/>
    <mergeCell ref="M4057:Q4057"/>
    <mergeCell ref="R4057:V4057"/>
    <mergeCell ref="W4057:Z4057"/>
    <mergeCell ref="C4054:D4054"/>
    <mergeCell ref="F4054:J4055"/>
    <mergeCell ref="K4054:L4054"/>
    <mergeCell ref="M4054:Q4054"/>
    <mergeCell ref="R4054:V4054"/>
    <mergeCell ref="W4054:Z4054"/>
    <mergeCell ref="C4051:D4051"/>
    <mergeCell ref="F4051:J4052"/>
    <mergeCell ref="K4051:L4051"/>
    <mergeCell ref="M4051:Q4051"/>
    <mergeCell ref="R4051:V4051"/>
    <mergeCell ref="W4051:Z4051"/>
    <mergeCell ref="C4048:D4048"/>
    <mergeCell ref="F4048:J4049"/>
    <mergeCell ref="K4048:L4048"/>
    <mergeCell ref="M4048:Q4048"/>
    <mergeCell ref="R4048:V4048"/>
    <mergeCell ref="W4048:Z4048"/>
    <mergeCell ref="C4045:D4045"/>
    <mergeCell ref="F4045:J4046"/>
    <mergeCell ref="K4045:L4045"/>
    <mergeCell ref="M4045:Q4045"/>
    <mergeCell ref="R4045:V4045"/>
    <mergeCell ref="W4045:Z4045"/>
    <mergeCell ref="R4036:V4036"/>
    <mergeCell ref="W4036:Z4036"/>
    <mergeCell ref="A4039:C4040"/>
    <mergeCell ref="F4039:I4039"/>
    <mergeCell ref="B4043:C4043"/>
    <mergeCell ref="F4043:I4043"/>
    <mergeCell ref="B4034:C4034"/>
    <mergeCell ref="F4034:I4034"/>
    <mergeCell ref="C4036:D4036"/>
    <mergeCell ref="F4036:J4036"/>
    <mergeCell ref="K4036:L4036"/>
    <mergeCell ref="M4036:Q4036"/>
    <mergeCell ref="C4031:D4031"/>
    <mergeCell ref="F4031:J4031"/>
    <mergeCell ref="K4031:L4031"/>
    <mergeCell ref="M4031:Q4031"/>
    <mergeCell ref="R4031:V4031"/>
    <mergeCell ref="W4031:Z4031"/>
    <mergeCell ref="C4029:D4029"/>
    <mergeCell ref="F4029:J4029"/>
    <mergeCell ref="K4029:L4029"/>
    <mergeCell ref="M4029:Q4029"/>
    <mergeCell ref="R4029:V4029"/>
    <mergeCell ref="W4029:Z4029"/>
    <mergeCell ref="R4023:V4023"/>
    <mergeCell ref="W4023:Z4023"/>
    <mergeCell ref="C4026:D4026"/>
    <mergeCell ref="F4026:J4027"/>
    <mergeCell ref="K4026:L4026"/>
    <mergeCell ref="M4026:Q4026"/>
    <mergeCell ref="R4026:V4026"/>
    <mergeCell ref="W4026:Z4026"/>
    <mergeCell ref="B4021:C4021"/>
    <mergeCell ref="F4021:I4021"/>
    <mergeCell ref="C4023:D4023"/>
    <mergeCell ref="F4023:J4024"/>
    <mergeCell ref="K4023:L4023"/>
    <mergeCell ref="M4023:Q4023"/>
    <mergeCell ref="C4018:D4018"/>
    <mergeCell ref="F4018:J4018"/>
    <mergeCell ref="K4018:L4018"/>
    <mergeCell ref="M4018:Q4018"/>
    <mergeCell ref="R4018:V4018"/>
    <mergeCell ref="W4018:Z4018"/>
    <mergeCell ref="C4016:D4016"/>
    <mergeCell ref="F4016:J4016"/>
    <mergeCell ref="K4016:L4016"/>
    <mergeCell ref="M4016:Q4016"/>
    <mergeCell ref="R4016:V4016"/>
    <mergeCell ref="W4016:Z4016"/>
    <mergeCell ref="C4014:D4014"/>
    <mergeCell ref="F4014:J4014"/>
    <mergeCell ref="K4014:L4014"/>
    <mergeCell ref="M4014:Q4014"/>
    <mergeCell ref="R4014:V4014"/>
    <mergeCell ref="W4014:Z4014"/>
    <mergeCell ref="K4010:L4010"/>
    <mergeCell ref="M4010:Q4010"/>
    <mergeCell ref="R4010:V4010"/>
    <mergeCell ref="W4010:Z4010"/>
    <mergeCell ref="C4012:D4012"/>
    <mergeCell ref="F4012:J4012"/>
    <mergeCell ref="K4012:L4012"/>
    <mergeCell ref="M4012:Q4012"/>
    <mergeCell ref="R4012:V4012"/>
    <mergeCell ref="W4012:Z4012"/>
    <mergeCell ref="A4004:C4005"/>
    <mergeCell ref="F4004:I4004"/>
    <mergeCell ref="B4008:C4008"/>
    <mergeCell ref="F4008:I4008"/>
    <mergeCell ref="C4010:D4010"/>
    <mergeCell ref="F4010:J4010"/>
    <mergeCell ref="C4000:D4000"/>
    <mergeCell ref="F4000:J4001"/>
    <mergeCell ref="K4000:L4000"/>
    <mergeCell ref="M4000:Q4000"/>
    <mergeCell ref="R4000:V4000"/>
    <mergeCell ref="W4000:Z4000"/>
    <mergeCell ref="C3998:D3998"/>
    <mergeCell ref="F3998:J3998"/>
    <mergeCell ref="K3998:L3998"/>
    <mergeCell ref="M3998:Q3998"/>
    <mergeCell ref="R3998:V3998"/>
    <mergeCell ref="W3998:Z3998"/>
    <mergeCell ref="C3995:D3995"/>
    <mergeCell ref="F3995:J3996"/>
    <mergeCell ref="K3995:L3995"/>
    <mergeCell ref="M3995:Q3995"/>
    <mergeCell ref="R3995:V3995"/>
    <mergeCell ref="W3995:Z3995"/>
    <mergeCell ref="C3992:D3992"/>
    <mergeCell ref="F3992:J3993"/>
    <mergeCell ref="K3992:L3992"/>
    <mergeCell ref="M3992:Q3992"/>
    <mergeCell ref="R3992:V3992"/>
    <mergeCell ref="W3992:Z3992"/>
    <mergeCell ref="C3990:D3990"/>
    <mergeCell ref="F3990:J3990"/>
    <mergeCell ref="K3990:L3990"/>
    <mergeCell ref="M3990:Q3990"/>
    <mergeCell ref="R3990:V3990"/>
    <mergeCell ref="W3990:Z3990"/>
    <mergeCell ref="C3988:D3988"/>
    <mergeCell ref="F3988:J3988"/>
    <mergeCell ref="K3988:L3988"/>
    <mergeCell ref="M3988:Q3988"/>
    <mergeCell ref="R3988:V3988"/>
    <mergeCell ref="W3988:Z3988"/>
    <mergeCell ref="C3986:D3986"/>
    <mergeCell ref="F3986:J3986"/>
    <mergeCell ref="K3986:L3986"/>
    <mergeCell ref="M3986:Q3986"/>
    <mergeCell ref="R3986:V3986"/>
    <mergeCell ref="W3986:Z3986"/>
    <mergeCell ref="C3984:D3984"/>
    <mergeCell ref="F3984:J3984"/>
    <mergeCell ref="K3984:L3984"/>
    <mergeCell ref="M3984:Q3984"/>
    <mergeCell ref="R3984:V3984"/>
    <mergeCell ref="W3984:Z3984"/>
    <mergeCell ref="C3982:D3982"/>
    <mergeCell ref="F3982:J3982"/>
    <mergeCell ref="K3982:L3982"/>
    <mergeCell ref="M3982:Q3982"/>
    <mergeCell ref="R3982:V3982"/>
    <mergeCell ref="W3982:Z3982"/>
    <mergeCell ref="C3979:D3979"/>
    <mergeCell ref="F3979:J3980"/>
    <mergeCell ref="K3979:L3979"/>
    <mergeCell ref="M3979:Q3979"/>
    <mergeCell ref="R3979:V3979"/>
    <mergeCell ref="W3979:Z3979"/>
    <mergeCell ref="C3977:D3977"/>
    <mergeCell ref="F3977:J3977"/>
    <mergeCell ref="K3977:L3977"/>
    <mergeCell ref="M3977:Q3977"/>
    <mergeCell ref="R3977:V3977"/>
    <mergeCell ref="W3977:Z3977"/>
    <mergeCell ref="C3975:D3975"/>
    <mergeCell ref="F3975:J3975"/>
    <mergeCell ref="K3975:L3975"/>
    <mergeCell ref="M3975:Q3975"/>
    <mergeCell ref="R3975:V3975"/>
    <mergeCell ref="W3975:Z3975"/>
    <mergeCell ref="C3972:D3972"/>
    <mergeCell ref="F3972:J3973"/>
    <mergeCell ref="K3972:L3972"/>
    <mergeCell ref="M3972:Q3972"/>
    <mergeCell ref="R3972:V3972"/>
    <mergeCell ref="W3972:Z3972"/>
    <mergeCell ref="C3970:D3970"/>
    <mergeCell ref="F3970:J3970"/>
    <mergeCell ref="K3970:L3970"/>
    <mergeCell ref="M3970:Q3970"/>
    <mergeCell ref="R3970:V3970"/>
    <mergeCell ref="W3970:Z3970"/>
    <mergeCell ref="C3968:D3968"/>
    <mergeCell ref="F3968:J3968"/>
    <mergeCell ref="K3968:L3968"/>
    <mergeCell ref="M3968:Q3968"/>
    <mergeCell ref="R3968:V3968"/>
    <mergeCell ref="W3968:Z3968"/>
    <mergeCell ref="C3966:D3966"/>
    <mergeCell ref="F3966:J3966"/>
    <mergeCell ref="K3966:L3966"/>
    <mergeCell ref="M3966:Q3966"/>
    <mergeCell ref="R3966:V3966"/>
    <mergeCell ref="W3966:Z3966"/>
    <mergeCell ref="C3964:D3964"/>
    <mergeCell ref="F3964:J3964"/>
    <mergeCell ref="K3964:L3964"/>
    <mergeCell ref="M3964:Q3964"/>
    <mergeCell ref="R3964:V3964"/>
    <mergeCell ref="W3964:Z3964"/>
    <mergeCell ref="C3962:D3962"/>
    <mergeCell ref="F3962:J3962"/>
    <mergeCell ref="K3962:L3962"/>
    <mergeCell ref="M3962:Q3962"/>
    <mergeCell ref="R3962:V3962"/>
    <mergeCell ref="W3962:Z3962"/>
    <mergeCell ref="C3960:D3960"/>
    <mergeCell ref="F3960:J3960"/>
    <mergeCell ref="K3960:L3960"/>
    <mergeCell ref="M3960:Q3960"/>
    <mergeCell ref="R3960:V3960"/>
    <mergeCell ref="W3960:Z3960"/>
    <mergeCell ref="C3958:D3958"/>
    <mergeCell ref="F3958:J3958"/>
    <mergeCell ref="K3958:L3958"/>
    <mergeCell ref="M3958:Q3958"/>
    <mergeCell ref="R3958:V3958"/>
    <mergeCell ref="W3958:Z3958"/>
    <mergeCell ref="C3956:D3956"/>
    <mergeCell ref="F3956:J3956"/>
    <mergeCell ref="K3956:L3956"/>
    <mergeCell ref="M3956:Q3956"/>
    <mergeCell ref="R3956:V3956"/>
    <mergeCell ref="W3956:Z3956"/>
    <mergeCell ref="C3954:D3954"/>
    <mergeCell ref="F3954:J3954"/>
    <mergeCell ref="K3954:L3954"/>
    <mergeCell ref="M3954:Q3954"/>
    <mergeCell ref="R3954:V3954"/>
    <mergeCell ref="W3954:Z3954"/>
    <mergeCell ref="C3952:D3952"/>
    <mergeCell ref="F3952:J3952"/>
    <mergeCell ref="K3952:L3952"/>
    <mergeCell ref="M3952:Q3952"/>
    <mergeCell ref="R3952:V3952"/>
    <mergeCell ref="W3952:Z3952"/>
    <mergeCell ref="C3950:D3950"/>
    <mergeCell ref="F3950:J3950"/>
    <mergeCell ref="K3950:L3950"/>
    <mergeCell ref="M3950:Q3950"/>
    <mergeCell ref="R3950:V3950"/>
    <mergeCell ref="W3950:Z3950"/>
    <mergeCell ref="C3948:D3948"/>
    <mergeCell ref="F3948:J3948"/>
    <mergeCell ref="K3948:L3948"/>
    <mergeCell ref="M3948:Q3948"/>
    <mergeCell ref="R3948:V3948"/>
    <mergeCell ref="W3948:Z3948"/>
    <mergeCell ref="C3946:D3946"/>
    <mergeCell ref="F3946:J3946"/>
    <mergeCell ref="K3946:L3946"/>
    <mergeCell ref="M3946:Q3946"/>
    <mergeCell ref="R3946:V3946"/>
    <mergeCell ref="W3946:Z3946"/>
    <mergeCell ref="C3944:D3944"/>
    <mergeCell ref="F3944:J3944"/>
    <mergeCell ref="K3944:L3944"/>
    <mergeCell ref="M3944:Q3944"/>
    <mergeCell ref="R3944:V3944"/>
    <mergeCell ref="W3944:Z3944"/>
    <mergeCell ref="C3942:D3942"/>
    <mergeCell ref="F3942:J3942"/>
    <mergeCell ref="K3942:L3942"/>
    <mergeCell ref="M3942:Q3942"/>
    <mergeCell ref="R3942:V3942"/>
    <mergeCell ref="W3942:Z3942"/>
    <mergeCell ref="C3940:D3940"/>
    <mergeCell ref="F3940:J3940"/>
    <mergeCell ref="K3940:L3940"/>
    <mergeCell ref="M3940:Q3940"/>
    <mergeCell ref="R3940:V3940"/>
    <mergeCell ref="W3940:Z3940"/>
    <mergeCell ref="C3938:D3938"/>
    <mergeCell ref="F3938:J3938"/>
    <mergeCell ref="K3938:L3938"/>
    <mergeCell ref="M3938:Q3938"/>
    <mergeCell ref="R3938:V3938"/>
    <mergeCell ref="W3938:Z3938"/>
    <mergeCell ref="R3934:V3934"/>
    <mergeCell ref="W3934:Z3934"/>
    <mergeCell ref="C3936:D3936"/>
    <mergeCell ref="F3936:J3936"/>
    <mergeCell ref="K3936:L3936"/>
    <mergeCell ref="M3936:Q3936"/>
    <mergeCell ref="R3936:V3936"/>
    <mergeCell ref="W3936:Z3936"/>
    <mergeCell ref="B3932:C3932"/>
    <mergeCell ref="F3932:I3932"/>
    <mergeCell ref="C3934:D3934"/>
    <mergeCell ref="F3934:J3934"/>
    <mergeCell ref="K3934:L3934"/>
    <mergeCell ref="M3934:Q3934"/>
    <mergeCell ref="C3929:D3929"/>
    <mergeCell ref="F3929:J3929"/>
    <mergeCell ref="K3929:L3929"/>
    <mergeCell ref="M3929:Q3929"/>
    <mergeCell ref="R3929:V3929"/>
    <mergeCell ref="W3929:Z3929"/>
    <mergeCell ref="C3926:D3926"/>
    <mergeCell ref="F3926:J3927"/>
    <mergeCell ref="K3926:L3926"/>
    <mergeCell ref="M3926:Q3926"/>
    <mergeCell ref="R3926:V3926"/>
    <mergeCell ref="W3926:Z3926"/>
    <mergeCell ref="C3924:D3924"/>
    <mergeCell ref="F3924:J3924"/>
    <mergeCell ref="K3924:L3924"/>
    <mergeCell ref="M3924:Q3924"/>
    <mergeCell ref="R3924:V3924"/>
    <mergeCell ref="W3924:Z3924"/>
    <mergeCell ref="R3920:V3920"/>
    <mergeCell ref="W3920:Z3920"/>
    <mergeCell ref="C3922:D3922"/>
    <mergeCell ref="F3922:J3922"/>
    <mergeCell ref="K3922:L3922"/>
    <mergeCell ref="M3922:Q3922"/>
    <mergeCell ref="R3922:V3922"/>
    <mergeCell ref="W3922:Z3922"/>
    <mergeCell ref="B3918:C3918"/>
    <mergeCell ref="F3918:I3918"/>
    <mergeCell ref="C3920:D3920"/>
    <mergeCell ref="F3920:J3920"/>
    <mergeCell ref="K3920:L3920"/>
    <mergeCell ref="M3920:Q3920"/>
    <mergeCell ref="C3914:D3914"/>
    <mergeCell ref="F3914:J3915"/>
    <mergeCell ref="K3914:L3914"/>
    <mergeCell ref="M3914:Q3914"/>
    <mergeCell ref="R3914:V3914"/>
    <mergeCell ref="W3914:Z3914"/>
    <mergeCell ref="C3911:D3911"/>
    <mergeCell ref="F3911:J3912"/>
    <mergeCell ref="K3911:L3911"/>
    <mergeCell ref="M3911:Q3911"/>
    <mergeCell ref="R3911:V3911"/>
    <mergeCell ref="W3911:Z3911"/>
    <mergeCell ref="C3908:D3908"/>
    <mergeCell ref="F3908:J3909"/>
    <mergeCell ref="K3908:L3908"/>
    <mergeCell ref="M3908:Q3908"/>
    <mergeCell ref="R3908:V3908"/>
    <mergeCell ref="W3908:Z3908"/>
    <mergeCell ref="C3905:D3905"/>
    <mergeCell ref="F3905:J3906"/>
    <mergeCell ref="K3905:L3905"/>
    <mergeCell ref="M3905:Q3905"/>
    <mergeCell ref="R3905:V3905"/>
    <mergeCell ref="W3905:Z3905"/>
    <mergeCell ref="C3902:D3902"/>
    <mergeCell ref="F3902:J3903"/>
    <mergeCell ref="K3902:L3902"/>
    <mergeCell ref="M3902:Q3902"/>
    <mergeCell ref="R3902:V3902"/>
    <mergeCell ref="W3902:Z3902"/>
    <mergeCell ref="C3899:D3899"/>
    <mergeCell ref="F3899:J3900"/>
    <mergeCell ref="K3899:L3899"/>
    <mergeCell ref="M3899:Q3899"/>
    <mergeCell ref="R3899:V3899"/>
    <mergeCell ref="W3899:Z3899"/>
    <mergeCell ref="C3896:D3896"/>
    <mergeCell ref="F3896:J3897"/>
    <mergeCell ref="K3896:L3896"/>
    <mergeCell ref="M3896:Q3896"/>
    <mergeCell ref="R3896:V3896"/>
    <mergeCell ref="W3896:Z3896"/>
    <mergeCell ref="C3893:D3893"/>
    <mergeCell ref="F3893:J3894"/>
    <mergeCell ref="K3893:L3893"/>
    <mergeCell ref="M3893:Q3893"/>
    <mergeCell ref="R3893:V3893"/>
    <mergeCell ref="W3893:Z3893"/>
    <mergeCell ref="C3891:D3891"/>
    <mergeCell ref="F3891:J3891"/>
    <mergeCell ref="K3891:L3891"/>
    <mergeCell ref="M3891:Q3891"/>
    <mergeCell ref="R3891:V3891"/>
    <mergeCell ref="W3891:Z3891"/>
    <mergeCell ref="C3889:D3889"/>
    <mergeCell ref="F3889:J3889"/>
    <mergeCell ref="K3889:L3889"/>
    <mergeCell ref="M3889:Q3889"/>
    <mergeCell ref="R3889:V3889"/>
    <mergeCell ref="W3889:Z3889"/>
    <mergeCell ref="C3887:D3887"/>
    <mergeCell ref="F3887:J3887"/>
    <mergeCell ref="K3887:L3887"/>
    <mergeCell ref="M3887:Q3887"/>
    <mergeCell ref="R3887:V3887"/>
    <mergeCell ref="W3887:Z3887"/>
    <mergeCell ref="C3885:D3885"/>
    <mergeCell ref="F3885:J3885"/>
    <mergeCell ref="K3885:L3885"/>
    <mergeCell ref="M3885:Q3885"/>
    <mergeCell ref="R3885:V3885"/>
    <mergeCell ref="W3885:Z3885"/>
    <mergeCell ref="C3883:D3883"/>
    <mergeCell ref="F3883:J3883"/>
    <mergeCell ref="K3883:L3883"/>
    <mergeCell ref="M3883:Q3883"/>
    <mergeCell ref="R3883:V3883"/>
    <mergeCell ref="W3883:Z3883"/>
    <mergeCell ref="C3881:D3881"/>
    <mergeCell ref="F3881:J3881"/>
    <mergeCell ref="K3881:L3881"/>
    <mergeCell ref="M3881:Q3881"/>
    <mergeCell ref="R3881:V3881"/>
    <mergeCell ref="W3881:Z3881"/>
    <mergeCell ref="C3878:D3878"/>
    <mergeCell ref="F3878:J3879"/>
    <mergeCell ref="K3878:L3878"/>
    <mergeCell ref="M3878:Q3878"/>
    <mergeCell ref="R3878:V3878"/>
    <mergeCell ref="W3878:Z3878"/>
    <mergeCell ref="C3875:D3875"/>
    <mergeCell ref="F3875:J3876"/>
    <mergeCell ref="K3875:L3875"/>
    <mergeCell ref="M3875:Q3875"/>
    <mergeCell ref="R3875:V3875"/>
    <mergeCell ref="W3875:Z3875"/>
    <mergeCell ref="C3873:D3873"/>
    <mergeCell ref="F3873:J3873"/>
    <mergeCell ref="K3873:L3873"/>
    <mergeCell ref="M3873:Q3873"/>
    <mergeCell ref="R3873:V3873"/>
    <mergeCell ref="W3873:Z3873"/>
    <mergeCell ref="C3871:D3871"/>
    <mergeCell ref="F3871:J3871"/>
    <mergeCell ref="K3871:L3871"/>
    <mergeCell ref="M3871:Q3871"/>
    <mergeCell ref="R3871:V3871"/>
    <mergeCell ref="W3871:Z3871"/>
    <mergeCell ref="C3869:D3869"/>
    <mergeCell ref="F3869:J3869"/>
    <mergeCell ref="K3869:L3869"/>
    <mergeCell ref="M3869:Q3869"/>
    <mergeCell ref="R3869:V3869"/>
    <mergeCell ref="W3869:Z3869"/>
    <mergeCell ref="C3866:D3866"/>
    <mergeCell ref="F3866:J3867"/>
    <mergeCell ref="K3866:L3866"/>
    <mergeCell ref="M3866:Q3866"/>
    <mergeCell ref="R3866:V3866"/>
    <mergeCell ref="W3866:Z3866"/>
    <mergeCell ref="C3863:D3863"/>
    <mergeCell ref="F3863:J3864"/>
    <mergeCell ref="K3863:L3863"/>
    <mergeCell ref="M3863:Q3863"/>
    <mergeCell ref="R3863:V3863"/>
    <mergeCell ref="W3863:Z3863"/>
    <mergeCell ref="K3857:L3857"/>
    <mergeCell ref="M3857:Q3857"/>
    <mergeCell ref="R3857:V3857"/>
    <mergeCell ref="W3857:Z3857"/>
    <mergeCell ref="C3860:D3860"/>
    <mergeCell ref="F3860:J3861"/>
    <mergeCell ref="K3860:L3860"/>
    <mergeCell ref="M3860:Q3860"/>
    <mergeCell ref="R3860:V3860"/>
    <mergeCell ref="W3860:Z3860"/>
    <mergeCell ref="A3851:C3852"/>
    <mergeCell ref="F3851:I3851"/>
    <mergeCell ref="B3855:C3855"/>
    <mergeCell ref="F3855:I3855"/>
    <mergeCell ref="C3857:D3857"/>
    <mergeCell ref="F3857:J3858"/>
    <mergeCell ref="C3847:D3847"/>
    <mergeCell ref="F3847:J3848"/>
    <mergeCell ref="K3847:L3847"/>
    <mergeCell ref="M3847:Q3847"/>
    <mergeCell ref="R3847:V3847"/>
    <mergeCell ref="W3847:Z3847"/>
    <mergeCell ref="C3844:D3844"/>
    <mergeCell ref="F3844:J3845"/>
    <mergeCell ref="K3844:L3844"/>
    <mergeCell ref="M3844:Q3844"/>
    <mergeCell ref="R3844:V3844"/>
    <mergeCell ref="W3844:Z3844"/>
    <mergeCell ref="C3841:D3841"/>
    <mergeCell ref="F3841:J3842"/>
    <mergeCell ref="K3841:L3841"/>
    <mergeCell ref="M3841:Q3841"/>
    <mergeCell ref="R3841:V3841"/>
    <mergeCell ref="W3841:Z3841"/>
    <mergeCell ref="C3838:D3838"/>
    <mergeCell ref="F3838:J3839"/>
    <mergeCell ref="K3838:L3838"/>
    <mergeCell ref="M3838:Q3838"/>
    <mergeCell ref="R3838:V3838"/>
    <mergeCell ref="W3838:Z3838"/>
    <mergeCell ref="C3836:D3836"/>
    <mergeCell ref="F3836:J3836"/>
    <mergeCell ref="K3836:L3836"/>
    <mergeCell ref="M3836:Q3836"/>
    <mergeCell ref="R3836:V3836"/>
    <mergeCell ref="W3836:Z3836"/>
    <mergeCell ref="R3828:V3828"/>
    <mergeCell ref="W3828:Z3828"/>
    <mergeCell ref="B3831:C3831"/>
    <mergeCell ref="F3831:I3831"/>
    <mergeCell ref="C3833:D3833"/>
    <mergeCell ref="F3833:J3834"/>
    <mergeCell ref="K3833:L3833"/>
    <mergeCell ref="M3833:Q3833"/>
    <mergeCell ref="R3833:V3833"/>
    <mergeCell ref="W3833:Z3833"/>
    <mergeCell ref="B3826:C3826"/>
    <mergeCell ref="F3826:I3826"/>
    <mergeCell ref="C3828:D3828"/>
    <mergeCell ref="F3828:J3828"/>
    <mergeCell ref="K3828:L3828"/>
    <mergeCell ref="M3828:Q3828"/>
    <mergeCell ref="C3823:D3823"/>
    <mergeCell ref="F3823:J3823"/>
    <mergeCell ref="K3823:L3823"/>
    <mergeCell ref="M3823:Q3823"/>
    <mergeCell ref="R3823:V3823"/>
    <mergeCell ref="W3823:Z3823"/>
    <mergeCell ref="K3819:L3819"/>
    <mergeCell ref="M3819:Q3819"/>
    <mergeCell ref="R3819:V3819"/>
    <mergeCell ref="W3819:Z3819"/>
    <mergeCell ref="C3821:D3821"/>
    <mergeCell ref="F3821:J3821"/>
    <mergeCell ref="K3821:L3821"/>
    <mergeCell ref="M3821:Q3821"/>
    <mergeCell ref="R3821:V3821"/>
    <mergeCell ref="W3821:Z3821"/>
    <mergeCell ref="A3813:C3814"/>
    <mergeCell ref="F3813:I3813"/>
    <mergeCell ref="B3817:C3817"/>
    <mergeCell ref="F3817:I3817"/>
    <mergeCell ref="C3819:D3819"/>
    <mergeCell ref="F3819:J3819"/>
    <mergeCell ref="C3810:D3810"/>
    <mergeCell ref="F3810:J3810"/>
    <mergeCell ref="K3810:L3810"/>
    <mergeCell ref="M3810:Q3810"/>
    <mergeCell ref="R3810:V3810"/>
    <mergeCell ref="W3810:Z3810"/>
    <mergeCell ref="R3805:V3805"/>
    <mergeCell ref="W3805:Z3805"/>
    <mergeCell ref="C3807:D3807"/>
    <mergeCell ref="F3807:J3808"/>
    <mergeCell ref="K3807:L3807"/>
    <mergeCell ref="M3807:Q3807"/>
    <mergeCell ref="R3807:V3807"/>
    <mergeCell ref="W3807:Z3807"/>
    <mergeCell ref="B3803:C3803"/>
    <mergeCell ref="F3803:I3803"/>
    <mergeCell ref="C3805:D3805"/>
    <mergeCell ref="F3805:J3805"/>
    <mergeCell ref="K3805:L3805"/>
    <mergeCell ref="M3805:Q3805"/>
    <mergeCell ref="R3797:V3797"/>
    <mergeCell ref="W3797:Z3797"/>
    <mergeCell ref="C3800:D3800"/>
    <mergeCell ref="F3800:J3800"/>
    <mergeCell ref="K3800:L3800"/>
    <mergeCell ref="M3800:Q3800"/>
    <mergeCell ref="R3800:V3800"/>
    <mergeCell ref="W3800:Z3800"/>
    <mergeCell ref="B3795:C3795"/>
    <mergeCell ref="F3795:I3795"/>
    <mergeCell ref="C3797:D3797"/>
    <mergeCell ref="F3797:J3798"/>
    <mergeCell ref="K3797:L3797"/>
    <mergeCell ref="M3797:Q3797"/>
    <mergeCell ref="C3792:D3792"/>
    <mergeCell ref="F3792:J3792"/>
    <mergeCell ref="K3792:L3792"/>
    <mergeCell ref="M3792:Q3792"/>
    <mergeCell ref="R3792:V3792"/>
    <mergeCell ref="W3792:Z3792"/>
    <mergeCell ref="R3788:V3788"/>
    <mergeCell ref="W3788:Z3788"/>
    <mergeCell ref="C3790:D3790"/>
    <mergeCell ref="F3790:J3790"/>
    <mergeCell ref="K3790:L3790"/>
    <mergeCell ref="M3790:Q3790"/>
    <mergeCell ref="R3790:V3790"/>
    <mergeCell ref="W3790:Z3790"/>
    <mergeCell ref="B3786:C3786"/>
    <mergeCell ref="F3786:I3786"/>
    <mergeCell ref="C3788:D3788"/>
    <mergeCell ref="F3788:J3788"/>
    <mergeCell ref="K3788:L3788"/>
    <mergeCell ref="M3788:Q3788"/>
    <mergeCell ref="C3782:D3782"/>
    <mergeCell ref="F3782:J3783"/>
    <mergeCell ref="K3782:L3782"/>
    <mergeCell ref="M3782:Q3782"/>
    <mergeCell ref="R3782:V3782"/>
    <mergeCell ref="W3782:Z3782"/>
    <mergeCell ref="C3780:D3780"/>
    <mergeCell ref="F3780:J3780"/>
    <mergeCell ref="K3780:L3780"/>
    <mergeCell ref="M3780:Q3780"/>
    <mergeCell ref="R3780:V3780"/>
    <mergeCell ref="W3780:Z3780"/>
    <mergeCell ref="C3778:D3778"/>
    <mergeCell ref="F3778:J3778"/>
    <mergeCell ref="K3778:L3778"/>
    <mergeCell ref="M3778:Q3778"/>
    <mergeCell ref="R3778:V3778"/>
    <mergeCell ref="W3778:Z3778"/>
    <mergeCell ref="C3776:D3776"/>
    <mergeCell ref="F3776:J3776"/>
    <mergeCell ref="K3776:L3776"/>
    <mergeCell ref="M3776:Q3776"/>
    <mergeCell ref="R3776:V3776"/>
    <mergeCell ref="W3776:Z3776"/>
    <mergeCell ref="C3774:D3774"/>
    <mergeCell ref="F3774:J3774"/>
    <mergeCell ref="K3774:L3774"/>
    <mergeCell ref="M3774:Q3774"/>
    <mergeCell ref="R3774:V3774"/>
    <mergeCell ref="W3774:Z3774"/>
    <mergeCell ref="C3772:D3772"/>
    <mergeCell ref="F3772:J3772"/>
    <mergeCell ref="K3772:L3772"/>
    <mergeCell ref="M3772:Q3772"/>
    <mergeCell ref="R3772:V3772"/>
    <mergeCell ref="W3772:Z3772"/>
    <mergeCell ref="R3768:V3768"/>
    <mergeCell ref="W3768:Z3768"/>
    <mergeCell ref="C3770:D3770"/>
    <mergeCell ref="F3770:J3770"/>
    <mergeCell ref="K3770:L3770"/>
    <mergeCell ref="M3770:Q3770"/>
    <mergeCell ref="R3770:V3770"/>
    <mergeCell ref="W3770:Z3770"/>
    <mergeCell ref="B3766:C3766"/>
    <mergeCell ref="F3766:I3766"/>
    <mergeCell ref="C3768:D3768"/>
    <mergeCell ref="F3768:J3768"/>
    <mergeCell ref="K3768:L3768"/>
    <mergeCell ref="M3768:Q3768"/>
    <mergeCell ref="C3762:D3762"/>
    <mergeCell ref="F3762:J3763"/>
    <mergeCell ref="K3762:L3762"/>
    <mergeCell ref="M3762:Q3762"/>
    <mergeCell ref="R3762:V3762"/>
    <mergeCell ref="W3762:Z3762"/>
    <mergeCell ref="C3759:D3759"/>
    <mergeCell ref="F3759:J3760"/>
    <mergeCell ref="K3759:L3759"/>
    <mergeCell ref="M3759:Q3759"/>
    <mergeCell ref="R3759:V3759"/>
    <mergeCell ref="W3759:Z3759"/>
    <mergeCell ref="C3756:D3756"/>
    <mergeCell ref="F3756:J3757"/>
    <mergeCell ref="K3756:L3756"/>
    <mergeCell ref="M3756:Q3756"/>
    <mergeCell ref="R3756:V3756"/>
    <mergeCell ref="W3756:Z3756"/>
    <mergeCell ref="C3753:D3753"/>
    <mergeCell ref="F3753:J3754"/>
    <mergeCell ref="K3753:L3753"/>
    <mergeCell ref="M3753:Q3753"/>
    <mergeCell ref="R3753:V3753"/>
    <mergeCell ref="W3753:Z3753"/>
    <mergeCell ref="C3751:D3751"/>
    <mergeCell ref="F3751:J3751"/>
    <mergeCell ref="K3751:L3751"/>
    <mergeCell ref="M3751:Q3751"/>
    <mergeCell ref="R3751:V3751"/>
    <mergeCell ref="W3751:Z3751"/>
    <mergeCell ref="C3749:D3749"/>
    <mergeCell ref="F3749:J3749"/>
    <mergeCell ref="K3749:L3749"/>
    <mergeCell ref="M3749:Q3749"/>
    <mergeCell ref="R3749:V3749"/>
    <mergeCell ref="W3749:Z3749"/>
    <mergeCell ref="C3747:D3747"/>
    <mergeCell ref="F3747:J3747"/>
    <mergeCell ref="K3747:L3747"/>
    <mergeCell ref="M3747:Q3747"/>
    <mergeCell ref="R3747:V3747"/>
    <mergeCell ref="W3747:Z3747"/>
    <mergeCell ref="C3745:D3745"/>
    <mergeCell ref="F3745:J3745"/>
    <mergeCell ref="K3745:L3745"/>
    <mergeCell ref="M3745:Q3745"/>
    <mergeCell ref="R3745:V3745"/>
    <mergeCell ref="W3745:Z3745"/>
    <mergeCell ref="C3743:D3743"/>
    <mergeCell ref="F3743:J3743"/>
    <mergeCell ref="K3743:L3743"/>
    <mergeCell ref="M3743:Q3743"/>
    <mergeCell ref="R3743:V3743"/>
    <mergeCell ref="W3743:Z3743"/>
    <mergeCell ref="C3741:D3741"/>
    <mergeCell ref="F3741:J3741"/>
    <mergeCell ref="K3741:L3741"/>
    <mergeCell ref="M3741:Q3741"/>
    <mergeCell ref="R3741:V3741"/>
    <mergeCell ref="W3741:Z3741"/>
    <mergeCell ref="C3739:D3739"/>
    <mergeCell ref="F3739:J3739"/>
    <mergeCell ref="K3739:L3739"/>
    <mergeCell ref="M3739:Q3739"/>
    <mergeCell ref="R3739:V3739"/>
    <mergeCell ref="W3739:Z3739"/>
    <mergeCell ref="C3737:D3737"/>
    <mergeCell ref="F3737:J3737"/>
    <mergeCell ref="K3737:L3737"/>
    <mergeCell ref="M3737:Q3737"/>
    <mergeCell ref="R3737:V3737"/>
    <mergeCell ref="W3737:Z3737"/>
    <mergeCell ref="C3735:D3735"/>
    <mergeCell ref="F3735:J3735"/>
    <mergeCell ref="K3735:L3735"/>
    <mergeCell ref="M3735:Q3735"/>
    <mergeCell ref="R3735:V3735"/>
    <mergeCell ref="W3735:Z3735"/>
    <mergeCell ref="C3733:D3733"/>
    <mergeCell ref="F3733:J3733"/>
    <mergeCell ref="K3733:L3733"/>
    <mergeCell ref="M3733:Q3733"/>
    <mergeCell ref="R3733:V3733"/>
    <mergeCell ref="W3733:Z3733"/>
    <mergeCell ref="C3731:D3731"/>
    <mergeCell ref="F3731:J3731"/>
    <mergeCell ref="K3731:L3731"/>
    <mergeCell ref="M3731:Q3731"/>
    <mergeCell ref="R3731:V3731"/>
    <mergeCell ref="W3731:Z3731"/>
    <mergeCell ref="C3729:D3729"/>
    <mergeCell ref="F3729:J3729"/>
    <mergeCell ref="K3729:L3729"/>
    <mergeCell ref="M3729:Q3729"/>
    <mergeCell ref="R3729:V3729"/>
    <mergeCell ref="W3729:Z3729"/>
    <mergeCell ref="C3727:D3727"/>
    <mergeCell ref="F3727:J3727"/>
    <mergeCell ref="K3727:L3727"/>
    <mergeCell ref="M3727:Q3727"/>
    <mergeCell ref="R3727:V3727"/>
    <mergeCell ref="W3727:Z3727"/>
    <mergeCell ref="C3725:D3725"/>
    <mergeCell ref="F3725:J3725"/>
    <mergeCell ref="K3725:L3725"/>
    <mergeCell ref="M3725:Q3725"/>
    <mergeCell ref="R3725:V3725"/>
    <mergeCell ref="W3725:Z3725"/>
    <mergeCell ref="K3721:L3721"/>
    <mergeCell ref="M3721:Q3721"/>
    <mergeCell ref="R3721:V3721"/>
    <mergeCell ref="W3721:Z3721"/>
    <mergeCell ref="C3723:D3723"/>
    <mergeCell ref="F3723:J3723"/>
    <mergeCell ref="K3723:L3723"/>
    <mergeCell ref="M3723:Q3723"/>
    <mergeCell ref="R3723:V3723"/>
    <mergeCell ref="W3723:Z3723"/>
    <mergeCell ref="A3715:C3716"/>
    <mergeCell ref="F3715:I3715"/>
    <mergeCell ref="B3719:C3719"/>
    <mergeCell ref="F3719:I3719"/>
    <mergeCell ref="C3721:D3721"/>
    <mergeCell ref="F3721:J3721"/>
    <mergeCell ref="R3706:V3706"/>
    <mergeCell ref="W3706:Z3706"/>
    <mergeCell ref="B3709:C3709"/>
    <mergeCell ref="F3709:I3709"/>
    <mergeCell ref="C3711:D3711"/>
    <mergeCell ref="F3711:J3712"/>
    <mergeCell ref="K3711:L3711"/>
    <mergeCell ref="M3711:Q3711"/>
    <mergeCell ref="R3711:V3711"/>
    <mergeCell ref="W3711:Z3711"/>
    <mergeCell ref="B3704:C3704"/>
    <mergeCell ref="F3704:I3704"/>
    <mergeCell ref="C3706:D3706"/>
    <mergeCell ref="F3706:J3706"/>
    <mergeCell ref="K3706:L3706"/>
    <mergeCell ref="M3706:Q3706"/>
    <mergeCell ref="C3700:D3700"/>
    <mergeCell ref="F3700:J3701"/>
    <mergeCell ref="K3700:L3700"/>
    <mergeCell ref="M3700:Q3700"/>
    <mergeCell ref="R3700:V3700"/>
    <mergeCell ref="W3700:Z3700"/>
    <mergeCell ref="C3697:D3697"/>
    <mergeCell ref="F3697:J3698"/>
    <mergeCell ref="K3697:L3697"/>
    <mergeCell ref="M3697:Q3697"/>
    <mergeCell ref="R3697:V3697"/>
    <mergeCell ref="W3697:Z3697"/>
    <mergeCell ref="C3694:D3694"/>
    <mergeCell ref="F3694:J3695"/>
    <mergeCell ref="K3694:L3694"/>
    <mergeCell ref="M3694:Q3694"/>
    <mergeCell ref="R3694:V3694"/>
    <mergeCell ref="W3694:Z3694"/>
    <mergeCell ref="C3692:D3692"/>
    <mergeCell ref="F3692:J3692"/>
    <mergeCell ref="K3692:L3692"/>
    <mergeCell ref="M3692:Q3692"/>
    <mergeCell ref="R3692:V3692"/>
    <mergeCell ref="W3692:Z3692"/>
    <mergeCell ref="C3690:D3690"/>
    <mergeCell ref="F3690:J3690"/>
    <mergeCell ref="K3690:L3690"/>
    <mergeCell ref="M3690:Q3690"/>
    <mergeCell ref="R3690:V3690"/>
    <mergeCell ref="W3690:Z3690"/>
    <mergeCell ref="C3688:D3688"/>
    <mergeCell ref="F3688:J3688"/>
    <mergeCell ref="K3688:L3688"/>
    <mergeCell ref="M3688:Q3688"/>
    <mergeCell ref="R3688:V3688"/>
    <mergeCell ref="W3688:Z3688"/>
    <mergeCell ref="C3686:D3686"/>
    <mergeCell ref="F3686:J3686"/>
    <mergeCell ref="K3686:L3686"/>
    <mergeCell ref="M3686:Q3686"/>
    <mergeCell ref="R3686:V3686"/>
    <mergeCell ref="W3686:Z3686"/>
    <mergeCell ref="C3684:D3684"/>
    <mergeCell ref="F3684:J3684"/>
    <mergeCell ref="K3684:L3684"/>
    <mergeCell ref="M3684:Q3684"/>
    <mergeCell ref="R3684:V3684"/>
    <mergeCell ref="W3684:Z3684"/>
    <mergeCell ref="C3682:D3682"/>
    <mergeCell ref="F3682:J3682"/>
    <mergeCell ref="K3682:L3682"/>
    <mergeCell ref="M3682:Q3682"/>
    <mergeCell ref="R3682:V3682"/>
    <mergeCell ref="W3682:Z3682"/>
    <mergeCell ref="C3680:D3680"/>
    <mergeCell ref="F3680:J3680"/>
    <mergeCell ref="K3680:L3680"/>
    <mergeCell ref="M3680:Q3680"/>
    <mergeCell ref="R3680:V3680"/>
    <mergeCell ref="W3680:Z3680"/>
    <mergeCell ref="C3678:D3678"/>
    <mergeCell ref="F3678:J3678"/>
    <mergeCell ref="K3678:L3678"/>
    <mergeCell ref="M3678:Q3678"/>
    <mergeCell ref="R3678:V3678"/>
    <mergeCell ref="W3678:Z3678"/>
    <mergeCell ref="C3676:D3676"/>
    <mergeCell ref="F3676:J3676"/>
    <mergeCell ref="K3676:L3676"/>
    <mergeCell ref="M3676:Q3676"/>
    <mergeCell ref="R3676:V3676"/>
    <mergeCell ref="W3676:Z3676"/>
    <mergeCell ref="R3672:V3672"/>
    <mergeCell ref="W3672:Z3672"/>
    <mergeCell ref="C3674:D3674"/>
    <mergeCell ref="F3674:J3674"/>
    <mergeCell ref="K3674:L3674"/>
    <mergeCell ref="M3674:Q3674"/>
    <mergeCell ref="R3674:V3674"/>
    <mergeCell ref="W3674:Z3674"/>
    <mergeCell ref="B3670:C3670"/>
    <mergeCell ref="F3670:I3670"/>
    <mergeCell ref="C3672:D3672"/>
    <mergeCell ref="F3672:J3672"/>
    <mergeCell ref="K3672:L3672"/>
    <mergeCell ref="M3672:Q3672"/>
    <mergeCell ref="C3667:D3667"/>
    <mergeCell ref="F3667:J3667"/>
    <mergeCell ref="K3667:L3667"/>
    <mergeCell ref="M3667:Q3667"/>
    <mergeCell ref="R3667:V3667"/>
    <mergeCell ref="W3667:Z3667"/>
    <mergeCell ref="C3665:D3665"/>
    <mergeCell ref="F3665:J3665"/>
    <mergeCell ref="K3665:L3665"/>
    <mergeCell ref="M3665:Q3665"/>
    <mergeCell ref="R3665:V3665"/>
    <mergeCell ref="W3665:Z3665"/>
    <mergeCell ref="C3663:D3663"/>
    <mergeCell ref="F3663:J3663"/>
    <mergeCell ref="K3663:L3663"/>
    <mergeCell ref="M3663:Q3663"/>
    <mergeCell ref="R3663:V3663"/>
    <mergeCell ref="W3663:Z3663"/>
    <mergeCell ref="C3661:D3661"/>
    <mergeCell ref="F3661:J3661"/>
    <mergeCell ref="K3661:L3661"/>
    <mergeCell ref="M3661:Q3661"/>
    <mergeCell ref="R3661:V3661"/>
    <mergeCell ref="W3661:Z3661"/>
    <mergeCell ref="C3658:D3658"/>
    <mergeCell ref="F3658:J3659"/>
    <mergeCell ref="K3658:L3658"/>
    <mergeCell ref="M3658:Q3658"/>
    <mergeCell ref="R3658:V3658"/>
    <mergeCell ref="W3658:Z3658"/>
    <mergeCell ref="C3656:D3656"/>
    <mergeCell ref="F3656:J3656"/>
    <mergeCell ref="K3656:L3656"/>
    <mergeCell ref="M3656:Q3656"/>
    <mergeCell ref="R3656:V3656"/>
    <mergeCell ref="W3656:Z3656"/>
    <mergeCell ref="C3654:D3654"/>
    <mergeCell ref="F3654:J3654"/>
    <mergeCell ref="K3654:L3654"/>
    <mergeCell ref="M3654:Q3654"/>
    <mergeCell ref="R3654:V3654"/>
    <mergeCell ref="W3654:Z3654"/>
    <mergeCell ref="C3652:D3652"/>
    <mergeCell ref="F3652:J3652"/>
    <mergeCell ref="K3652:L3652"/>
    <mergeCell ref="M3652:Q3652"/>
    <mergeCell ref="R3652:V3652"/>
    <mergeCell ref="W3652:Z3652"/>
    <mergeCell ref="C3650:D3650"/>
    <mergeCell ref="F3650:J3650"/>
    <mergeCell ref="K3650:L3650"/>
    <mergeCell ref="M3650:Q3650"/>
    <mergeCell ref="R3650:V3650"/>
    <mergeCell ref="W3650:Z3650"/>
    <mergeCell ref="C3648:D3648"/>
    <mergeCell ref="F3648:J3648"/>
    <mergeCell ref="K3648:L3648"/>
    <mergeCell ref="M3648:Q3648"/>
    <mergeCell ref="R3648:V3648"/>
    <mergeCell ref="W3648:Z3648"/>
    <mergeCell ref="C3646:D3646"/>
    <mergeCell ref="F3646:J3646"/>
    <mergeCell ref="K3646:L3646"/>
    <mergeCell ref="M3646:Q3646"/>
    <mergeCell ref="R3646:V3646"/>
    <mergeCell ref="W3646:Z3646"/>
    <mergeCell ref="C3644:D3644"/>
    <mergeCell ref="F3644:J3644"/>
    <mergeCell ref="K3644:L3644"/>
    <mergeCell ref="M3644:Q3644"/>
    <mergeCell ref="R3644:V3644"/>
    <mergeCell ref="W3644:Z3644"/>
    <mergeCell ref="C3642:D3642"/>
    <mergeCell ref="F3642:J3642"/>
    <mergeCell ref="K3642:L3642"/>
    <mergeCell ref="M3642:Q3642"/>
    <mergeCell ref="R3642:V3642"/>
    <mergeCell ref="W3642:Z3642"/>
    <mergeCell ref="C3640:D3640"/>
    <mergeCell ref="F3640:J3640"/>
    <mergeCell ref="K3640:L3640"/>
    <mergeCell ref="M3640:Q3640"/>
    <mergeCell ref="R3640:V3640"/>
    <mergeCell ref="W3640:Z3640"/>
    <mergeCell ref="C3638:D3638"/>
    <mergeCell ref="F3638:J3638"/>
    <mergeCell ref="K3638:L3638"/>
    <mergeCell ref="M3638:Q3638"/>
    <mergeCell ref="R3638:V3638"/>
    <mergeCell ref="W3638:Z3638"/>
    <mergeCell ref="C3635:D3635"/>
    <mergeCell ref="F3635:J3636"/>
    <mergeCell ref="K3635:L3635"/>
    <mergeCell ref="M3635:Q3635"/>
    <mergeCell ref="R3635:V3635"/>
    <mergeCell ref="W3635:Z3635"/>
    <mergeCell ref="C3633:D3633"/>
    <mergeCell ref="F3633:J3633"/>
    <mergeCell ref="K3633:L3633"/>
    <mergeCell ref="M3633:Q3633"/>
    <mergeCell ref="R3633:V3633"/>
    <mergeCell ref="W3633:Z3633"/>
    <mergeCell ref="C3631:D3631"/>
    <mergeCell ref="F3631:J3631"/>
    <mergeCell ref="K3631:L3631"/>
    <mergeCell ref="M3631:Q3631"/>
    <mergeCell ref="R3631:V3631"/>
    <mergeCell ref="W3631:Z3631"/>
    <mergeCell ref="C3629:D3629"/>
    <mergeCell ref="F3629:J3629"/>
    <mergeCell ref="K3629:L3629"/>
    <mergeCell ref="M3629:Q3629"/>
    <mergeCell ref="R3629:V3629"/>
    <mergeCell ref="W3629:Z3629"/>
    <mergeCell ref="C3627:D3627"/>
    <mergeCell ref="F3627:J3627"/>
    <mergeCell ref="K3627:L3627"/>
    <mergeCell ref="M3627:Q3627"/>
    <mergeCell ref="R3627:V3627"/>
    <mergeCell ref="W3627:Z3627"/>
    <mergeCell ref="C3625:D3625"/>
    <mergeCell ref="F3625:J3625"/>
    <mergeCell ref="K3625:L3625"/>
    <mergeCell ref="M3625:Q3625"/>
    <mergeCell ref="R3625:V3625"/>
    <mergeCell ref="W3625:Z3625"/>
    <mergeCell ref="C3623:D3623"/>
    <mergeCell ref="F3623:J3623"/>
    <mergeCell ref="K3623:L3623"/>
    <mergeCell ref="M3623:Q3623"/>
    <mergeCell ref="R3623:V3623"/>
    <mergeCell ref="W3623:Z3623"/>
    <mergeCell ref="C3621:D3621"/>
    <mergeCell ref="F3621:J3621"/>
    <mergeCell ref="K3621:L3621"/>
    <mergeCell ref="M3621:Q3621"/>
    <mergeCell ref="R3621:V3621"/>
    <mergeCell ref="W3621:Z3621"/>
    <mergeCell ref="C3619:D3619"/>
    <mergeCell ref="F3619:J3619"/>
    <mergeCell ref="K3619:L3619"/>
    <mergeCell ref="M3619:Q3619"/>
    <mergeCell ref="R3619:V3619"/>
    <mergeCell ref="W3619:Z3619"/>
    <mergeCell ref="K3615:L3615"/>
    <mergeCell ref="M3615:Q3615"/>
    <mergeCell ref="R3615:V3615"/>
    <mergeCell ref="W3615:Z3615"/>
    <mergeCell ref="C3617:D3617"/>
    <mergeCell ref="F3617:J3617"/>
    <mergeCell ref="K3617:L3617"/>
    <mergeCell ref="M3617:Q3617"/>
    <mergeCell ref="R3617:V3617"/>
    <mergeCell ref="W3617:Z3617"/>
    <mergeCell ref="A3609:C3610"/>
    <mergeCell ref="F3609:I3609"/>
    <mergeCell ref="B3613:C3613"/>
    <mergeCell ref="F3613:I3613"/>
    <mergeCell ref="C3615:D3615"/>
    <mergeCell ref="F3615:J3615"/>
    <mergeCell ref="C3605:D3605"/>
    <mergeCell ref="F3605:J3606"/>
    <mergeCell ref="K3605:L3605"/>
    <mergeCell ref="M3605:Q3605"/>
    <mergeCell ref="R3605:V3605"/>
    <mergeCell ref="W3605:Z3605"/>
    <mergeCell ref="C3602:D3602"/>
    <mergeCell ref="F3602:J3603"/>
    <mergeCell ref="K3602:L3602"/>
    <mergeCell ref="M3602:Q3602"/>
    <mergeCell ref="R3602:V3602"/>
    <mergeCell ref="W3602:Z3602"/>
    <mergeCell ref="C3600:D3600"/>
    <mergeCell ref="F3600:J3600"/>
    <mergeCell ref="K3600:L3600"/>
    <mergeCell ref="M3600:Q3600"/>
    <mergeCell ref="R3600:V3600"/>
    <mergeCell ref="W3600:Z3600"/>
    <mergeCell ref="C3598:D3598"/>
    <mergeCell ref="F3598:J3598"/>
    <mergeCell ref="K3598:L3598"/>
    <mergeCell ref="M3598:Q3598"/>
    <mergeCell ref="R3598:V3598"/>
    <mergeCell ref="W3598:Z3598"/>
    <mergeCell ref="C3596:D3596"/>
    <mergeCell ref="F3596:J3596"/>
    <mergeCell ref="K3596:L3596"/>
    <mergeCell ref="M3596:Q3596"/>
    <mergeCell ref="R3596:V3596"/>
    <mergeCell ref="W3596:Z3596"/>
    <mergeCell ref="C3593:D3593"/>
    <mergeCell ref="F3593:J3594"/>
    <mergeCell ref="K3593:L3593"/>
    <mergeCell ref="M3593:Q3593"/>
    <mergeCell ref="R3593:V3593"/>
    <mergeCell ref="W3593:Z3593"/>
    <mergeCell ref="C3591:D3591"/>
    <mergeCell ref="F3591:J3591"/>
    <mergeCell ref="K3591:L3591"/>
    <mergeCell ref="M3591:Q3591"/>
    <mergeCell ref="R3591:V3591"/>
    <mergeCell ref="W3591:Z3591"/>
    <mergeCell ref="C3589:D3589"/>
    <mergeCell ref="F3589:J3589"/>
    <mergeCell ref="K3589:L3589"/>
    <mergeCell ref="M3589:Q3589"/>
    <mergeCell ref="R3589:V3589"/>
    <mergeCell ref="W3589:Z3589"/>
    <mergeCell ref="C3587:D3587"/>
    <mergeCell ref="F3587:J3587"/>
    <mergeCell ref="K3587:L3587"/>
    <mergeCell ref="M3587:Q3587"/>
    <mergeCell ref="R3587:V3587"/>
    <mergeCell ref="W3587:Z3587"/>
    <mergeCell ref="C3585:D3585"/>
    <mergeCell ref="F3585:J3585"/>
    <mergeCell ref="K3585:L3585"/>
    <mergeCell ref="M3585:Q3585"/>
    <mergeCell ref="R3585:V3585"/>
    <mergeCell ref="W3585:Z3585"/>
    <mergeCell ref="R3581:V3581"/>
    <mergeCell ref="W3581:Z3581"/>
    <mergeCell ref="C3583:D3583"/>
    <mergeCell ref="F3583:J3583"/>
    <mergeCell ref="K3583:L3583"/>
    <mergeCell ref="M3583:Q3583"/>
    <mergeCell ref="R3583:V3583"/>
    <mergeCell ref="W3583:Z3583"/>
    <mergeCell ref="B3579:C3579"/>
    <mergeCell ref="F3579:I3579"/>
    <mergeCell ref="C3581:D3581"/>
    <mergeCell ref="F3581:J3581"/>
    <mergeCell ref="K3581:L3581"/>
    <mergeCell ref="M3581:Q3581"/>
    <mergeCell ref="C3575:D3575"/>
    <mergeCell ref="F3575:J3576"/>
    <mergeCell ref="K3575:L3575"/>
    <mergeCell ref="M3575:Q3575"/>
    <mergeCell ref="R3575:V3575"/>
    <mergeCell ref="W3575:Z3575"/>
    <mergeCell ref="R3570:V3570"/>
    <mergeCell ref="W3570:Z3570"/>
    <mergeCell ref="C3573:D3573"/>
    <mergeCell ref="F3573:J3573"/>
    <mergeCell ref="K3573:L3573"/>
    <mergeCell ref="M3573:Q3573"/>
    <mergeCell ref="R3573:V3573"/>
    <mergeCell ref="W3573:Z3573"/>
    <mergeCell ref="B3568:C3568"/>
    <mergeCell ref="F3568:I3568"/>
    <mergeCell ref="C3570:D3570"/>
    <mergeCell ref="F3570:J3571"/>
    <mergeCell ref="K3570:L3570"/>
    <mergeCell ref="M3570:Q3570"/>
    <mergeCell ref="R3561:V3561"/>
    <mergeCell ref="W3561:Z3561"/>
    <mergeCell ref="C3564:D3564"/>
    <mergeCell ref="F3564:J3565"/>
    <mergeCell ref="K3564:L3564"/>
    <mergeCell ref="M3564:Q3564"/>
    <mergeCell ref="R3564:V3564"/>
    <mergeCell ref="W3564:Z3564"/>
    <mergeCell ref="B3559:C3559"/>
    <mergeCell ref="F3559:I3559"/>
    <mergeCell ref="C3561:D3561"/>
    <mergeCell ref="F3561:J3562"/>
    <mergeCell ref="K3561:L3561"/>
    <mergeCell ref="M3561:Q3561"/>
    <mergeCell ref="C3555:D3555"/>
    <mergeCell ref="F3555:J3556"/>
    <mergeCell ref="K3555:L3555"/>
    <mergeCell ref="M3555:Q3555"/>
    <mergeCell ref="R3555:V3555"/>
    <mergeCell ref="W3555:Z3555"/>
    <mergeCell ref="C3552:D3552"/>
    <mergeCell ref="F3552:J3553"/>
    <mergeCell ref="K3552:L3552"/>
    <mergeCell ref="M3552:Q3552"/>
    <mergeCell ref="R3552:V3552"/>
    <mergeCell ref="W3552:Z3552"/>
    <mergeCell ref="C3550:D3550"/>
    <mergeCell ref="F3550:J3550"/>
    <mergeCell ref="K3550:L3550"/>
    <mergeCell ref="M3550:Q3550"/>
    <mergeCell ref="R3550:V3550"/>
    <mergeCell ref="W3550:Z3550"/>
    <mergeCell ref="C3546:D3546"/>
    <mergeCell ref="F3546:J3548"/>
    <mergeCell ref="K3546:L3546"/>
    <mergeCell ref="M3546:Q3546"/>
    <mergeCell ref="R3546:V3546"/>
    <mergeCell ref="W3546:Z3546"/>
    <mergeCell ref="R3540:V3540"/>
    <mergeCell ref="W3540:Z3540"/>
    <mergeCell ref="C3543:D3543"/>
    <mergeCell ref="F3543:J3544"/>
    <mergeCell ref="K3543:L3543"/>
    <mergeCell ref="M3543:Q3543"/>
    <mergeCell ref="R3543:V3543"/>
    <mergeCell ref="W3543:Z3543"/>
    <mergeCell ref="B3538:C3538"/>
    <mergeCell ref="F3538:I3538"/>
    <mergeCell ref="C3540:D3540"/>
    <mergeCell ref="F3540:J3541"/>
    <mergeCell ref="K3540:L3540"/>
    <mergeCell ref="M3540:Q3540"/>
    <mergeCell ref="C3534:D3534"/>
    <mergeCell ref="F3534:J3535"/>
    <mergeCell ref="K3534:L3534"/>
    <mergeCell ref="M3534:Q3534"/>
    <mergeCell ref="R3534:V3534"/>
    <mergeCell ref="W3534:Z3534"/>
    <mergeCell ref="C3531:D3531"/>
    <mergeCell ref="F3531:J3532"/>
    <mergeCell ref="K3531:L3531"/>
    <mergeCell ref="M3531:Q3531"/>
    <mergeCell ref="R3531:V3531"/>
    <mergeCell ref="W3531:Z3531"/>
    <mergeCell ref="C3528:D3528"/>
    <mergeCell ref="F3528:J3529"/>
    <mergeCell ref="K3528:L3528"/>
    <mergeCell ref="M3528:Q3528"/>
    <mergeCell ref="R3528:V3528"/>
    <mergeCell ref="W3528:Z3528"/>
    <mergeCell ref="C3525:D3525"/>
    <mergeCell ref="F3525:J3526"/>
    <mergeCell ref="K3525:L3525"/>
    <mergeCell ref="M3525:Q3525"/>
    <mergeCell ref="R3525:V3525"/>
    <mergeCell ref="W3525:Z3525"/>
    <mergeCell ref="C3522:D3522"/>
    <mergeCell ref="F3522:J3523"/>
    <mergeCell ref="K3522:L3522"/>
    <mergeCell ref="M3522:Q3522"/>
    <mergeCell ref="R3522:V3522"/>
    <mergeCell ref="W3522:Z3522"/>
    <mergeCell ref="C3519:D3519"/>
    <mergeCell ref="F3519:J3520"/>
    <mergeCell ref="K3519:L3519"/>
    <mergeCell ref="M3519:Q3519"/>
    <mergeCell ref="R3519:V3519"/>
    <mergeCell ref="W3519:Z3519"/>
    <mergeCell ref="C3516:D3516"/>
    <mergeCell ref="F3516:J3517"/>
    <mergeCell ref="K3516:L3516"/>
    <mergeCell ref="M3516:Q3516"/>
    <mergeCell ref="R3516:V3516"/>
    <mergeCell ref="W3516:Z3516"/>
    <mergeCell ref="C3513:D3513"/>
    <mergeCell ref="F3513:J3514"/>
    <mergeCell ref="K3513:L3513"/>
    <mergeCell ref="M3513:Q3513"/>
    <mergeCell ref="R3513:V3513"/>
    <mergeCell ref="W3513:Z3513"/>
    <mergeCell ref="C3510:D3510"/>
    <mergeCell ref="F3510:J3511"/>
    <mergeCell ref="K3510:L3510"/>
    <mergeCell ref="M3510:Q3510"/>
    <mergeCell ref="R3510:V3510"/>
    <mergeCell ref="W3510:Z3510"/>
    <mergeCell ref="C3506:D3506"/>
    <mergeCell ref="F3506:J3508"/>
    <mergeCell ref="K3506:L3506"/>
    <mergeCell ref="M3506:Q3506"/>
    <mergeCell ref="R3506:V3506"/>
    <mergeCell ref="W3506:Z3506"/>
    <mergeCell ref="C3502:D3502"/>
    <mergeCell ref="F3502:J3504"/>
    <mergeCell ref="K3502:L3502"/>
    <mergeCell ref="M3502:Q3502"/>
    <mergeCell ref="R3502:V3502"/>
    <mergeCell ref="W3502:Z3502"/>
    <mergeCell ref="C3499:D3499"/>
    <mergeCell ref="F3499:J3500"/>
    <mergeCell ref="K3499:L3499"/>
    <mergeCell ref="M3499:Q3499"/>
    <mergeCell ref="R3499:V3499"/>
    <mergeCell ref="W3499:Z3499"/>
    <mergeCell ref="C3496:D3496"/>
    <mergeCell ref="F3496:J3497"/>
    <mergeCell ref="K3496:L3496"/>
    <mergeCell ref="M3496:Q3496"/>
    <mergeCell ref="R3496:V3496"/>
    <mergeCell ref="W3496:Z3496"/>
    <mergeCell ref="C3493:D3493"/>
    <mergeCell ref="F3493:J3494"/>
    <mergeCell ref="K3493:L3493"/>
    <mergeCell ref="M3493:Q3493"/>
    <mergeCell ref="R3493:V3493"/>
    <mergeCell ref="W3493:Z3493"/>
    <mergeCell ref="C3490:D3490"/>
    <mergeCell ref="F3490:J3491"/>
    <mergeCell ref="K3490:L3490"/>
    <mergeCell ref="M3490:Q3490"/>
    <mergeCell ref="R3490:V3490"/>
    <mergeCell ref="W3490:Z3490"/>
    <mergeCell ref="C3487:D3487"/>
    <mergeCell ref="F3487:J3488"/>
    <mergeCell ref="K3487:L3487"/>
    <mergeCell ref="M3487:Q3487"/>
    <mergeCell ref="R3487:V3487"/>
    <mergeCell ref="W3487:Z3487"/>
    <mergeCell ref="C3484:D3484"/>
    <mergeCell ref="F3484:J3485"/>
    <mergeCell ref="K3484:L3484"/>
    <mergeCell ref="M3484:Q3484"/>
    <mergeCell ref="R3484:V3484"/>
    <mergeCell ref="W3484:Z3484"/>
    <mergeCell ref="C3480:D3480"/>
    <mergeCell ref="F3480:J3482"/>
    <mergeCell ref="K3480:L3480"/>
    <mergeCell ref="M3480:Q3480"/>
    <mergeCell ref="R3480:V3480"/>
    <mergeCell ref="W3480:Z3480"/>
    <mergeCell ref="C3477:D3477"/>
    <mergeCell ref="F3477:J3478"/>
    <mergeCell ref="K3477:L3477"/>
    <mergeCell ref="M3477:Q3477"/>
    <mergeCell ref="R3477:V3477"/>
    <mergeCell ref="W3477:Z3477"/>
    <mergeCell ref="C3474:D3474"/>
    <mergeCell ref="F3474:J3475"/>
    <mergeCell ref="K3474:L3474"/>
    <mergeCell ref="M3474:Q3474"/>
    <mergeCell ref="R3474:V3474"/>
    <mergeCell ref="W3474:Z3474"/>
    <mergeCell ref="C3471:D3471"/>
    <mergeCell ref="F3471:J3472"/>
    <mergeCell ref="K3471:L3471"/>
    <mergeCell ref="M3471:Q3471"/>
    <mergeCell ref="R3471:V3471"/>
    <mergeCell ref="W3471:Z3471"/>
    <mergeCell ref="C3468:D3468"/>
    <mergeCell ref="F3468:J3469"/>
    <mergeCell ref="K3468:L3468"/>
    <mergeCell ref="M3468:Q3468"/>
    <mergeCell ref="R3468:V3468"/>
    <mergeCell ref="W3468:Z3468"/>
    <mergeCell ref="R3462:V3462"/>
    <mergeCell ref="W3462:Z3462"/>
    <mergeCell ref="C3465:D3465"/>
    <mergeCell ref="F3465:J3466"/>
    <mergeCell ref="K3465:L3465"/>
    <mergeCell ref="M3465:Q3465"/>
    <mergeCell ref="R3465:V3465"/>
    <mergeCell ref="W3465:Z3465"/>
    <mergeCell ref="B3460:C3460"/>
    <mergeCell ref="F3460:I3460"/>
    <mergeCell ref="C3462:D3462"/>
    <mergeCell ref="F3462:J3463"/>
    <mergeCell ref="K3462:L3462"/>
    <mergeCell ref="M3462:Q3462"/>
    <mergeCell ref="C3456:D3456"/>
    <mergeCell ref="F3456:J3457"/>
    <mergeCell ref="K3456:L3456"/>
    <mergeCell ref="M3456:Q3456"/>
    <mergeCell ref="R3456:V3456"/>
    <mergeCell ref="W3456:Z3456"/>
    <mergeCell ref="C3453:D3453"/>
    <mergeCell ref="F3453:J3454"/>
    <mergeCell ref="K3453:L3453"/>
    <mergeCell ref="M3453:Q3453"/>
    <mergeCell ref="R3453:V3453"/>
    <mergeCell ref="W3453:Z3453"/>
    <mergeCell ref="C3450:D3450"/>
    <mergeCell ref="F3450:J3451"/>
    <mergeCell ref="K3450:L3450"/>
    <mergeCell ref="M3450:Q3450"/>
    <mergeCell ref="R3450:V3450"/>
    <mergeCell ref="W3450:Z3450"/>
    <mergeCell ref="C3447:D3447"/>
    <mergeCell ref="F3447:J3448"/>
    <mergeCell ref="K3447:L3447"/>
    <mergeCell ref="M3447:Q3447"/>
    <mergeCell ref="R3447:V3447"/>
    <mergeCell ref="W3447:Z3447"/>
    <mergeCell ref="C3444:D3444"/>
    <mergeCell ref="F3444:J3445"/>
    <mergeCell ref="K3444:L3444"/>
    <mergeCell ref="M3444:Q3444"/>
    <mergeCell ref="R3444:V3444"/>
    <mergeCell ref="W3444:Z3444"/>
    <mergeCell ref="C3441:D3441"/>
    <mergeCell ref="F3441:J3442"/>
    <mergeCell ref="K3441:L3441"/>
    <mergeCell ref="M3441:Q3441"/>
    <mergeCell ref="R3441:V3441"/>
    <mergeCell ref="W3441:Z3441"/>
    <mergeCell ref="C3439:D3439"/>
    <mergeCell ref="F3439:J3439"/>
    <mergeCell ref="K3439:L3439"/>
    <mergeCell ref="M3439:Q3439"/>
    <mergeCell ref="R3439:V3439"/>
    <mergeCell ref="W3439:Z3439"/>
    <mergeCell ref="C3437:D3437"/>
    <mergeCell ref="F3437:J3437"/>
    <mergeCell ref="K3437:L3437"/>
    <mergeCell ref="M3437:Q3437"/>
    <mergeCell ref="R3437:V3437"/>
    <mergeCell ref="W3437:Z3437"/>
    <mergeCell ref="C3434:D3434"/>
    <mergeCell ref="F3434:J3435"/>
    <mergeCell ref="K3434:L3434"/>
    <mergeCell ref="M3434:Q3434"/>
    <mergeCell ref="R3434:V3434"/>
    <mergeCell ref="W3434:Z3434"/>
    <mergeCell ref="C3431:D3431"/>
    <mergeCell ref="F3431:J3432"/>
    <mergeCell ref="K3431:L3431"/>
    <mergeCell ref="M3431:Q3431"/>
    <mergeCell ref="R3431:V3431"/>
    <mergeCell ref="W3431:Z3431"/>
    <mergeCell ref="C3428:D3428"/>
    <mergeCell ref="F3428:J3429"/>
    <mergeCell ref="K3428:L3428"/>
    <mergeCell ref="M3428:Q3428"/>
    <mergeCell ref="R3428:V3428"/>
    <mergeCell ref="W3428:Z3428"/>
    <mergeCell ref="C3425:D3425"/>
    <mergeCell ref="F3425:J3426"/>
    <mergeCell ref="K3425:L3425"/>
    <mergeCell ref="M3425:Q3425"/>
    <mergeCell ref="R3425:V3425"/>
    <mergeCell ref="W3425:Z3425"/>
    <mergeCell ref="C3423:D3423"/>
    <mergeCell ref="F3423:J3423"/>
    <mergeCell ref="K3423:L3423"/>
    <mergeCell ref="M3423:Q3423"/>
    <mergeCell ref="R3423:V3423"/>
    <mergeCell ref="W3423:Z3423"/>
    <mergeCell ref="C3421:D3421"/>
    <mergeCell ref="F3421:J3421"/>
    <mergeCell ref="K3421:L3421"/>
    <mergeCell ref="M3421:Q3421"/>
    <mergeCell ref="R3421:V3421"/>
    <mergeCell ref="W3421:Z3421"/>
    <mergeCell ref="R3417:V3417"/>
    <mergeCell ref="W3417:Z3417"/>
    <mergeCell ref="C3419:D3419"/>
    <mergeCell ref="F3419:J3419"/>
    <mergeCell ref="K3419:L3419"/>
    <mergeCell ref="M3419:Q3419"/>
    <mergeCell ref="R3419:V3419"/>
    <mergeCell ref="W3419:Z3419"/>
    <mergeCell ref="B3415:C3415"/>
    <mergeCell ref="F3415:I3415"/>
    <mergeCell ref="C3417:D3417"/>
    <mergeCell ref="F3417:J3417"/>
    <mergeCell ref="K3417:L3417"/>
    <mergeCell ref="M3417:Q3417"/>
    <mergeCell ref="C3411:D3411"/>
    <mergeCell ref="F3411:J3412"/>
    <mergeCell ref="K3411:L3411"/>
    <mergeCell ref="M3411:Q3411"/>
    <mergeCell ref="R3411:V3411"/>
    <mergeCell ref="W3411:Z3411"/>
    <mergeCell ref="C3408:D3408"/>
    <mergeCell ref="F3408:J3409"/>
    <mergeCell ref="K3408:L3408"/>
    <mergeCell ref="M3408:Q3408"/>
    <mergeCell ref="R3408:V3408"/>
    <mergeCell ref="W3408:Z3408"/>
    <mergeCell ref="C3406:D3406"/>
    <mergeCell ref="F3406:J3406"/>
    <mergeCell ref="K3406:L3406"/>
    <mergeCell ref="M3406:Q3406"/>
    <mergeCell ref="R3406:V3406"/>
    <mergeCell ref="W3406:Z3406"/>
    <mergeCell ref="C3403:D3403"/>
    <mergeCell ref="F3403:J3404"/>
    <mergeCell ref="K3403:L3403"/>
    <mergeCell ref="M3403:Q3403"/>
    <mergeCell ref="R3403:V3403"/>
    <mergeCell ref="W3403:Z3403"/>
    <mergeCell ref="C3401:D3401"/>
    <mergeCell ref="F3401:J3401"/>
    <mergeCell ref="K3401:L3401"/>
    <mergeCell ref="M3401:Q3401"/>
    <mergeCell ref="R3401:V3401"/>
    <mergeCell ref="W3401:Z3401"/>
    <mergeCell ref="C3399:D3399"/>
    <mergeCell ref="F3399:J3399"/>
    <mergeCell ref="K3399:L3399"/>
    <mergeCell ref="M3399:Q3399"/>
    <mergeCell ref="R3399:V3399"/>
    <mergeCell ref="W3399:Z3399"/>
    <mergeCell ref="C3396:D3396"/>
    <mergeCell ref="F3396:J3397"/>
    <mergeCell ref="K3396:L3396"/>
    <mergeCell ref="M3396:Q3396"/>
    <mergeCell ref="R3396:V3396"/>
    <mergeCell ref="W3396:Z3396"/>
    <mergeCell ref="C3393:D3393"/>
    <mergeCell ref="F3393:J3394"/>
    <mergeCell ref="K3393:L3393"/>
    <mergeCell ref="M3393:Q3393"/>
    <mergeCell ref="R3393:V3393"/>
    <mergeCell ref="W3393:Z3393"/>
    <mergeCell ref="C3391:D3391"/>
    <mergeCell ref="F3391:J3391"/>
    <mergeCell ref="K3391:L3391"/>
    <mergeCell ref="M3391:Q3391"/>
    <mergeCell ref="R3391:V3391"/>
    <mergeCell ref="W3391:Z3391"/>
    <mergeCell ref="C3389:D3389"/>
    <mergeCell ref="F3389:J3389"/>
    <mergeCell ref="K3389:L3389"/>
    <mergeCell ref="M3389:Q3389"/>
    <mergeCell ref="R3389:V3389"/>
    <mergeCell ref="W3389:Z3389"/>
    <mergeCell ref="C3386:D3386"/>
    <mergeCell ref="F3386:J3387"/>
    <mergeCell ref="K3386:L3386"/>
    <mergeCell ref="M3386:Q3386"/>
    <mergeCell ref="R3386:V3386"/>
    <mergeCell ref="W3386:Z3386"/>
    <mergeCell ref="C3383:D3383"/>
    <mergeCell ref="F3383:J3384"/>
    <mergeCell ref="K3383:L3383"/>
    <mergeCell ref="M3383:Q3383"/>
    <mergeCell ref="R3383:V3383"/>
    <mergeCell ref="W3383:Z3383"/>
    <mergeCell ref="C3381:D3381"/>
    <mergeCell ref="F3381:J3381"/>
    <mergeCell ref="K3381:L3381"/>
    <mergeCell ref="M3381:Q3381"/>
    <mergeCell ref="R3381:V3381"/>
    <mergeCell ref="W3381:Z3381"/>
    <mergeCell ref="C3379:D3379"/>
    <mergeCell ref="F3379:J3379"/>
    <mergeCell ref="K3379:L3379"/>
    <mergeCell ref="M3379:Q3379"/>
    <mergeCell ref="R3379:V3379"/>
    <mergeCell ref="W3379:Z3379"/>
    <mergeCell ref="C3377:D3377"/>
    <mergeCell ref="F3377:J3377"/>
    <mergeCell ref="K3377:L3377"/>
    <mergeCell ref="M3377:Q3377"/>
    <mergeCell ref="R3377:V3377"/>
    <mergeCell ref="W3377:Z3377"/>
    <mergeCell ref="C3374:D3374"/>
    <mergeCell ref="F3374:J3375"/>
    <mergeCell ref="K3374:L3374"/>
    <mergeCell ref="M3374:Q3374"/>
    <mergeCell ref="R3374:V3374"/>
    <mergeCell ref="W3374:Z3374"/>
    <mergeCell ref="C3372:D3372"/>
    <mergeCell ref="F3372:J3372"/>
    <mergeCell ref="K3372:L3372"/>
    <mergeCell ref="M3372:Q3372"/>
    <mergeCell ref="R3372:V3372"/>
    <mergeCell ref="W3372:Z3372"/>
    <mergeCell ref="C3369:D3369"/>
    <mergeCell ref="F3369:J3370"/>
    <mergeCell ref="K3369:L3369"/>
    <mergeCell ref="M3369:Q3369"/>
    <mergeCell ref="R3369:V3369"/>
    <mergeCell ref="W3369:Z3369"/>
    <mergeCell ref="C3367:D3367"/>
    <mergeCell ref="F3367:J3367"/>
    <mergeCell ref="K3367:L3367"/>
    <mergeCell ref="M3367:Q3367"/>
    <mergeCell ref="R3367:V3367"/>
    <mergeCell ref="W3367:Z3367"/>
    <mergeCell ref="C3364:D3364"/>
    <mergeCell ref="F3364:J3365"/>
    <mergeCell ref="K3364:L3364"/>
    <mergeCell ref="M3364:Q3364"/>
    <mergeCell ref="R3364:V3364"/>
    <mergeCell ref="W3364:Z3364"/>
    <mergeCell ref="C3361:D3361"/>
    <mergeCell ref="F3361:J3362"/>
    <mergeCell ref="K3361:L3361"/>
    <mergeCell ref="M3361:Q3361"/>
    <mergeCell ref="R3361:V3361"/>
    <mergeCell ref="W3361:Z3361"/>
    <mergeCell ref="C3358:D3358"/>
    <mergeCell ref="F3358:J3359"/>
    <mergeCell ref="K3358:L3358"/>
    <mergeCell ref="M3358:Q3358"/>
    <mergeCell ref="R3358:V3358"/>
    <mergeCell ref="W3358:Z3358"/>
    <mergeCell ref="C3356:D3356"/>
    <mergeCell ref="F3356:J3356"/>
    <mergeCell ref="K3356:L3356"/>
    <mergeCell ref="M3356:Q3356"/>
    <mergeCell ref="R3356:V3356"/>
    <mergeCell ref="W3356:Z3356"/>
    <mergeCell ref="C3354:D3354"/>
    <mergeCell ref="F3354:J3354"/>
    <mergeCell ref="K3354:L3354"/>
    <mergeCell ref="M3354:Q3354"/>
    <mergeCell ref="R3354:V3354"/>
    <mergeCell ref="W3354:Z3354"/>
    <mergeCell ref="C3352:D3352"/>
    <mergeCell ref="F3352:J3352"/>
    <mergeCell ref="K3352:L3352"/>
    <mergeCell ref="M3352:Q3352"/>
    <mergeCell ref="R3352:V3352"/>
    <mergeCell ref="W3352:Z3352"/>
    <mergeCell ref="C3349:D3349"/>
    <mergeCell ref="F3349:J3350"/>
    <mergeCell ref="K3349:L3349"/>
    <mergeCell ref="M3349:Q3349"/>
    <mergeCell ref="R3349:V3349"/>
    <mergeCell ref="W3349:Z3349"/>
    <mergeCell ref="C3347:D3347"/>
    <mergeCell ref="F3347:J3347"/>
    <mergeCell ref="K3347:L3347"/>
    <mergeCell ref="M3347:Q3347"/>
    <mergeCell ref="R3347:V3347"/>
    <mergeCell ref="W3347:Z3347"/>
    <mergeCell ref="R3343:V3343"/>
    <mergeCell ref="W3343:Z3343"/>
    <mergeCell ref="C3345:D3345"/>
    <mergeCell ref="F3345:J3345"/>
    <mergeCell ref="K3345:L3345"/>
    <mergeCell ref="M3345:Q3345"/>
    <mergeCell ref="R3345:V3345"/>
    <mergeCell ref="W3345:Z3345"/>
    <mergeCell ref="B3341:C3341"/>
    <mergeCell ref="F3341:I3341"/>
    <mergeCell ref="C3343:D3343"/>
    <mergeCell ref="F3343:J3343"/>
    <mergeCell ref="K3343:L3343"/>
    <mergeCell ref="M3343:Q3343"/>
    <mergeCell ref="C3338:D3338"/>
    <mergeCell ref="F3338:J3338"/>
    <mergeCell ref="K3338:L3338"/>
    <mergeCell ref="M3338:Q3338"/>
    <mergeCell ref="R3338:V3338"/>
    <mergeCell ref="W3338:Z3338"/>
    <mergeCell ref="C3335:D3335"/>
    <mergeCell ref="F3335:J3336"/>
    <mergeCell ref="K3335:L3335"/>
    <mergeCell ref="M3335:Q3335"/>
    <mergeCell ref="R3335:V3335"/>
    <mergeCell ref="W3335:Z3335"/>
    <mergeCell ref="C3332:D3332"/>
    <mergeCell ref="F3332:J3333"/>
    <mergeCell ref="K3332:L3332"/>
    <mergeCell ref="M3332:Q3332"/>
    <mergeCell ref="R3332:V3332"/>
    <mergeCell ref="W3332:Z3332"/>
    <mergeCell ref="C3329:D3329"/>
    <mergeCell ref="F3329:J3330"/>
    <mergeCell ref="K3329:L3329"/>
    <mergeCell ref="M3329:Q3329"/>
    <mergeCell ref="R3329:V3329"/>
    <mergeCell ref="W3329:Z3329"/>
    <mergeCell ref="C3326:D3326"/>
    <mergeCell ref="F3326:J3327"/>
    <mergeCell ref="K3326:L3326"/>
    <mergeCell ref="M3326:Q3326"/>
    <mergeCell ref="R3326:V3326"/>
    <mergeCell ref="W3326:Z3326"/>
    <mergeCell ref="C3323:D3323"/>
    <mergeCell ref="F3323:J3324"/>
    <mergeCell ref="K3323:L3323"/>
    <mergeCell ref="M3323:Q3323"/>
    <mergeCell ref="R3323:V3323"/>
    <mergeCell ref="W3323:Z3323"/>
    <mergeCell ref="C3320:D3320"/>
    <mergeCell ref="F3320:J3321"/>
    <mergeCell ref="K3320:L3320"/>
    <mergeCell ref="M3320:Q3320"/>
    <mergeCell ref="R3320:V3320"/>
    <mergeCell ref="W3320:Z3320"/>
    <mergeCell ref="C3318:D3318"/>
    <mergeCell ref="F3318:J3318"/>
    <mergeCell ref="K3318:L3318"/>
    <mergeCell ref="M3318:Q3318"/>
    <mergeCell ref="R3318:V3318"/>
    <mergeCell ref="W3318:Z3318"/>
    <mergeCell ref="C3316:D3316"/>
    <mergeCell ref="F3316:J3316"/>
    <mergeCell ref="K3316:L3316"/>
    <mergeCell ref="M3316:Q3316"/>
    <mergeCell ref="R3316:V3316"/>
    <mergeCell ref="W3316:Z3316"/>
    <mergeCell ref="C3314:D3314"/>
    <mergeCell ref="F3314:J3314"/>
    <mergeCell ref="K3314:L3314"/>
    <mergeCell ref="M3314:Q3314"/>
    <mergeCell ref="R3314:V3314"/>
    <mergeCell ref="W3314:Z3314"/>
    <mergeCell ref="C3312:D3312"/>
    <mergeCell ref="F3312:J3312"/>
    <mergeCell ref="K3312:L3312"/>
    <mergeCell ref="M3312:Q3312"/>
    <mergeCell ref="R3312:V3312"/>
    <mergeCell ref="W3312:Z3312"/>
    <mergeCell ref="C3310:D3310"/>
    <mergeCell ref="F3310:J3310"/>
    <mergeCell ref="K3310:L3310"/>
    <mergeCell ref="M3310:Q3310"/>
    <mergeCell ref="R3310:V3310"/>
    <mergeCell ref="W3310:Z3310"/>
    <mergeCell ref="C3308:D3308"/>
    <mergeCell ref="F3308:J3308"/>
    <mergeCell ref="K3308:L3308"/>
    <mergeCell ref="M3308:Q3308"/>
    <mergeCell ref="R3308:V3308"/>
    <mergeCell ref="W3308:Z3308"/>
    <mergeCell ref="C3306:D3306"/>
    <mergeCell ref="F3306:J3306"/>
    <mergeCell ref="K3306:L3306"/>
    <mergeCell ref="M3306:Q3306"/>
    <mergeCell ref="R3306:V3306"/>
    <mergeCell ref="W3306:Z3306"/>
    <mergeCell ref="C3304:D3304"/>
    <mergeCell ref="F3304:J3304"/>
    <mergeCell ref="K3304:L3304"/>
    <mergeCell ref="M3304:Q3304"/>
    <mergeCell ref="R3304:V3304"/>
    <mergeCell ref="W3304:Z3304"/>
    <mergeCell ref="K3300:L3300"/>
    <mergeCell ref="M3300:Q3300"/>
    <mergeCell ref="R3300:V3300"/>
    <mergeCell ref="W3300:Z3300"/>
    <mergeCell ref="C3302:D3302"/>
    <mergeCell ref="F3302:J3302"/>
    <mergeCell ref="K3302:L3302"/>
    <mergeCell ref="M3302:Q3302"/>
    <mergeCell ref="R3302:V3302"/>
    <mergeCell ref="W3302:Z3302"/>
    <mergeCell ref="A3294:C3295"/>
    <mergeCell ref="F3294:I3294"/>
    <mergeCell ref="B3298:C3298"/>
    <mergeCell ref="F3298:I3298"/>
    <mergeCell ref="C3300:D3300"/>
    <mergeCell ref="F3300:J3300"/>
    <mergeCell ref="C3291:D3291"/>
    <mergeCell ref="F3291:J3291"/>
    <mergeCell ref="K3291:L3291"/>
    <mergeCell ref="M3291:Q3291"/>
    <mergeCell ref="R3291:V3291"/>
    <mergeCell ref="W3291:Z3291"/>
    <mergeCell ref="C3288:D3288"/>
    <mergeCell ref="F3288:J3289"/>
    <mergeCell ref="K3288:L3288"/>
    <mergeCell ref="M3288:Q3288"/>
    <mergeCell ref="R3288:V3288"/>
    <mergeCell ref="W3288:Z3288"/>
    <mergeCell ref="C3285:D3285"/>
    <mergeCell ref="F3285:J3286"/>
    <mergeCell ref="K3285:L3285"/>
    <mergeCell ref="M3285:Q3285"/>
    <mergeCell ref="R3285:V3285"/>
    <mergeCell ref="W3285:Z3285"/>
    <mergeCell ref="C3282:D3282"/>
    <mergeCell ref="F3282:J3283"/>
    <mergeCell ref="K3282:L3282"/>
    <mergeCell ref="M3282:Q3282"/>
    <mergeCell ref="R3282:V3282"/>
    <mergeCell ref="W3282:Z3282"/>
    <mergeCell ref="C3280:D3280"/>
    <mergeCell ref="F3280:J3280"/>
    <mergeCell ref="K3280:L3280"/>
    <mergeCell ref="M3280:Q3280"/>
    <mergeCell ref="R3280:V3280"/>
    <mergeCell ref="W3280:Z3280"/>
    <mergeCell ref="C3278:D3278"/>
    <mergeCell ref="F3278:J3278"/>
    <mergeCell ref="K3278:L3278"/>
    <mergeCell ref="M3278:Q3278"/>
    <mergeCell ref="R3278:V3278"/>
    <mergeCell ref="W3278:Z3278"/>
    <mergeCell ref="C3276:D3276"/>
    <mergeCell ref="F3276:J3276"/>
    <mergeCell ref="K3276:L3276"/>
    <mergeCell ref="M3276:Q3276"/>
    <mergeCell ref="R3276:V3276"/>
    <mergeCell ref="W3276:Z3276"/>
    <mergeCell ref="C3274:D3274"/>
    <mergeCell ref="F3274:J3274"/>
    <mergeCell ref="K3274:L3274"/>
    <mergeCell ref="M3274:Q3274"/>
    <mergeCell ref="R3274:V3274"/>
    <mergeCell ref="W3274:Z3274"/>
    <mergeCell ref="C3272:D3272"/>
    <mergeCell ref="F3272:J3272"/>
    <mergeCell ref="K3272:L3272"/>
    <mergeCell ref="M3272:Q3272"/>
    <mergeCell ref="R3272:V3272"/>
    <mergeCell ref="W3272:Z3272"/>
    <mergeCell ref="C3270:D3270"/>
    <mergeCell ref="F3270:J3270"/>
    <mergeCell ref="K3270:L3270"/>
    <mergeCell ref="M3270:Q3270"/>
    <mergeCell ref="R3270:V3270"/>
    <mergeCell ref="W3270:Z3270"/>
    <mergeCell ref="C3268:D3268"/>
    <mergeCell ref="F3268:J3268"/>
    <mergeCell ref="K3268:L3268"/>
    <mergeCell ref="M3268:Q3268"/>
    <mergeCell ref="R3268:V3268"/>
    <mergeCell ref="W3268:Z3268"/>
    <mergeCell ref="C3266:D3266"/>
    <mergeCell ref="F3266:J3266"/>
    <mergeCell ref="K3266:L3266"/>
    <mergeCell ref="M3266:Q3266"/>
    <mergeCell ref="R3266:V3266"/>
    <mergeCell ref="W3266:Z3266"/>
    <mergeCell ref="C3264:D3264"/>
    <mergeCell ref="F3264:J3264"/>
    <mergeCell ref="K3264:L3264"/>
    <mergeCell ref="M3264:Q3264"/>
    <mergeCell ref="R3264:V3264"/>
    <mergeCell ref="W3264:Z3264"/>
    <mergeCell ref="C3262:D3262"/>
    <mergeCell ref="F3262:J3262"/>
    <mergeCell ref="K3262:L3262"/>
    <mergeCell ref="M3262:Q3262"/>
    <mergeCell ref="R3262:V3262"/>
    <mergeCell ref="W3262:Z3262"/>
    <mergeCell ref="C3260:D3260"/>
    <mergeCell ref="F3260:J3260"/>
    <mergeCell ref="K3260:L3260"/>
    <mergeCell ref="M3260:Q3260"/>
    <mergeCell ref="R3260:V3260"/>
    <mergeCell ref="W3260:Z3260"/>
    <mergeCell ref="C3258:D3258"/>
    <mergeCell ref="F3258:J3258"/>
    <mergeCell ref="K3258:L3258"/>
    <mergeCell ref="M3258:Q3258"/>
    <mergeCell ref="R3258:V3258"/>
    <mergeCell ref="W3258:Z3258"/>
    <mergeCell ref="C3256:D3256"/>
    <mergeCell ref="F3256:J3256"/>
    <mergeCell ref="K3256:L3256"/>
    <mergeCell ref="M3256:Q3256"/>
    <mergeCell ref="R3256:V3256"/>
    <mergeCell ref="W3256:Z3256"/>
    <mergeCell ref="C3254:D3254"/>
    <mergeCell ref="F3254:J3254"/>
    <mergeCell ref="K3254:L3254"/>
    <mergeCell ref="M3254:Q3254"/>
    <mergeCell ref="R3254:V3254"/>
    <mergeCell ref="W3254:Z3254"/>
    <mergeCell ref="C3252:D3252"/>
    <mergeCell ref="F3252:J3252"/>
    <mergeCell ref="K3252:L3252"/>
    <mergeCell ref="M3252:Q3252"/>
    <mergeCell ref="R3252:V3252"/>
    <mergeCell ref="W3252:Z3252"/>
    <mergeCell ref="R3248:V3248"/>
    <mergeCell ref="W3248:Z3248"/>
    <mergeCell ref="C3250:D3250"/>
    <mergeCell ref="F3250:J3250"/>
    <mergeCell ref="K3250:L3250"/>
    <mergeCell ref="M3250:Q3250"/>
    <mergeCell ref="R3250:V3250"/>
    <mergeCell ref="W3250:Z3250"/>
    <mergeCell ref="B3246:C3246"/>
    <mergeCell ref="F3246:I3246"/>
    <mergeCell ref="C3248:D3248"/>
    <mergeCell ref="F3248:J3248"/>
    <mergeCell ref="K3248:L3248"/>
    <mergeCell ref="M3248:Q3248"/>
    <mergeCell ref="C3242:D3242"/>
    <mergeCell ref="F3242:J3243"/>
    <mergeCell ref="K3242:L3242"/>
    <mergeCell ref="M3242:Q3242"/>
    <mergeCell ref="R3242:V3242"/>
    <mergeCell ref="W3242:Z3242"/>
    <mergeCell ref="C3239:D3239"/>
    <mergeCell ref="F3239:J3240"/>
    <mergeCell ref="K3239:L3239"/>
    <mergeCell ref="M3239:Q3239"/>
    <mergeCell ref="R3239:V3239"/>
    <mergeCell ref="W3239:Z3239"/>
    <mergeCell ref="C3236:D3236"/>
    <mergeCell ref="F3236:J3237"/>
    <mergeCell ref="K3236:L3236"/>
    <mergeCell ref="M3236:Q3236"/>
    <mergeCell ref="R3236:V3236"/>
    <mergeCell ref="W3236:Z3236"/>
    <mergeCell ref="C3233:D3233"/>
    <mergeCell ref="F3233:J3234"/>
    <mergeCell ref="K3233:L3233"/>
    <mergeCell ref="M3233:Q3233"/>
    <mergeCell ref="R3233:V3233"/>
    <mergeCell ref="W3233:Z3233"/>
    <mergeCell ref="C3230:D3230"/>
    <mergeCell ref="F3230:J3231"/>
    <mergeCell ref="K3230:L3230"/>
    <mergeCell ref="M3230:Q3230"/>
    <mergeCell ref="R3230:V3230"/>
    <mergeCell ref="W3230:Z3230"/>
    <mergeCell ref="C3227:D3227"/>
    <mergeCell ref="F3227:J3228"/>
    <mergeCell ref="K3227:L3227"/>
    <mergeCell ref="M3227:Q3227"/>
    <mergeCell ref="R3227:V3227"/>
    <mergeCell ref="W3227:Z3227"/>
    <mergeCell ref="C3224:D3224"/>
    <mergeCell ref="F3224:J3225"/>
    <mergeCell ref="K3224:L3224"/>
    <mergeCell ref="M3224:Q3224"/>
    <mergeCell ref="R3224:V3224"/>
    <mergeCell ref="W3224:Z3224"/>
    <mergeCell ref="C3221:D3221"/>
    <mergeCell ref="F3221:J3222"/>
    <mergeCell ref="K3221:L3221"/>
    <mergeCell ref="M3221:Q3221"/>
    <mergeCell ref="R3221:V3221"/>
    <mergeCell ref="W3221:Z3221"/>
    <mergeCell ref="R3215:V3215"/>
    <mergeCell ref="W3215:Z3215"/>
    <mergeCell ref="C3218:D3218"/>
    <mergeCell ref="F3218:J3219"/>
    <mergeCell ref="K3218:L3218"/>
    <mergeCell ref="M3218:Q3218"/>
    <mergeCell ref="R3218:V3218"/>
    <mergeCell ref="W3218:Z3218"/>
    <mergeCell ref="B3213:C3213"/>
    <mergeCell ref="F3213:I3213"/>
    <mergeCell ref="C3215:D3215"/>
    <mergeCell ref="F3215:J3216"/>
    <mergeCell ref="K3215:L3215"/>
    <mergeCell ref="M3215:Q3215"/>
    <mergeCell ref="C3210:D3210"/>
    <mergeCell ref="F3210:J3210"/>
    <mergeCell ref="K3210:L3210"/>
    <mergeCell ref="M3210:Q3210"/>
    <mergeCell ref="R3210:V3210"/>
    <mergeCell ref="W3210:Z3210"/>
    <mergeCell ref="C3208:D3208"/>
    <mergeCell ref="F3208:J3208"/>
    <mergeCell ref="K3208:L3208"/>
    <mergeCell ref="M3208:Q3208"/>
    <mergeCell ref="R3208:V3208"/>
    <mergeCell ref="W3208:Z3208"/>
    <mergeCell ref="C3206:D3206"/>
    <mergeCell ref="F3206:J3206"/>
    <mergeCell ref="K3206:L3206"/>
    <mergeCell ref="M3206:Q3206"/>
    <mergeCell ref="R3206:V3206"/>
    <mergeCell ref="W3206:Z3206"/>
    <mergeCell ref="C3204:D3204"/>
    <mergeCell ref="F3204:J3204"/>
    <mergeCell ref="K3204:L3204"/>
    <mergeCell ref="M3204:Q3204"/>
    <mergeCell ref="R3204:V3204"/>
    <mergeCell ref="W3204:Z3204"/>
    <mergeCell ref="C3202:D3202"/>
    <mergeCell ref="F3202:J3202"/>
    <mergeCell ref="K3202:L3202"/>
    <mergeCell ref="M3202:Q3202"/>
    <mergeCell ref="R3202:V3202"/>
    <mergeCell ref="W3202:Z3202"/>
    <mergeCell ref="C3200:D3200"/>
    <mergeCell ref="F3200:J3200"/>
    <mergeCell ref="K3200:L3200"/>
    <mergeCell ref="M3200:Q3200"/>
    <mergeCell ref="R3200:V3200"/>
    <mergeCell ref="W3200:Z3200"/>
    <mergeCell ref="C3198:D3198"/>
    <mergeCell ref="F3198:J3198"/>
    <mergeCell ref="K3198:L3198"/>
    <mergeCell ref="M3198:Q3198"/>
    <mergeCell ref="R3198:V3198"/>
    <mergeCell ref="W3198:Z3198"/>
    <mergeCell ref="C3196:D3196"/>
    <mergeCell ref="F3196:J3196"/>
    <mergeCell ref="K3196:L3196"/>
    <mergeCell ref="M3196:Q3196"/>
    <mergeCell ref="R3196:V3196"/>
    <mergeCell ref="W3196:Z3196"/>
    <mergeCell ref="C3194:D3194"/>
    <mergeCell ref="F3194:J3194"/>
    <mergeCell ref="K3194:L3194"/>
    <mergeCell ref="M3194:Q3194"/>
    <mergeCell ref="R3194:V3194"/>
    <mergeCell ref="W3194:Z3194"/>
    <mergeCell ref="C3192:D3192"/>
    <mergeCell ref="F3192:J3192"/>
    <mergeCell ref="K3192:L3192"/>
    <mergeCell ref="M3192:Q3192"/>
    <mergeCell ref="R3192:V3192"/>
    <mergeCell ref="W3192:Z3192"/>
    <mergeCell ref="C3190:D3190"/>
    <mergeCell ref="F3190:J3190"/>
    <mergeCell ref="K3190:L3190"/>
    <mergeCell ref="M3190:Q3190"/>
    <mergeCell ref="R3190:V3190"/>
    <mergeCell ref="W3190:Z3190"/>
    <mergeCell ref="C3188:D3188"/>
    <mergeCell ref="F3188:J3188"/>
    <mergeCell ref="K3188:L3188"/>
    <mergeCell ref="M3188:Q3188"/>
    <mergeCell ref="R3188:V3188"/>
    <mergeCell ref="W3188:Z3188"/>
    <mergeCell ref="C3186:D3186"/>
    <mergeCell ref="F3186:J3186"/>
    <mergeCell ref="K3186:L3186"/>
    <mergeCell ref="M3186:Q3186"/>
    <mergeCell ref="R3186:V3186"/>
    <mergeCell ref="W3186:Z3186"/>
    <mergeCell ref="C3183:D3183"/>
    <mergeCell ref="F3183:J3184"/>
    <mergeCell ref="K3183:L3183"/>
    <mergeCell ref="M3183:Q3183"/>
    <mergeCell ref="R3183:V3183"/>
    <mergeCell ref="W3183:Z3183"/>
    <mergeCell ref="C3180:D3180"/>
    <mergeCell ref="F3180:J3181"/>
    <mergeCell ref="K3180:L3180"/>
    <mergeCell ref="M3180:Q3180"/>
    <mergeCell ref="R3180:V3180"/>
    <mergeCell ref="W3180:Z3180"/>
    <mergeCell ref="C3177:D3177"/>
    <mergeCell ref="F3177:J3178"/>
    <mergeCell ref="K3177:L3177"/>
    <mergeCell ref="M3177:Q3177"/>
    <mergeCell ref="R3177:V3177"/>
    <mergeCell ref="W3177:Z3177"/>
    <mergeCell ref="C3175:D3175"/>
    <mergeCell ref="F3175:J3175"/>
    <mergeCell ref="K3175:L3175"/>
    <mergeCell ref="M3175:Q3175"/>
    <mergeCell ref="R3175:V3175"/>
    <mergeCell ref="W3175:Z3175"/>
    <mergeCell ref="C3173:D3173"/>
    <mergeCell ref="F3173:J3173"/>
    <mergeCell ref="K3173:L3173"/>
    <mergeCell ref="M3173:Q3173"/>
    <mergeCell ref="R3173:V3173"/>
    <mergeCell ref="W3173:Z3173"/>
    <mergeCell ref="C3171:D3171"/>
    <mergeCell ref="F3171:J3171"/>
    <mergeCell ref="K3171:L3171"/>
    <mergeCell ref="M3171:Q3171"/>
    <mergeCell ref="R3171:V3171"/>
    <mergeCell ref="W3171:Z3171"/>
    <mergeCell ref="C3169:D3169"/>
    <mergeCell ref="F3169:J3169"/>
    <mergeCell ref="K3169:L3169"/>
    <mergeCell ref="M3169:Q3169"/>
    <mergeCell ref="R3169:V3169"/>
    <mergeCell ref="W3169:Z3169"/>
    <mergeCell ref="C3167:D3167"/>
    <mergeCell ref="F3167:J3167"/>
    <mergeCell ref="K3167:L3167"/>
    <mergeCell ref="M3167:Q3167"/>
    <mergeCell ref="R3167:V3167"/>
    <mergeCell ref="W3167:Z3167"/>
    <mergeCell ref="C3165:D3165"/>
    <mergeCell ref="F3165:J3165"/>
    <mergeCell ref="K3165:L3165"/>
    <mergeCell ref="M3165:Q3165"/>
    <mergeCell ref="R3165:V3165"/>
    <mergeCell ref="W3165:Z3165"/>
    <mergeCell ref="R3161:V3161"/>
    <mergeCell ref="W3161:Z3161"/>
    <mergeCell ref="C3163:D3163"/>
    <mergeCell ref="F3163:J3163"/>
    <mergeCell ref="K3163:L3163"/>
    <mergeCell ref="M3163:Q3163"/>
    <mergeCell ref="R3163:V3163"/>
    <mergeCell ref="W3163:Z3163"/>
    <mergeCell ref="B3159:C3159"/>
    <mergeCell ref="F3159:I3159"/>
    <mergeCell ref="C3161:D3161"/>
    <mergeCell ref="F3161:J3161"/>
    <mergeCell ref="K3161:L3161"/>
    <mergeCell ref="M3161:Q3161"/>
    <mergeCell ref="C3155:D3155"/>
    <mergeCell ref="F3155:J3156"/>
    <mergeCell ref="K3155:L3155"/>
    <mergeCell ref="M3155:Q3155"/>
    <mergeCell ref="R3155:V3155"/>
    <mergeCell ref="W3155:Z3155"/>
    <mergeCell ref="C3153:D3153"/>
    <mergeCell ref="F3153:J3153"/>
    <mergeCell ref="K3153:L3153"/>
    <mergeCell ref="M3153:Q3153"/>
    <mergeCell ref="R3153:V3153"/>
    <mergeCell ref="W3153:Z3153"/>
    <mergeCell ref="C3151:D3151"/>
    <mergeCell ref="F3151:J3151"/>
    <mergeCell ref="K3151:L3151"/>
    <mergeCell ref="M3151:Q3151"/>
    <mergeCell ref="R3151:V3151"/>
    <mergeCell ref="W3151:Z3151"/>
    <mergeCell ref="C3149:D3149"/>
    <mergeCell ref="F3149:J3149"/>
    <mergeCell ref="K3149:L3149"/>
    <mergeCell ref="M3149:Q3149"/>
    <mergeCell ref="R3149:V3149"/>
    <mergeCell ref="W3149:Z3149"/>
    <mergeCell ref="C3147:D3147"/>
    <mergeCell ref="F3147:J3147"/>
    <mergeCell ref="K3147:L3147"/>
    <mergeCell ref="M3147:Q3147"/>
    <mergeCell ref="R3147:V3147"/>
    <mergeCell ref="W3147:Z3147"/>
    <mergeCell ref="C3144:D3144"/>
    <mergeCell ref="F3144:J3145"/>
    <mergeCell ref="K3144:L3144"/>
    <mergeCell ref="M3144:Q3144"/>
    <mergeCell ref="R3144:V3144"/>
    <mergeCell ref="W3144:Z3144"/>
    <mergeCell ref="C3141:D3141"/>
    <mergeCell ref="F3141:J3142"/>
    <mergeCell ref="K3141:L3141"/>
    <mergeCell ref="M3141:Q3141"/>
    <mergeCell ref="R3141:V3141"/>
    <mergeCell ref="W3141:Z3141"/>
    <mergeCell ref="C3138:D3138"/>
    <mergeCell ref="F3138:J3139"/>
    <mergeCell ref="K3138:L3138"/>
    <mergeCell ref="M3138:Q3138"/>
    <mergeCell ref="R3138:V3138"/>
    <mergeCell ref="W3138:Z3138"/>
    <mergeCell ref="C3136:D3136"/>
    <mergeCell ref="F3136:J3136"/>
    <mergeCell ref="K3136:L3136"/>
    <mergeCell ref="M3136:Q3136"/>
    <mergeCell ref="R3136:V3136"/>
    <mergeCell ref="W3136:Z3136"/>
    <mergeCell ref="C3134:D3134"/>
    <mergeCell ref="F3134:J3134"/>
    <mergeCell ref="K3134:L3134"/>
    <mergeCell ref="M3134:Q3134"/>
    <mergeCell ref="R3134:V3134"/>
    <mergeCell ref="W3134:Z3134"/>
    <mergeCell ref="C3131:D3131"/>
    <mergeCell ref="F3131:J3132"/>
    <mergeCell ref="K3131:L3131"/>
    <mergeCell ref="M3131:Q3131"/>
    <mergeCell ref="R3131:V3131"/>
    <mergeCell ref="W3131:Z3131"/>
    <mergeCell ref="C3129:D3129"/>
    <mergeCell ref="F3129:J3129"/>
    <mergeCell ref="K3129:L3129"/>
    <mergeCell ref="M3129:Q3129"/>
    <mergeCell ref="R3129:V3129"/>
    <mergeCell ref="W3129:Z3129"/>
    <mergeCell ref="C3126:D3126"/>
    <mergeCell ref="F3126:J3127"/>
    <mergeCell ref="K3126:L3126"/>
    <mergeCell ref="M3126:Q3126"/>
    <mergeCell ref="R3126:V3126"/>
    <mergeCell ref="W3126:Z3126"/>
    <mergeCell ref="C3123:D3123"/>
    <mergeCell ref="F3123:J3124"/>
    <mergeCell ref="K3123:L3123"/>
    <mergeCell ref="M3123:Q3123"/>
    <mergeCell ref="R3123:V3123"/>
    <mergeCell ref="W3123:Z3123"/>
    <mergeCell ref="C3120:D3120"/>
    <mergeCell ref="F3120:J3121"/>
    <mergeCell ref="K3120:L3120"/>
    <mergeCell ref="M3120:Q3120"/>
    <mergeCell ref="R3120:V3120"/>
    <mergeCell ref="W3120:Z3120"/>
    <mergeCell ref="C3117:D3117"/>
    <mergeCell ref="F3117:J3118"/>
    <mergeCell ref="K3117:L3117"/>
    <mergeCell ref="M3117:Q3117"/>
    <mergeCell ref="R3117:V3117"/>
    <mergeCell ref="W3117:Z3117"/>
    <mergeCell ref="C3114:D3114"/>
    <mergeCell ref="F3114:J3115"/>
    <mergeCell ref="K3114:L3114"/>
    <mergeCell ref="M3114:Q3114"/>
    <mergeCell ref="R3114:V3114"/>
    <mergeCell ref="W3114:Z3114"/>
    <mergeCell ref="R3110:V3110"/>
    <mergeCell ref="W3110:Z3110"/>
    <mergeCell ref="C3112:D3112"/>
    <mergeCell ref="F3112:J3112"/>
    <mergeCell ref="K3112:L3112"/>
    <mergeCell ref="M3112:Q3112"/>
    <mergeCell ref="R3112:V3112"/>
    <mergeCell ref="W3112:Z3112"/>
    <mergeCell ref="B3108:C3108"/>
    <mergeCell ref="F3108:I3108"/>
    <mergeCell ref="C3110:D3110"/>
    <mergeCell ref="F3110:J3110"/>
    <mergeCell ref="K3110:L3110"/>
    <mergeCell ref="M3110:Q3110"/>
    <mergeCell ref="C3104:D3104"/>
    <mergeCell ref="F3104:J3105"/>
    <mergeCell ref="K3104:L3104"/>
    <mergeCell ref="M3104:Q3104"/>
    <mergeCell ref="R3104:V3104"/>
    <mergeCell ref="W3104:Z3104"/>
    <mergeCell ref="C3101:D3101"/>
    <mergeCell ref="F3101:J3102"/>
    <mergeCell ref="K3101:L3101"/>
    <mergeCell ref="M3101:Q3101"/>
    <mergeCell ref="R3101:V3101"/>
    <mergeCell ref="W3101:Z3101"/>
    <mergeCell ref="C3098:D3098"/>
    <mergeCell ref="F3098:J3099"/>
    <mergeCell ref="K3098:L3098"/>
    <mergeCell ref="M3098:Q3098"/>
    <mergeCell ref="R3098:V3098"/>
    <mergeCell ref="W3098:Z3098"/>
    <mergeCell ref="C3095:D3095"/>
    <mergeCell ref="F3095:J3096"/>
    <mergeCell ref="K3095:L3095"/>
    <mergeCell ref="M3095:Q3095"/>
    <mergeCell ref="R3095:V3095"/>
    <mergeCell ref="W3095:Z3095"/>
    <mergeCell ref="C3092:D3092"/>
    <mergeCell ref="F3092:J3093"/>
    <mergeCell ref="K3092:L3092"/>
    <mergeCell ref="M3092:Q3092"/>
    <mergeCell ref="R3092:V3092"/>
    <mergeCell ref="W3092:Z3092"/>
    <mergeCell ref="C3089:D3089"/>
    <mergeCell ref="F3089:J3090"/>
    <mergeCell ref="K3089:L3089"/>
    <mergeCell ref="M3089:Q3089"/>
    <mergeCell ref="R3089:V3089"/>
    <mergeCell ref="W3089:Z3089"/>
    <mergeCell ref="C3086:D3086"/>
    <mergeCell ref="F3086:J3087"/>
    <mergeCell ref="K3086:L3086"/>
    <mergeCell ref="M3086:Q3086"/>
    <mergeCell ref="R3086:V3086"/>
    <mergeCell ref="W3086:Z3086"/>
    <mergeCell ref="C3083:D3083"/>
    <mergeCell ref="F3083:J3084"/>
    <mergeCell ref="K3083:L3083"/>
    <mergeCell ref="M3083:Q3083"/>
    <mergeCell ref="R3083:V3083"/>
    <mergeCell ref="W3083:Z3083"/>
    <mergeCell ref="C3080:D3080"/>
    <mergeCell ref="F3080:J3081"/>
    <mergeCell ref="K3080:L3080"/>
    <mergeCell ref="M3080:Q3080"/>
    <mergeCell ref="R3080:V3080"/>
    <mergeCell ref="W3080:Z3080"/>
    <mergeCell ref="C3077:D3077"/>
    <mergeCell ref="F3077:J3078"/>
    <mergeCell ref="K3077:L3077"/>
    <mergeCell ref="M3077:Q3077"/>
    <mergeCell ref="R3077:V3077"/>
    <mergeCell ref="W3077:Z3077"/>
    <mergeCell ref="C3074:D3074"/>
    <mergeCell ref="F3074:J3075"/>
    <mergeCell ref="K3074:L3074"/>
    <mergeCell ref="M3074:Q3074"/>
    <mergeCell ref="R3074:V3074"/>
    <mergeCell ref="W3074:Z3074"/>
    <mergeCell ref="C3071:D3071"/>
    <mergeCell ref="F3071:J3072"/>
    <mergeCell ref="K3071:L3071"/>
    <mergeCell ref="M3071:Q3071"/>
    <mergeCell ref="R3071:V3071"/>
    <mergeCell ref="W3071:Z3071"/>
    <mergeCell ref="C3068:D3068"/>
    <mergeCell ref="F3068:J3069"/>
    <mergeCell ref="K3068:L3068"/>
    <mergeCell ref="M3068:Q3068"/>
    <mergeCell ref="R3068:V3068"/>
    <mergeCell ref="W3068:Z3068"/>
    <mergeCell ref="C3065:D3065"/>
    <mergeCell ref="F3065:J3066"/>
    <mergeCell ref="K3065:L3065"/>
    <mergeCell ref="M3065:Q3065"/>
    <mergeCell ref="R3065:V3065"/>
    <mergeCell ref="W3065:Z3065"/>
    <mergeCell ref="C3062:D3062"/>
    <mergeCell ref="F3062:J3063"/>
    <mergeCell ref="K3062:L3062"/>
    <mergeCell ref="M3062:Q3062"/>
    <mergeCell ref="R3062:V3062"/>
    <mergeCell ref="W3062:Z3062"/>
    <mergeCell ref="R3056:V3056"/>
    <mergeCell ref="W3056:Z3056"/>
    <mergeCell ref="C3059:D3059"/>
    <mergeCell ref="F3059:J3060"/>
    <mergeCell ref="K3059:L3059"/>
    <mergeCell ref="M3059:Q3059"/>
    <mergeCell ref="R3059:V3059"/>
    <mergeCell ref="W3059:Z3059"/>
    <mergeCell ref="B3054:C3054"/>
    <mergeCell ref="F3054:I3054"/>
    <mergeCell ref="C3056:D3056"/>
    <mergeCell ref="F3056:J3057"/>
    <mergeCell ref="K3056:L3056"/>
    <mergeCell ref="M3056:Q3056"/>
    <mergeCell ref="C3051:D3051"/>
    <mergeCell ref="F3051:J3051"/>
    <mergeCell ref="K3051:L3051"/>
    <mergeCell ref="M3051:Q3051"/>
    <mergeCell ref="R3051:V3051"/>
    <mergeCell ref="W3051:Z3051"/>
    <mergeCell ref="C3049:D3049"/>
    <mergeCell ref="F3049:J3049"/>
    <mergeCell ref="K3049:L3049"/>
    <mergeCell ref="M3049:Q3049"/>
    <mergeCell ref="R3049:V3049"/>
    <mergeCell ref="W3049:Z3049"/>
    <mergeCell ref="C3047:D3047"/>
    <mergeCell ref="F3047:J3047"/>
    <mergeCell ref="K3047:L3047"/>
    <mergeCell ref="M3047:Q3047"/>
    <mergeCell ref="R3047:V3047"/>
    <mergeCell ref="W3047:Z3047"/>
    <mergeCell ref="C3045:D3045"/>
    <mergeCell ref="F3045:J3045"/>
    <mergeCell ref="K3045:L3045"/>
    <mergeCell ref="M3045:Q3045"/>
    <mergeCell ref="R3045:V3045"/>
    <mergeCell ref="W3045:Z3045"/>
    <mergeCell ref="C3043:D3043"/>
    <mergeCell ref="F3043:J3043"/>
    <mergeCell ref="K3043:L3043"/>
    <mergeCell ref="M3043:Q3043"/>
    <mergeCell ref="R3043:V3043"/>
    <mergeCell ref="W3043:Z3043"/>
    <mergeCell ref="C3041:D3041"/>
    <mergeCell ref="F3041:J3041"/>
    <mergeCell ref="K3041:L3041"/>
    <mergeCell ref="M3041:Q3041"/>
    <mergeCell ref="R3041:V3041"/>
    <mergeCell ref="W3041:Z3041"/>
    <mergeCell ref="C3039:D3039"/>
    <mergeCell ref="F3039:J3039"/>
    <mergeCell ref="K3039:L3039"/>
    <mergeCell ref="M3039:Q3039"/>
    <mergeCell ref="R3039:V3039"/>
    <mergeCell ref="W3039:Z3039"/>
    <mergeCell ref="C3037:D3037"/>
    <mergeCell ref="F3037:J3037"/>
    <mergeCell ref="K3037:L3037"/>
    <mergeCell ref="M3037:Q3037"/>
    <mergeCell ref="R3037:V3037"/>
    <mergeCell ref="W3037:Z3037"/>
    <mergeCell ref="R3033:V3033"/>
    <mergeCell ref="W3033:Z3033"/>
    <mergeCell ref="C3035:D3035"/>
    <mergeCell ref="F3035:J3035"/>
    <mergeCell ref="K3035:L3035"/>
    <mergeCell ref="M3035:Q3035"/>
    <mergeCell ref="R3035:V3035"/>
    <mergeCell ref="W3035:Z3035"/>
    <mergeCell ref="B3031:C3031"/>
    <mergeCell ref="F3031:I3031"/>
    <mergeCell ref="C3033:D3033"/>
    <mergeCell ref="F3033:J3033"/>
    <mergeCell ref="K3033:L3033"/>
    <mergeCell ref="M3033:Q3033"/>
    <mergeCell ref="C3028:D3028"/>
    <mergeCell ref="F3028:J3028"/>
    <mergeCell ref="K3028:L3028"/>
    <mergeCell ref="M3028:Q3028"/>
    <mergeCell ref="R3028:V3028"/>
    <mergeCell ref="W3028:Z3028"/>
    <mergeCell ref="C3026:D3026"/>
    <mergeCell ref="F3026:J3026"/>
    <mergeCell ref="K3026:L3026"/>
    <mergeCell ref="M3026:Q3026"/>
    <mergeCell ref="R3026:V3026"/>
    <mergeCell ref="W3026:Z3026"/>
    <mergeCell ref="K3022:L3022"/>
    <mergeCell ref="M3022:Q3022"/>
    <mergeCell ref="R3022:V3022"/>
    <mergeCell ref="W3022:Z3022"/>
    <mergeCell ref="C3024:D3024"/>
    <mergeCell ref="F3024:J3024"/>
    <mergeCell ref="K3024:L3024"/>
    <mergeCell ref="M3024:Q3024"/>
    <mergeCell ref="R3024:V3024"/>
    <mergeCell ref="W3024:Z3024"/>
    <mergeCell ref="A3016:C3017"/>
    <mergeCell ref="F3016:I3016"/>
    <mergeCell ref="B3020:C3020"/>
    <mergeCell ref="F3020:I3020"/>
    <mergeCell ref="C3022:D3022"/>
    <mergeCell ref="F3022:J3022"/>
    <mergeCell ref="C3013:D3013"/>
    <mergeCell ref="F3013:J3013"/>
    <mergeCell ref="K3013:L3013"/>
    <mergeCell ref="M3013:Q3013"/>
    <mergeCell ref="R3013:V3013"/>
    <mergeCell ref="W3013:Z3013"/>
    <mergeCell ref="C3011:D3011"/>
    <mergeCell ref="F3011:J3011"/>
    <mergeCell ref="K3011:L3011"/>
    <mergeCell ref="M3011:Q3011"/>
    <mergeCell ref="R3011:V3011"/>
    <mergeCell ref="W3011:Z3011"/>
    <mergeCell ref="C3009:D3009"/>
    <mergeCell ref="F3009:J3009"/>
    <mergeCell ref="K3009:L3009"/>
    <mergeCell ref="M3009:Q3009"/>
    <mergeCell ref="R3009:V3009"/>
    <mergeCell ref="W3009:Z3009"/>
    <mergeCell ref="R3005:V3005"/>
    <mergeCell ref="W3005:Z3005"/>
    <mergeCell ref="C3007:D3007"/>
    <mergeCell ref="F3007:J3007"/>
    <mergeCell ref="K3007:L3007"/>
    <mergeCell ref="M3007:Q3007"/>
    <mergeCell ref="R3007:V3007"/>
    <mergeCell ref="W3007:Z3007"/>
    <mergeCell ref="B3003:C3003"/>
    <mergeCell ref="F3003:I3003"/>
    <mergeCell ref="C3005:D3005"/>
    <mergeCell ref="F3005:J3005"/>
    <mergeCell ref="K3005:L3005"/>
    <mergeCell ref="M3005:Q3005"/>
    <mergeCell ref="C3000:D3000"/>
    <mergeCell ref="F3000:J3000"/>
    <mergeCell ref="K3000:L3000"/>
    <mergeCell ref="M3000:Q3000"/>
    <mergeCell ref="R3000:V3000"/>
    <mergeCell ref="W3000:Z3000"/>
    <mergeCell ref="C2998:D2998"/>
    <mergeCell ref="F2998:J2998"/>
    <mergeCell ref="K2998:L2998"/>
    <mergeCell ref="M2998:Q2998"/>
    <mergeCell ref="R2998:V2998"/>
    <mergeCell ref="W2998:Z2998"/>
    <mergeCell ref="C2995:D2995"/>
    <mergeCell ref="F2995:J2996"/>
    <mergeCell ref="K2995:L2995"/>
    <mergeCell ref="M2995:Q2995"/>
    <mergeCell ref="R2995:V2995"/>
    <mergeCell ref="W2995:Z2995"/>
    <mergeCell ref="R2987:V2987"/>
    <mergeCell ref="W2987:Z2987"/>
    <mergeCell ref="B2990:C2990"/>
    <mergeCell ref="F2990:I2990"/>
    <mergeCell ref="C2992:D2992"/>
    <mergeCell ref="F2992:J2993"/>
    <mergeCell ref="K2992:L2992"/>
    <mergeCell ref="M2992:Q2992"/>
    <mergeCell ref="R2992:V2992"/>
    <mergeCell ref="W2992:Z2992"/>
    <mergeCell ref="B2985:C2985"/>
    <mergeCell ref="F2985:I2985"/>
    <mergeCell ref="C2987:D2987"/>
    <mergeCell ref="F2987:J2987"/>
    <mergeCell ref="K2987:L2987"/>
    <mergeCell ref="M2987:Q2987"/>
    <mergeCell ref="C2981:D2981"/>
    <mergeCell ref="F2981:J2982"/>
    <mergeCell ref="K2981:L2981"/>
    <mergeCell ref="M2981:Q2981"/>
    <mergeCell ref="R2981:V2981"/>
    <mergeCell ref="W2981:Z2981"/>
    <mergeCell ref="C2979:D2979"/>
    <mergeCell ref="F2979:J2979"/>
    <mergeCell ref="K2979:L2979"/>
    <mergeCell ref="M2979:Q2979"/>
    <mergeCell ref="R2979:V2979"/>
    <mergeCell ref="W2979:Z2979"/>
    <mergeCell ref="C2977:D2977"/>
    <mergeCell ref="F2977:J2977"/>
    <mergeCell ref="K2977:L2977"/>
    <mergeCell ref="M2977:Q2977"/>
    <mergeCell ref="R2977:V2977"/>
    <mergeCell ref="W2977:Z2977"/>
    <mergeCell ref="C2975:D2975"/>
    <mergeCell ref="F2975:J2975"/>
    <mergeCell ref="K2975:L2975"/>
    <mergeCell ref="M2975:Q2975"/>
    <mergeCell ref="R2975:V2975"/>
    <mergeCell ref="W2975:Z2975"/>
    <mergeCell ref="C2973:D2973"/>
    <mergeCell ref="F2973:J2973"/>
    <mergeCell ref="K2973:L2973"/>
    <mergeCell ref="M2973:Q2973"/>
    <mergeCell ref="R2973:V2973"/>
    <mergeCell ref="W2973:Z2973"/>
    <mergeCell ref="R2968:V2968"/>
    <mergeCell ref="W2968:Z2968"/>
    <mergeCell ref="C2971:D2971"/>
    <mergeCell ref="F2971:J2971"/>
    <mergeCell ref="K2971:L2971"/>
    <mergeCell ref="M2971:Q2971"/>
    <mergeCell ref="R2971:V2971"/>
    <mergeCell ref="W2971:Z2971"/>
    <mergeCell ref="B2966:C2966"/>
    <mergeCell ref="F2966:I2966"/>
    <mergeCell ref="C2968:D2968"/>
    <mergeCell ref="F2968:J2969"/>
    <mergeCell ref="K2968:L2968"/>
    <mergeCell ref="M2968:Q2968"/>
    <mergeCell ref="C2963:D2963"/>
    <mergeCell ref="F2963:J2963"/>
    <mergeCell ref="K2963:L2963"/>
    <mergeCell ref="M2963:Q2963"/>
    <mergeCell ref="R2963:V2963"/>
    <mergeCell ref="W2963:Z2963"/>
    <mergeCell ref="C2960:D2960"/>
    <mergeCell ref="F2960:J2961"/>
    <mergeCell ref="K2960:L2960"/>
    <mergeCell ref="M2960:Q2960"/>
    <mergeCell ref="R2960:V2960"/>
    <mergeCell ref="W2960:Z2960"/>
    <mergeCell ref="R2956:V2956"/>
    <mergeCell ref="W2956:Z2956"/>
    <mergeCell ref="C2958:D2958"/>
    <mergeCell ref="F2958:J2958"/>
    <mergeCell ref="K2958:L2958"/>
    <mergeCell ref="M2958:Q2958"/>
    <mergeCell ref="R2958:V2958"/>
    <mergeCell ref="W2958:Z2958"/>
    <mergeCell ref="B2954:C2954"/>
    <mergeCell ref="F2954:I2954"/>
    <mergeCell ref="C2956:D2956"/>
    <mergeCell ref="F2956:J2956"/>
    <mergeCell ref="K2956:L2956"/>
    <mergeCell ref="M2956:Q2956"/>
    <mergeCell ref="C2950:D2950"/>
    <mergeCell ref="F2950:J2951"/>
    <mergeCell ref="K2950:L2950"/>
    <mergeCell ref="M2950:Q2950"/>
    <mergeCell ref="R2950:V2950"/>
    <mergeCell ref="W2950:Z2950"/>
    <mergeCell ref="C2947:D2947"/>
    <mergeCell ref="F2947:J2948"/>
    <mergeCell ref="K2947:L2947"/>
    <mergeCell ref="M2947:Q2947"/>
    <mergeCell ref="R2947:V2947"/>
    <mergeCell ref="W2947:Z2947"/>
    <mergeCell ref="C2945:D2945"/>
    <mergeCell ref="F2945:J2945"/>
    <mergeCell ref="K2945:L2945"/>
    <mergeCell ref="M2945:Q2945"/>
    <mergeCell ref="R2945:V2945"/>
    <mergeCell ref="W2945:Z2945"/>
    <mergeCell ref="C2942:D2942"/>
    <mergeCell ref="F2942:J2943"/>
    <mergeCell ref="K2942:L2942"/>
    <mergeCell ref="M2942:Q2942"/>
    <mergeCell ref="R2942:V2942"/>
    <mergeCell ref="W2942:Z2942"/>
    <mergeCell ref="K2938:L2938"/>
    <mergeCell ref="M2938:Q2938"/>
    <mergeCell ref="R2938:V2938"/>
    <mergeCell ref="W2938:Z2938"/>
    <mergeCell ref="C2940:D2940"/>
    <mergeCell ref="F2940:J2940"/>
    <mergeCell ref="K2940:L2940"/>
    <mergeCell ref="M2940:Q2940"/>
    <mergeCell ref="R2940:V2940"/>
    <mergeCell ref="W2940:Z2940"/>
    <mergeCell ref="A2932:C2933"/>
    <mergeCell ref="F2932:I2932"/>
    <mergeCell ref="B2936:C2936"/>
    <mergeCell ref="F2936:I2936"/>
    <mergeCell ref="C2938:D2938"/>
    <mergeCell ref="F2938:J2938"/>
    <mergeCell ref="C2929:D2929"/>
    <mergeCell ref="F2929:J2929"/>
    <mergeCell ref="K2929:L2929"/>
    <mergeCell ref="M2929:Q2929"/>
    <mergeCell ref="R2929:V2929"/>
    <mergeCell ref="W2929:Z2929"/>
    <mergeCell ref="C2927:D2927"/>
    <mergeCell ref="F2927:J2927"/>
    <mergeCell ref="K2927:L2927"/>
    <mergeCell ref="M2927:Q2927"/>
    <mergeCell ref="R2927:V2927"/>
    <mergeCell ref="W2927:Z2927"/>
    <mergeCell ref="C2925:D2925"/>
    <mergeCell ref="F2925:J2925"/>
    <mergeCell ref="K2925:L2925"/>
    <mergeCell ref="M2925:Q2925"/>
    <mergeCell ref="R2925:V2925"/>
    <mergeCell ref="W2925:Z2925"/>
    <mergeCell ref="C2923:D2923"/>
    <mergeCell ref="F2923:J2923"/>
    <mergeCell ref="K2923:L2923"/>
    <mergeCell ref="M2923:Q2923"/>
    <mergeCell ref="R2923:V2923"/>
    <mergeCell ref="W2923:Z2923"/>
    <mergeCell ref="C2921:D2921"/>
    <mergeCell ref="F2921:J2921"/>
    <mergeCell ref="K2921:L2921"/>
    <mergeCell ref="M2921:Q2921"/>
    <mergeCell ref="R2921:V2921"/>
    <mergeCell ref="W2921:Z2921"/>
    <mergeCell ref="C2918:D2918"/>
    <mergeCell ref="F2918:J2919"/>
    <mergeCell ref="K2918:L2918"/>
    <mergeCell ref="M2918:Q2918"/>
    <mergeCell ref="R2918:V2918"/>
    <mergeCell ref="W2918:Z2918"/>
    <mergeCell ref="R2914:V2914"/>
    <mergeCell ref="W2914:Z2914"/>
    <mergeCell ref="C2916:D2916"/>
    <mergeCell ref="F2916:J2916"/>
    <mergeCell ref="K2916:L2916"/>
    <mergeCell ref="M2916:Q2916"/>
    <mergeCell ref="R2916:V2916"/>
    <mergeCell ref="W2916:Z2916"/>
    <mergeCell ref="B2912:C2912"/>
    <mergeCell ref="F2912:I2912"/>
    <mergeCell ref="C2914:D2914"/>
    <mergeCell ref="F2914:J2914"/>
    <mergeCell ref="K2914:L2914"/>
    <mergeCell ref="M2914:Q2914"/>
    <mergeCell ref="R2905:V2905"/>
    <mergeCell ref="W2905:Z2905"/>
    <mergeCell ref="C2908:D2908"/>
    <mergeCell ref="F2908:J2909"/>
    <mergeCell ref="K2908:L2908"/>
    <mergeCell ref="M2908:Q2908"/>
    <mergeCell ref="R2908:V2908"/>
    <mergeCell ref="W2908:Z2908"/>
    <mergeCell ref="B2903:C2903"/>
    <mergeCell ref="F2903:I2903"/>
    <mergeCell ref="C2905:D2905"/>
    <mergeCell ref="F2905:J2906"/>
    <mergeCell ref="K2905:L2905"/>
    <mergeCell ref="M2905:Q2905"/>
    <mergeCell ref="C2900:D2900"/>
    <mergeCell ref="F2900:J2900"/>
    <mergeCell ref="K2900:L2900"/>
    <mergeCell ref="M2900:Q2900"/>
    <mergeCell ref="R2900:V2900"/>
    <mergeCell ref="W2900:Z2900"/>
    <mergeCell ref="C2898:D2898"/>
    <mergeCell ref="F2898:J2898"/>
    <mergeCell ref="K2898:L2898"/>
    <mergeCell ref="M2898:Q2898"/>
    <mergeCell ref="R2898:V2898"/>
    <mergeCell ref="W2898:Z2898"/>
    <mergeCell ref="C2896:D2896"/>
    <mergeCell ref="F2896:J2896"/>
    <mergeCell ref="K2896:L2896"/>
    <mergeCell ref="M2896:Q2896"/>
    <mergeCell ref="R2896:V2896"/>
    <mergeCell ref="W2896:Z2896"/>
    <mergeCell ref="C2894:D2894"/>
    <mergeCell ref="F2894:J2894"/>
    <mergeCell ref="K2894:L2894"/>
    <mergeCell ref="M2894:Q2894"/>
    <mergeCell ref="R2894:V2894"/>
    <mergeCell ref="W2894:Z2894"/>
    <mergeCell ref="C2892:D2892"/>
    <mergeCell ref="F2892:J2892"/>
    <mergeCell ref="K2892:L2892"/>
    <mergeCell ref="M2892:Q2892"/>
    <mergeCell ref="R2892:V2892"/>
    <mergeCell ref="W2892:Z2892"/>
    <mergeCell ref="C2890:D2890"/>
    <mergeCell ref="F2890:J2890"/>
    <mergeCell ref="K2890:L2890"/>
    <mergeCell ref="M2890:Q2890"/>
    <mergeCell ref="R2890:V2890"/>
    <mergeCell ref="W2890:Z2890"/>
    <mergeCell ref="R2883:V2883"/>
    <mergeCell ref="W2883:Z2883"/>
    <mergeCell ref="B2886:C2886"/>
    <mergeCell ref="F2886:I2886"/>
    <mergeCell ref="C2888:D2888"/>
    <mergeCell ref="F2888:J2888"/>
    <mergeCell ref="K2888:L2888"/>
    <mergeCell ref="M2888:Q2888"/>
    <mergeCell ref="R2888:V2888"/>
    <mergeCell ref="W2888:Z2888"/>
    <mergeCell ref="B2881:C2881"/>
    <mergeCell ref="F2881:I2881"/>
    <mergeCell ref="C2883:D2883"/>
    <mergeCell ref="F2883:J2883"/>
    <mergeCell ref="K2883:L2883"/>
    <mergeCell ref="M2883:Q2883"/>
    <mergeCell ref="R2871:V2871"/>
    <mergeCell ref="W2871:Z2871"/>
    <mergeCell ref="B2875:C2875"/>
    <mergeCell ref="F2875:I2875"/>
    <mergeCell ref="C2877:D2877"/>
    <mergeCell ref="F2877:J2878"/>
    <mergeCell ref="K2877:L2877"/>
    <mergeCell ref="M2877:Q2877"/>
    <mergeCell ref="R2877:V2877"/>
    <mergeCell ref="W2877:Z2877"/>
    <mergeCell ref="B2869:C2869"/>
    <mergeCell ref="F2869:I2869"/>
    <mergeCell ref="C2871:D2871"/>
    <mergeCell ref="F2871:J2872"/>
    <mergeCell ref="K2871:L2871"/>
    <mergeCell ref="M2871:Q2871"/>
    <mergeCell ref="R2862:V2862"/>
    <mergeCell ref="W2862:Z2862"/>
    <mergeCell ref="C2865:D2865"/>
    <mergeCell ref="F2865:J2866"/>
    <mergeCell ref="K2865:L2865"/>
    <mergeCell ref="M2865:Q2865"/>
    <mergeCell ref="R2865:V2865"/>
    <mergeCell ref="W2865:Z2865"/>
    <mergeCell ref="B2860:C2860"/>
    <mergeCell ref="F2860:I2860"/>
    <mergeCell ref="C2862:D2862"/>
    <mergeCell ref="F2862:J2863"/>
    <mergeCell ref="K2862:L2862"/>
    <mergeCell ref="M2862:Q2862"/>
    <mergeCell ref="R2854:V2854"/>
    <mergeCell ref="W2854:Z2854"/>
    <mergeCell ref="C2857:D2857"/>
    <mergeCell ref="F2857:J2857"/>
    <mergeCell ref="K2857:L2857"/>
    <mergeCell ref="M2857:Q2857"/>
    <mergeCell ref="R2857:V2857"/>
    <mergeCell ref="W2857:Z2857"/>
    <mergeCell ref="B2852:C2852"/>
    <mergeCell ref="F2852:I2852"/>
    <mergeCell ref="C2854:D2854"/>
    <mergeCell ref="F2854:J2855"/>
    <mergeCell ref="K2854:L2854"/>
    <mergeCell ref="M2854:Q2854"/>
    <mergeCell ref="C2848:D2848"/>
    <mergeCell ref="F2848:J2849"/>
    <mergeCell ref="K2848:L2848"/>
    <mergeCell ref="M2848:Q2848"/>
    <mergeCell ref="R2848:V2848"/>
    <mergeCell ref="W2848:Z2848"/>
    <mergeCell ref="C2845:D2845"/>
    <mergeCell ref="F2845:J2846"/>
    <mergeCell ref="K2845:L2845"/>
    <mergeCell ref="M2845:Q2845"/>
    <mergeCell ref="R2845:V2845"/>
    <mergeCell ref="W2845:Z2845"/>
    <mergeCell ref="C2843:D2843"/>
    <mergeCell ref="F2843:J2843"/>
    <mergeCell ref="K2843:L2843"/>
    <mergeCell ref="M2843:Q2843"/>
    <mergeCell ref="R2843:V2843"/>
    <mergeCell ref="W2843:Z2843"/>
    <mergeCell ref="C2841:D2841"/>
    <mergeCell ref="F2841:J2841"/>
    <mergeCell ref="K2841:L2841"/>
    <mergeCell ref="M2841:Q2841"/>
    <mergeCell ref="R2841:V2841"/>
    <mergeCell ref="W2841:Z2841"/>
    <mergeCell ref="R2835:V2835"/>
    <mergeCell ref="W2835:Z2835"/>
    <mergeCell ref="C2838:D2838"/>
    <mergeCell ref="F2838:J2839"/>
    <mergeCell ref="K2838:L2838"/>
    <mergeCell ref="M2838:Q2838"/>
    <mergeCell ref="R2838:V2838"/>
    <mergeCell ref="W2838:Z2838"/>
    <mergeCell ref="B2833:C2833"/>
    <mergeCell ref="F2833:I2833"/>
    <mergeCell ref="C2835:D2835"/>
    <mergeCell ref="F2835:J2836"/>
    <mergeCell ref="K2835:L2835"/>
    <mergeCell ref="M2835:Q2835"/>
    <mergeCell ref="K2828:L2828"/>
    <mergeCell ref="M2828:Q2828"/>
    <mergeCell ref="R2828:V2828"/>
    <mergeCell ref="W2828:Z2828"/>
    <mergeCell ref="C2830:D2830"/>
    <mergeCell ref="F2830:J2830"/>
    <mergeCell ref="K2830:L2830"/>
    <mergeCell ref="M2830:Q2830"/>
    <mergeCell ref="R2830:V2830"/>
    <mergeCell ref="W2830:Z2830"/>
    <mergeCell ref="A2822:C2823"/>
    <mergeCell ref="F2822:I2822"/>
    <mergeCell ref="B2826:C2826"/>
    <mergeCell ref="F2826:I2826"/>
    <mergeCell ref="C2828:D2828"/>
    <mergeCell ref="F2828:J2828"/>
    <mergeCell ref="C2818:D2818"/>
    <mergeCell ref="F2818:J2818"/>
    <mergeCell ref="K2818:L2818"/>
    <mergeCell ref="M2818:Q2818"/>
    <mergeCell ref="R2818:V2818"/>
    <mergeCell ref="W2818:Z2818"/>
    <mergeCell ref="C2816:D2816"/>
    <mergeCell ref="F2816:J2816"/>
    <mergeCell ref="K2816:L2816"/>
    <mergeCell ref="M2816:Q2816"/>
    <mergeCell ref="R2816:V2816"/>
    <mergeCell ref="W2816:Z2816"/>
    <mergeCell ref="C2814:D2814"/>
    <mergeCell ref="F2814:J2814"/>
    <mergeCell ref="K2814:L2814"/>
    <mergeCell ref="M2814:Q2814"/>
    <mergeCell ref="R2814:V2814"/>
    <mergeCell ref="W2814:Z2814"/>
    <mergeCell ref="R2810:V2810"/>
    <mergeCell ref="W2810:Z2810"/>
    <mergeCell ref="C2812:D2812"/>
    <mergeCell ref="F2812:J2812"/>
    <mergeCell ref="K2812:L2812"/>
    <mergeCell ref="M2812:Q2812"/>
    <mergeCell ref="R2812:V2812"/>
    <mergeCell ref="W2812:Z2812"/>
    <mergeCell ref="B2808:C2808"/>
    <mergeCell ref="F2808:I2808"/>
    <mergeCell ref="C2810:D2810"/>
    <mergeCell ref="F2810:J2810"/>
    <mergeCell ref="K2810:L2810"/>
    <mergeCell ref="M2810:Q2810"/>
    <mergeCell ref="C2805:D2805"/>
    <mergeCell ref="F2805:J2805"/>
    <mergeCell ref="K2805:L2805"/>
    <mergeCell ref="M2805:Q2805"/>
    <mergeCell ref="R2805:V2805"/>
    <mergeCell ref="W2805:Z2805"/>
    <mergeCell ref="R2801:V2801"/>
    <mergeCell ref="W2801:Z2801"/>
    <mergeCell ref="C2803:D2803"/>
    <mergeCell ref="F2803:J2803"/>
    <mergeCell ref="K2803:L2803"/>
    <mergeCell ref="M2803:Q2803"/>
    <mergeCell ref="R2803:V2803"/>
    <mergeCell ref="W2803:Z2803"/>
    <mergeCell ref="B2799:C2799"/>
    <mergeCell ref="F2799:I2799"/>
    <mergeCell ref="C2801:D2801"/>
    <mergeCell ref="F2801:J2801"/>
    <mergeCell ref="K2801:L2801"/>
    <mergeCell ref="M2801:Q2801"/>
    <mergeCell ref="R2791:V2791"/>
    <mergeCell ref="W2791:Z2791"/>
    <mergeCell ref="B2794:C2794"/>
    <mergeCell ref="F2794:I2794"/>
    <mergeCell ref="C2796:D2796"/>
    <mergeCell ref="F2796:J2796"/>
    <mergeCell ref="K2796:L2796"/>
    <mergeCell ref="M2796:Q2796"/>
    <mergeCell ref="R2796:V2796"/>
    <mergeCell ref="W2796:Z2796"/>
    <mergeCell ref="B2789:C2789"/>
    <mergeCell ref="F2789:I2789"/>
    <mergeCell ref="C2791:D2791"/>
    <mergeCell ref="F2791:J2791"/>
    <mergeCell ref="K2791:L2791"/>
    <mergeCell ref="M2791:Q2791"/>
    <mergeCell ref="C2786:D2786"/>
    <mergeCell ref="F2786:J2786"/>
    <mergeCell ref="K2786:L2786"/>
    <mergeCell ref="M2786:Q2786"/>
    <mergeCell ref="R2786:V2786"/>
    <mergeCell ref="W2786:Z2786"/>
    <mergeCell ref="R2777:V2777"/>
    <mergeCell ref="W2777:Z2777"/>
    <mergeCell ref="A2780:C2781"/>
    <mergeCell ref="F2780:I2780"/>
    <mergeCell ref="B2784:C2784"/>
    <mergeCell ref="F2784:I2784"/>
    <mergeCell ref="B2775:C2775"/>
    <mergeCell ref="F2775:I2775"/>
    <mergeCell ref="C2777:D2777"/>
    <mergeCell ref="F2777:J2777"/>
    <mergeCell ref="K2777:L2777"/>
    <mergeCell ref="M2777:Q2777"/>
    <mergeCell ref="C2771:D2771"/>
    <mergeCell ref="F2771:J2772"/>
    <mergeCell ref="K2771:L2771"/>
    <mergeCell ref="M2771:Q2771"/>
    <mergeCell ref="R2771:V2771"/>
    <mergeCell ref="W2771:Z2771"/>
    <mergeCell ref="C2769:D2769"/>
    <mergeCell ref="F2769:J2769"/>
    <mergeCell ref="K2769:L2769"/>
    <mergeCell ref="M2769:Q2769"/>
    <mergeCell ref="R2769:V2769"/>
    <mergeCell ref="W2769:Z2769"/>
    <mergeCell ref="C2767:D2767"/>
    <mergeCell ref="F2767:J2767"/>
    <mergeCell ref="K2767:L2767"/>
    <mergeCell ref="M2767:Q2767"/>
    <mergeCell ref="R2767:V2767"/>
    <mergeCell ref="W2767:Z2767"/>
    <mergeCell ref="C2765:D2765"/>
    <mergeCell ref="F2765:J2765"/>
    <mergeCell ref="K2765:L2765"/>
    <mergeCell ref="M2765:Q2765"/>
    <mergeCell ref="R2765:V2765"/>
    <mergeCell ref="W2765:Z2765"/>
    <mergeCell ref="C2763:D2763"/>
    <mergeCell ref="F2763:J2763"/>
    <mergeCell ref="K2763:L2763"/>
    <mergeCell ref="M2763:Q2763"/>
    <mergeCell ref="R2763:V2763"/>
    <mergeCell ref="W2763:Z2763"/>
    <mergeCell ref="C2761:D2761"/>
    <mergeCell ref="F2761:J2761"/>
    <mergeCell ref="K2761:L2761"/>
    <mergeCell ref="M2761:Q2761"/>
    <mergeCell ref="R2761:V2761"/>
    <mergeCell ref="W2761:Z2761"/>
    <mergeCell ref="C2759:D2759"/>
    <mergeCell ref="F2759:J2759"/>
    <mergeCell ref="K2759:L2759"/>
    <mergeCell ref="M2759:Q2759"/>
    <mergeCell ref="R2759:V2759"/>
    <mergeCell ref="W2759:Z2759"/>
    <mergeCell ref="R2755:V2755"/>
    <mergeCell ref="W2755:Z2755"/>
    <mergeCell ref="C2757:D2757"/>
    <mergeCell ref="F2757:J2757"/>
    <mergeCell ref="K2757:L2757"/>
    <mergeCell ref="M2757:Q2757"/>
    <mergeCell ref="R2757:V2757"/>
    <mergeCell ref="W2757:Z2757"/>
    <mergeCell ref="B2753:C2753"/>
    <mergeCell ref="F2753:I2753"/>
    <mergeCell ref="C2755:D2755"/>
    <mergeCell ref="F2755:J2755"/>
    <mergeCell ref="K2755:L2755"/>
    <mergeCell ref="M2755:Q2755"/>
    <mergeCell ref="C2750:D2750"/>
    <mergeCell ref="F2750:J2750"/>
    <mergeCell ref="K2750:L2750"/>
    <mergeCell ref="M2750:Q2750"/>
    <mergeCell ref="R2750:V2750"/>
    <mergeCell ref="W2750:Z2750"/>
    <mergeCell ref="C2748:D2748"/>
    <mergeCell ref="F2748:J2748"/>
    <mergeCell ref="K2748:L2748"/>
    <mergeCell ref="M2748:Q2748"/>
    <mergeCell ref="R2748:V2748"/>
    <mergeCell ref="W2748:Z2748"/>
    <mergeCell ref="C2746:D2746"/>
    <mergeCell ref="F2746:J2746"/>
    <mergeCell ref="K2746:L2746"/>
    <mergeCell ref="M2746:Q2746"/>
    <mergeCell ref="R2746:V2746"/>
    <mergeCell ref="W2746:Z2746"/>
    <mergeCell ref="C2743:D2743"/>
    <mergeCell ref="F2743:J2744"/>
    <mergeCell ref="K2743:L2743"/>
    <mergeCell ref="M2743:Q2743"/>
    <mergeCell ref="R2743:V2743"/>
    <mergeCell ref="W2743:Z2743"/>
    <mergeCell ref="C2741:D2741"/>
    <mergeCell ref="F2741:J2741"/>
    <mergeCell ref="K2741:L2741"/>
    <mergeCell ref="M2741:Q2741"/>
    <mergeCell ref="R2741:V2741"/>
    <mergeCell ref="W2741:Z2741"/>
    <mergeCell ref="R2736:V2736"/>
    <mergeCell ref="W2736:Z2736"/>
    <mergeCell ref="C2738:D2738"/>
    <mergeCell ref="F2738:J2739"/>
    <mergeCell ref="K2738:L2738"/>
    <mergeCell ref="M2738:Q2738"/>
    <mergeCell ref="R2738:V2738"/>
    <mergeCell ref="W2738:Z2738"/>
    <mergeCell ref="B2734:C2734"/>
    <mergeCell ref="F2734:I2734"/>
    <mergeCell ref="C2736:D2736"/>
    <mergeCell ref="F2736:J2736"/>
    <mergeCell ref="K2736:L2736"/>
    <mergeCell ref="M2736:Q2736"/>
    <mergeCell ref="C2730:D2730"/>
    <mergeCell ref="F2730:J2731"/>
    <mergeCell ref="K2730:L2730"/>
    <mergeCell ref="M2730:Q2730"/>
    <mergeCell ref="R2730:V2730"/>
    <mergeCell ref="W2730:Z2730"/>
    <mergeCell ref="C2728:D2728"/>
    <mergeCell ref="F2728:J2728"/>
    <mergeCell ref="K2728:L2728"/>
    <mergeCell ref="M2728:Q2728"/>
    <mergeCell ref="R2728:V2728"/>
    <mergeCell ref="W2728:Z2728"/>
    <mergeCell ref="C2726:D2726"/>
    <mergeCell ref="F2726:J2726"/>
    <mergeCell ref="K2726:L2726"/>
    <mergeCell ref="M2726:Q2726"/>
    <mergeCell ref="R2726:V2726"/>
    <mergeCell ref="W2726:Z2726"/>
    <mergeCell ref="C2723:D2723"/>
    <mergeCell ref="F2723:J2724"/>
    <mergeCell ref="K2723:L2723"/>
    <mergeCell ref="M2723:Q2723"/>
    <mergeCell ref="R2723:V2723"/>
    <mergeCell ref="W2723:Z2723"/>
    <mergeCell ref="C2721:D2721"/>
    <mergeCell ref="F2721:J2721"/>
    <mergeCell ref="K2721:L2721"/>
    <mergeCell ref="M2721:Q2721"/>
    <mergeCell ref="R2721:V2721"/>
    <mergeCell ref="W2721:Z2721"/>
    <mergeCell ref="K2717:L2717"/>
    <mergeCell ref="M2717:Q2717"/>
    <mergeCell ref="R2717:V2717"/>
    <mergeCell ref="W2717:Z2717"/>
    <mergeCell ref="C2719:D2719"/>
    <mergeCell ref="F2719:J2719"/>
    <mergeCell ref="K2719:L2719"/>
    <mergeCell ref="M2719:Q2719"/>
    <mergeCell ref="R2719:V2719"/>
    <mergeCell ref="W2719:Z2719"/>
    <mergeCell ref="A2711:C2712"/>
    <mergeCell ref="F2711:I2711"/>
    <mergeCell ref="B2715:C2715"/>
    <mergeCell ref="F2715:I2715"/>
    <mergeCell ref="C2717:D2717"/>
    <mergeCell ref="F2717:J2717"/>
    <mergeCell ref="R2702:V2702"/>
    <mergeCell ref="W2702:Z2702"/>
    <mergeCell ref="C2706:D2706"/>
    <mergeCell ref="F2706:J2708"/>
    <mergeCell ref="K2706:L2706"/>
    <mergeCell ref="M2706:Q2706"/>
    <mergeCell ref="R2706:V2706"/>
    <mergeCell ref="W2706:Z2706"/>
    <mergeCell ref="B2700:C2700"/>
    <mergeCell ref="F2700:I2700"/>
    <mergeCell ref="C2702:D2702"/>
    <mergeCell ref="F2702:J2704"/>
    <mergeCell ref="K2702:L2702"/>
    <mergeCell ref="M2702:Q2702"/>
    <mergeCell ref="C2695:D2695"/>
    <mergeCell ref="F2695:J2697"/>
    <mergeCell ref="K2695:L2695"/>
    <mergeCell ref="M2695:Q2695"/>
    <mergeCell ref="R2695:V2695"/>
    <mergeCell ref="W2695:Z2695"/>
    <mergeCell ref="C2692:D2692"/>
    <mergeCell ref="F2692:J2693"/>
    <mergeCell ref="K2692:L2692"/>
    <mergeCell ref="M2692:Q2692"/>
    <mergeCell ref="R2692:V2692"/>
    <mergeCell ref="W2692:Z2692"/>
    <mergeCell ref="R2685:V2685"/>
    <mergeCell ref="W2685:Z2685"/>
    <mergeCell ref="C2688:D2688"/>
    <mergeCell ref="F2688:J2690"/>
    <mergeCell ref="K2688:L2688"/>
    <mergeCell ref="M2688:Q2688"/>
    <mergeCell ref="R2688:V2688"/>
    <mergeCell ref="W2688:Z2688"/>
    <mergeCell ref="B2683:C2683"/>
    <mergeCell ref="F2683:I2683"/>
    <mergeCell ref="C2685:D2685"/>
    <mergeCell ref="F2685:J2686"/>
    <mergeCell ref="K2685:L2685"/>
    <mergeCell ref="M2685:Q2685"/>
    <mergeCell ref="C2679:D2679"/>
    <mergeCell ref="F2679:J2680"/>
    <mergeCell ref="K2679:L2679"/>
    <mergeCell ref="M2679:Q2679"/>
    <mergeCell ref="R2679:V2679"/>
    <mergeCell ref="W2679:Z2679"/>
    <mergeCell ref="C2676:D2676"/>
    <mergeCell ref="F2676:J2677"/>
    <mergeCell ref="K2676:L2676"/>
    <mergeCell ref="M2676:Q2676"/>
    <mergeCell ref="R2676:V2676"/>
    <mergeCell ref="W2676:Z2676"/>
    <mergeCell ref="C2673:D2673"/>
    <mergeCell ref="F2673:J2674"/>
    <mergeCell ref="K2673:L2673"/>
    <mergeCell ref="M2673:Q2673"/>
    <mergeCell ref="R2673:V2673"/>
    <mergeCell ref="W2673:Z2673"/>
    <mergeCell ref="C2670:D2670"/>
    <mergeCell ref="F2670:J2671"/>
    <mergeCell ref="K2670:L2670"/>
    <mergeCell ref="M2670:Q2670"/>
    <mergeCell ref="R2670:V2670"/>
    <mergeCell ref="W2670:Z2670"/>
    <mergeCell ref="C2667:D2667"/>
    <mergeCell ref="F2667:J2668"/>
    <mergeCell ref="K2667:L2667"/>
    <mergeCell ref="M2667:Q2667"/>
    <mergeCell ref="R2667:V2667"/>
    <mergeCell ref="W2667:Z2667"/>
    <mergeCell ref="C2664:D2664"/>
    <mergeCell ref="F2664:J2665"/>
    <mergeCell ref="K2664:L2664"/>
    <mergeCell ref="M2664:Q2664"/>
    <mergeCell ref="R2664:V2664"/>
    <mergeCell ref="W2664:Z2664"/>
    <mergeCell ref="C2661:D2661"/>
    <mergeCell ref="F2661:J2662"/>
    <mergeCell ref="K2661:L2661"/>
    <mergeCell ref="M2661:Q2661"/>
    <mergeCell ref="R2661:V2661"/>
    <mergeCell ref="W2661:Z2661"/>
    <mergeCell ref="C2658:D2658"/>
    <mergeCell ref="F2658:J2659"/>
    <mergeCell ref="K2658:L2658"/>
    <mergeCell ref="M2658:Q2658"/>
    <mergeCell ref="R2658:V2658"/>
    <mergeCell ref="W2658:Z2658"/>
    <mergeCell ref="C2655:D2655"/>
    <mergeCell ref="F2655:J2656"/>
    <mergeCell ref="K2655:L2655"/>
    <mergeCell ref="M2655:Q2655"/>
    <mergeCell ref="R2655:V2655"/>
    <mergeCell ref="W2655:Z2655"/>
    <mergeCell ref="C2652:D2652"/>
    <mergeCell ref="F2652:J2653"/>
    <mergeCell ref="K2652:L2652"/>
    <mergeCell ref="M2652:Q2652"/>
    <mergeCell ref="R2652:V2652"/>
    <mergeCell ref="W2652:Z2652"/>
    <mergeCell ref="R2646:V2646"/>
    <mergeCell ref="W2646:Z2646"/>
    <mergeCell ref="C2649:D2649"/>
    <mergeCell ref="F2649:J2650"/>
    <mergeCell ref="K2649:L2649"/>
    <mergeCell ref="M2649:Q2649"/>
    <mergeCell ref="R2649:V2649"/>
    <mergeCell ref="W2649:Z2649"/>
    <mergeCell ref="B2644:C2644"/>
    <mergeCell ref="F2644:I2644"/>
    <mergeCell ref="C2646:D2646"/>
    <mergeCell ref="F2646:J2647"/>
    <mergeCell ref="K2646:L2646"/>
    <mergeCell ref="M2646:Q2646"/>
    <mergeCell ref="C2640:D2640"/>
    <mergeCell ref="F2640:J2641"/>
    <mergeCell ref="K2640:L2640"/>
    <mergeCell ref="M2640:Q2640"/>
    <mergeCell ref="R2640:V2640"/>
    <mergeCell ref="W2640:Z2640"/>
    <mergeCell ref="C2637:D2637"/>
    <mergeCell ref="F2637:J2638"/>
    <mergeCell ref="K2637:L2637"/>
    <mergeCell ref="M2637:Q2637"/>
    <mergeCell ref="R2637:V2637"/>
    <mergeCell ref="W2637:Z2637"/>
    <mergeCell ref="C2634:D2634"/>
    <mergeCell ref="F2634:J2635"/>
    <mergeCell ref="K2634:L2634"/>
    <mergeCell ref="M2634:Q2634"/>
    <mergeCell ref="R2634:V2634"/>
    <mergeCell ref="W2634:Z2634"/>
    <mergeCell ref="C2631:D2631"/>
    <mergeCell ref="F2631:J2632"/>
    <mergeCell ref="K2631:L2631"/>
    <mergeCell ref="M2631:Q2631"/>
    <mergeCell ref="R2631:V2631"/>
    <mergeCell ref="W2631:Z2631"/>
    <mergeCell ref="C2628:D2628"/>
    <mergeCell ref="F2628:J2629"/>
    <mergeCell ref="K2628:L2628"/>
    <mergeCell ref="M2628:Q2628"/>
    <mergeCell ref="R2628:V2628"/>
    <mergeCell ref="W2628:Z2628"/>
    <mergeCell ref="C2625:D2625"/>
    <mergeCell ref="F2625:J2626"/>
    <mergeCell ref="K2625:L2625"/>
    <mergeCell ref="M2625:Q2625"/>
    <mergeCell ref="R2625:V2625"/>
    <mergeCell ref="W2625:Z2625"/>
    <mergeCell ref="C2622:D2622"/>
    <mergeCell ref="F2622:J2623"/>
    <mergeCell ref="K2622:L2622"/>
    <mergeCell ref="M2622:Q2622"/>
    <mergeCell ref="R2622:V2622"/>
    <mergeCell ref="W2622:Z2622"/>
    <mergeCell ref="C2619:D2619"/>
    <mergeCell ref="F2619:J2620"/>
    <mergeCell ref="K2619:L2619"/>
    <mergeCell ref="M2619:Q2619"/>
    <mergeCell ref="R2619:V2619"/>
    <mergeCell ref="W2619:Z2619"/>
    <mergeCell ref="C2617:D2617"/>
    <mergeCell ref="F2617:J2617"/>
    <mergeCell ref="K2617:L2617"/>
    <mergeCell ref="M2617:Q2617"/>
    <mergeCell ref="R2617:V2617"/>
    <mergeCell ref="W2617:Z2617"/>
    <mergeCell ref="C2614:D2614"/>
    <mergeCell ref="F2614:J2615"/>
    <mergeCell ref="K2614:L2614"/>
    <mergeCell ref="M2614:Q2614"/>
    <mergeCell ref="R2614:V2614"/>
    <mergeCell ref="W2614:Z2614"/>
    <mergeCell ref="R2608:V2608"/>
    <mergeCell ref="W2608:Z2608"/>
    <mergeCell ref="C2611:D2611"/>
    <mergeCell ref="F2611:J2612"/>
    <mergeCell ref="K2611:L2611"/>
    <mergeCell ref="M2611:Q2611"/>
    <mergeCell ref="R2611:V2611"/>
    <mergeCell ref="W2611:Z2611"/>
    <mergeCell ref="B2606:C2606"/>
    <mergeCell ref="F2606:I2606"/>
    <mergeCell ref="C2608:D2608"/>
    <mergeCell ref="F2608:J2609"/>
    <mergeCell ref="K2608:L2608"/>
    <mergeCell ref="M2608:Q2608"/>
    <mergeCell ref="C2601:D2601"/>
    <mergeCell ref="F2601:J2603"/>
    <mergeCell ref="K2601:L2601"/>
    <mergeCell ref="M2601:Q2601"/>
    <mergeCell ref="R2601:V2601"/>
    <mergeCell ref="W2601:Z2601"/>
    <mergeCell ref="C2597:D2597"/>
    <mergeCell ref="F2597:J2599"/>
    <mergeCell ref="K2597:L2597"/>
    <mergeCell ref="M2597:Q2597"/>
    <mergeCell ref="R2597:V2597"/>
    <mergeCell ref="W2597:Z2597"/>
    <mergeCell ref="C2593:D2593"/>
    <mergeCell ref="F2593:J2595"/>
    <mergeCell ref="K2593:L2593"/>
    <mergeCell ref="M2593:Q2593"/>
    <mergeCell ref="R2593:V2593"/>
    <mergeCell ref="W2593:Z2593"/>
    <mergeCell ref="C2589:D2589"/>
    <mergeCell ref="F2589:J2591"/>
    <mergeCell ref="K2589:L2589"/>
    <mergeCell ref="M2589:Q2589"/>
    <mergeCell ref="R2589:V2589"/>
    <mergeCell ref="W2589:Z2589"/>
    <mergeCell ref="C2585:D2585"/>
    <mergeCell ref="F2585:J2587"/>
    <mergeCell ref="K2585:L2585"/>
    <mergeCell ref="M2585:Q2585"/>
    <mergeCell ref="R2585:V2585"/>
    <mergeCell ref="W2585:Z2585"/>
    <mergeCell ref="C2581:D2581"/>
    <mergeCell ref="F2581:J2583"/>
    <mergeCell ref="K2581:L2581"/>
    <mergeCell ref="M2581:Q2581"/>
    <mergeCell ref="R2581:V2581"/>
    <mergeCell ref="W2581:Z2581"/>
    <mergeCell ref="C2577:D2577"/>
    <mergeCell ref="F2577:J2579"/>
    <mergeCell ref="K2577:L2577"/>
    <mergeCell ref="M2577:Q2577"/>
    <mergeCell ref="R2577:V2577"/>
    <mergeCell ref="W2577:Z2577"/>
    <mergeCell ref="C2573:D2573"/>
    <mergeCell ref="F2573:J2575"/>
    <mergeCell ref="K2573:L2573"/>
    <mergeCell ref="M2573:Q2573"/>
    <mergeCell ref="R2573:V2573"/>
    <mergeCell ref="W2573:Z2573"/>
    <mergeCell ref="C2569:D2569"/>
    <mergeCell ref="F2569:J2571"/>
    <mergeCell ref="K2569:L2569"/>
    <mergeCell ref="M2569:Q2569"/>
    <mergeCell ref="R2569:V2569"/>
    <mergeCell ref="W2569:Z2569"/>
    <mergeCell ref="C2565:D2565"/>
    <mergeCell ref="F2565:J2567"/>
    <mergeCell ref="K2565:L2565"/>
    <mergeCell ref="M2565:Q2565"/>
    <mergeCell ref="R2565:V2565"/>
    <mergeCell ref="W2565:Z2565"/>
    <mergeCell ref="C2561:D2561"/>
    <mergeCell ref="F2561:J2563"/>
    <mergeCell ref="K2561:L2561"/>
    <mergeCell ref="M2561:Q2561"/>
    <mergeCell ref="R2561:V2561"/>
    <mergeCell ref="W2561:Z2561"/>
    <mergeCell ref="C2557:D2557"/>
    <mergeCell ref="F2557:J2559"/>
    <mergeCell ref="K2557:L2557"/>
    <mergeCell ref="M2557:Q2557"/>
    <mergeCell ref="R2557:V2557"/>
    <mergeCell ref="W2557:Z2557"/>
    <mergeCell ref="C2553:D2553"/>
    <mergeCell ref="F2553:J2555"/>
    <mergeCell ref="K2553:L2553"/>
    <mergeCell ref="M2553:Q2553"/>
    <mergeCell ref="R2553:V2553"/>
    <mergeCell ref="W2553:Z2553"/>
    <mergeCell ref="C2550:D2550"/>
    <mergeCell ref="F2550:J2551"/>
    <mergeCell ref="K2550:L2550"/>
    <mergeCell ref="M2550:Q2550"/>
    <mergeCell ref="R2550:V2550"/>
    <mergeCell ref="W2550:Z2550"/>
    <mergeCell ref="C2546:D2546"/>
    <mergeCell ref="F2546:J2548"/>
    <mergeCell ref="K2546:L2546"/>
    <mergeCell ref="M2546:Q2546"/>
    <mergeCell ref="R2546:V2546"/>
    <mergeCell ref="W2546:Z2546"/>
    <mergeCell ref="C2542:D2542"/>
    <mergeCell ref="F2542:J2544"/>
    <mergeCell ref="K2542:L2542"/>
    <mergeCell ref="M2542:Q2542"/>
    <mergeCell ref="R2542:V2542"/>
    <mergeCell ref="W2542:Z2542"/>
    <mergeCell ref="R2534:V2534"/>
    <mergeCell ref="W2534:Z2534"/>
    <mergeCell ref="C2538:D2538"/>
    <mergeCell ref="F2538:J2540"/>
    <mergeCell ref="K2538:L2538"/>
    <mergeCell ref="M2538:Q2538"/>
    <mergeCell ref="R2538:V2538"/>
    <mergeCell ref="W2538:Z2538"/>
    <mergeCell ref="B2532:C2532"/>
    <mergeCell ref="F2532:I2532"/>
    <mergeCell ref="C2534:D2534"/>
    <mergeCell ref="F2534:J2536"/>
    <mergeCell ref="K2534:L2534"/>
    <mergeCell ref="M2534:Q2534"/>
    <mergeCell ref="C2528:D2528"/>
    <mergeCell ref="F2528:J2529"/>
    <mergeCell ref="K2528:L2528"/>
    <mergeCell ref="M2528:Q2528"/>
    <mergeCell ref="R2528:V2528"/>
    <mergeCell ref="W2528:Z2528"/>
    <mergeCell ref="C2525:D2525"/>
    <mergeCell ref="F2525:J2526"/>
    <mergeCell ref="K2525:L2525"/>
    <mergeCell ref="M2525:Q2525"/>
    <mergeCell ref="R2525:V2525"/>
    <mergeCell ref="W2525:Z2525"/>
    <mergeCell ref="C2522:D2522"/>
    <mergeCell ref="F2522:J2523"/>
    <mergeCell ref="K2522:L2522"/>
    <mergeCell ref="M2522:Q2522"/>
    <mergeCell ref="R2522:V2522"/>
    <mergeCell ref="W2522:Z2522"/>
    <mergeCell ref="C2519:D2519"/>
    <mergeCell ref="F2519:J2520"/>
    <mergeCell ref="K2519:L2519"/>
    <mergeCell ref="M2519:Q2519"/>
    <mergeCell ref="R2519:V2519"/>
    <mergeCell ref="W2519:Z2519"/>
    <mergeCell ref="C2516:D2516"/>
    <mergeCell ref="F2516:J2517"/>
    <mergeCell ref="K2516:L2516"/>
    <mergeCell ref="M2516:Q2516"/>
    <mergeCell ref="R2516:V2516"/>
    <mergeCell ref="W2516:Z2516"/>
    <mergeCell ref="C2513:D2513"/>
    <mergeCell ref="F2513:J2514"/>
    <mergeCell ref="K2513:L2513"/>
    <mergeCell ref="M2513:Q2513"/>
    <mergeCell ref="R2513:V2513"/>
    <mergeCell ref="W2513:Z2513"/>
    <mergeCell ref="C2510:D2510"/>
    <mergeCell ref="F2510:J2511"/>
    <mergeCell ref="K2510:L2510"/>
    <mergeCell ref="M2510:Q2510"/>
    <mergeCell ref="R2510:V2510"/>
    <mergeCell ref="W2510:Z2510"/>
    <mergeCell ref="C2507:D2507"/>
    <mergeCell ref="F2507:J2508"/>
    <mergeCell ref="K2507:L2507"/>
    <mergeCell ref="M2507:Q2507"/>
    <mergeCell ref="R2507:V2507"/>
    <mergeCell ref="W2507:Z2507"/>
    <mergeCell ref="C2504:D2504"/>
    <mergeCell ref="F2504:J2505"/>
    <mergeCell ref="K2504:L2504"/>
    <mergeCell ref="M2504:Q2504"/>
    <mergeCell ref="R2504:V2504"/>
    <mergeCell ref="W2504:Z2504"/>
    <mergeCell ref="C2501:D2501"/>
    <mergeCell ref="F2501:J2502"/>
    <mergeCell ref="K2501:L2501"/>
    <mergeCell ref="M2501:Q2501"/>
    <mergeCell ref="R2501:V2501"/>
    <mergeCell ref="W2501:Z2501"/>
    <mergeCell ref="C2498:D2498"/>
    <mergeCell ref="F2498:J2499"/>
    <mergeCell ref="K2498:L2498"/>
    <mergeCell ref="M2498:Q2498"/>
    <mergeCell ref="R2498:V2498"/>
    <mergeCell ref="W2498:Z2498"/>
    <mergeCell ref="C2495:D2495"/>
    <mergeCell ref="F2495:J2496"/>
    <mergeCell ref="K2495:L2495"/>
    <mergeCell ref="M2495:Q2495"/>
    <mergeCell ref="R2495:V2495"/>
    <mergeCell ref="W2495:Z2495"/>
    <mergeCell ref="C2492:D2492"/>
    <mergeCell ref="F2492:J2493"/>
    <mergeCell ref="K2492:L2492"/>
    <mergeCell ref="M2492:Q2492"/>
    <mergeCell ref="R2492:V2492"/>
    <mergeCell ref="W2492:Z2492"/>
    <mergeCell ref="C2489:D2489"/>
    <mergeCell ref="F2489:J2490"/>
    <mergeCell ref="K2489:L2489"/>
    <mergeCell ref="M2489:Q2489"/>
    <mergeCell ref="R2489:V2489"/>
    <mergeCell ref="W2489:Z2489"/>
    <mergeCell ref="C2485:D2485"/>
    <mergeCell ref="F2485:J2487"/>
    <mergeCell ref="K2485:L2485"/>
    <mergeCell ref="M2485:Q2485"/>
    <mergeCell ref="R2485:V2485"/>
    <mergeCell ref="W2485:Z2485"/>
    <mergeCell ref="C2481:D2481"/>
    <mergeCell ref="F2481:J2483"/>
    <mergeCell ref="K2481:L2481"/>
    <mergeCell ref="M2481:Q2481"/>
    <mergeCell ref="R2481:V2481"/>
    <mergeCell ref="W2481:Z2481"/>
    <mergeCell ref="C2477:D2477"/>
    <mergeCell ref="F2477:J2479"/>
    <mergeCell ref="K2477:L2477"/>
    <mergeCell ref="M2477:Q2477"/>
    <mergeCell ref="R2477:V2477"/>
    <mergeCell ref="W2477:Z2477"/>
    <mergeCell ref="C2473:D2473"/>
    <mergeCell ref="F2473:J2475"/>
    <mergeCell ref="K2473:L2473"/>
    <mergeCell ref="M2473:Q2473"/>
    <mergeCell ref="R2473:V2473"/>
    <mergeCell ref="W2473:Z2473"/>
    <mergeCell ref="C2469:D2469"/>
    <mergeCell ref="F2469:J2471"/>
    <mergeCell ref="K2469:L2469"/>
    <mergeCell ref="M2469:Q2469"/>
    <mergeCell ref="R2469:V2469"/>
    <mergeCell ref="W2469:Z2469"/>
    <mergeCell ref="C2466:D2466"/>
    <mergeCell ref="F2466:J2467"/>
    <mergeCell ref="K2466:L2466"/>
    <mergeCell ref="M2466:Q2466"/>
    <mergeCell ref="R2466:V2466"/>
    <mergeCell ref="W2466:Z2466"/>
    <mergeCell ref="C2462:D2462"/>
    <mergeCell ref="F2462:J2464"/>
    <mergeCell ref="K2462:L2462"/>
    <mergeCell ref="M2462:Q2462"/>
    <mergeCell ref="R2462:V2462"/>
    <mergeCell ref="W2462:Z2462"/>
    <mergeCell ref="C2458:D2458"/>
    <mergeCell ref="F2458:J2460"/>
    <mergeCell ref="K2458:L2458"/>
    <mergeCell ref="M2458:Q2458"/>
    <mergeCell ref="R2458:V2458"/>
    <mergeCell ref="W2458:Z2458"/>
    <mergeCell ref="C2455:D2455"/>
    <mergeCell ref="F2455:J2456"/>
    <mergeCell ref="K2455:L2455"/>
    <mergeCell ref="M2455:Q2455"/>
    <mergeCell ref="R2455:V2455"/>
    <mergeCell ref="W2455:Z2455"/>
    <mergeCell ref="C2452:D2452"/>
    <mergeCell ref="F2452:J2453"/>
    <mergeCell ref="K2452:L2452"/>
    <mergeCell ref="M2452:Q2452"/>
    <mergeCell ref="R2452:V2452"/>
    <mergeCell ref="W2452:Z2452"/>
    <mergeCell ref="C2449:D2449"/>
    <mergeCell ref="F2449:J2450"/>
    <mergeCell ref="K2449:L2449"/>
    <mergeCell ref="M2449:Q2449"/>
    <mergeCell ref="R2449:V2449"/>
    <mergeCell ref="W2449:Z2449"/>
    <mergeCell ref="C2446:D2446"/>
    <mergeCell ref="F2446:J2447"/>
    <mergeCell ref="K2446:L2446"/>
    <mergeCell ref="M2446:Q2446"/>
    <mergeCell ref="R2446:V2446"/>
    <mergeCell ref="W2446:Z2446"/>
    <mergeCell ref="C2442:D2442"/>
    <mergeCell ref="F2442:J2444"/>
    <mergeCell ref="K2442:L2442"/>
    <mergeCell ref="M2442:Q2442"/>
    <mergeCell ref="R2442:V2442"/>
    <mergeCell ref="W2442:Z2442"/>
    <mergeCell ref="C2439:D2439"/>
    <mergeCell ref="F2439:J2440"/>
    <mergeCell ref="K2439:L2439"/>
    <mergeCell ref="M2439:Q2439"/>
    <mergeCell ref="R2439:V2439"/>
    <mergeCell ref="W2439:Z2439"/>
    <mergeCell ref="C2435:D2435"/>
    <mergeCell ref="F2435:J2437"/>
    <mergeCell ref="K2435:L2435"/>
    <mergeCell ref="M2435:Q2435"/>
    <mergeCell ref="R2435:V2435"/>
    <mergeCell ref="W2435:Z2435"/>
    <mergeCell ref="C2432:D2432"/>
    <mergeCell ref="F2432:J2433"/>
    <mergeCell ref="K2432:L2432"/>
    <mergeCell ref="M2432:Q2432"/>
    <mergeCell ref="R2432:V2432"/>
    <mergeCell ref="W2432:Z2432"/>
    <mergeCell ref="C2428:D2428"/>
    <mergeCell ref="F2428:J2430"/>
    <mergeCell ref="K2428:L2428"/>
    <mergeCell ref="M2428:Q2428"/>
    <mergeCell ref="R2428:V2428"/>
    <mergeCell ref="W2428:Z2428"/>
    <mergeCell ref="C2425:D2425"/>
    <mergeCell ref="F2425:J2426"/>
    <mergeCell ref="K2425:L2425"/>
    <mergeCell ref="M2425:Q2425"/>
    <mergeCell ref="R2425:V2425"/>
    <mergeCell ref="W2425:Z2425"/>
    <mergeCell ref="C2421:D2421"/>
    <mergeCell ref="F2421:J2423"/>
    <mergeCell ref="K2421:L2421"/>
    <mergeCell ref="M2421:Q2421"/>
    <mergeCell ref="R2421:V2421"/>
    <mergeCell ref="W2421:Z2421"/>
    <mergeCell ref="C2418:D2418"/>
    <mergeCell ref="F2418:J2419"/>
    <mergeCell ref="K2418:L2418"/>
    <mergeCell ref="M2418:Q2418"/>
    <mergeCell ref="R2418:V2418"/>
    <mergeCell ref="W2418:Z2418"/>
    <mergeCell ref="K2413:L2413"/>
    <mergeCell ref="M2413:Q2413"/>
    <mergeCell ref="R2413:V2413"/>
    <mergeCell ref="W2413:Z2413"/>
    <mergeCell ref="B2416:C2416"/>
    <mergeCell ref="F2416:I2416"/>
    <mergeCell ref="A2407:C2408"/>
    <mergeCell ref="F2407:I2407"/>
    <mergeCell ref="B2411:C2411"/>
    <mergeCell ref="F2411:I2411"/>
    <mergeCell ref="C2413:D2413"/>
    <mergeCell ref="F2413:J2413"/>
    <mergeCell ref="C2403:D2403"/>
    <mergeCell ref="F2403:J2404"/>
    <mergeCell ref="K2403:L2403"/>
    <mergeCell ref="M2403:Q2403"/>
    <mergeCell ref="R2403:V2403"/>
    <mergeCell ref="W2403:Z2403"/>
    <mergeCell ref="C2401:D2401"/>
    <mergeCell ref="F2401:J2401"/>
    <mergeCell ref="K2401:L2401"/>
    <mergeCell ref="M2401:Q2401"/>
    <mergeCell ref="R2401:V2401"/>
    <mergeCell ref="W2401:Z2401"/>
    <mergeCell ref="C2399:D2399"/>
    <mergeCell ref="F2399:J2399"/>
    <mergeCell ref="K2399:L2399"/>
    <mergeCell ref="M2399:Q2399"/>
    <mergeCell ref="R2399:V2399"/>
    <mergeCell ref="W2399:Z2399"/>
    <mergeCell ref="C2397:D2397"/>
    <mergeCell ref="F2397:J2397"/>
    <mergeCell ref="K2397:L2397"/>
    <mergeCell ref="M2397:Q2397"/>
    <mergeCell ref="R2397:V2397"/>
    <mergeCell ref="W2397:Z2397"/>
    <mergeCell ref="R2392:V2392"/>
    <mergeCell ref="W2392:Z2392"/>
    <mergeCell ref="C2394:D2394"/>
    <mergeCell ref="F2394:J2395"/>
    <mergeCell ref="K2394:L2394"/>
    <mergeCell ref="M2394:Q2394"/>
    <mergeCell ref="R2394:V2394"/>
    <mergeCell ref="W2394:Z2394"/>
    <mergeCell ref="B2390:C2390"/>
    <mergeCell ref="F2390:I2390"/>
    <mergeCell ref="C2392:D2392"/>
    <mergeCell ref="F2392:J2392"/>
    <mergeCell ref="K2392:L2392"/>
    <mergeCell ref="M2392:Q2392"/>
    <mergeCell ref="C2387:D2387"/>
    <mergeCell ref="F2387:J2387"/>
    <mergeCell ref="K2387:L2387"/>
    <mergeCell ref="M2387:Q2387"/>
    <mergeCell ref="R2387:V2387"/>
    <mergeCell ref="W2387:Z2387"/>
    <mergeCell ref="C2385:D2385"/>
    <mergeCell ref="F2385:J2385"/>
    <mergeCell ref="K2385:L2385"/>
    <mergeCell ref="M2385:Q2385"/>
    <mergeCell ref="R2385:V2385"/>
    <mergeCell ref="W2385:Z2385"/>
    <mergeCell ref="C2382:D2382"/>
    <mergeCell ref="F2382:J2383"/>
    <mergeCell ref="K2382:L2382"/>
    <mergeCell ref="M2382:Q2382"/>
    <mergeCell ref="R2382:V2382"/>
    <mergeCell ref="W2382:Z2382"/>
    <mergeCell ref="R2377:V2377"/>
    <mergeCell ref="W2377:Z2377"/>
    <mergeCell ref="C2379:D2379"/>
    <mergeCell ref="F2379:J2380"/>
    <mergeCell ref="K2379:L2379"/>
    <mergeCell ref="M2379:Q2379"/>
    <mergeCell ref="R2379:V2379"/>
    <mergeCell ref="W2379:Z2379"/>
    <mergeCell ref="B2375:C2375"/>
    <mergeCell ref="F2375:I2375"/>
    <mergeCell ref="C2377:D2377"/>
    <mergeCell ref="F2377:J2377"/>
    <mergeCell ref="K2377:L2377"/>
    <mergeCell ref="M2377:Q2377"/>
    <mergeCell ref="C2372:D2372"/>
    <mergeCell ref="F2372:J2372"/>
    <mergeCell ref="K2372:L2372"/>
    <mergeCell ref="M2372:Q2372"/>
    <mergeCell ref="R2372:V2372"/>
    <mergeCell ref="W2372:Z2372"/>
    <mergeCell ref="C2370:D2370"/>
    <mergeCell ref="F2370:J2370"/>
    <mergeCell ref="K2370:L2370"/>
    <mergeCell ref="M2370:Q2370"/>
    <mergeCell ref="R2370:V2370"/>
    <mergeCell ref="W2370:Z2370"/>
    <mergeCell ref="C2368:D2368"/>
    <mergeCell ref="F2368:J2368"/>
    <mergeCell ref="K2368:L2368"/>
    <mergeCell ref="M2368:Q2368"/>
    <mergeCell ref="R2368:V2368"/>
    <mergeCell ref="W2368:Z2368"/>
    <mergeCell ref="C2366:D2366"/>
    <mergeCell ref="F2366:J2366"/>
    <mergeCell ref="K2366:L2366"/>
    <mergeCell ref="M2366:Q2366"/>
    <mergeCell ref="R2366:V2366"/>
    <mergeCell ref="W2366:Z2366"/>
    <mergeCell ref="R2362:V2362"/>
    <mergeCell ref="W2362:Z2362"/>
    <mergeCell ref="C2364:D2364"/>
    <mergeCell ref="F2364:J2364"/>
    <mergeCell ref="K2364:L2364"/>
    <mergeCell ref="M2364:Q2364"/>
    <mergeCell ref="R2364:V2364"/>
    <mergeCell ref="W2364:Z2364"/>
    <mergeCell ref="B2360:C2360"/>
    <mergeCell ref="F2360:I2360"/>
    <mergeCell ref="C2362:D2362"/>
    <mergeCell ref="F2362:J2362"/>
    <mergeCell ref="K2362:L2362"/>
    <mergeCell ref="M2362:Q2362"/>
    <mergeCell ref="C2357:D2357"/>
    <mergeCell ref="F2357:J2357"/>
    <mergeCell ref="K2357:L2357"/>
    <mergeCell ref="M2357:Q2357"/>
    <mergeCell ref="R2357:V2357"/>
    <mergeCell ref="W2357:Z2357"/>
    <mergeCell ref="C2354:D2354"/>
    <mergeCell ref="F2354:J2355"/>
    <mergeCell ref="K2354:L2354"/>
    <mergeCell ref="M2354:Q2354"/>
    <mergeCell ref="R2354:V2354"/>
    <mergeCell ref="W2354:Z2354"/>
    <mergeCell ref="C2351:D2351"/>
    <mergeCell ref="F2351:J2352"/>
    <mergeCell ref="K2351:L2351"/>
    <mergeCell ref="M2351:Q2351"/>
    <mergeCell ref="R2351:V2351"/>
    <mergeCell ref="W2351:Z2351"/>
    <mergeCell ref="C2349:D2349"/>
    <mergeCell ref="F2349:J2349"/>
    <mergeCell ref="K2349:L2349"/>
    <mergeCell ref="M2349:Q2349"/>
    <mergeCell ref="R2349:V2349"/>
    <mergeCell ref="W2349:Z2349"/>
    <mergeCell ref="C2347:D2347"/>
    <mergeCell ref="F2347:J2347"/>
    <mergeCell ref="K2347:L2347"/>
    <mergeCell ref="M2347:Q2347"/>
    <mergeCell ref="R2347:V2347"/>
    <mergeCell ref="W2347:Z2347"/>
    <mergeCell ref="R2343:V2343"/>
    <mergeCell ref="W2343:Z2343"/>
    <mergeCell ref="C2345:D2345"/>
    <mergeCell ref="F2345:J2345"/>
    <mergeCell ref="K2345:L2345"/>
    <mergeCell ref="M2345:Q2345"/>
    <mergeCell ref="R2345:V2345"/>
    <mergeCell ref="W2345:Z2345"/>
    <mergeCell ref="B2341:C2341"/>
    <mergeCell ref="F2341:I2341"/>
    <mergeCell ref="C2343:D2343"/>
    <mergeCell ref="F2343:J2343"/>
    <mergeCell ref="K2343:L2343"/>
    <mergeCell ref="M2343:Q2343"/>
    <mergeCell ref="C2338:D2338"/>
    <mergeCell ref="F2338:J2338"/>
    <mergeCell ref="K2338:L2338"/>
    <mergeCell ref="M2338:Q2338"/>
    <mergeCell ref="R2338:V2338"/>
    <mergeCell ref="W2338:Z2338"/>
    <mergeCell ref="C2336:D2336"/>
    <mergeCell ref="F2336:J2336"/>
    <mergeCell ref="K2336:L2336"/>
    <mergeCell ref="M2336:Q2336"/>
    <mergeCell ref="R2336:V2336"/>
    <mergeCell ref="W2336:Z2336"/>
    <mergeCell ref="C2334:D2334"/>
    <mergeCell ref="F2334:J2334"/>
    <mergeCell ref="K2334:L2334"/>
    <mergeCell ref="M2334:Q2334"/>
    <mergeCell ref="R2334:V2334"/>
    <mergeCell ref="W2334:Z2334"/>
    <mergeCell ref="C2332:D2332"/>
    <mergeCell ref="F2332:J2332"/>
    <mergeCell ref="K2332:L2332"/>
    <mergeCell ref="M2332:Q2332"/>
    <mergeCell ref="R2332:V2332"/>
    <mergeCell ref="W2332:Z2332"/>
    <mergeCell ref="R2328:V2328"/>
    <mergeCell ref="W2328:Z2328"/>
    <mergeCell ref="C2330:D2330"/>
    <mergeCell ref="F2330:J2330"/>
    <mergeCell ref="K2330:L2330"/>
    <mergeCell ref="M2330:Q2330"/>
    <mergeCell ref="R2330:V2330"/>
    <mergeCell ref="W2330:Z2330"/>
    <mergeCell ref="B2326:C2326"/>
    <mergeCell ref="F2326:I2326"/>
    <mergeCell ref="C2328:D2328"/>
    <mergeCell ref="F2328:J2328"/>
    <mergeCell ref="K2328:L2328"/>
    <mergeCell ref="M2328:Q2328"/>
    <mergeCell ref="R2321:V2321"/>
    <mergeCell ref="W2321:Z2321"/>
    <mergeCell ref="C2323:D2323"/>
    <mergeCell ref="F2323:J2323"/>
    <mergeCell ref="K2323:L2323"/>
    <mergeCell ref="M2323:Q2323"/>
    <mergeCell ref="R2323:V2323"/>
    <mergeCell ref="W2323:Z2323"/>
    <mergeCell ref="B2319:C2319"/>
    <mergeCell ref="F2319:I2319"/>
    <mergeCell ref="C2321:D2321"/>
    <mergeCell ref="F2321:J2321"/>
    <mergeCell ref="K2321:L2321"/>
    <mergeCell ref="M2321:Q2321"/>
    <mergeCell ref="C2316:D2316"/>
    <mergeCell ref="F2316:J2316"/>
    <mergeCell ref="K2316:L2316"/>
    <mergeCell ref="M2316:Q2316"/>
    <mergeCell ref="R2316:V2316"/>
    <mergeCell ref="W2316:Z2316"/>
    <mergeCell ref="C2314:D2314"/>
    <mergeCell ref="F2314:J2314"/>
    <mergeCell ref="K2314:L2314"/>
    <mergeCell ref="M2314:Q2314"/>
    <mergeCell ref="R2314:V2314"/>
    <mergeCell ref="W2314:Z2314"/>
    <mergeCell ref="C2312:D2312"/>
    <mergeCell ref="F2312:J2312"/>
    <mergeCell ref="K2312:L2312"/>
    <mergeCell ref="M2312:Q2312"/>
    <mergeCell ref="R2312:V2312"/>
    <mergeCell ref="W2312:Z2312"/>
    <mergeCell ref="C2310:D2310"/>
    <mergeCell ref="F2310:J2310"/>
    <mergeCell ref="K2310:L2310"/>
    <mergeCell ref="M2310:Q2310"/>
    <mergeCell ref="R2310:V2310"/>
    <mergeCell ref="W2310:Z2310"/>
    <mergeCell ref="C2308:D2308"/>
    <mergeCell ref="F2308:J2308"/>
    <mergeCell ref="K2308:L2308"/>
    <mergeCell ref="M2308:Q2308"/>
    <mergeCell ref="R2308:V2308"/>
    <mergeCell ref="W2308:Z2308"/>
    <mergeCell ref="C2306:D2306"/>
    <mergeCell ref="F2306:J2306"/>
    <mergeCell ref="K2306:L2306"/>
    <mergeCell ref="M2306:Q2306"/>
    <mergeCell ref="R2306:V2306"/>
    <mergeCell ref="W2306:Z2306"/>
    <mergeCell ref="C2304:D2304"/>
    <mergeCell ref="F2304:J2304"/>
    <mergeCell ref="K2304:L2304"/>
    <mergeCell ref="M2304:Q2304"/>
    <mergeCell ref="R2304:V2304"/>
    <mergeCell ref="W2304:Z2304"/>
    <mergeCell ref="C2302:D2302"/>
    <mergeCell ref="F2302:J2302"/>
    <mergeCell ref="K2302:L2302"/>
    <mergeCell ref="M2302:Q2302"/>
    <mergeCell ref="R2302:V2302"/>
    <mergeCell ref="W2302:Z2302"/>
    <mergeCell ref="R2298:V2298"/>
    <mergeCell ref="W2298:Z2298"/>
    <mergeCell ref="C2300:D2300"/>
    <mergeCell ref="F2300:J2300"/>
    <mergeCell ref="K2300:L2300"/>
    <mergeCell ref="M2300:Q2300"/>
    <mergeCell ref="R2300:V2300"/>
    <mergeCell ref="W2300:Z2300"/>
    <mergeCell ref="B2296:C2296"/>
    <mergeCell ref="F2296:I2296"/>
    <mergeCell ref="C2298:D2298"/>
    <mergeCell ref="F2298:J2298"/>
    <mergeCell ref="K2298:L2298"/>
    <mergeCell ref="M2298:Q2298"/>
    <mergeCell ref="C2293:D2293"/>
    <mergeCell ref="F2293:J2293"/>
    <mergeCell ref="K2293:L2293"/>
    <mergeCell ref="M2293:Q2293"/>
    <mergeCell ref="R2293:V2293"/>
    <mergeCell ref="W2293:Z2293"/>
    <mergeCell ref="C2291:D2291"/>
    <mergeCell ref="F2291:J2291"/>
    <mergeCell ref="K2291:L2291"/>
    <mergeCell ref="M2291:Q2291"/>
    <mergeCell ref="R2291:V2291"/>
    <mergeCell ref="W2291:Z2291"/>
    <mergeCell ref="C2289:D2289"/>
    <mergeCell ref="F2289:J2289"/>
    <mergeCell ref="K2289:L2289"/>
    <mergeCell ref="M2289:Q2289"/>
    <mergeCell ref="R2289:V2289"/>
    <mergeCell ref="W2289:Z2289"/>
    <mergeCell ref="C2287:D2287"/>
    <mergeCell ref="F2287:J2287"/>
    <mergeCell ref="K2287:L2287"/>
    <mergeCell ref="M2287:Q2287"/>
    <mergeCell ref="R2287:V2287"/>
    <mergeCell ref="W2287:Z2287"/>
    <mergeCell ref="C2285:D2285"/>
    <mergeCell ref="F2285:J2285"/>
    <mergeCell ref="K2285:L2285"/>
    <mergeCell ref="M2285:Q2285"/>
    <mergeCell ref="R2285:V2285"/>
    <mergeCell ref="W2285:Z2285"/>
    <mergeCell ref="C2283:D2283"/>
    <mergeCell ref="F2283:J2283"/>
    <mergeCell ref="K2283:L2283"/>
    <mergeCell ref="M2283:Q2283"/>
    <mergeCell ref="R2283:V2283"/>
    <mergeCell ref="W2283:Z2283"/>
    <mergeCell ref="C2281:D2281"/>
    <mergeCell ref="F2281:J2281"/>
    <mergeCell ref="K2281:L2281"/>
    <mergeCell ref="M2281:Q2281"/>
    <mergeCell ref="R2281:V2281"/>
    <mergeCell ref="W2281:Z2281"/>
    <mergeCell ref="C2279:D2279"/>
    <mergeCell ref="F2279:J2279"/>
    <mergeCell ref="K2279:L2279"/>
    <mergeCell ref="M2279:Q2279"/>
    <mergeCell ref="R2279:V2279"/>
    <mergeCell ref="W2279:Z2279"/>
    <mergeCell ref="R2275:V2275"/>
    <mergeCell ref="W2275:Z2275"/>
    <mergeCell ref="C2277:D2277"/>
    <mergeCell ref="F2277:J2277"/>
    <mergeCell ref="K2277:L2277"/>
    <mergeCell ref="M2277:Q2277"/>
    <mergeCell ref="R2277:V2277"/>
    <mergeCell ref="W2277:Z2277"/>
    <mergeCell ref="B2273:C2273"/>
    <mergeCell ref="F2273:I2273"/>
    <mergeCell ref="C2275:D2275"/>
    <mergeCell ref="F2275:J2275"/>
    <mergeCell ref="K2275:L2275"/>
    <mergeCell ref="M2275:Q2275"/>
    <mergeCell ref="C2270:D2270"/>
    <mergeCell ref="F2270:J2270"/>
    <mergeCell ref="K2270:L2270"/>
    <mergeCell ref="M2270:Q2270"/>
    <mergeCell ref="R2270:V2270"/>
    <mergeCell ref="W2270:Z2270"/>
    <mergeCell ref="C2268:D2268"/>
    <mergeCell ref="F2268:J2268"/>
    <mergeCell ref="K2268:L2268"/>
    <mergeCell ref="M2268:Q2268"/>
    <mergeCell ref="R2268:V2268"/>
    <mergeCell ref="W2268:Z2268"/>
    <mergeCell ref="C2266:D2266"/>
    <mergeCell ref="F2266:J2266"/>
    <mergeCell ref="K2266:L2266"/>
    <mergeCell ref="M2266:Q2266"/>
    <mergeCell ref="R2266:V2266"/>
    <mergeCell ref="W2266:Z2266"/>
    <mergeCell ref="C2264:D2264"/>
    <mergeCell ref="F2264:J2264"/>
    <mergeCell ref="K2264:L2264"/>
    <mergeCell ref="M2264:Q2264"/>
    <mergeCell ref="R2264:V2264"/>
    <mergeCell ref="W2264:Z2264"/>
    <mergeCell ref="C2262:D2262"/>
    <mergeCell ref="F2262:J2262"/>
    <mergeCell ref="K2262:L2262"/>
    <mergeCell ref="M2262:Q2262"/>
    <mergeCell ref="R2262:V2262"/>
    <mergeCell ref="W2262:Z2262"/>
    <mergeCell ref="K2258:L2258"/>
    <mergeCell ref="M2258:Q2258"/>
    <mergeCell ref="R2258:V2258"/>
    <mergeCell ref="W2258:Z2258"/>
    <mergeCell ref="C2260:D2260"/>
    <mergeCell ref="F2260:J2260"/>
    <mergeCell ref="K2260:L2260"/>
    <mergeCell ref="M2260:Q2260"/>
    <mergeCell ref="R2260:V2260"/>
    <mergeCell ref="W2260:Z2260"/>
    <mergeCell ref="A2252:C2253"/>
    <mergeCell ref="F2252:I2252"/>
    <mergeCell ref="B2256:C2256"/>
    <mergeCell ref="F2256:I2256"/>
    <mergeCell ref="C2258:D2258"/>
    <mergeCell ref="F2258:J2258"/>
    <mergeCell ref="C2248:D2248"/>
    <mergeCell ref="F2248:J2249"/>
    <mergeCell ref="K2248:L2248"/>
    <mergeCell ref="M2248:Q2248"/>
    <mergeCell ref="R2248:V2248"/>
    <mergeCell ref="W2248:Z2248"/>
    <mergeCell ref="C2246:D2246"/>
    <mergeCell ref="F2246:J2246"/>
    <mergeCell ref="K2246:L2246"/>
    <mergeCell ref="M2246:Q2246"/>
    <mergeCell ref="R2246:V2246"/>
    <mergeCell ref="W2246:Z2246"/>
    <mergeCell ref="C2244:D2244"/>
    <mergeCell ref="F2244:J2244"/>
    <mergeCell ref="K2244:L2244"/>
    <mergeCell ref="M2244:Q2244"/>
    <mergeCell ref="R2244:V2244"/>
    <mergeCell ref="W2244:Z2244"/>
    <mergeCell ref="C2242:D2242"/>
    <mergeCell ref="F2242:J2242"/>
    <mergeCell ref="K2242:L2242"/>
    <mergeCell ref="M2242:Q2242"/>
    <mergeCell ref="R2242:V2242"/>
    <mergeCell ref="W2242:Z2242"/>
    <mergeCell ref="C2240:D2240"/>
    <mergeCell ref="F2240:J2240"/>
    <mergeCell ref="K2240:L2240"/>
    <mergeCell ref="M2240:Q2240"/>
    <mergeCell ref="R2240:V2240"/>
    <mergeCell ref="W2240:Z2240"/>
    <mergeCell ref="R2236:V2236"/>
    <mergeCell ref="W2236:Z2236"/>
    <mergeCell ref="C2238:D2238"/>
    <mergeCell ref="F2238:J2238"/>
    <mergeCell ref="K2238:L2238"/>
    <mergeCell ref="M2238:Q2238"/>
    <mergeCell ref="R2238:V2238"/>
    <mergeCell ref="W2238:Z2238"/>
    <mergeCell ref="B2234:C2234"/>
    <mergeCell ref="F2234:I2234"/>
    <mergeCell ref="C2236:D2236"/>
    <mergeCell ref="F2236:J2236"/>
    <mergeCell ref="K2236:L2236"/>
    <mergeCell ref="M2236:Q2236"/>
    <mergeCell ref="C2231:D2231"/>
    <mergeCell ref="F2231:J2231"/>
    <mergeCell ref="K2231:L2231"/>
    <mergeCell ref="M2231:Q2231"/>
    <mergeCell ref="R2231:V2231"/>
    <mergeCell ref="W2231:Z2231"/>
    <mergeCell ref="C2229:D2229"/>
    <mergeCell ref="F2229:J2229"/>
    <mergeCell ref="K2229:L2229"/>
    <mergeCell ref="M2229:Q2229"/>
    <mergeCell ref="R2229:V2229"/>
    <mergeCell ref="W2229:Z2229"/>
    <mergeCell ref="C2227:D2227"/>
    <mergeCell ref="F2227:J2227"/>
    <mergeCell ref="K2227:L2227"/>
    <mergeCell ref="M2227:Q2227"/>
    <mergeCell ref="R2227:V2227"/>
    <mergeCell ref="W2227:Z2227"/>
    <mergeCell ref="C2225:D2225"/>
    <mergeCell ref="F2225:J2225"/>
    <mergeCell ref="K2225:L2225"/>
    <mergeCell ref="M2225:Q2225"/>
    <mergeCell ref="R2225:V2225"/>
    <mergeCell ref="W2225:Z2225"/>
    <mergeCell ref="C2223:D2223"/>
    <mergeCell ref="F2223:J2223"/>
    <mergeCell ref="K2223:L2223"/>
    <mergeCell ref="M2223:Q2223"/>
    <mergeCell ref="R2223:V2223"/>
    <mergeCell ref="W2223:Z2223"/>
    <mergeCell ref="R2219:V2219"/>
    <mergeCell ref="W2219:Z2219"/>
    <mergeCell ref="C2221:D2221"/>
    <mergeCell ref="F2221:J2221"/>
    <mergeCell ref="K2221:L2221"/>
    <mergeCell ref="M2221:Q2221"/>
    <mergeCell ref="R2221:V2221"/>
    <mergeCell ref="W2221:Z2221"/>
    <mergeCell ref="B2217:C2217"/>
    <mergeCell ref="F2217:I2217"/>
    <mergeCell ref="C2219:D2219"/>
    <mergeCell ref="F2219:J2219"/>
    <mergeCell ref="K2219:L2219"/>
    <mergeCell ref="M2219:Q2219"/>
    <mergeCell ref="C2214:D2214"/>
    <mergeCell ref="F2214:J2214"/>
    <mergeCell ref="K2214:L2214"/>
    <mergeCell ref="M2214:Q2214"/>
    <mergeCell ref="R2214:V2214"/>
    <mergeCell ref="W2214:Z2214"/>
    <mergeCell ref="C2212:D2212"/>
    <mergeCell ref="F2212:J2212"/>
    <mergeCell ref="K2212:L2212"/>
    <mergeCell ref="M2212:Q2212"/>
    <mergeCell ref="R2212:V2212"/>
    <mergeCell ref="W2212:Z2212"/>
    <mergeCell ref="R2205:V2205"/>
    <mergeCell ref="W2205:Z2205"/>
    <mergeCell ref="B2208:C2208"/>
    <mergeCell ref="F2208:I2208"/>
    <mergeCell ref="C2210:D2210"/>
    <mergeCell ref="F2210:J2210"/>
    <mergeCell ref="K2210:L2210"/>
    <mergeCell ref="M2210:Q2210"/>
    <mergeCell ref="R2210:V2210"/>
    <mergeCell ref="W2210:Z2210"/>
    <mergeCell ref="B2203:C2203"/>
    <mergeCell ref="F2203:I2203"/>
    <mergeCell ref="C2205:D2205"/>
    <mergeCell ref="F2205:J2205"/>
    <mergeCell ref="K2205:L2205"/>
    <mergeCell ref="M2205:Q2205"/>
    <mergeCell ref="C2200:D2200"/>
    <mergeCell ref="F2200:J2200"/>
    <mergeCell ref="K2200:L2200"/>
    <mergeCell ref="M2200:Q2200"/>
    <mergeCell ref="R2200:V2200"/>
    <mergeCell ref="W2200:Z2200"/>
    <mergeCell ref="R2196:V2196"/>
    <mergeCell ref="W2196:Z2196"/>
    <mergeCell ref="C2198:D2198"/>
    <mergeCell ref="F2198:J2198"/>
    <mergeCell ref="K2198:L2198"/>
    <mergeCell ref="M2198:Q2198"/>
    <mergeCell ref="R2198:V2198"/>
    <mergeCell ref="W2198:Z2198"/>
    <mergeCell ref="B2194:C2194"/>
    <mergeCell ref="F2194:I2194"/>
    <mergeCell ref="C2196:D2196"/>
    <mergeCell ref="F2196:J2196"/>
    <mergeCell ref="K2196:L2196"/>
    <mergeCell ref="M2196:Q2196"/>
    <mergeCell ref="C2191:D2191"/>
    <mergeCell ref="F2191:J2191"/>
    <mergeCell ref="K2191:L2191"/>
    <mergeCell ref="M2191:Q2191"/>
    <mergeCell ref="R2191:V2191"/>
    <mergeCell ref="W2191:Z2191"/>
    <mergeCell ref="C2189:D2189"/>
    <mergeCell ref="F2189:J2189"/>
    <mergeCell ref="K2189:L2189"/>
    <mergeCell ref="M2189:Q2189"/>
    <mergeCell ref="R2189:V2189"/>
    <mergeCell ref="W2189:Z2189"/>
    <mergeCell ref="C2187:D2187"/>
    <mergeCell ref="F2187:J2187"/>
    <mergeCell ref="K2187:L2187"/>
    <mergeCell ref="M2187:Q2187"/>
    <mergeCell ref="R2187:V2187"/>
    <mergeCell ref="W2187:Z2187"/>
    <mergeCell ref="R2183:V2183"/>
    <mergeCell ref="W2183:Z2183"/>
    <mergeCell ref="C2185:D2185"/>
    <mergeCell ref="F2185:J2185"/>
    <mergeCell ref="K2185:L2185"/>
    <mergeCell ref="M2185:Q2185"/>
    <mergeCell ref="R2185:V2185"/>
    <mergeCell ref="W2185:Z2185"/>
    <mergeCell ref="B2181:C2181"/>
    <mergeCell ref="F2181:I2181"/>
    <mergeCell ref="C2183:D2183"/>
    <mergeCell ref="F2183:J2183"/>
    <mergeCell ref="K2183:L2183"/>
    <mergeCell ref="M2183:Q2183"/>
    <mergeCell ref="C2177:D2177"/>
    <mergeCell ref="F2177:J2178"/>
    <mergeCell ref="K2177:L2177"/>
    <mergeCell ref="M2177:Q2177"/>
    <mergeCell ref="R2177:V2177"/>
    <mergeCell ref="W2177:Z2177"/>
    <mergeCell ref="C2174:D2174"/>
    <mergeCell ref="F2174:J2175"/>
    <mergeCell ref="K2174:L2174"/>
    <mergeCell ref="M2174:Q2174"/>
    <mergeCell ref="R2174:V2174"/>
    <mergeCell ref="W2174:Z2174"/>
    <mergeCell ref="R2168:V2168"/>
    <mergeCell ref="W2168:Z2168"/>
    <mergeCell ref="C2171:D2171"/>
    <mergeCell ref="F2171:J2172"/>
    <mergeCell ref="K2171:L2171"/>
    <mergeCell ref="M2171:Q2171"/>
    <mergeCell ref="R2171:V2171"/>
    <mergeCell ref="W2171:Z2171"/>
    <mergeCell ref="B2166:C2166"/>
    <mergeCell ref="F2166:I2166"/>
    <mergeCell ref="C2168:D2168"/>
    <mergeCell ref="F2168:J2169"/>
    <mergeCell ref="K2168:L2168"/>
    <mergeCell ref="M2168:Q2168"/>
    <mergeCell ref="C2162:D2162"/>
    <mergeCell ref="F2162:J2163"/>
    <mergeCell ref="K2162:L2162"/>
    <mergeCell ref="M2162:Q2162"/>
    <mergeCell ref="R2162:V2162"/>
    <mergeCell ref="W2162:Z2162"/>
    <mergeCell ref="C2159:D2159"/>
    <mergeCell ref="F2159:J2160"/>
    <mergeCell ref="K2159:L2159"/>
    <mergeCell ref="M2159:Q2159"/>
    <mergeCell ref="R2159:V2159"/>
    <mergeCell ref="W2159:Z2159"/>
    <mergeCell ref="C2156:D2156"/>
    <mergeCell ref="F2156:J2157"/>
    <mergeCell ref="K2156:L2156"/>
    <mergeCell ref="M2156:Q2156"/>
    <mergeCell ref="R2156:V2156"/>
    <mergeCell ref="W2156:Z2156"/>
    <mergeCell ref="C2153:D2153"/>
    <mergeCell ref="F2153:J2154"/>
    <mergeCell ref="K2153:L2153"/>
    <mergeCell ref="M2153:Q2153"/>
    <mergeCell ref="R2153:V2153"/>
    <mergeCell ref="W2153:Z2153"/>
    <mergeCell ref="R2147:V2147"/>
    <mergeCell ref="W2147:Z2147"/>
    <mergeCell ref="C2150:D2150"/>
    <mergeCell ref="F2150:J2151"/>
    <mergeCell ref="K2150:L2150"/>
    <mergeCell ref="M2150:Q2150"/>
    <mergeCell ref="R2150:V2150"/>
    <mergeCell ref="W2150:Z2150"/>
    <mergeCell ref="B2145:C2145"/>
    <mergeCell ref="F2145:I2145"/>
    <mergeCell ref="C2147:D2147"/>
    <mergeCell ref="F2147:J2148"/>
    <mergeCell ref="K2147:L2147"/>
    <mergeCell ref="M2147:Q2147"/>
    <mergeCell ref="R2140:V2140"/>
    <mergeCell ref="W2140:Z2140"/>
    <mergeCell ref="C2142:D2142"/>
    <mergeCell ref="F2142:J2142"/>
    <mergeCell ref="K2142:L2142"/>
    <mergeCell ref="M2142:Q2142"/>
    <mergeCell ref="R2142:V2142"/>
    <mergeCell ref="W2142:Z2142"/>
    <mergeCell ref="B2138:C2138"/>
    <mergeCell ref="F2138:I2138"/>
    <mergeCell ref="C2140:D2140"/>
    <mergeCell ref="F2140:J2140"/>
    <mergeCell ref="K2140:L2140"/>
    <mergeCell ref="M2140:Q2140"/>
    <mergeCell ref="C2135:D2135"/>
    <mergeCell ref="F2135:J2135"/>
    <mergeCell ref="K2135:L2135"/>
    <mergeCell ref="M2135:Q2135"/>
    <mergeCell ref="R2135:V2135"/>
    <mergeCell ref="W2135:Z2135"/>
    <mergeCell ref="C2132:D2132"/>
    <mergeCell ref="F2132:J2133"/>
    <mergeCell ref="K2132:L2132"/>
    <mergeCell ref="M2132:Q2132"/>
    <mergeCell ref="R2132:V2132"/>
    <mergeCell ref="W2132:Z2132"/>
    <mergeCell ref="C2130:D2130"/>
    <mergeCell ref="F2130:J2130"/>
    <mergeCell ref="K2130:L2130"/>
    <mergeCell ref="M2130:Q2130"/>
    <mergeCell ref="R2130:V2130"/>
    <mergeCell ref="W2130:Z2130"/>
    <mergeCell ref="C2127:D2127"/>
    <mergeCell ref="F2127:J2128"/>
    <mergeCell ref="K2127:L2127"/>
    <mergeCell ref="M2127:Q2127"/>
    <mergeCell ref="R2127:V2127"/>
    <mergeCell ref="W2127:Z2127"/>
    <mergeCell ref="C2124:D2124"/>
    <mergeCell ref="F2124:J2125"/>
    <mergeCell ref="K2124:L2124"/>
    <mergeCell ref="M2124:Q2124"/>
    <mergeCell ref="R2124:V2124"/>
    <mergeCell ref="W2124:Z2124"/>
    <mergeCell ref="C2121:D2121"/>
    <mergeCell ref="F2121:J2122"/>
    <mergeCell ref="K2121:L2121"/>
    <mergeCell ref="M2121:Q2121"/>
    <mergeCell ref="R2121:V2121"/>
    <mergeCell ref="W2121:Z2121"/>
    <mergeCell ref="C2118:D2118"/>
    <mergeCell ref="F2118:J2119"/>
    <mergeCell ref="K2118:L2118"/>
    <mergeCell ref="M2118:Q2118"/>
    <mergeCell ref="R2118:V2118"/>
    <mergeCell ref="W2118:Z2118"/>
    <mergeCell ref="C2115:D2115"/>
    <mergeCell ref="F2115:J2116"/>
    <mergeCell ref="K2115:L2115"/>
    <mergeCell ref="M2115:Q2115"/>
    <mergeCell ref="R2115:V2115"/>
    <mergeCell ref="W2115:Z2115"/>
    <mergeCell ref="C2112:D2112"/>
    <mergeCell ref="F2112:J2113"/>
    <mergeCell ref="K2112:L2112"/>
    <mergeCell ref="M2112:Q2112"/>
    <mergeCell ref="R2112:V2112"/>
    <mergeCell ref="W2112:Z2112"/>
    <mergeCell ref="R2106:V2106"/>
    <mergeCell ref="W2106:Z2106"/>
    <mergeCell ref="C2109:D2109"/>
    <mergeCell ref="F2109:J2110"/>
    <mergeCell ref="K2109:L2109"/>
    <mergeCell ref="M2109:Q2109"/>
    <mergeCell ref="R2109:V2109"/>
    <mergeCell ref="W2109:Z2109"/>
    <mergeCell ref="B2104:C2104"/>
    <mergeCell ref="F2104:I2104"/>
    <mergeCell ref="C2106:D2106"/>
    <mergeCell ref="F2106:J2107"/>
    <mergeCell ref="K2106:L2106"/>
    <mergeCell ref="M2106:Q2106"/>
    <mergeCell ref="C2101:D2101"/>
    <mergeCell ref="F2101:J2101"/>
    <mergeCell ref="K2101:L2101"/>
    <mergeCell ref="M2101:Q2101"/>
    <mergeCell ref="R2101:V2101"/>
    <mergeCell ref="W2101:Z2101"/>
    <mergeCell ref="C2098:D2098"/>
    <mergeCell ref="F2098:J2099"/>
    <mergeCell ref="K2098:L2098"/>
    <mergeCell ref="M2098:Q2098"/>
    <mergeCell ref="R2098:V2098"/>
    <mergeCell ref="W2098:Z2098"/>
    <mergeCell ref="C2096:D2096"/>
    <mergeCell ref="F2096:J2096"/>
    <mergeCell ref="K2096:L2096"/>
    <mergeCell ref="M2096:Q2096"/>
    <mergeCell ref="R2096:V2096"/>
    <mergeCell ref="W2096:Z2096"/>
    <mergeCell ref="C2094:D2094"/>
    <mergeCell ref="F2094:J2094"/>
    <mergeCell ref="K2094:L2094"/>
    <mergeCell ref="M2094:Q2094"/>
    <mergeCell ref="R2094:V2094"/>
    <mergeCell ref="W2094:Z2094"/>
    <mergeCell ref="C2092:D2092"/>
    <mergeCell ref="F2092:J2092"/>
    <mergeCell ref="K2092:L2092"/>
    <mergeCell ref="M2092:Q2092"/>
    <mergeCell ref="R2092:V2092"/>
    <mergeCell ref="W2092:Z2092"/>
    <mergeCell ref="K2088:L2088"/>
    <mergeCell ref="M2088:Q2088"/>
    <mergeCell ref="R2088:V2088"/>
    <mergeCell ref="W2088:Z2088"/>
    <mergeCell ref="C2090:D2090"/>
    <mergeCell ref="F2090:J2090"/>
    <mergeCell ref="K2090:L2090"/>
    <mergeCell ref="M2090:Q2090"/>
    <mergeCell ref="R2090:V2090"/>
    <mergeCell ref="W2090:Z2090"/>
    <mergeCell ref="A2082:C2083"/>
    <mergeCell ref="F2082:I2082"/>
    <mergeCell ref="B2086:C2086"/>
    <mergeCell ref="F2086:I2086"/>
    <mergeCell ref="C2088:D2088"/>
    <mergeCell ref="F2088:J2088"/>
    <mergeCell ref="C2079:D2079"/>
    <mergeCell ref="F2079:J2079"/>
    <mergeCell ref="K2079:L2079"/>
    <mergeCell ref="M2079:Q2079"/>
    <mergeCell ref="R2079:V2079"/>
    <mergeCell ref="W2079:Z2079"/>
    <mergeCell ref="R2075:V2075"/>
    <mergeCell ref="W2075:Z2075"/>
    <mergeCell ref="C2077:D2077"/>
    <mergeCell ref="F2077:J2077"/>
    <mergeCell ref="K2077:L2077"/>
    <mergeCell ref="M2077:Q2077"/>
    <mergeCell ref="R2077:V2077"/>
    <mergeCell ref="W2077:Z2077"/>
    <mergeCell ref="B2073:C2073"/>
    <mergeCell ref="F2073:I2073"/>
    <mergeCell ref="C2075:D2075"/>
    <mergeCell ref="F2075:J2075"/>
    <mergeCell ref="K2075:L2075"/>
    <mergeCell ref="M2075:Q2075"/>
    <mergeCell ref="C2070:D2070"/>
    <mergeCell ref="F2070:J2070"/>
    <mergeCell ref="K2070:L2070"/>
    <mergeCell ref="M2070:Q2070"/>
    <mergeCell ref="R2070:V2070"/>
    <mergeCell ref="W2070:Z2070"/>
    <mergeCell ref="C2067:D2067"/>
    <mergeCell ref="F2067:J2068"/>
    <mergeCell ref="K2067:L2067"/>
    <mergeCell ref="M2067:Q2067"/>
    <mergeCell ref="R2067:V2067"/>
    <mergeCell ref="W2067:Z2067"/>
    <mergeCell ref="C2064:D2064"/>
    <mergeCell ref="F2064:J2065"/>
    <mergeCell ref="K2064:L2064"/>
    <mergeCell ref="M2064:Q2064"/>
    <mergeCell ref="R2064:V2064"/>
    <mergeCell ref="W2064:Z2064"/>
    <mergeCell ref="R2060:V2060"/>
    <mergeCell ref="W2060:Z2060"/>
    <mergeCell ref="C2062:D2062"/>
    <mergeCell ref="F2062:J2062"/>
    <mergeCell ref="K2062:L2062"/>
    <mergeCell ref="M2062:Q2062"/>
    <mergeCell ref="R2062:V2062"/>
    <mergeCell ref="W2062:Z2062"/>
    <mergeCell ref="B2058:C2058"/>
    <mergeCell ref="F2058:I2058"/>
    <mergeCell ref="C2060:D2060"/>
    <mergeCell ref="F2060:J2060"/>
    <mergeCell ref="K2060:L2060"/>
    <mergeCell ref="M2060:Q2060"/>
    <mergeCell ref="C2055:D2055"/>
    <mergeCell ref="F2055:J2055"/>
    <mergeCell ref="K2055:L2055"/>
    <mergeCell ref="M2055:Q2055"/>
    <mergeCell ref="R2055:V2055"/>
    <mergeCell ref="W2055:Z2055"/>
    <mergeCell ref="R2050:V2050"/>
    <mergeCell ref="W2050:Z2050"/>
    <mergeCell ref="C2053:D2053"/>
    <mergeCell ref="F2053:J2053"/>
    <mergeCell ref="K2053:L2053"/>
    <mergeCell ref="M2053:Q2053"/>
    <mergeCell ref="R2053:V2053"/>
    <mergeCell ref="W2053:Z2053"/>
    <mergeCell ref="B2048:C2048"/>
    <mergeCell ref="F2048:I2048"/>
    <mergeCell ref="C2050:D2050"/>
    <mergeCell ref="F2050:J2051"/>
    <mergeCell ref="K2050:L2050"/>
    <mergeCell ref="M2050:Q2050"/>
    <mergeCell ref="C2045:D2045"/>
    <mergeCell ref="F2045:J2045"/>
    <mergeCell ref="K2045:L2045"/>
    <mergeCell ref="M2045:Q2045"/>
    <mergeCell ref="R2045:V2045"/>
    <mergeCell ref="W2045:Z2045"/>
    <mergeCell ref="C2043:D2043"/>
    <mergeCell ref="F2043:J2043"/>
    <mergeCell ref="K2043:L2043"/>
    <mergeCell ref="M2043:Q2043"/>
    <mergeCell ref="R2043:V2043"/>
    <mergeCell ref="W2043:Z2043"/>
    <mergeCell ref="C2041:D2041"/>
    <mergeCell ref="F2041:J2041"/>
    <mergeCell ref="K2041:L2041"/>
    <mergeCell ref="M2041:Q2041"/>
    <mergeCell ref="R2041:V2041"/>
    <mergeCell ref="W2041:Z2041"/>
    <mergeCell ref="C2039:D2039"/>
    <mergeCell ref="F2039:J2039"/>
    <mergeCell ref="K2039:L2039"/>
    <mergeCell ref="M2039:Q2039"/>
    <mergeCell ref="R2039:V2039"/>
    <mergeCell ref="W2039:Z2039"/>
    <mergeCell ref="C2037:D2037"/>
    <mergeCell ref="F2037:J2037"/>
    <mergeCell ref="K2037:L2037"/>
    <mergeCell ref="M2037:Q2037"/>
    <mergeCell ref="R2037:V2037"/>
    <mergeCell ref="W2037:Z2037"/>
    <mergeCell ref="C2034:D2034"/>
    <mergeCell ref="F2034:J2035"/>
    <mergeCell ref="K2034:L2034"/>
    <mergeCell ref="M2034:Q2034"/>
    <mergeCell ref="R2034:V2034"/>
    <mergeCell ref="W2034:Z2034"/>
    <mergeCell ref="C2031:D2031"/>
    <mergeCell ref="F2031:J2032"/>
    <mergeCell ref="K2031:L2031"/>
    <mergeCell ref="M2031:Q2031"/>
    <mergeCell ref="R2031:V2031"/>
    <mergeCell ref="W2031:Z2031"/>
    <mergeCell ref="C2028:D2028"/>
    <mergeCell ref="F2028:J2029"/>
    <mergeCell ref="K2028:L2028"/>
    <mergeCell ref="M2028:Q2028"/>
    <mergeCell ref="R2028:V2028"/>
    <mergeCell ref="W2028:Z2028"/>
    <mergeCell ref="C2025:D2025"/>
    <mergeCell ref="F2025:J2026"/>
    <mergeCell ref="K2025:L2025"/>
    <mergeCell ref="M2025:Q2025"/>
    <mergeCell ref="R2025:V2025"/>
    <mergeCell ref="W2025:Z2025"/>
    <mergeCell ref="C2022:D2022"/>
    <mergeCell ref="F2022:J2023"/>
    <mergeCell ref="K2022:L2022"/>
    <mergeCell ref="M2022:Q2022"/>
    <mergeCell ref="R2022:V2022"/>
    <mergeCell ref="W2022:Z2022"/>
    <mergeCell ref="C2019:D2019"/>
    <mergeCell ref="F2019:J2020"/>
    <mergeCell ref="K2019:L2019"/>
    <mergeCell ref="M2019:Q2019"/>
    <mergeCell ref="R2019:V2019"/>
    <mergeCell ref="W2019:Z2019"/>
    <mergeCell ref="K2014:L2014"/>
    <mergeCell ref="M2014:Q2014"/>
    <mergeCell ref="R2014:V2014"/>
    <mergeCell ref="W2014:Z2014"/>
    <mergeCell ref="C2016:D2016"/>
    <mergeCell ref="F2016:J2017"/>
    <mergeCell ref="K2016:L2016"/>
    <mergeCell ref="M2016:Q2016"/>
    <mergeCell ref="R2016:V2016"/>
    <mergeCell ref="W2016:Z2016"/>
    <mergeCell ref="A2008:C2009"/>
    <mergeCell ref="F2008:I2008"/>
    <mergeCell ref="B2012:C2012"/>
    <mergeCell ref="F2012:I2012"/>
    <mergeCell ref="C2014:D2014"/>
    <mergeCell ref="F2014:J2014"/>
    <mergeCell ref="C2005:D2005"/>
    <mergeCell ref="F2005:J2005"/>
    <mergeCell ref="K2005:L2005"/>
    <mergeCell ref="M2005:Q2005"/>
    <mergeCell ref="R2005:V2005"/>
    <mergeCell ref="W2005:Z2005"/>
    <mergeCell ref="C2003:D2003"/>
    <mergeCell ref="F2003:J2003"/>
    <mergeCell ref="K2003:L2003"/>
    <mergeCell ref="M2003:Q2003"/>
    <mergeCell ref="R2003:V2003"/>
    <mergeCell ref="W2003:Z2003"/>
    <mergeCell ref="C2000:D2000"/>
    <mergeCell ref="F2000:J2001"/>
    <mergeCell ref="K2000:L2000"/>
    <mergeCell ref="M2000:Q2000"/>
    <mergeCell ref="R2000:V2000"/>
    <mergeCell ref="W2000:Z2000"/>
    <mergeCell ref="C1998:D1998"/>
    <mergeCell ref="F1998:J1998"/>
    <mergeCell ref="K1998:L1998"/>
    <mergeCell ref="M1998:Q1998"/>
    <mergeCell ref="R1998:V1998"/>
    <mergeCell ref="W1998:Z1998"/>
    <mergeCell ref="C1996:D1996"/>
    <mergeCell ref="F1996:J1996"/>
    <mergeCell ref="K1996:L1996"/>
    <mergeCell ref="M1996:Q1996"/>
    <mergeCell ref="R1996:V1996"/>
    <mergeCell ref="W1996:Z1996"/>
    <mergeCell ref="R1989:V1989"/>
    <mergeCell ref="W1989:Z1989"/>
    <mergeCell ref="B1992:C1992"/>
    <mergeCell ref="F1992:I1992"/>
    <mergeCell ref="C1994:D1994"/>
    <mergeCell ref="F1994:J1994"/>
    <mergeCell ref="K1994:L1994"/>
    <mergeCell ref="M1994:Q1994"/>
    <mergeCell ref="R1994:V1994"/>
    <mergeCell ref="W1994:Z1994"/>
    <mergeCell ref="B1987:C1987"/>
    <mergeCell ref="F1987:I1987"/>
    <mergeCell ref="C1989:D1989"/>
    <mergeCell ref="F1989:J1989"/>
    <mergeCell ref="K1989:L1989"/>
    <mergeCell ref="M1989:Q1989"/>
    <mergeCell ref="C1983:D1983"/>
    <mergeCell ref="F1983:J1984"/>
    <mergeCell ref="K1983:L1983"/>
    <mergeCell ref="M1983:Q1983"/>
    <mergeCell ref="R1983:V1983"/>
    <mergeCell ref="W1983:Z1983"/>
    <mergeCell ref="C1980:D1980"/>
    <mergeCell ref="F1980:J1981"/>
    <mergeCell ref="K1980:L1980"/>
    <mergeCell ref="M1980:Q1980"/>
    <mergeCell ref="R1980:V1980"/>
    <mergeCell ref="W1980:Z1980"/>
    <mergeCell ref="C1977:D1977"/>
    <mergeCell ref="F1977:J1978"/>
    <mergeCell ref="K1977:L1977"/>
    <mergeCell ref="M1977:Q1977"/>
    <mergeCell ref="R1977:V1977"/>
    <mergeCell ref="W1977:Z1977"/>
    <mergeCell ref="C1974:D1974"/>
    <mergeCell ref="F1974:J1975"/>
    <mergeCell ref="K1974:L1974"/>
    <mergeCell ref="M1974:Q1974"/>
    <mergeCell ref="R1974:V1974"/>
    <mergeCell ref="W1974:Z1974"/>
    <mergeCell ref="C1971:D1971"/>
    <mergeCell ref="F1971:J1972"/>
    <mergeCell ref="K1971:L1971"/>
    <mergeCell ref="M1971:Q1971"/>
    <mergeCell ref="R1971:V1971"/>
    <mergeCell ref="W1971:Z1971"/>
    <mergeCell ref="C1968:D1968"/>
    <mergeCell ref="F1968:J1969"/>
    <mergeCell ref="K1968:L1968"/>
    <mergeCell ref="M1968:Q1968"/>
    <mergeCell ref="R1968:V1968"/>
    <mergeCell ref="W1968:Z1968"/>
    <mergeCell ref="C1966:D1966"/>
    <mergeCell ref="F1966:J1966"/>
    <mergeCell ref="K1966:L1966"/>
    <mergeCell ref="M1966:Q1966"/>
    <mergeCell ref="R1966:V1966"/>
    <mergeCell ref="W1966:Z1966"/>
    <mergeCell ref="C1963:D1963"/>
    <mergeCell ref="F1963:J1964"/>
    <mergeCell ref="K1963:L1963"/>
    <mergeCell ref="M1963:Q1963"/>
    <mergeCell ref="R1963:V1963"/>
    <mergeCell ref="W1963:Z1963"/>
    <mergeCell ref="C1960:D1960"/>
    <mergeCell ref="F1960:J1961"/>
    <mergeCell ref="K1960:L1960"/>
    <mergeCell ref="M1960:Q1960"/>
    <mergeCell ref="R1960:V1960"/>
    <mergeCell ref="W1960:Z1960"/>
    <mergeCell ref="C1957:D1957"/>
    <mergeCell ref="F1957:J1958"/>
    <mergeCell ref="K1957:L1957"/>
    <mergeCell ref="M1957:Q1957"/>
    <mergeCell ref="R1957:V1957"/>
    <mergeCell ref="W1957:Z1957"/>
    <mergeCell ref="C1954:D1954"/>
    <mergeCell ref="F1954:J1955"/>
    <mergeCell ref="K1954:L1954"/>
    <mergeCell ref="M1954:Q1954"/>
    <mergeCell ref="R1954:V1954"/>
    <mergeCell ref="W1954:Z1954"/>
    <mergeCell ref="C1951:D1951"/>
    <mergeCell ref="F1951:J1952"/>
    <mergeCell ref="K1951:L1951"/>
    <mergeCell ref="M1951:Q1951"/>
    <mergeCell ref="R1951:V1951"/>
    <mergeCell ref="W1951:Z1951"/>
    <mergeCell ref="C1948:D1948"/>
    <mergeCell ref="F1948:J1949"/>
    <mergeCell ref="K1948:L1948"/>
    <mergeCell ref="M1948:Q1948"/>
    <mergeCell ref="R1948:V1948"/>
    <mergeCell ref="W1948:Z1948"/>
    <mergeCell ref="C1945:D1945"/>
    <mergeCell ref="F1945:J1946"/>
    <mergeCell ref="K1945:L1945"/>
    <mergeCell ref="M1945:Q1945"/>
    <mergeCell ref="R1945:V1945"/>
    <mergeCell ref="W1945:Z1945"/>
    <mergeCell ref="C1942:D1942"/>
    <mergeCell ref="F1942:J1943"/>
    <mergeCell ref="K1942:L1942"/>
    <mergeCell ref="M1942:Q1942"/>
    <mergeCell ref="R1942:V1942"/>
    <mergeCell ref="W1942:Z1942"/>
    <mergeCell ref="C1939:D1939"/>
    <mergeCell ref="F1939:J1940"/>
    <mergeCell ref="K1939:L1939"/>
    <mergeCell ref="M1939:Q1939"/>
    <mergeCell ref="R1939:V1939"/>
    <mergeCell ref="W1939:Z1939"/>
    <mergeCell ref="C1936:D1936"/>
    <mergeCell ref="F1936:J1937"/>
    <mergeCell ref="K1936:L1936"/>
    <mergeCell ref="M1936:Q1936"/>
    <mergeCell ref="R1936:V1936"/>
    <mergeCell ref="W1936:Z1936"/>
    <mergeCell ref="C1933:D1933"/>
    <mergeCell ref="F1933:J1934"/>
    <mergeCell ref="K1933:L1933"/>
    <mergeCell ref="M1933:Q1933"/>
    <mergeCell ref="R1933:V1933"/>
    <mergeCell ref="W1933:Z1933"/>
    <mergeCell ref="C1931:D1931"/>
    <mergeCell ref="F1931:J1931"/>
    <mergeCell ref="K1931:L1931"/>
    <mergeCell ref="M1931:Q1931"/>
    <mergeCell ref="R1931:V1931"/>
    <mergeCell ref="W1931:Z1931"/>
    <mergeCell ref="C1928:D1928"/>
    <mergeCell ref="F1928:J1929"/>
    <mergeCell ref="K1928:L1928"/>
    <mergeCell ref="M1928:Q1928"/>
    <mergeCell ref="R1928:V1928"/>
    <mergeCell ref="W1928:Z1928"/>
    <mergeCell ref="C1926:D1926"/>
    <mergeCell ref="F1926:J1926"/>
    <mergeCell ref="K1926:L1926"/>
    <mergeCell ref="M1926:Q1926"/>
    <mergeCell ref="R1926:V1926"/>
    <mergeCell ref="W1926:Z1926"/>
    <mergeCell ref="R1922:V1922"/>
    <mergeCell ref="W1922:Z1922"/>
    <mergeCell ref="C1924:D1924"/>
    <mergeCell ref="F1924:J1924"/>
    <mergeCell ref="K1924:L1924"/>
    <mergeCell ref="M1924:Q1924"/>
    <mergeCell ref="R1924:V1924"/>
    <mergeCell ref="W1924:Z1924"/>
    <mergeCell ref="B1920:C1920"/>
    <mergeCell ref="F1920:I1920"/>
    <mergeCell ref="C1922:D1922"/>
    <mergeCell ref="F1922:J1922"/>
    <mergeCell ref="K1922:L1922"/>
    <mergeCell ref="M1922:Q1922"/>
    <mergeCell ref="C1917:D1917"/>
    <mergeCell ref="F1917:J1917"/>
    <mergeCell ref="K1917:L1917"/>
    <mergeCell ref="M1917:Q1917"/>
    <mergeCell ref="R1917:V1917"/>
    <mergeCell ref="W1917:Z1917"/>
    <mergeCell ref="C1915:D1915"/>
    <mergeCell ref="F1915:J1915"/>
    <mergeCell ref="K1915:L1915"/>
    <mergeCell ref="M1915:Q1915"/>
    <mergeCell ref="R1915:V1915"/>
    <mergeCell ref="W1915:Z1915"/>
    <mergeCell ref="C1913:D1913"/>
    <mergeCell ref="F1913:J1913"/>
    <mergeCell ref="K1913:L1913"/>
    <mergeCell ref="M1913:Q1913"/>
    <mergeCell ref="R1913:V1913"/>
    <mergeCell ref="W1913:Z1913"/>
    <mergeCell ref="C1911:D1911"/>
    <mergeCell ref="F1911:J1911"/>
    <mergeCell ref="K1911:L1911"/>
    <mergeCell ref="M1911:Q1911"/>
    <mergeCell ref="R1911:V1911"/>
    <mergeCell ref="W1911:Z1911"/>
    <mergeCell ref="C1909:D1909"/>
    <mergeCell ref="F1909:J1909"/>
    <mergeCell ref="K1909:L1909"/>
    <mergeCell ref="M1909:Q1909"/>
    <mergeCell ref="R1909:V1909"/>
    <mergeCell ref="W1909:Z1909"/>
    <mergeCell ref="R1902:V1902"/>
    <mergeCell ref="W1902:Z1902"/>
    <mergeCell ref="B1905:C1905"/>
    <mergeCell ref="F1905:I1905"/>
    <mergeCell ref="C1907:D1907"/>
    <mergeCell ref="F1907:J1907"/>
    <mergeCell ref="K1907:L1907"/>
    <mergeCell ref="M1907:Q1907"/>
    <mergeCell ref="R1907:V1907"/>
    <mergeCell ref="W1907:Z1907"/>
    <mergeCell ref="B1900:C1900"/>
    <mergeCell ref="F1900:I1900"/>
    <mergeCell ref="C1902:D1902"/>
    <mergeCell ref="F1902:J1902"/>
    <mergeCell ref="K1902:L1902"/>
    <mergeCell ref="M1902:Q1902"/>
    <mergeCell ref="R1895:V1895"/>
    <mergeCell ref="W1895:Z1895"/>
    <mergeCell ref="C1897:D1897"/>
    <mergeCell ref="F1897:J1897"/>
    <mergeCell ref="K1897:L1897"/>
    <mergeCell ref="M1897:Q1897"/>
    <mergeCell ref="R1897:V1897"/>
    <mergeCell ref="W1897:Z1897"/>
    <mergeCell ref="B1893:C1893"/>
    <mergeCell ref="F1893:I1893"/>
    <mergeCell ref="C1895:D1895"/>
    <mergeCell ref="F1895:J1895"/>
    <mergeCell ref="K1895:L1895"/>
    <mergeCell ref="M1895:Q1895"/>
    <mergeCell ref="C1889:D1889"/>
    <mergeCell ref="F1889:J1890"/>
    <mergeCell ref="K1889:L1889"/>
    <mergeCell ref="M1889:Q1889"/>
    <mergeCell ref="R1889:V1889"/>
    <mergeCell ref="W1889:Z1889"/>
    <mergeCell ref="C1886:D1886"/>
    <mergeCell ref="F1886:J1887"/>
    <mergeCell ref="K1886:L1886"/>
    <mergeCell ref="M1886:Q1886"/>
    <mergeCell ref="R1886:V1886"/>
    <mergeCell ref="W1886:Z1886"/>
    <mergeCell ref="R1880:V1880"/>
    <mergeCell ref="W1880:Z1880"/>
    <mergeCell ref="C1883:D1883"/>
    <mergeCell ref="F1883:J1884"/>
    <mergeCell ref="K1883:L1883"/>
    <mergeCell ref="M1883:Q1883"/>
    <mergeCell ref="R1883:V1883"/>
    <mergeCell ref="W1883:Z1883"/>
    <mergeCell ref="B1878:C1878"/>
    <mergeCell ref="F1878:I1878"/>
    <mergeCell ref="C1880:D1880"/>
    <mergeCell ref="F1880:J1881"/>
    <mergeCell ref="K1880:L1880"/>
    <mergeCell ref="M1880:Q1880"/>
    <mergeCell ref="C1874:D1874"/>
    <mergeCell ref="F1874:J1875"/>
    <mergeCell ref="K1874:L1874"/>
    <mergeCell ref="M1874:Q1874"/>
    <mergeCell ref="R1874:V1874"/>
    <mergeCell ref="W1874:Z1874"/>
    <mergeCell ref="C1871:D1871"/>
    <mergeCell ref="F1871:J1872"/>
    <mergeCell ref="K1871:L1871"/>
    <mergeCell ref="M1871:Q1871"/>
    <mergeCell ref="R1871:V1871"/>
    <mergeCell ref="W1871:Z1871"/>
    <mergeCell ref="C1869:D1869"/>
    <mergeCell ref="F1869:J1869"/>
    <mergeCell ref="K1869:L1869"/>
    <mergeCell ref="M1869:Q1869"/>
    <mergeCell ref="R1869:V1869"/>
    <mergeCell ref="W1869:Z1869"/>
    <mergeCell ref="C1867:D1867"/>
    <mergeCell ref="F1867:J1867"/>
    <mergeCell ref="K1867:L1867"/>
    <mergeCell ref="M1867:Q1867"/>
    <mergeCell ref="R1867:V1867"/>
    <mergeCell ref="W1867:Z1867"/>
    <mergeCell ref="R1863:V1863"/>
    <mergeCell ref="W1863:Z1863"/>
    <mergeCell ref="C1865:D1865"/>
    <mergeCell ref="F1865:J1865"/>
    <mergeCell ref="K1865:L1865"/>
    <mergeCell ref="M1865:Q1865"/>
    <mergeCell ref="R1865:V1865"/>
    <mergeCell ref="W1865:Z1865"/>
    <mergeCell ref="B1861:C1861"/>
    <mergeCell ref="F1861:I1861"/>
    <mergeCell ref="C1863:D1863"/>
    <mergeCell ref="F1863:J1863"/>
    <mergeCell ref="K1863:L1863"/>
    <mergeCell ref="M1863:Q1863"/>
    <mergeCell ref="C1858:D1858"/>
    <mergeCell ref="F1858:J1858"/>
    <mergeCell ref="K1858:L1858"/>
    <mergeCell ref="M1858:Q1858"/>
    <mergeCell ref="R1858:V1858"/>
    <mergeCell ref="W1858:Z1858"/>
    <mergeCell ref="C1856:D1856"/>
    <mergeCell ref="F1856:J1856"/>
    <mergeCell ref="K1856:L1856"/>
    <mergeCell ref="M1856:Q1856"/>
    <mergeCell ref="R1856:V1856"/>
    <mergeCell ref="W1856:Z1856"/>
    <mergeCell ref="C1854:D1854"/>
    <mergeCell ref="F1854:J1854"/>
    <mergeCell ref="K1854:L1854"/>
    <mergeCell ref="M1854:Q1854"/>
    <mergeCell ref="R1854:V1854"/>
    <mergeCell ref="W1854:Z1854"/>
    <mergeCell ref="C1852:D1852"/>
    <mergeCell ref="F1852:J1852"/>
    <mergeCell ref="K1852:L1852"/>
    <mergeCell ref="M1852:Q1852"/>
    <mergeCell ref="R1852:V1852"/>
    <mergeCell ref="W1852:Z1852"/>
    <mergeCell ref="R1848:V1848"/>
    <mergeCell ref="W1848:Z1848"/>
    <mergeCell ref="C1850:D1850"/>
    <mergeCell ref="F1850:J1850"/>
    <mergeCell ref="K1850:L1850"/>
    <mergeCell ref="M1850:Q1850"/>
    <mergeCell ref="R1850:V1850"/>
    <mergeCell ref="W1850:Z1850"/>
    <mergeCell ref="B1846:C1846"/>
    <mergeCell ref="F1846:I1846"/>
    <mergeCell ref="C1848:D1848"/>
    <mergeCell ref="F1848:J1848"/>
    <mergeCell ref="K1848:L1848"/>
    <mergeCell ref="M1848:Q1848"/>
    <mergeCell ref="R1841:V1841"/>
    <mergeCell ref="W1841:Z1841"/>
    <mergeCell ref="C1843:D1843"/>
    <mergeCell ref="F1843:J1843"/>
    <mergeCell ref="K1843:L1843"/>
    <mergeCell ref="M1843:Q1843"/>
    <mergeCell ref="R1843:V1843"/>
    <mergeCell ref="W1843:Z1843"/>
    <mergeCell ref="B1839:C1839"/>
    <mergeCell ref="F1839:I1839"/>
    <mergeCell ref="C1841:D1841"/>
    <mergeCell ref="F1841:J1841"/>
    <mergeCell ref="K1841:L1841"/>
    <mergeCell ref="M1841:Q1841"/>
    <mergeCell ref="C1836:D1836"/>
    <mergeCell ref="F1836:J1836"/>
    <mergeCell ref="K1836:L1836"/>
    <mergeCell ref="M1836:Q1836"/>
    <mergeCell ref="R1836:V1836"/>
    <mergeCell ref="W1836:Z1836"/>
    <mergeCell ref="R1832:V1832"/>
    <mergeCell ref="W1832:Z1832"/>
    <mergeCell ref="C1834:D1834"/>
    <mergeCell ref="F1834:J1834"/>
    <mergeCell ref="K1834:L1834"/>
    <mergeCell ref="M1834:Q1834"/>
    <mergeCell ref="R1834:V1834"/>
    <mergeCell ref="W1834:Z1834"/>
    <mergeCell ref="B1830:C1830"/>
    <mergeCell ref="F1830:I1830"/>
    <mergeCell ref="C1832:D1832"/>
    <mergeCell ref="F1832:J1832"/>
    <mergeCell ref="K1832:L1832"/>
    <mergeCell ref="M1832:Q1832"/>
    <mergeCell ref="C1827:D1827"/>
    <mergeCell ref="F1827:J1827"/>
    <mergeCell ref="K1827:L1827"/>
    <mergeCell ref="M1827:Q1827"/>
    <mergeCell ref="R1827:V1827"/>
    <mergeCell ref="W1827:Z1827"/>
    <mergeCell ref="R1823:V1823"/>
    <mergeCell ref="W1823:Z1823"/>
    <mergeCell ref="C1825:D1825"/>
    <mergeCell ref="F1825:J1825"/>
    <mergeCell ref="K1825:L1825"/>
    <mergeCell ref="M1825:Q1825"/>
    <mergeCell ref="R1825:V1825"/>
    <mergeCell ref="W1825:Z1825"/>
    <mergeCell ref="B1821:C1821"/>
    <mergeCell ref="F1821:I1821"/>
    <mergeCell ref="C1823:D1823"/>
    <mergeCell ref="F1823:J1823"/>
    <mergeCell ref="K1823:L1823"/>
    <mergeCell ref="M1823:Q1823"/>
    <mergeCell ref="C1818:D1818"/>
    <mergeCell ref="F1818:J1818"/>
    <mergeCell ref="K1818:L1818"/>
    <mergeCell ref="M1818:Q1818"/>
    <mergeCell ref="R1818:V1818"/>
    <mergeCell ref="W1818:Z1818"/>
    <mergeCell ref="C1816:D1816"/>
    <mergeCell ref="F1816:J1816"/>
    <mergeCell ref="K1816:L1816"/>
    <mergeCell ref="M1816:Q1816"/>
    <mergeCell ref="R1816:V1816"/>
    <mergeCell ref="W1816:Z1816"/>
    <mergeCell ref="C1814:D1814"/>
    <mergeCell ref="F1814:J1814"/>
    <mergeCell ref="K1814:L1814"/>
    <mergeCell ref="M1814:Q1814"/>
    <mergeCell ref="R1814:V1814"/>
    <mergeCell ref="W1814:Z1814"/>
    <mergeCell ref="C1812:D1812"/>
    <mergeCell ref="F1812:J1812"/>
    <mergeCell ref="K1812:L1812"/>
    <mergeCell ref="M1812:Q1812"/>
    <mergeCell ref="R1812:V1812"/>
    <mergeCell ref="W1812:Z1812"/>
    <mergeCell ref="R1808:V1808"/>
    <mergeCell ref="W1808:Z1808"/>
    <mergeCell ref="C1810:D1810"/>
    <mergeCell ref="F1810:J1810"/>
    <mergeCell ref="K1810:L1810"/>
    <mergeCell ref="M1810:Q1810"/>
    <mergeCell ref="R1810:V1810"/>
    <mergeCell ref="W1810:Z1810"/>
    <mergeCell ref="B1806:C1806"/>
    <mergeCell ref="F1806:I1806"/>
    <mergeCell ref="C1808:D1808"/>
    <mergeCell ref="F1808:J1808"/>
    <mergeCell ref="K1808:L1808"/>
    <mergeCell ref="M1808:Q1808"/>
    <mergeCell ref="C1803:D1803"/>
    <mergeCell ref="F1803:J1803"/>
    <mergeCell ref="K1803:L1803"/>
    <mergeCell ref="M1803:Q1803"/>
    <mergeCell ref="R1803:V1803"/>
    <mergeCell ref="W1803:Z1803"/>
    <mergeCell ref="K1799:L1799"/>
    <mergeCell ref="M1799:Q1799"/>
    <mergeCell ref="R1799:V1799"/>
    <mergeCell ref="W1799:Z1799"/>
    <mergeCell ref="C1801:D1801"/>
    <mergeCell ref="F1801:J1801"/>
    <mergeCell ref="K1801:L1801"/>
    <mergeCell ref="M1801:Q1801"/>
    <mergeCell ref="R1801:V1801"/>
    <mergeCell ref="W1801:Z1801"/>
    <mergeCell ref="A1793:C1794"/>
    <mergeCell ref="F1793:I1793"/>
    <mergeCell ref="B1797:C1797"/>
    <mergeCell ref="F1797:I1797"/>
    <mergeCell ref="C1799:D1799"/>
    <mergeCell ref="F1799:J1799"/>
    <mergeCell ref="C1790:D1790"/>
    <mergeCell ref="F1790:J1790"/>
    <mergeCell ref="K1790:L1790"/>
    <mergeCell ref="M1790:Q1790"/>
    <mergeCell ref="R1790:V1790"/>
    <mergeCell ref="W1790:Z1790"/>
    <mergeCell ref="C1788:D1788"/>
    <mergeCell ref="F1788:J1788"/>
    <mergeCell ref="K1788:L1788"/>
    <mergeCell ref="M1788:Q1788"/>
    <mergeCell ref="R1788:V1788"/>
    <mergeCell ref="W1788:Z1788"/>
    <mergeCell ref="C1786:D1786"/>
    <mergeCell ref="F1786:J1786"/>
    <mergeCell ref="K1786:L1786"/>
    <mergeCell ref="M1786:Q1786"/>
    <mergeCell ref="R1786:V1786"/>
    <mergeCell ref="W1786:Z1786"/>
    <mergeCell ref="C1784:D1784"/>
    <mergeCell ref="F1784:J1784"/>
    <mergeCell ref="K1784:L1784"/>
    <mergeCell ref="M1784:Q1784"/>
    <mergeCell ref="R1784:V1784"/>
    <mergeCell ref="W1784:Z1784"/>
    <mergeCell ref="C1782:D1782"/>
    <mergeCell ref="F1782:J1782"/>
    <mergeCell ref="K1782:L1782"/>
    <mergeCell ref="M1782:Q1782"/>
    <mergeCell ref="R1782:V1782"/>
    <mergeCell ref="W1782:Z1782"/>
    <mergeCell ref="C1780:D1780"/>
    <mergeCell ref="F1780:J1780"/>
    <mergeCell ref="K1780:L1780"/>
    <mergeCell ref="M1780:Q1780"/>
    <mergeCell ref="R1780:V1780"/>
    <mergeCell ref="W1780:Z1780"/>
    <mergeCell ref="C1778:D1778"/>
    <mergeCell ref="F1778:J1778"/>
    <mergeCell ref="K1778:L1778"/>
    <mergeCell ref="M1778:Q1778"/>
    <mergeCell ref="R1778:V1778"/>
    <mergeCell ref="W1778:Z1778"/>
    <mergeCell ref="C1776:D1776"/>
    <mergeCell ref="F1776:J1776"/>
    <mergeCell ref="K1776:L1776"/>
    <mergeCell ref="M1776:Q1776"/>
    <mergeCell ref="R1776:V1776"/>
    <mergeCell ref="W1776:Z1776"/>
    <mergeCell ref="C1774:D1774"/>
    <mergeCell ref="F1774:J1774"/>
    <mergeCell ref="K1774:L1774"/>
    <mergeCell ref="M1774:Q1774"/>
    <mergeCell ref="R1774:V1774"/>
    <mergeCell ref="W1774:Z1774"/>
    <mergeCell ref="R1770:V1770"/>
    <mergeCell ref="W1770:Z1770"/>
    <mergeCell ref="C1772:D1772"/>
    <mergeCell ref="F1772:J1772"/>
    <mergeCell ref="K1772:L1772"/>
    <mergeCell ref="M1772:Q1772"/>
    <mergeCell ref="R1772:V1772"/>
    <mergeCell ref="W1772:Z1772"/>
    <mergeCell ref="B1768:C1768"/>
    <mergeCell ref="F1768:I1768"/>
    <mergeCell ref="C1770:D1770"/>
    <mergeCell ref="F1770:J1770"/>
    <mergeCell ref="K1770:L1770"/>
    <mergeCell ref="M1770:Q1770"/>
    <mergeCell ref="C1765:D1765"/>
    <mergeCell ref="F1765:J1765"/>
    <mergeCell ref="K1765:L1765"/>
    <mergeCell ref="M1765:Q1765"/>
    <mergeCell ref="R1765:V1765"/>
    <mergeCell ref="W1765:Z1765"/>
    <mergeCell ref="C1763:D1763"/>
    <mergeCell ref="F1763:J1763"/>
    <mergeCell ref="K1763:L1763"/>
    <mergeCell ref="M1763:Q1763"/>
    <mergeCell ref="R1763:V1763"/>
    <mergeCell ref="W1763:Z1763"/>
    <mergeCell ref="C1761:D1761"/>
    <mergeCell ref="F1761:J1761"/>
    <mergeCell ref="K1761:L1761"/>
    <mergeCell ref="M1761:Q1761"/>
    <mergeCell ref="R1761:V1761"/>
    <mergeCell ref="W1761:Z1761"/>
    <mergeCell ref="R1757:V1757"/>
    <mergeCell ref="W1757:Z1757"/>
    <mergeCell ref="C1759:D1759"/>
    <mergeCell ref="F1759:J1759"/>
    <mergeCell ref="K1759:L1759"/>
    <mergeCell ref="M1759:Q1759"/>
    <mergeCell ref="R1759:V1759"/>
    <mergeCell ref="W1759:Z1759"/>
    <mergeCell ref="B1755:C1755"/>
    <mergeCell ref="F1755:I1755"/>
    <mergeCell ref="C1757:D1757"/>
    <mergeCell ref="F1757:J1757"/>
    <mergeCell ref="K1757:L1757"/>
    <mergeCell ref="M1757:Q1757"/>
    <mergeCell ref="C1751:D1751"/>
    <mergeCell ref="F1751:J1752"/>
    <mergeCell ref="K1751:L1751"/>
    <mergeCell ref="M1751:Q1751"/>
    <mergeCell ref="R1751:V1751"/>
    <mergeCell ref="W1751:Z1751"/>
    <mergeCell ref="C1748:D1748"/>
    <mergeCell ref="F1748:J1749"/>
    <mergeCell ref="K1748:L1748"/>
    <mergeCell ref="M1748:Q1748"/>
    <mergeCell ref="R1748:V1748"/>
    <mergeCell ref="W1748:Z1748"/>
    <mergeCell ref="C1745:D1745"/>
    <mergeCell ref="F1745:J1746"/>
    <mergeCell ref="K1745:L1745"/>
    <mergeCell ref="M1745:Q1745"/>
    <mergeCell ref="R1745:V1745"/>
    <mergeCell ref="W1745:Z1745"/>
    <mergeCell ref="C1742:D1742"/>
    <mergeCell ref="F1742:J1743"/>
    <mergeCell ref="K1742:L1742"/>
    <mergeCell ref="M1742:Q1742"/>
    <mergeCell ref="R1742:V1742"/>
    <mergeCell ref="W1742:Z1742"/>
    <mergeCell ref="C1739:D1739"/>
    <mergeCell ref="F1739:J1740"/>
    <mergeCell ref="K1739:L1739"/>
    <mergeCell ref="M1739:Q1739"/>
    <mergeCell ref="R1739:V1739"/>
    <mergeCell ref="W1739:Z1739"/>
    <mergeCell ref="C1736:D1736"/>
    <mergeCell ref="F1736:J1737"/>
    <mergeCell ref="K1736:L1736"/>
    <mergeCell ref="M1736:Q1736"/>
    <mergeCell ref="R1736:V1736"/>
    <mergeCell ref="W1736:Z1736"/>
    <mergeCell ref="C1733:D1733"/>
    <mergeCell ref="F1733:J1734"/>
    <mergeCell ref="K1733:L1733"/>
    <mergeCell ref="M1733:Q1733"/>
    <mergeCell ref="R1733:V1733"/>
    <mergeCell ref="W1733:Z1733"/>
    <mergeCell ref="C1730:D1730"/>
    <mergeCell ref="F1730:J1731"/>
    <mergeCell ref="K1730:L1730"/>
    <mergeCell ref="M1730:Q1730"/>
    <mergeCell ref="R1730:V1730"/>
    <mergeCell ref="W1730:Z1730"/>
    <mergeCell ref="R1724:V1724"/>
    <mergeCell ref="W1724:Z1724"/>
    <mergeCell ref="C1727:D1727"/>
    <mergeCell ref="F1727:J1728"/>
    <mergeCell ref="K1727:L1727"/>
    <mergeCell ref="M1727:Q1727"/>
    <mergeCell ref="R1727:V1727"/>
    <mergeCell ref="W1727:Z1727"/>
    <mergeCell ref="B1722:C1722"/>
    <mergeCell ref="F1722:I1722"/>
    <mergeCell ref="C1724:D1724"/>
    <mergeCell ref="F1724:J1725"/>
    <mergeCell ref="K1724:L1724"/>
    <mergeCell ref="M1724:Q1724"/>
    <mergeCell ref="C1718:D1718"/>
    <mergeCell ref="F1718:J1719"/>
    <mergeCell ref="K1718:L1718"/>
    <mergeCell ref="M1718:Q1718"/>
    <mergeCell ref="R1718:V1718"/>
    <mergeCell ref="W1718:Z1718"/>
    <mergeCell ref="C1715:D1715"/>
    <mergeCell ref="F1715:J1716"/>
    <mergeCell ref="K1715:L1715"/>
    <mergeCell ref="M1715:Q1715"/>
    <mergeCell ref="R1715:V1715"/>
    <mergeCell ref="W1715:Z1715"/>
    <mergeCell ref="C1712:D1712"/>
    <mergeCell ref="F1712:J1713"/>
    <mergeCell ref="K1712:L1712"/>
    <mergeCell ref="M1712:Q1712"/>
    <mergeCell ref="R1712:V1712"/>
    <mergeCell ref="W1712:Z1712"/>
    <mergeCell ref="C1709:D1709"/>
    <mergeCell ref="F1709:J1710"/>
    <mergeCell ref="K1709:L1709"/>
    <mergeCell ref="M1709:Q1709"/>
    <mergeCell ref="R1709:V1709"/>
    <mergeCell ref="W1709:Z1709"/>
    <mergeCell ref="C1706:D1706"/>
    <mergeCell ref="F1706:J1707"/>
    <mergeCell ref="K1706:L1706"/>
    <mergeCell ref="M1706:Q1706"/>
    <mergeCell ref="R1706:V1706"/>
    <mergeCell ref="W1706:Z1706"/>
    <mergeCell ref="C1703:D1703"/>
    <mergeCell ref="F1703:J1704"/>
    <mergeCell ref="K1703:L1703"/>
    <mergeCell ref="M1703:Q1703"/>
    <mergeCell ref="R1703:V1703"/>
    <mergeCell ref="W1703:Z1703"/>
    <mergeCell ref="C1700:D1700"/>
    <mergeCell ref="F1700:J1701"/>
    <mergeCell ref="K1700:L1700"/>
    <mergeCell ref="M1700:Q1700"/>
    <mergeCell ref="R1700:V1700"/>
    <mergeCell ref="W1700:Z1700"/>
    <mergeCell ref="C1697:D1697"/>
    <mergeCell ref="F1697:J1698"/>
    <mergeCell ref="K1697:L1697"/>
    <mergeCell ref="M1697:Q1697"/>
    <mergeCell ref="R1697:V1697"/>
    <mergeCell ref="W1697:Z1697"/>
    <mergeCell ref="K1691:L1691"/>
    <mergeCell ref="M1691:Q1691"/>
    <mergeCell ref="R1691:V1691"/>
    <mergeCell ref="W1691:Z1691"/>
    <mergeCell ref="C1694:D1694"/>
    <mergeCell ref="F1694:J1695"/>
    <mergeCell ref="K1694:L1694"/>
    <mergeCell ref="M1694:Q1694"/>
    <mergeCell ref="R1694:V1694"/>
    <mergeCell ref="W1694:Z1694"/>
    <mergeCell ref="A1685:C1686"/>
    <mergeCell ref="F1685:I1685"/>
    <mergeCell ref="B1689:C1689"/>
    <mergeCell ref="F1689:I1689"/>
    <mergeCell ref="C1691:D1691"/>
    <mergeCell ref="F1691:J1692"/>
    <mergeCell ref="C1682:D1682"/>
    <mergeCell ref="F1682:J1682"/>
    <mergeCell ref="K1682:L1682"/>
    <mergeCell ref="M1682:Q1682"/>
    <mergeCell ref="R1682:V1682"/>
    <mergeCell ref="W1682:Z1682"/>
    <mergeCell ref="C1680:D1680"/>
    <mergeCell ref="F1680:J1680"/>
    <mergeCell ref="K1680:L1680"/>
    <mergeCell ref="M1680:Q1680"/>
    <mergeCell ref="R1680:V1680"/>
    <mergeCell ref="W1680:Z1680"/>
    <mergeCell ref="C1678:D1678"/>
    <mergeCell ref="F1678:J1678"/>
    <mergeCell ref="K1678:L1678"/>
    <mergeCell ref="M1678:Q1678"/>
    <mergeCell ref="R1678:V1678"/>
    <mergeCell ref="W1678:Z1678"/>
    <mergeCell ref="C1676:D1676"/>
    <mergeCell ref="F1676:J1676"/>
    <mergeCell ref="K1676:L1676"/>
    <mergeCell ref="M1676:Q1676"/>
    <mergeCell ref="R1676:V1676"/>
    <mergeCell ref="W1676:Z1676"/>
    <mergeCell ref="C1674:D1674"/>
    <mergeCell ref="F1674:J1674"/>
    <mergeCell ref="K1674:L1674"/>
    <mergeCell ref="M1674:Q1674"/>
    <mergeCell ref="R1674:V1674"/>
    <mergeCell ref="W1674:Z1674"/>
    <mergeCell ref="C1672:D1672"/>
    <mergeCell ref="F1672:J1672"/>
    <mergeCell ref="K1672:L1672"/>
    <mergeCell ref="M1672:Q1672"/>
    <mergeCell ref="R1672:V1672"/>
    <mergeCell ref="W1672:Z1672"/>
    <mergeCell ref="C1670:D1670"/>
    <mergeCell ref="F1670:J1670"/>
    <mergeCell ref="K1670:L1670"/>
    <mergeCell ref="M1670:Q1670"/>
    <mergeCell ref="R1670:V1670"/>
    <mergeCell ref="W1670:Z1670"/>
    <mergeCell ref="C1668:D1668"/>
    <mergeCell ref="F1668:J1668"/>
    <mergeCell ref="K1668:L1668"/>
    <mergeCell ref="M1668:Q1668"/>
    <mergeCell ref="R1668:V1668"/>
    <mergeCell ref="W1668:Z1668"/>
    <mergeCell ref="R1664:V1664"/>
    <mergeCell ref="W1664:Z1664"/>
    <mergeCell ref="C1666:D1666"/>
    <mergeCell ref="F1666:J1666"/>
    <mergeCell ref="K1666:L1666"/>
    <mergeCell ref="M1666:Q1666"/>
    <mergeCell ref="R1666:V1666"/>
    <mergeCell ref="W1666:Z1666"/>
    <mergeCell ref="B1662:C1662"/>
    <mergeCell ref="F1662:I1662"/>
    <mergeCell ref="C1664:D1664"/>
    <mergeCell ref="F1664:J1664"/>
    <mergeCell ref="K1664:L1664"/>
    <mergeCell ref="M1664:Q1664"/>
    <mergeCell ref="C1659:D1659"/>
    <mergeCell ref="F1659:J1659"/>
    <mergeCell ref="K1659:L1659"/>
    <mergeCell ref="M1659:Q1659"/>
    <mergeCell ref="R1659:V1659"/>
    <mergeCell ref="W1659:Z1659"/>
    <mergeCell ref="C1657:D1657"/>
    <mergeCell ref="F1657:J1657"/>
    <mergeCell ref="K1657:L1657"/>
    <mergeCell ref="M1657:Q1657"/>
    <mergeCell ref="R1657:V1657"/>
    <mergeCell ref="W1657:Z1657"/>
    <mergeCell ref="C1655:D1655"/>
    <mergeCell ref="F1655:J1655"/>
    <mergeCell ref="K1655:L1655"/>
    <mergeCell ref="M1655:Q1655"/>
    <mergeCell ref="R1655:V1655"/>
    <mergeCell ref="W1655:Z1655"/>
    <mergeCell ref="C1653:D1653"/>
    <mergeCell ref="F1653:J1653"/>
    <mergeCell ref="K1653:L1653"/>
    <mergeCell ref="M1653:Q1653"/>
    <mergeCell ref="R1653:V1653"/>
    <mergeCell ref="W1653:Z1653"/>
    <mergeCell ref="C1651:D1651"/>
    <mergeCell ref="F1651:J1651"/>
    <mergeCell ref="K1651:L1651"/>
    <mergeCell ref="M1651:Q1651"/>
    <mergeCell ref="R1651:V1651"/>
    <mergeCell ref="W1651:Z1651"/>
    <mergeCell ref="C1649:D1649"/>
    <mergeCell ref="F1649:J1649"/>
    <mergeCell ref="K1649:L1649"/>
    <mergeCell ref="M1649:Q1649"/>
    <mergeCell ref="R1649:V1649"/>
    <mergeCell ref="W1649:Z1649"/>
    <mergeCell ref="C1647:D1647"/>
    <mergeCell ref="F1647:J1647"/>
    <mergeCell ref="K1647:L1647"/>
    <mergeCell ref="M1647:Q1647"/>
    <mergeCell ref="R1647:V1647"/>
    <mergeCell ref="W1647:Z1647"/>
    <mergeCell ref="C1645:D1645"/>
    <mergeCell ref="F1645:J1645"/>
    <mergeCell ref="K1645:L1645"/>
    <mergeCell ref="M1645:Q1645"/>
    <mergeCell ref="R1645:V1645"/>
    <mergeCell ref="W1645:Z1645"/>
    <mergeCell ref="R1641:V1641"/>
    <mergeCell ref="W1641:Z1641"/>
    <mergeCell ref="C1643:D1643"/>
    <mergeCell ref="F1643:J1643"/>
    <mergeCell ref="K1643:L1643"/>
    <mergeCell ref="M1643:Q1643"/>
    <mergeCell ref="R1643:V1643"/>
    <mergeCell ref="W1643:Z1643"/>
    <mergeCell ref="B1639:C1639"/>
    <mergeCell ref="F1639:I1639"/>
    <mergeCell ref="C1641:D1641"/>
    <mergeCell ref="F1641:J1641"/>
    <mergeCell ref="K1641:L1641"/>
    <mergeCell ref="M1641:Q1641"/>
    <mergeCell ref="C1636:D1636"/>
    <mergeCell ref="F1636:J1636"/>
    <mergeCell ref="K1636:L1636"/>
    <mergeCell ref="M1636:Q1636"/>
    <mergeCell ref="R1636:V1636"/>
    <mergeCell ref="W1636:Z1636"/>
    <mergeCell ref="C1634:D1634"/>
    <mergeCell ref="F1634:J1634"/>
    <mergeCell ref="K1634:L1634"/>
    <mergeCell ref="M1634:Q1634"/>
    <mergeCell ref="R1634:V1634"/>
    <mergeCell ref="W1634:Z1634"/>
    <mergeCell ref="C1632:D1632"/>
    <mergeCell ref="F1632:J1632"/>
    <mergeCell ref="K1632:L1632"/>
    <mergeCell ref="M1632:Q1632"/>
    <mergeCell ref="R1632:V1632"/>
    <mergeCell ref="W1632:Z1632"/>
    <mergeCell ref="C1630:D1630"/>
    <mergeCell ref="F1630:J1630"/>
    <mergeCell ref="K1630:L1630"/>
    <mergeCell ref="M1630:Q1630"/>
    <mergeCell ref="R1630:V1630"/>
    <mergeCell ref="W1630:Z1630"/>
    <mergeCell ref="C1628:D1628"/>
    <mergeCell ref="F1628:J1628"/>
    <mergeCell ref="K1628:L1628"/>
    <mergeCell ref="M1628:Q1628"/>
    <mergeCell ref="R1628:V1628"/>
    <mergeCell ref="W1628:Z1628"/>
    <mergeCell ref="C1626:D1626"/>
    <mergeCell ref="F1626:J1626"/>
    <mergeCell ref="K1626:L1626"/>
    <mergeCell ref="M1626:Q1626"/>
    <mergeCell ref="R1626:V1626"/>
    <mergeCell ref="W1626:Z1626"/>
    <mergeCell ref="C1624:D1624"/>
    <mergeCell ref="F1624:J1624"/>
    <mergeCell ref="K1624:L1624"/>
    <mergeCell ref="M1624:Q1624"/>
    <mergeCell ref="R1624:V1624"/>
    <mergeCell ref="W1624:Z1624"/>
    <mergeCell ref="R1620:V1620"/>
    <mergeCell ref="W1620:Z1620"/>
    <mergeCell ref="C1622:D1622"/>
    <mergeCell ref="F1622:J1622"/>
    <mergeCell ref="K1622:L1622"/>
    <mergeCell ref="M1622:Q1622"/>
    <mergeCell ref="R1622:V1622"/>
    <mergeCell ref="W1622:Z1622"/>
    <mergeCell ref="B1618:C1618"/>
    <mergeCell ref="F1618:I1618"/>
    <mergeCell ref="C1620:D1620"/>
    <mergeCell ref="F1620:J1620"/>
    <mergeCell ref="K1620:L1620"/>
    <mergeCell ref="M1620:Q1620"/>
    <mergeCell ref="C1615:D1615"/>
    <mergeCell ref="F1615:J1615"/>
    <mergeCell ref="K1615:L1615"/>
    <mergeCell ref="M1615:Q1615"/>
    <mergeCell ref="R1615:V1615"/>
    <mergeCell ref="W1615:Z1615"/>
    <mergeCell ref="C1613:D1613"/>
    <mergeCell ref="F1613:J1613"/>
    <mergeCell ref="K1613:L1613"/>
    <mergeCell ref="M1613:Q1613"/>
    <mergeCell ref="R1613:V1613"/>
    <mergeCell ref="W1613:Z1613"/>
    <mergeCell ref="C1611:D1611"/>
    <mergeCell ref="F1611:J1611"/>
    <mergeCell ref="K1611:L1611"/>
    <mergeCell ref="M1611:Q1611"/>
    <mergeCell ref="R1611:V1611"/>
    <mergeCell ref="W1611:Z1611"/>
    <mergeCell ref="R1607:V1607"/>
    <mergeCell ref="W1607:Z1607"/>
    <mergeCell ref="C1609:D1609"/>
    <mergeCell ref="F1609:J1609"/>
    <mergeCell ref="K1609:L1609"/>
    <mergeCell ref="M1609:Q1609"/>
    <mergeCell ref="R1609:V1609"/>
    <mergeCell ref="W1609:Z1609"/>
    <mergeCell ref="B1605:C1605"/>
    <mergeCell ref="F1605:I1605"/>
    <mergeCell ref="C1607:D1607"/>
    <mergeCell ref="F1607:J1607"/>
    <mergeCell ref="K1607:L1607"/>
    <mergeCell ref="M1607:Q1607"/>
    <mergeCell ref="C1602:D1602"/>
    <mergeCell ref="F1602:J1602"/>
    <mergeCell ref="K1602:L1602"/>
    <mergeCell ref="M1602:Q1602"/>
    <mergeCell ref="R1602:V1602"/>
    <mergeCell ref="W1602:Z1602"/>
    <mergeCell ref="C1600:D1600"/>
    <mergeCell ref="F1600:J1600"/>
    <mergeCell ref="K1600:L1600"/>
    <mergeCell ref="M1600:Q1600"/>
    <mergeCell ref="R1600:V1600"/>
    <mergeCell ref="W1600:Z1600"/>
    <mergeCell ref="C1598:D1598"/>
    <mergeCell ref="F1598:J1598"/>
    <mergeCell ref="K1598:L1598"/>
    <mergeCell ref="M1598:Q1598"/>
    <mergeCell ref="R1598:V1598"/>
    <mergeCell ref="W1598:Z1598"/>
    <mergeCell ref="R1594:V1594"/>
    <mergeCell ref="W1594:Z1594"/>
    <mergeCell ref="C1596:D1596"/>
    <mergeCell ref="F1596:J1596"/>
    <mergeCell ref="K1596:L1596"/>
    <mergeCell ref="M1596:Q1596"/>
    <mergeCell ref="R1596:V1596"/>
    <mergeCell ref="W1596:Z1596"/>
    <mergeCell ref="B1592:C1592"/>
    <mergeCell ref="F1592:I1592"/>
    <mergeCell ref="C1594:D1594"/>
    <mergeCell ref="F1594:J1594"/>
    <mergeCell ref="K1594:L1594"/>
    <mergeCell ref="M1594:Q1594"/>
    <mergeCell ref="C1589:D1589"/>
    <mergeCell ref="F1589:J1589"/>
    <mergeCell ref="K1589:L1589"/>
    <mergeCell ref="M1589:Q1589"/>
    <mergeCell ref="R1589:V1589"/>
    <mergeCell ref="W1589:Z1589"/>
    <mergeCell ref="C1587:D1587"/>
    <mergeCell ref="F1587:J1587"/>
    <mergeCell ref="K1587:L1587"/>
    <mergeCell ref="M1587:Q1587"/>
    <mergeCell ref="R1587:V1587"/>
    <mergeCell ref="W1587:Z1587"/>
    <mergeCell ref="C1585:D1585"/>
    <mergeCell ref="F1585:J1585"/>
    <mergeCell ref="K1585:L1585"/>
    <mergeCell ref="M1585:Q1585"/>
    <mergeCell ref="R1585:V1585"/>
    <mergeCell ref="W1585:Z1585"/>
    <mergeCell ref="C1583:D1583"/>
    <mergeCell ref="F1583:J1583"/>
    <mergeCell ref="K1583:L1583"/>
    <mergeCell ref="M1583:Q1583"/>
    <mergeCell ref="R1583:V1583"/>
    <mergeCell ref="W1583:Z1583"/>
    <mergeCell ref="C1581:D1581"/>
    <mergeCell ref="F1581:J1581"/>
    <mergeCell ref="K1581:L1581"/>
    <mergeCell ref="M1581:Q1581"/>
    <mergeCell ref="R1581:V1581"/>
    <mergeCell ref="W1581:Z1581"/>
    <mergeCell ref="R1577:V1577"/>
    <mergeCell ref="W1577:Z1577"/>
    <mergeCell ref="C1579:D1579"/>
    <mergeCell ref="F1579:J1579"/>
    <mergeCell ref="K1579:L1579"/>
    <mergeCell ref="M1579:Q1579"/>
    <mergeCell ref="R1579:V1579"/>
    <mergeCell ref="W1579:Z1579"/>
    <mergeCell ref="B1575:C1575"/>
    <mergeCell ref="F1575:I1575"/>
    <mergeCell ref="C1577:D1577"/>
    <mergeCell ref="F1577:J1577"/>
    <mergeCell ref="K1577:L1577"/>
    <mergeCell ref="M1577:Q1577"/>
    <mergeCell ref="C1572:D1572"/>
    <mergeCell ref="F1572:J1572"/>
    <mergeCell ref="K1572:L1572"/>
    <mergeCell ref="M1572:Q1572"/>
    <mergeCell ref="R1572:V1572"/>
    <mergeCell ref="W1572:Z1572"/>
    <mergeCell ref="K1568:L1568"/>
    <mergeCell ref="M1568:Q1568"/>
    <mergeCell ref="R1568:V1568"/>
    <mergeCell ref="W1568:Z1568"/>
    <mergeCell ref="C1570:D1570"/>
    <mergeCell ref="F1570:J1570"/>
    <mergeCell ref="K1570:L1570"/>
    <mergeCell ref="M1570:Q1570"/>
    <mergeCell ref="R1570:V1570"/>
    <mergeCell ref="W1570:Z1570"/>
    <mergeCell ref="A1562:C1563"/>
    <mergeCell ref="F1562:I1562"/>
    <mergeCell ref="B1566:C1566"/>
    <mergeCell ref="F1566:I1566"/>
    <mergeCell ref="C1568:D1568"/>
    <mergeCell ref="F1568:J1568"/>
    <mergeCell ref="C1559:D1559"/>
    <mergeCell ref="F1559:J1559"/>
    <mergeCell ref="K1559:L1559"/>
    <mergeCell ref="M1559:Q1559"/>
    <mergeCell ref="R1559:V1559"/>
    <mergeCell ref="W1559:Z1559"/>
    <mergeCell ref="C1556:D1556"/>
    <mergeCell ref="F1556:J1557"/>
    <mergeCell ref="K1556:L1556"/>
    <mergeCell ref="M1556:Q1556"/>
    <mergeCell ref="R1556:V1556"/>
    <mergeCell ref="W1556:Z1556"/>
    <mergeCell ref="C1554:D1554"/>
    <mergeCell ref="F1554:J1554"/>
    <mergeCell ref="K1554:L1554"/>
    <mergeCell ref="M1554:Q1554"/>
    <mergeCell ref="R1554:V1554"/>
    <mergeCell ref="W1554:Z1554"/>
    <mergeCell ref="R1550:V1550"/>
    <mergeCell ref="W1550:Z1550"/>
    <mergeCell ref="C1552:D1552"/>
    <mergeCell ref="F1552:J1552"/>
    <mergeCell ref="K1552:L1552"/>
    <mergeCell ref="M1552:Q1552"/>
    <mergeCell ref="R1552:V1552"/>
    <mergeCell ref="W1552:Z1552"/>
    <mergeCell ref="B1548:C1548"/>
    <mergeCell ref="F1548:I1548"/>
    <mergeCell ref="C1550:D1550"/>
    <mergeCell ref="F1550:J1550"/>
    <mergeCell ref="K1550:L1550"/>
    <mergeCell ref="M1550:Q1550"/>
    <mergeCell ref="C1545:D1545"/>
    <mergeCell ref="F1545:J1545"/>
    <mergeCell ref="K1545:L1545"/>
    <mergeCell ref="M1545:Q1545"/>
    <mergeCell ref="R1545:V1545"/>
    <mergeCell ref="W1545:Z1545"/>
    <mergeCell ref="C1543:D1543"/>
    <mergeCell ref="F1543:J1543"/>
    <mergeCell ref="K1543:L1543"/>
    <mergeCell ref="M1543:Q1543"/>
    <mergeCell ref="R1543:V1543"/>
    <mergeCell ref="W1543:Z1543"/>
    <mergeCell ref="C1541:D1541"/>
    <mergeCell ref="F1541:J1541"/>
    <mergeCell ref="K1541:L1541"/>
    <mergeCell ref="M1541:Q1541"/>
    <mergeCell ref="R1541:V1541"/>
    <mergeCell ref="W1541:Z1541"/>
    <mergeCell ref="C1539:D1539"/>
    <mergeCell ref="F1539:J1539"/>
    <mergeCell ref="K1539:L1539"/>
    <mergeCell ref="M1539:Q1539"/>
    <mergeCell ref="R1539:V1539"/>
    <mergeCell ref="W1539:Z1539"/>
    <mergeCell ref="C1537:D1537"/>
    <mergeCell ref="F1537:J1537"/>
    <mergeCell ref="K1537:L1537"/>
    <mergeCell ref="M1537:Q1537"/>
    <mergeCell ref="R1537:V1537"/>
    <mergeCell ref="W1537:Z1537"/>
    <mergeCell ref="C1535:D1535"/>
    <mergeCell ref="F1535:J1535"/>
    <mergeCell ref="K1535:L1535"/>
    <mergeCell ref="M1535:Q1535"/>
    <mergeCell ref="R1535:V1535"/>
    <mergeCell ref="W1535:Z1535"/>
    <mergeCell ref="C1533:D1533"/>
    <mergeCell ref="F1533:J1533"/>
    <mergeCell ref="K1533:L1533"/>
    <mergeCell ref="M1533:Q1533"/>
    <mergeCell ref="R1533:V1533"/>
    <mergeCell ref="W1533:Z1533"/>
    <mergeCell ref="C1531:D1531"/>
    <mergeCell ref="F1531:J1531"/>
    <mergeCell ref="K1531:L1531"/>
    <mergeCell ref="M1531:Q1531"/>
    <mergeCell ref="R1531:V1531"/>
    <mergeCell ref="W1531:Z1531"/>
    <mergeCell ref="C1529:D1529"/>
    <mergeCell ref="F1529:J1529"/>
    <mergeCell ref="K1529:L1529"/>
    <mergeCell ref="M1529:Q1529"/>
    <mergeCell ref="R1529:V1529"/>
    <mergeCell ref="W1529:Z1529"/>
    <mergeCell ref="R1525:V1525"/>
    <mergeCell ref="W1525:Z1525"/>
    <mergeCell ref="C1527:D1527"/>
    <mergeCell ref="F1527:J1527"/>
    <mergeCell ref="K1527:L1527"/>
    <mergeCell ref="M1527:Q1527"/>
    <mergeCell ref="R1527:V1527"/>
    <mergeCell ref="W1527:Z1527"/>
    <mergeCell ref="B1523:C1523"/>
    <mergeCell ref="F1523:I1523"/>
    <mergeCell ref="C1525:D1525"/>
    <mergeCell ref="F1525:J1525"/>
    <mergeCell ref="K1525:L1525"/>
    <mergeCell ref="M1525:Q1525"/>
    <mergeCell ref="C1520:D1520"/>
    <mergeCell ref="F1520:J1520"/>
    <mergeCell ref="K1520:L1520"/>
    <mergeCell ref="M1520:Q1520"/>
    <mergeCell ref="R1520:V1520"/>
    <mergeCell ref="W1520:Z1520"/>
    <mergeCell ref="C1518:D1518"/>
    <mergeCell ref="F1518:J1518"/>
    <mergeCell ref="K1518:L1518"/>
    <mergeCell ref="M1518:Q1518"/>
    <mergeCell ref="R1518:V1518"/>
    <mergeCell ref="W1518:Z1518"/>
    <mergeCell ref="C1516:D1516"/>
    <mergeCell ref="F1516:J1516"/>
    <mergeCell ref="K1516:L1516"/>
    <mergeCell ref="M1516:Q1516"/>
    <mergeCell ref="R1516:V1516"/>
    <mergeCell ref="W1516:Z1516"/>
    <mergeCell ref="R1511:V1511"/>
    <mergeCell ref="W1511:Z1511"/>
    <mergeCell ref="C1514:D1514"/>
    <mergeCell ref="F1514:J1514"/>
    <mergeCell ref="K1514:L1514"/>
    <mergeCell ref="M1514:Q1514"/>
    <mergeCell ref="R1514:V1514"/>
    <mergeCell ref="W1514:Z1514"/>
    <mergeCell ref="B1509:C1509"/>
    <mergeCell ref="F1509:I1509"/>
    <mergeCell ref="C1511:D1511"/>
    <mergeCell ref="F1511:J1512"/>
    <mergeCell ref="K1511:L1511"/>
    <mergeCell ref="M1511:Q1511"/>
    <mergeCell ref="C1506:D1506"/>
    <mergeCell ref="F1506:J1506"/>
    <mergeCell ref="K1506:L1506"/>
    <mergeCell ref="M1506:Q1506"/>
    <mergeCell ref="R1506:V1506"/>
    <mergeCell ref="W1506:Z1506"/>
    <mergeCell ref="C1503:D1503"/>
    <mergeCell ref="F1503:J1504"/>
    <mergeCell ref="K1503:L1503"/>
    <mergeCell ref="M1503:Q1503"/>
    <mergeCell ref="R1503:V1503"/>
    <mergeCell ref="W1503:Z1503"/>
    <mergeCell ref="C1501:D1501"/>
    <mergeCell ref="F1501:J1501"/>
    <mergeCell ref="K1501:L1501"/>
    <mergeCell ref="M1501:Q1501"/>
    <mergeCell ref="R1501:V1501"/>
    <mergeCell ref="W1501:Z1501"/>
    <mergeCell ref="R1497:V1497"/>
    <mergeCell ref="W1497:Z1497"/>
    <mergeCell ref="C1499:D1499"/>
    <mergeCell ref="F1499:J1499"/>
    <mergeCell ref="K1499:L1499"/>
    <mergeCell ref="M1499:Q1499"/>
    <mergeCell ref="R1499:V1499"/>
    <mergeCell ref="W1499:Z1499"/>
    <mergeCell ref="B1495:C1495"/>
    <mergeCell ref="F1495:I1495"/>
    <mergeCell ref="C1497:D1497"/>
    <mergeCell ref="F1497:J1497"/>
    <mergeCell ref="K1497:L1497"/>
    <mergeCell ref="M1497:Q1497"/>
    <mergeCell ref="C1491:D1491"/>
    <mergeCell ref="F1491:J1492"/>
    <mergeCell ref="K1491:L1491"/>
    <mergeCell ref="M1491:Q1491"/>
    <mergeCell ref="R1491:V1491"/>
    <mergeCell ref="W1491:Z1491"/>
    <mergeCell ref="R1485:V1485"/>
    <mergeCell ref="W1485:Z1485"/>
    <mergeCell ref="C1488:D1488"/>
    <mergeCell ref="F1488:J1489"/>
    <mergeCell ref="K1488:L1488"/>
    <mergeCell ref="M1488:Q1488"/>
    <mergeCell ref="R1488:V1488"/>
    <mergeCell ref="W1488:Z1488"/>
    <mergeCell ref="B1482:C1482"/>
    <mergeCell ref="F1482:I1483"/>
    <mergeCell ref="C1485:D1485"/>
    <mergeCell ref="F1485:J1486"/>
    <mergeCell ref="K1485:L1485"/>
    <mergeCell ref="M1485:Q1485"/>
    <mergeCell ref="R1477:V1477"/>
    <mergeCell ref="W1477:Z1477"/>
    <mergeCell ref="C1479:D1479"/>
    <mergeCell ref="F1479:J1479"/>
    <mergeCell ref="K1479:L1479"/>
    <mergeCell ref="M1479:Q1479"/>
    <mergeCell ref="R1479:V1479"/>
    <mergeCell ref="W1479:Z1479"/>
    <mergeCell ref="B1474:C1474"/>
    <mergeCell ref="F1474:I1475"/>
    <mergeCell ref="C1477:D1477"/>
    <mergeCell ref="F1477:J1477"/>
    <mergeCell ref="K1477:L1477"/>
    <mergeCell ref="M1477:Q1477"/>
    <mergeCell ref="C1471:D1471"/>
    <mergeCell ref="F1471:J1471"/>
    <mergeCell ref="K1471:L1471"/>
    <mergeCell ref="M1471:Q1471"/>
    <mergeCell ref="R1471:V1471"/>
    <mergeCell ref="W1471:Z1471"/>
    <mergeCell ref="R1467:V1467"/>
    <mergeCell ref="W1467:Z1467"/>
    <mergeCell ref="C1469:D1469"/>
    <mergeCell ref="F1469:J1469"/>
    <mergeCell ref="K1469:L1469"/>
    <mergeCell ref="M1469:Q1469"/>
    <mergeCell ref="R1469:V1469"/>
    <mergeCell ref="W1469:Z1469"/>
    <mergeCell ref="B1465:C1465"/>
    <mergeCell ref="F1465:I1465"/>
    <mergeCell ref="C1467:D1467"/>
    <mergeCell ref="F1467:J1467"/>
    <mergeCell ref="K1467:L1467"/>
    <mergeCell ref="M1467:Q1467"/>
    <mergeCell ref="C1462:D1462"/>
    <mergeCell ref="F1462:J1462"/>
    <mergeCell ref="K1462:L1462"/>
    <mergeCell ref="M1462:Q1462"/>
    <mergeCell ref="R1462:V1462"/>
    <mergeCell ref="W1462:Z1462"/>
    <mergeCell ref="C1459:D1459"/>
    <mergeCell ref="F1459:J1460"/>
    <mergeCell ref="K1459:L1459"/>
    <mergeCell ref="M1459:Q1459"/>
    <mergeCell ref="R1459:V1459"/>
    <mergeCell ref="W1459:Z1459"/>
    <mergeCell ref="C1457:D1457"/>
    <mergeCell ref="F1457:J1457"/>
    <mergeCell ref="K1457:L1457"/>
    <mergeCell ref="M1457:Q1457"/>
    <mergeCell ref="R1457:V1457"/>
    <mergeCell ref="W1457:Z1457"/>
    <mergeCell ref="C1455:D1455"/>
    <mergeCell ref="F1455:J1455"/>
    <mergeCell ref="K1455:L1455"/>
    <mergeCell ref="M1455:Q1455"/>
    <mergeCell ref="R1455:V1455"/>
    <mergeCell ref="W1455:Z1455"/>
    <mergeCell ref="C1453:D1453"/>
    <mergeCell ref="F1453:J1453"/>
    <mergeCell ref="K1453:L1453"/>
    <mergeCell ref="M1453:Q1453"/>
    <mergeCell ref="R1453:V1453"/>
    <mergeCell ref="W1453:Z1453"/>
    <mergeCell ref="C1451:D1451"/>
    <mergeCell ref="F1451:J1451"/>
    <mergeCell ref="K1451:L1451"/>
    <mergeCell ref="M1451:Q1451"/>
    <mergeCell ref="R1451:V1451"/>
    <mergeCell ref="W1451:Z1451"/>
    <mergeCell ref="C1449:D1449"/>
    <mergeCell ref="F1449:J1449"/>
    <mergeCell ref="K1449:L1449"/>
    <mergeCell ref="M1449:Q1449"/>
    <mergeCell ref="R1449:V1449"/>
    <mergeCell ref="W1449:Z1449"/>
    <mergeCell ref="C1447:D1447"/>
    <mergeCell ref="F1447:J1447"/>
    <mergeCell ref="K1447:L1447"/>
    <mergeCell ref="M1447:Q1447"/>
    <mergeCell ref="R1447:V1447"/>
    <mergeCell ref="W1447:Z1447"/>
    <mergeCell ref="C1445:D1445"/>
    <mergeCell ref="F1445:J1445"/>
    <mergeCell ref="K1445:L1445"/>
    <mergeCell ref="M1445:Q1445"/>
    <mergeCell ref="R1445:V1445"/>
    <mergeCell ref="W1445:Z1445"/>
    <mergeCell ref="C1443:D1443"/>
    <mergeCell ref="F1443:J1443"/>
    <mergeCell ref="K1443:L1443"/>
    <mergeCell ref="M1443:Q1443"/>
    <mergeCell ref="R1443:V1443"/>
    <mergeCell ref="W1443:Z1443"/>
    <mergeCell ref="C1441:D1441"/>
    <mergeCell ref="F1441:J1441"/>
    <mergeCell ref="K1441:L1441"/>
    <mergeCell ref="M1441:Q1441"/>
    <mergeCell ref="R1441:V1441"/>
    <mergeCell ref="W1441:Z1441"/>
    <mergeCell ref="C1439:D1439"/>
    <mergeCell ref="F1439:J1439"/>
    <mergeCell ref="K1439:L1439"/>
    <mergeCell ref="M1439:Q1439"/>
    <mergeCell ref="R1439:V1439"/>
    <mergeCell ref="W1439:Z1439"/>
    <mergeCell ref="R1430:V1430"/>
    <mergeCell ref="W1430:Z1430"/>
    <mergeCell ref="A1433:C1434"/>
    <mergeCell ref="F1433:I1433"/>
    <mergeCell ref="B1437:C1437"/>
    <mergeCell ref="F1437:I1437"/>
    <mergeCell ref="B1428:C1428"/>
    <mergeCell ref="F1428:I1428"/>
    <mergeCell ref="C1430:D1430"/>
    <mergeCell ref="F1430:J1430"/>
    <mergeCell ref="K1430:L1430"/>
    <mergeCell ref="M1430:Q1430"/>
    <mergeCell ref="C1425:D1425"/>
    <mergeCell ref="F1425:J1425"/>
    <mergeCell ref="K1425:L1425"/>
    <mergeCell ref="M1425:Q1425"/>
    <mergeCell ref="R1425:V1425"/>
    <mergeCell ref="W1425:Z1425"/>
    <mergeCell ref="K1421:L1421"/>
    <mergeCell ref="M1421:Q1421"/>
    <mergeCell ref="R1421:V1421"/>
    <mergeCell ref="W1421:Z1421"/>
    <mergeCell ref="C1423:D1423"/>
    <mergeCell ref="F1423:J1423"/>
    <mergeCell ref="K1423:L1423"/>
    <mergeCell ref="M1423:Q1423"/>
    <mergeCell ref="R1423:V1423"/>
    <mergeCell ref="W1423:Z1423"/>
    <mergeCell ref="A1415:C1416"/>
    <mergeCell ref="F1415:I1415"/>
    <mergeCell ref="B1419:C1419"/>
    <mergeCell ref="F1419:I1419"/>
    <mergeCell ref="C1421:D1421"/>
    <mergeCell ref="F1421:J1421"/>
    <mergeCell ref="C1412:D1412"/>
    <mergeCell ref="F1412:J1412"/>
    <mergeCell ref="K1412:L1412"/>
    <mergeCell ref="M1412:Q1412"/>
    <mergeCell ref="R1412:V1412"/>
    <mergeCell ref="W1412:Z1412"/>
    <mergeCell ref="C1410:D1410"/>
    <mergeCell ref="F1410:J1410"/>
    <mergeCell ref="K1410:L1410"/>
    <mergeCell ref="M1410:Q1410"/>
    <mergeCell ref="R1410:V1410"/>
    <mergeCell ref="W1410:Z1410"/>
    <mergeCell ref="C1408:D1408"/>
    <mergeCell ref="F1408:J1408"/>
    <mergeCell ref="K1408:L1408"/>
    <mergeCell ref="M1408:Q1408"/>
    <mergeCell ref="R1408:V1408"/>
    <mergeCell ref="W1408:Z1408"/>
    <mergeCell ref="C1406:D1406"/>
    <mergeCell ref="F1406:J1406"/>
    <mergeCell ref="K1406:L1406"/>
    <mergeCell ref="M1406:Q1406"/>
    <mergeCell ref="R1406:V1406"/>
    <mergeCell ref="W1406:Z1406"/>
    <mergeCell ref="C1404:D1404"/>
    <mergeCell ref="F1404:J1404"/>
    <mergeCell ref="K1404:L1404"/>
    <mergeCell ref="M1404:Q1404"/>
    <mergeCell ref="R1404:V1404"/>
    <mergeCell ref="W1404:Z1404"/>
    <mergeCell ref="R1400:V1400"/>
    <mergeCell ref="W1400:Z1400"/>
    <mergeCell ref="C1402:D1402"/>
    <mergeCell ref="F1402:J1402"/>
    <mergeCell ref="K1402:L1402"/>
    <mergeCell ref="M1402:Q1402"/>
    <mergeCell ref="R1402:V1402"/>
    <mergeCell ref="W1402:Z1402"/>
    <mergeCell ref="B1398:C1398"/>
    <mergeCell ref="F1398:I1398"/>
    <mergeCell ref="C1400:D1400"/>
    <mergeCell ref="F1400:J1400"/>
    <mergeCell ref="K1400:L1400"/>
    <mergeCell ref="M1400:Q1400"/>
    <mergeCell ref="C1395:D1395"/>
    <mergeCell ref="F1395:J1395"/>
    <mergeCell ref="K1395:L1395"/>
    <mergeCell ref="M1395:Q1395"/>
    <mergeCell ref="R1395:V1395"/>
    <mergeCell ref="W1395:Z1395"/>
    <mergeCell ref="C1393:D1393"/>
    <mergeCell ref="F1393:J1393"/>
    <mergeCell ref="K1393:L1393"/>
    <mergeCell ref="M1393:Q1393"/>
    <mergeCell ref="R1393:V1393"/>
    <mergeCell ref="W1393:Z1393"/>
    <mergeCell ref="C1391:D1391"/>
    <mergeCell ref="F1391:J1391"/>
    <mergeCell ref="K1391:L1391"/>
    <mergeCell ref="M1391:Q1391"/>
    <mergeCell ref="R1391:V1391"/>
    <mergeCell ref="W1391:Z1391"/>
    <mergeCell ref="C1389:D1389"/>
    <mergeCell ref="F1389:J1389"/>
    <mergeCell ref="K1389:L1389"/>
    <mergeCell ref="M1389:Q1389"/>
    <mergeCell ref="R1389:V1389"/>
    <mergeCell ref="W1389:Z1389"/>
    <mergeCell ref="R1385:V1385"/>
    <mergeCell ref="W1385:Z1385"/>
    <mergeCell ref="C1387:D1387"/>
    <mergeCell ref="F1387:J1387"/>
    <mergeCell ref="K1387:L1387"/>
    <mergeCell ref="M1387:Q1387"/>
    <mergeCell ref="R1387:V1387"/>
    <mergeCell ref="W1387:Z1387"/>
    <mergeCell ref="B1383:C1383"/>
    <mergeCell ref="F1383:I1383"/>
    <mergeCell ref="C1385:D1385"/>
    <mergeCell ref="F1385:J1385"/>
    <mergeCell ref="K1385:L1385"/>
    <mergeCell ref="M1385:Q1385"/>
    <mergeCell ref="C1380:D1380"/>
    <mergeCell ref="F1380:J1380"/>
    <mergeCell ref="K1380:L1380"/>
    <mergeCell ref="M1380:Q1380"/>
    <mergeCell ref="R1380:V1380"/>
    <mergeCell ref="W1380:Z1380"/>
    <mergeCell ref="K1376:L1376"/>
    <mergeCell ref="M1376:Q1376"/>
    <mergeCell ref="R1376:V1376"/>
    <mergeCell ref="W1376:Z1376"/>
    <mergeCell ref="C1378:D1378"/>
    <mergeCell ref="F1378:J1378"/>
    <mergeCell ref="K1378:L1378"/>
    <mergeCell ref="M1378:Q1378"/>
    <mergeCell ref="R1378:V1378"/>
    <mergeCell ref="W1378:Z1378"/>
    <mergeCell ref="A1370:C1370"/>
    <mergeCell ref="F1370:I1370"/>
    <mergeCell ref="B1374:C1374"/>
    <mergeCell ref="F1374:I1374"/>
    <mergeCell ref="C1376:D1376"/>
    <mergeCell ref="F1376:J1376"/>
    <mergeCell ref="C1366:D1366"/>
    <mergeCell ref="F1366:J1367"/>
    <mergeCell ref="K1366:L1366"/>
    <mergeCell ref="M1366:Q1366"/>
    <mergeCell ref="R1366:V1366"/>
    <mergeCell ref="W1366:Z1366"/>
    <mergeCell ref="R1362:V1362"/>
    <mergeCell ref="W1362:Z1362"/>
    <mergeCell ref="C1364:D1364"/>
    <mergeCell ref="F1364:J1364"/>
    <mergeCell ref="K1364:L1364"/>
    <mergeCell ref="M1364:Q1364"/>
    <mergeCell ref="R1364:V1364"/>
    <mergeCell ref="W1364:Z1364"/>
    <mergeCell ref="B1360:C1360"/>
    <mergeCell ref="F1360:I1360"/>
    <mergeCell ref="C1362:D1362"/>
    <mergeCell ref="F1362:J1362"/>
    <mergeCell ref="K1362:L1362"/>
    <mergeCell ref="M1362:Q1362"/>
    <mergeCell ref="C1356:D1356"/>
    <mergeCell ref="F1356:J1357"/>
    <mergeCell ref="K1356:L1356"/>
    <mergeCell ref="M1356:Q1356"/>
    <mergeCell ref="R1356:V1356"/>
    <mergeCell ref="W1356:Z1356"/>
    <mergeCell ref="C1354:D1354"/>
    <mergeCell ref="F1354:J1354"/>
    <mergeCell ref="K1354:L1354"/>
    <mergeCell ref="M1354:Q1354"/>
    <mergeCell ref="R1354:V1354"/>
    <mergeCell ref="W1354:Z1354"/>
    <mergeCell ref="R1348:V1348"/>
    <mergeCell ref="W1348:Z1348"/>
    <mergeCell ref="C1350:D1350"/>
    <mergeCell ref="F1350:J1352"/>
    <mergeCell ref="K1350:L1350"/>
    <mergeCell ref="M1350:Q1350"/>
    <mergeCell ref="R1350:V1350"/>
    <mergeCell ref="W1350:Z1350"/>
    <mergeCell ref="B1346:C1346"/>
    <mergeCell ref="F1346:I1346"/>
    <mergeCell ref="C1348:D1348"/>
    <mergeCell ref="F1348:J1348"/>
    <mergeCell ref="K1348:L1348"/>
    <mergeCell ref="M1348:Q1348"/>
    <mergeCell ref="C1343:D1343"/>
    <mergeCell ref="F1343:J1343"/>
    <mergeCell ref="K1343:L1343"/>
    <mergeCell ref="M1343:Q1343"/>
    <mergeCell ref="R1343:V1343"/>
    <mergeCell ref="W1343:Z1343"/>
    <mergeCell ref="C1341:D1341"/>
    <mergeCell ref="F1341:J1341"/>
    <mergeCell ref="K1341:L1341"/>
    <mergeCell ref="M1341:Q1341"/>
    <mergeCell ref="R1341:V1341"/>
    <mergeCell ref="W1341:Z1341"/>
    <mergeCell ref="R1337:V1337"/>
    <mergeCell ref="W1337:Z1337"/>
    <mergeCell ref="C1339:D1339"/>
    <mergeCell ref="F1339:J1339"/>
    <mergeCell ref="K1339:L1339"/>
    <mergeCell ref="M1339:Q1339"/>
    <mergeCell ref="R1339:V1339"/>
    <mergeCell ref="W1339:Z1339"/>
    <mergeCell ref="B1335:C1335"/>
    <mergeCell ref="F1335:I1335"/>
    <mergeCell ref="C1337:D1337"/>
    <mergeCell ref="F1337:J1337"/>
    <mergeCell ref="K1337:L1337"/>
    <mergeCell ref="M1337:Q1337"/>
    <mergeCell ref="C1331:D1331"/>
    <mergeCell ref="F1331:J1332"/>
    <mergeCell ref="K1331:L1331"/>
    <mergeCell ref="M1331:Q1331"/>
    <mergeCell ref="R1331:V1331"/>
    <mergeCell ref="W1331:Z1331"/>
    <mergeCell ref="C1328:D1328"/>
    <mergeCell ref="F1328:J1329"/>
    <mergeCell ref="K1328:L1328"/>
    <mergeCell ref="M1328:Q1328"/>
    <mergeCell ref="R1328:V1328"/>
    <mergeCell ref="W1328:Z1328"/>
    <mergeCell ref="C1325:D1325"/>
    <mergeCell ref="F1325:J1326"/>
    <mergeCell ref="K1325:L1325"/>
    <mergeCell ref="M1325:Q1325"/>
    <mergeCell ref="R1325:V1325"/>
    <mergeCell ref="W1325:Z1325"/>
    <mergeCell ref="C1323:D1323"/>
    <mergeCell ref="F1323:J1323"/>
    <mergeCell ref="K1323:L1323"/>
    <mergeCell ref="M1323:Q1323"/>
    <mergeCell ref="R1323:V1323"/>
    <mergeCell ref="W1323:Z1323"/>
    <mergeCell ref="C1321:D1321"/>
    <mergeCell ref="F1321:J1321"/>
    <mergeCell ref="K1321:L1321"/>
    <mergeCell ref="M1321:Q1321"/>
    <mergeCell ref="R1321:V1321"/>
    <mergeCell ref="W1321:Z1321"/>
    <mergeCell ref="R1314:V1314"/>
    <mergeCell ref="W1314:Z1314"/>
    <mergeCell ref="B1317:C1317"/>
    <mergeCell ref="F1317:I1317"/>
    <mergeCell ref="C1319:D1319"/>
    <mergeCell ref="F1319:J1319"/>
    <mergeCell ref="K1319:L1319"/>
    <mergeCell ref="M1319:Q1319"/>
    <mergeCell ref="R1319:V1319"/>
    <mergeCell ref="W1319:Z1319"/>
    <mergeCell ref="B1312:C1312"/>
    <mergeCell ref="F1312:I1312"/>
    <mergeCell ref="C1314:D1314"/>
    <mergeCell ref="F1314:J1314"/>
    <mergeCell ref="K1314:L1314"/>
    <mergeCell ref="M1314:Q1314"/>
    <mergeCell ref="C1309:D1309"/>
    <mergeCell ref="F1309:J1309"/>
    <mergeCell ref="K1309:L1309"/>
    <mergeCell ref="M1309:Q1309"/>
    <mergeCell ref="R1309:V1309"/>
    <mergeCell ref="W1309:Z1309"/>
    <mergeCell ref="C1307:D1307"/>
    <mergeCell ref="F1307:J1307"/>
    <mergeCell ref="K1307:L1307"/>
    <mergeCell ref="M1307:Q1307"/>
    <mergeCell ref="R1307:V1307"/>
    <mergeCell ref="W1307:Z1307"/>
    <mergeCell ref="R1303:V1303"/>
    <mergeCell ref="W1303:Z1303"/>
    <mergeCell ref="C1305:D1305"/>
    <mergeCell ref="F1305:J1305"/>
    <mergeCell ref="K1305:L1305"/>
    <mergeCell ref="M1305:Q1305"/>
    <mergeCell ref="R1305:V1305"/>
    <mergeCell ref="W1305:Z1305"/>
    <mergeCell ref="B1301:C1301"/>
    <mergeCell ref="F1301:I1301"/>
    <mergeCell ref="C1303:D1303"/>
    <mergeCell ref="F1303:J1303"/>
    <mergeCell ref="K1303:L1303"/>
    <mergeCell ref="M1303:Q1303"/>
    <mergeCell ref="C1298:D1298"/>
    <mergeCell ref="F1298:J1298"/>
    <mergeCell ref="K1298:L1298"/>
    <mergeCell ref="M1298:Q1298"/>
    <mergeCell ref="R1298:V1298"/>
    <mergeCell ref="W1298:Z1298"/>
    <mergeCell ref="C1296:D1296"/>
    <mergeCell ref="F1296:J1296"/>
    <mergeCell ref="K1296:L1296"/>
    <mergeCell ref="M1296:Q1296"/>
    <mergeCell ref="R1296:V1296"/>
    <mergeCell ref="W1296:Z1296"/>
    <mergeCell ref="C1294:D1294"/>
    <mergeCell ref="F1294:J1294"/>
    <mergeCell ref="K1294:L1294"/>
    <mergeCell ref="M1294:Q1294"/>
    <mergeCell ref="R1294:V1294"/>
    <mergeCell ref="W1294:Z1294"/>
    <mergeCell ref="C1292:D1292"/>
    <mergeCell ref="F1292:J1292"/>
    <mergeCell ref="K1292:L1292"/>
    <mergeCell ref="M1292:Q1292"/>
    <mergeCell ref="R1292:V1292"/>
    <mergeCell ref="W1292:Z1292"/>
    <mergeCell ref="C1290:D1290"/>
    <mergeCell ref="F1290:J1290"/>
    <mergeCell ref="K1290:L1290"/>
    <mergeCell ref="M1290:Q1290"/>
    <mergeCell ref="R1290:V1290"/>
    <mergeCell ref="W1290:Z1290"/>
    <mergeCell ref="K1286:L1286"/>
    <mergeCell ref="M1286:Q1286"/>
    <mergeCell ref="R1286:V1286"/>
    <mergeCell ref="W1286:Z1286"/>
    <mergeCell ref="C1288:D1288"/>
    <mergeCell ref="F1288:J1288"/>
    <mergeCell ref="K1288:L1288"/>
    <mergeCell ref="M1288:Q1288"/>
    <mergeCell ref="R1288:V1288"/>
    <mergeCell ref="W1288:Z1288"/>
    <mergeCell ref="A1280:C1281"/>
    <mergeCell ref="F1280:I1280"/>
    <mergeCell ref="B1284:C1284"/>
    <mergeCell ref="F1284:I1284"/>
    <mergeCell ref="C1286:D1286"/>
    <mergeCell ref="F1286:J1286"/>
    <mergeCell ref="C1276:D1276"/>
    <mergeCell ref="F1276:J1277"/>
    <mergeCell ref="K1276:L1276"/>
    <mergeCell ref="M1276:Q1276"/>
    <mergeCell ref="R1276:V1276"/>
    <mergeCell ref="W1276:Z1276"/>
    <mergeCell ref="C1273:D1273"/>
    <mergeCell ref="F1273:J1274"/>
    <mergeCell ref="K1273:L1273"/>
    <mergeCell ref="M1273:Q1273"/>
    <mergeCell ref="R1273:V1273"/>
    <mergeCell ref="W1273:Z1273"/>
    <mergeCell ref="R1267:V1267"/>
    <mergeCell ref="W1267:Z1267"/>
    <mergeCell ref="C1270:D1270"/>
    <mergeCell ref="F1270:J1271"/>
    <mergeCell ref="K1270:L1270"/>
    <mergeCell ref="M1270:Q1270"/>
    <mergeCell ref="R1270:V1270"/>
    <mergeCell ref="W1270:Z1270"/>
    <mergeCell ref="B1265:C1265"/>
    <mergeCell ref="F1265:I1265"/>
    <mergeCell ref="C1267:D1267"/>
    <mergeCell ref="F1267:J1268"/>
    <mergeCell ref="K1267:L1267"/>
    <mergeCell ref="M1267:Q1267"/>
    <mergeCell ref="C1261:D1261"/>
    <mergeCell ref="F1261:J1262"/>
    <mergeCell ref="K1261:L1261"/>
    <mergeCell ref="M1261:Q1261"/>
    <mergeCell ref="R1261:V1261"/>
    <mergeCell ref="W1261:Z1261"/>
    <mergeCell ref="R1254:V1254"/>
    <mergeCell ref="W1254:Z1254"/>
    <mergeCell ref="B1257:C1257"/>
    <mergeCell ref="F1257:I1257"/>
    <mergeCell ref="C1259:D1259"/>
    <mergeCell ref="F1259:J1259"/>
    <mergeCell ref="K1259:L1259"/>
    <mergeCell ref="M1259:Q1259"/>
    <mergeCell ref="R1259:V1259"/>
    <mergeCell ref="W1259:Z1259"/>
    <mergeCell ref="B1252:C1252"/>
    <mergeCell ref="F1252:I1252"/>
    <mergeCell ref="C1254:D1254"/>
    <mergeCell ref="F1254:J1254"/>
    <mergeCell ref="K1254:L1254"/>
    <mergeCell ref="M1254:Q1254"/>
    <mergeCell ref="R1247:V1247"/>
    <mergeCell ref="W1247:Z1247"/>
    <mergeCell ref="C1249:D1249"/>
    <mergeCell ref="F1249:J1249"/>
    <mergeCell ref="K1249:L1249"/>
    <mergeCell ref="M1249:Q1249"/>
    <mergeCell ref="R1249:V1249"/>
    <mergeCell ref="W1249:Z1249"/>
    <mergeCell ref="B1245:C1245"/>
    <mergeCell ref="F1245:I1245"/>
    <mergeCell ref="C1247:D1247"/>
    <mergeCell ref="F1247:J1247"/>
    <mergeCell ref="K1247:L1247"/>
    <mergeCell ref="M1247:Q1247"/>
    <mergeCell ref="C1241:D1241"/>
    <mergeCell ref="F1241:J1242"/>
    <mergeCell ref="K1241:L1241"/>
    <mergeCell ref="M1241:Q1241"/>
    <mergeCell ref="R1241:V1241"/>
    <mergeCell ref="W1241:Z1241"/>
    <mergeCell ref="C1239:D1239"/>
    <mergeCell ref="F1239:J1239"/>
    <mergeCell ref="K1239:L1239"/>
    <mergeCell ref="M1239:Q1239"/>
    <mergeCell ref="R1239:V1239"/>
    <mergeCell ref="W1239:Z1239"/>
    <mergeCell ref="R1235:V1235"/>
    <mergeCell ref="W1235:Z1235"/>
    <mergeCell ref="C1237:D1237"/>
    <mergeCell ref="F1237:J1237"/>
    <mergeCell ref="K1237:L1237"/>
    <mergeCell ref="M1237:Q1237"/>
    <mergeCell ref="R1237:V1237"/>
    <mergeCell ref="W1237:Z1237"/>
    <mergeCell ref="B1233:C1233"/>
    <mergeCell ref="F1233:I1233"/>
    <mergeCell ref="C1235:D1235"/>
    <mergeCell ref="F1235:J1235"/>
    <mergeCell ref="K1235:L1235"/>
    <mergeCell ref="M1235:Q1235"/>
    <mergeCell ref="C1230:D1230"/>
    <mergeCell ref="F1230:J1230"/>
    <mergeCell ref="K1230:L1230"/>
    <mergeCell ref="M1230:Q1230"/>
    <mergeCell ref="R1230:V1230"/>
    <mergeCell ref="W1230:Z1230"/>
    <mergeCell ref="C1227:D1227"/>
    <mergeCell ref="F1227:J1228"/>
    <mergeCell ref="K1227:L1227"/>
    <mergeCell ref="M1227:Q1227"/>
    <mergeCell ref="R1227:V1227"/>
    <mergeCell ref="W1227:Z1227"/>
    <mergeCell ref="K1222:L1222"/>
    <mergeCell ref="M1222:Q1222"/>
    <mergeCell ref="R1222:V1222"/>
    <mergeCell ref="W1222:Z1222"/>
    <mergeCell ref="C1224:D1224"/>
    <mergeCell ref="F1224:J1225"/>
    <mergeCell ref="K1224:L1224"/>
    <mergeCell ref="M1224:Q1224"/>
    <mergeCell ref="R1224:V1224"/>
    <mergeCell ref="W1224:Z1224"/>
    <mergeCell ref="A1215:C1216"/>
    <mergeCell ref="F1215:I1215"/>
    <mergeCell ref="B1219:C1219"/>
    <mergeCell ref="F1219:I1220"/>
    <mergeCell ref="C1222:D1222"/>
    <mergeCell ref="F1222:J1222"/>
    <mergeCell ref="R1207:V1207"/>
    <mergeCell ref="W1207:Z1207"/>
    <mergeCell ref="B1210:C1210"/>
    <mergeCell ref="F1210:I1210"/>
    <mergeCell ref="C1212:D1212"/>
    <mergeCell ref="F1212:J1212"/>
    <mergeCell ref="K1212:L1212"/>
    <mergeCell ref="M1212:Q1212"/>
    <mergeCell ref="R1212:V1212"/>
    <mergeCell ref="W1212:Z1212"/>
    <mergeCell ref="B1205:C1205"/>
    <mergeCell ref="F1205:I1205"/>
    <mergeCell ref="C1207:D1207"/>
    <mergeCell ref="F1207:J1207"/>
    <mergeCell ref="K1207:L1207"/>
    <mergeCell ref="M1207:Q1207"/>
    <mergeCell ref="C1202:D1202"/>
    <mergeCell ref="F1202:J1202"/>
    <mergeCell ref="K1202:L1202"/>
    <mergeCell ref="M1202:Q1202"/>
    <mergeCell ref="R1202:V1202"/>
    <mergeCell ref="W1202:Z1202"/>
    <mergeCell ref="R1198:V1198"/>
    <mergeCell ref="W1198:Z1198"/>
    <mergeCell ref="C1200:D1200"/>
    <mergeCell ref="F1200:J1200"/>
    <mergeCell ref="K1200:L1200"/>
    <mergeCell ref="M1200:Q1200"/>
    <mergeCell ref="R1200:V1200"/>
    <mergeCell ref="W1200:Z1200"/>
    <mergeCell ref="B1196:C1196"/>
    <mergeCell ref="F1196:I1196"/>
    <mergeCell ref="C1198:D1198"/>
    <mergeCell ref="F1198:J1198"/>
    <mergeCell ref="K1198:L1198"/>
    <mergeCell ref="M1198:Q1198"/>
    <mergeCell ref="R1189:V1189"/>
    <mergeCell ref="W1189:Z1189"/>
    <mergeCell ref="C1192:D1192"/>
    <mergeCell ref="F1192:J1193"/>
    <mergeCell ref="K1192:L1192"/>
    <mergeCell ref="M1192:Q1192"/>
    <mergeCell ref="R1192:V1192"/>
    <mergeCell ref="W1192:Z1192"/>
    <mergeCell ref="B1187:C1187"/>
    <mergeCell ref="F1187:I1187"/>
    <mergeCell ref="C1189:D1189"/>
    <mergeCell ref="F1189:J1190"/>
    <mergeCell ref="K1189:L1189"/>
    <mergeCell ref="M1189:Q1189"/>
    <mergeCell ref="K1182:L1182"/>
    <mergeCell ref="M1182:Q1182"/>
    <mergeCell ref="R1182:V1182"/>
    <mergeCell ref="W1182:Z1182"/>
    <mergeCell ref="C1184:D1184"/>
    <mergeCell ref="F1184:J1184"/>
    <mergeCell ref="K1184:L1184"/>
    <mergeCell ref="M1184:Q1184"/>
    <mergeCell ref="R1184:V1184"/>
    <mergeCell ref="W1184:Z1184"/>
    <mergeCell ref="A1176:C1177"/>
    <mergeCell ref="F1176:I1176"/>
    <mergeCell ref="B1180:C1180"/>
    <mergeCell ref="F1180:I1180"/>
    <mergeCell ref="C1182:D1182"/>
    <mergeCell ref="F1182:J1182"/>
    <mergeCell ref="C1173:D1173"/>
    <mergeCell ref="F1173:J1173"/>
    <mergeCell ref="K1173:L1173"/>
    <mergeCell ref="M1173:Q1173"/>
    <mergeCell ref="R1173:V1173"/>
    <mergeCell ref="W1173:Z1173"/>
    <mergeCell ref="C1170:D1170"/>
    <mergeCell ref="F1170:J1171"/>
    <mergeCell ref="K1170:L1170"/>
    <mergeCell ref="M1170:Q1170"/>
    <mergeCell ref="R1170:V1170"/>
    <mergeCell ref="W1170:Z1170"/>
    <mergeCell ref="C1167:D1167"/>
    <mergeCell ref="F1167:J1168"/>
    <mergeCell ref="K1167:L1167"/>
    <mergeCell ref="M1167:Q1167"/>
    <mergeCell ref="R1167:V1167"/>
    <mergeCell ref="W1167:Z1167"/>
    <mergeCell ref="C1164:D1164"/>
    <mergeCell ref="F1164:J1165"/>
    <mergeCell ref="K1164:L1164"/>
    <mergeCell ref="M1164:Q1164"/>
    <mergeCell ref="R1164:V1164"/>
    <mergeCell ref="W1164:Z1164"/>
    <mergeCell ref="C1161:D1161"/>
    <mergeCell ref="F1161:J1162"/>
    <mergeCell ref="K1161:L1161"/>
    <mergeCell ref="M1161:Q1161"/>
    <mergeCell ref="R1161:V1161"/>
    <mergeCell ref="W1161:Z1161"/>
    <mergeCell ref="C1158:D1158"/>
    <mergeCell ref="F1158:J1159"/>
    <mergeCell ref="K1158:L1158"/>
    <mergeCell ref="M1158:Q1158"/>
    <mergeCell ref="R1158:V1158"/>
    <mergeCell ref="W1158:Z1158"/>
    <mergeCell ref="C1155:D1155"/>
    <mergeCell ref="F1155:J1156"/>
    <mergeCell ref="K1155:L1155"/>
    <mergeCell ref="M1155:Q1155"/>
    <mergeCell ref="R1155:V1155"/>
    <mergeCell ref="W1155:Z1155"/>
    <mergeCell ref="C1152:D1152"/>
    <mergeCell ref="F1152:J1153"/>
    <mergeCell ref="K1152:L1152"/>
    <mergeCell ref="M1152:Q1152"/>
    <mergeCell ref="R1152:V1152"/>
    <mergeCell ref="W1152:Z1152"/>
    <mergeCell ref="C1149:D1149"/>
    <mergeCell ref="F1149:J1150"/>
    <mergeCell ref="K1149:L1149"/>
    <mergeCell ref="M1149:Q1149"/>
    <mergeCell ref="R1149:V1149"/>
    <mergeCell ref="W1149:Z1149"/>
    <mergeCell ref="C1146:D1146"/>
    <mergeCell ref="F1146:J1147"/>
    <mergeCell ref="K1146:L1146"/>
    <mergeCell ref="M1146:Q1146"/>
    <mergeCell ref="R1146:V1146"/>
    <mergeCell ref="W1146:Z1146"/>
    <mergeCell ref="C1143:D1143"/>
    <mergeCell ref="F1143:J1144"/>
    <mergeCell ref="K1143:L1143"/>
    <mergeCell ref="M1143:Q1143"/>
    <mergeCell ref="R1143:V1143"/>
    <mergeCell ref="W1143:Z1143"/>
    <mergeCell ref="C1140:D1140"/>
    <mergeCell ref="F1140:J1141"/>
    <mergeCell ref="K1140:L1140"/>
    <mergeCell ref="M1140:Q1140"/>
    <mergeCell ref="R1140:V1140"/>
    <mergeCell ref="W1140:Z1140"/>
    <mergeCell ref="C1137:D1137"/>
    <mergeCell ref="F1137:J1138"/>
    <mergeCell ref="K1137:L1137"/>
    <mergeCell ref="M1137:Q1137"/>
    <mergeCell ref="R1137:V1137"/>
    <mergeCell ref="W1137:Z1137"/>
    <mergeCell ref="R1133:V1133"/>
    <mergeCell ref="W1133:Z1133"/>
    <mergeCell ref="C1135:D1135"/>
    <mergeCell ref="F1135:J1135"/>
    <mergeCell ref="K1135:L1135"/>
    <mergeCell ref="M1135:Q1135"/>
    <mergeCell ref="R1135:V1135"/>
    <mergeCell ref="W1135:Z1135"/>
    <mergeCell ref="B1131:C1131"/>
    <mergeCell ref="F1131:I1131"/>
    <mergeCell ref="C1133:D1133"/>
    <mergeCell ref="F1133:J1133"/>
    <mergeCell ref="K1133:L1133"/>
    <mergeCell ref="M1133:Q1133"/>
    <mergeCell ref="C1127:D1127"/>
    <mergeCell ref="F1127:J1128"/>
    <mergeCell ref="K1127:L1127"/>
    <mergeCell ref="M1127:Q1127"/>
    <mergeCell ref="R1127:V1127"/>
    <mergeCell ref="W1127:Z1127"/>
    <mergeCell ref="C1125:D1125"/>
    <mergeCell ref="F1125:J1125"/>
    <mergeCell ref="K1125:L1125"/>
    <mergeCell ref="M1125:Q1125"/>
    <mergeCell ref="R1125:V1125"/>
    <mergeCell ref="W1125:Z1125"/>
    <mergeCell ref="C1122:D1122"/>
    <mergeCell ref="F1122:J1123"/>
    <mergeCell ref="K1122:L1122"/>
    <mergeCell ref="M1122:Q1122"/>
    <mergeCell ref="R1122:V1122"/>
    <mergeCell ref="W1122:Z1122"/>
    <mergeCell ref="C1119:D1119"/>
    <mergeCell ref="F1119:J1120"/>
    <mergeCell ref="K1119:L1119"/>
    <mergeCell ref="M1119:Q1119"/>
    <mergeCell ref="R1119:V1119"/>
    <mergeCell ref="W1119:Z1119"/>
    <mergeCell ref="R1115:V1115"/>
    <mergeCell ref="W1115:Z1115"/>
    <mergeCell ref="C1117:D1117"/>
    <mergeCell ref="F1117:J1117"/>
    <mergeCell ref="K1117:L1117"/>
    <mergeCell ref="M1117:Q1117"/>
    <mergeCell ref="R1117:V1117"/>
    <mergeCell ref="W1117:Z1117"/>
    <mergeCell ref="B1113:C1113"/>
    <mergeCell ref="F1113:I1113"/>
    <mergeCell ref="C1115:D1115"/>
    <mergeCell ref="F1115:J1115"/>
    <mergeCell ref="K1115:L1115"/>
    <mergeCell ref="M1115:Q1115"/>
    <mergeCell ref="C1109:D1109"/>
    <mergeCell ref="F1109:J1110"/>
    <mergeCell ref="K1109:L1109"/>
    <mergeCell ref="M1109:Q1109"/>
    <mergeCell ref="R1109:V1109"/>
    <mergeCell ref="W1109:Z1109"/>
    <mergeCell ref="C1106:D1106"/>
    <mergeCell ref="F1106:J1107"/>
    <mergeCell ref="K1106:L1106"/>
    <mergeCell ref="M1106:Q1106"/>
    <mergeCell ref="R1106:V1106"/>
    <mergeCell ref="W1106:Z1106"/>
    <mergeCell ref="C1102:D1102"/>
    <mergeCell ref="F1102:J1104"/>
    <mergeCell ref="K1102:L1102"/>
    <mergeCell ref="M1102:Q1102"/>
    <mergeCell ref="R1102:V1102"/>
    <mergeCell ref="W1102:Z1102"/>
    <mergeCell ref="C1099:D1099"/>
    <mergeCell ref="F1099:J1100"/>
    <mergeCell ref="K1099:L1099"/>
    <mergeCell ref="M1099:Q1099"/>
    <mergeCell ref="R1099:V1099"/>
    <mergeCell ref="W1099:Z1099"/>
    <mergeCell ref="K1093:L1093"/>
    <mergeCell ref="M1093:Q1093"/>
    <mergeCell ref="R1093:V1093"/>
    <mergeCell ref="W1093:Z1093"/>
    <mergeCell ref="B1097:C1097"/>
    <mergeCell ref="F1097:I1097"/>
    <mergeCell ref="A1087:C1088"/>
    <mergeCell ref="F1087:I1087"/>
    <mergeCell ref="B1091:C1091"/>
    <mergeCell ref="F1091:I1091"/>
    <mergeCell ref="C1093:D1093"/>
    <mergeCell ref="F1093:J1094"/>
    <mergeCell ref="C1082:D1082"/>
    <mergeCell ref="F1082:J1083"/>
    <mergeCell ref="K1082:L1082"/>
    <mergeCell ref="M1082:Q1082"/>
    <mergeCell ref="R1082:V1082"/>
    <mergeCell ref="W1082:Z1082"/>
    <mergeCell ref="C1079:D1079"/>
    <mergeCell ref="F1079:J1080"/>
    <mergeCell ref="K1079:L1079"/>
    <mergeCell ref="M1079:Q1079"/>
    <mergeCell ref="R1079:V1079"/>
    <mergeCell ref="W1079:Z1079"/>
    <mergeCell ref="C1076:D1076"/>
    <mergeCell ref="F1076:J1077"/>
    <mergeCell ref="K1076:L1076"/>
    <mergeCell ref="M1076:Q1076"/>
    <mergeCell ref="R1076:V1076"/>
    <mergeCell ref="W1076:Z1076"/>
    <mergeCell ref="R1071:V1071"/>
    <mergeCell ref="W1071:Z1071"/>
    <mergeCell ref="C1074:D1074"/>
    <mergeCell ref="F1074:J1074"/>
    <mergeCell ref="K1074:L1074"/>
    <mergeCell ref="M1074:Q1074"/>
    <mergeCell ref="R1074:V1074"/>
    <mergeCell ref="W1074:Z1074"/>
    <mergeCell ref="B1069:C1069"/>
    <mergeCell ref="F1069:I1069"/>
    <mergeCell ref="C1071:D1071"/>
    <mergeCell ref="F1071:J1072"/>
    <mergeCell ref="K1071:L1071"/>
    <mergeCell ref="M1071:Q1071"/>
    <mergeCell ref="R1061:V1061"/>
    <mergeCell ref="W1061:Z1061"/>
    <mergeCell ref="B1064:C1064"/>
    <mergeCell ref="F1064:I1064"/>
    <mergeCell ref="C1066:D1066"/>
    <mergeCell ref="F1066:J1066"/>
    <mergeCell ref="K1066:L1066"/>
    <mergeCell ref="M1066:Q1066"/>
    <mergeCell ref="R1066:V1066"/>
    <mergeCell ref="W1066:Z1066"/>
    <mergeCell ref="B1059:C1059"/>
    <mergeCell ref="F1059:I1059"/>
    <mergeCell ref="C1061:D1061"/>
    <mergeCell ref="F1061:J1061"/>
    <mergeCell ref="K1061:L1061"/>
    <mergeCell ref="M1061:Q1061"/>
    <mergeCell ref="C1056:D1056"/>
    <mergeCell ref="F1056:J1056"/>
    <mergeCell ref="K1056:L1056"/>
    <mergeCell ref="M1056:Q1056"/>
    <mergeCell ref="R1056:V1056"/>
    <mergeCell ref="W1056:Z1056"/>
    <mergeCell ref="C1054:D1054"/>
    <mergeCell ref="F1054:J1054"/>
    <mergeCell ref="K1054:L1054"/>
    <mergeCell ref="M1054:Q1054"/>
    <mergeCell ref="R1054:V1054"/>
    <mergeCell ref="W1054:Z1054"/>
    <mergeCell ref="C1051:D1051"/>
    <mergeCell ref="F1051:J1052"/>
    <mergeCell ref="K1051:L1051"/>
    <mergeCell ref="M1051:Q1051"/>
    <mergeCell ref="R1051:V1051"/>
    <mergeCell ref="W1051:Z1051"/>
    <mergeCell ref="R1047:V1047"/>
    <mergeCell ref="W1047:Z1047"/>
    <mergeCell ref="C1049:D1049"/>
    <mergeCell ref="F1049:J1049"/>
    <mergeCell ref="K1049:L1049"/>
    <mergeCell ref="M1049:Q1049"/>
    <mergeCell ref="R1049:V1049"/>
    <mergeCell ref="W1049:Z1049"/>
    <mergeCell ref="B1045:C1045"/>
    <mergeCell ref="F1045:I1045"/>
    <mergeCell ref="C1047:D1047"/>
    <mergeCell ref="F1047:J1047"/>
    <mergeCell ref="K1047:L1047"/>
    <mergeCell ref="M1047:Q1047"/>
    <mergeCell ref="C1042:D1042"/>
    <mergeCell ref="F1042:J1042"/>
    <mergeCell ref="K1042:L1042"/>
    <mergeCell ref="M1042:Q1042"/>
    <mergeCell ref="R1042:V1042"/>
    <mergeCell ref="W1042:Z1042"/>
    <mergeCell ref="C1040:D1040"/>
    <mergeCell ref="F1040:J1040"/>
    <mergeCell ref="K1040:L1040"/>
    <mergeCell ref="M1040:Q1040"/>
    <mergeCell ref="R1040:V1040"/>
    <mergeCell ref="W1040:Z1040"/>
    <mergeCell ref="C1037:D1037"/>
    <mergeCell ref="F1037:J1038"/>
    <mergeCell ref="K1037:L1037"/>
    <mergeCell ref="M1037:Q1037"/>
    <mergeCell ref="R1037:V1037"/>
    <mergeCell ref="W1037:Z1037"/>
    <mergeCell ref="C1035:D1035"/>
    <mergeCell ref="F1035:J1035"/>
    <mergeCell ref="K1035:L1035"/>
    <mergeCell ref="M1035:Q1035"/>
    <mergeCell ref="R1035:V1035"/>
    <mergeCell ref="W1035:Z1035"/>
    <mergeCell ref="C1032:D1032"/>
    <mergeCell ref="F1032:J1033"/>
    <mergeCell ref="K1032:L1032"/>
    <mergeCell ref="M1032:Q1032"/>
    <mergeCell ref="R1032:V1032"/>
    <mergeCell ref="W1032:Z1032"/>
    <mergeCell ref="C1029:D1029"/>
    <mergeCell ref="F1029:J1030"/>
    <mergeCell ref="K1029:L1029"/>
    <mergeCell ref="M1029:Q1029"/>
    <mergeCell ref="R1029:V1029"/>
    <mergeCell ref="W1029:Z1029"/>
    <mergeCell ref="C1027:D1027"/>
    <mergeCell ref="F1027:J1027"/>
    <mergeCell ref="K1027:L1027"/>
    <mergeCell ref="M1027:Q1027"/>
    <mergeCell ref="R1027:V1027"/>
    <mergeCell ref="W1027:Z1027"/>
    <mergeCell ref="R1023:V1023"/>
    <mergeCell ref="W1023:Z1023"/>
    <mergeCell ref="C1025:D1025"/>
    <mergeCell ref="F1025:J1025"/>
    <mergeCell ref="K1025:L1025"/>
    <mergeCell ref="M1025:Q1025"/>
    <mergeCell ref="R1025:V1025"/>
    <mergeCell ref="W1025:Z1025"/>
    <mergeCell ref="B1021:C1021"/>
    <mergeCell ref="F1021:I1021"/>
    <mergeCell ref="C1023:D1023"/>
    <mergeCell ref="F1023:J1023"/>
    <mergeCell ref="K1023:L1023"/>
    <mergeCell ref="M1023:Q1023"/>
    <mergeCell ref="C1018:D1018"/>
    <mergeCell ref="F1018:J1018"/>
    <mergeCell ref="K1018:L1018"/>
    <mergeCell ref="M1018:Q1018"/>
    <mergeCell ref="R1018:V1018"/>
    <mergeCell ref="W1018:Z1018"/>
    <mergeCell ref="C1016:D1016"/>
    <mergeCell ref="F1016:J1016"/>
    <mergeCell ref="K1016:L1016"/>
    <mergeCell ref="M1016:Q1016"/>
    <mergeCell ref="R1016:V1016"/>
    <mergeCell ref="W1016:Z1016"/>
    <mergeCell ref="C1014:D1014"/>
    <mergeCell ref="F1014:J1014"/>
    <mergeCell ref="K1014:L1014"/>
    <mergeCell ref="M1014:Q1014"/>
    <mergeCell ref="R1014:V1014"/>
    <mergeCell ref="W1014:Z1014"/>
    <mergeCell ref="C1012:D1012"/>
    <mergeCell ref="F1012:J1012"/>
    <mergeCell ref="K1012:L1012"/>
    <mergeCell ref="M1012:Q1012"/>
    <mergeCell ref="R1012:V1012"/>
    <mergeCell ref="W1012:Z1012"/>
    <mergeCell ref="C1010:D1010"/>
    <mergeCell ref="F1010:J1010"/>
    <mergeCell ref="K1010:L1010"/>
    <mergeCell ref="M1010:Q1010"/>
    <mergeCell ref="R1010:V1010"/>
    <mergeCell ref="W1010:Z1010"/>
    <mergeCell ref="C1008:D1008"/>
    <mergeCell ref="F1008:J1008"/>
    <mergeCell ref="K1008:L1008"/>
    <mergeCell ref="M1008:Q1008"/>
    <mergeCell ref="R1008:V1008"/>
    <mergeCell ref="W1008:Z1008"/>
    <mergeCell ref="C1006:D1006"/>
    <mergeCell ref="F1006:J1006"/>
    <mergeCell ref="K1006:L1006"/>
    <mergeCell ref="M1006:Q1006"/>
    <mergeCell ref="R1006:V1006"/>
    <mergeCell ref="W1006:Z1006"/>
    <mergeCell ref="C1004:D1004"/>
    <mergeCell ref="F1004:J1004"/>
    <mergeCell ref="K1004:L1004"/>
    <mergeCell ref="M1004:Q1004"/>
    <mergeCell ref="R1004:V1004"/>
    <mergeCell ref="W1004:Z1004"/>
    <mergeCell ref="C1002:D1002"/>
    <mergeCell ref="F1002:J1002"/>
    <mergeCell ref="K1002:L1002"/>
    <mergeCell ref="M1002:Q1002"/>
    <mergeCell ref="R1002:V1002"/>
    <mergeCell ref="W1002:Z1002"/>
    <mergeCell ref="C1000:D1000"/>
    <mergeCell ref="F1000:J1000"/>
    <mergeCell ref="K1000:L1000"/>
    <mergeCell ref="M1000:Q1000"/>
    <mergeCell ref="R1000:V1000"/>
    <mergeCell ref="W1000:Z1000"/>
    <mergeCell ref="C998:D998"/>
    <mergeCell ref="F998:J998"/>
    <mergeCell ref="K998:L998"/>
    <mergeCell ref="M998:Q998"/>
    <mergeCell ref="R998:V998"/>
    <mergeCell ref="W998:Z998"/>
    <mergeCell ref="C996:D996"/>
    <mergeCell ref="F996:J996"/>
    <mergeCell ref="K996:L996"/>
    <mergeCell ref="M996:Q996"/>
    <mergeCell ref="R996:V996"/>
    <mergeCell ref="W996:Z996"/>
    <mergeCell ref="C994:D994"/>
    <mergeCell ref="F994:J994"/>
    <mergeCell ref="K994:L994"/>
    <mergeCell ref="M994:Q994"/>
    <mergeCell ref="R994:V994"/>
    <mergeCell ref="W994:Z994"/>
    <mergeCell ref="R990:V990"/>
    <mergeCell ref="W990:Z990"/>
    <mergeCell ref="C992:D992"/>
    <mergeCell ref="F992:J992"/>
    <mergeCell ref="K992:L992"/>
    <mergeCell ref="M992:Q992"/>
    <mergeCell ref="R992:V992"/>
    <mergeCell ref="W992:Z992"/>
    <mergeCell ref="B988:C988"/>
    <mergeCell ref="F988:I988"/>
    <mergeCell ref="C990:D990"/>
    <mergeCell ref="F990:J990"/>
    <mergeCell ref="K990:L990"/>
    <mergeCell ref="M990:Q990"/>
    <mergeCell ref="C985:D985"/>
    <mergeCell ref="F985:J985"/>
    <mergeCell ref="K985:L985"/>
    <mergeCell ref="M985:Q985"/>
    <mergeCell ref="R985:V985"/>
    <mergeCell ref="W985:Z985"/>
    <mergeCell ref="C983:D983"/>
    <mergeCell ref="F983:J983"/>
    <mergeCell ref="K983:L983"/>
    <mergeCell ref="M983:Q983"/>
    <mergeCell ref="R983:V983"/>
    <mergeCell ref="W983:Z983"/>
    <mergeCell ref="C981:D981"/>
    <mergeCell ref="F981:J981"/>
    <mergeCell ref="K981:L981"/>
    <mergeCell ref="M981:Q981"/>
    <mergeCell ref="R981:V981"/>
    <mergeCell ref="W981:Z981"/>
    <mergeCell ref="C979:D979"/>
    <mergeCell ref="F979:J979"/>
    <mergeCell ref="K979:L979"/>
    <mergeCell ref="M979:Q979"/>
    <mergeCell ref="R979:V979"/>
    <mergeCell ref="W979:Z979"/>
    <mergeCell ref="R974:V974"/>
    <mergeCell ref="W974:Z974"/>
    <mergeCell ref="C977:D977"/>
    <mergeCell ref="F977:J977"/>
    <mergeCell ref="K977:L977"/>
    <mergeCell ref="M977:Q977"/>
    <mergeCell ref="R977:V977"/>
    <mergeCell ref="W977:Z977"/>
    <mergeCell ref="B972:C972"/>
    <mergeCell ref="F972:I972"/>
    <mergeCell ref="C974:D974"/>
    <mergeCell ref="F974:J975"/>
    <mergeCell ref="K974:L974"/>
    <mergeCell ref="M974:Q974"/>
    <mergeCell ref="C969:D969"/>
    <mergeCell ref="F969:J969"/>
    <mergeCell ref="K969:L969"/>
    <mergeCell ref="M969:Q969"/>
    <mergeCell ref="R969:V969"/>
    <mergeCell ref="W969:Z969"/>
    <mergeCell ref="C967:D967"/>
    <mergeCell ref="F967:J967"/>
    <mergeCell ref="K967:L967"/>
    <mergeCell ref="M967:Q967"/>
    <mergeCell ref="R967:V967"/>
    <mergeCell ref="W967:Z967"/>
    <mergeCell ref="C965:D965"/>
    <mergeCell ref="F965:J965"/>
    <mergeCell ref="K965:L965"/>
    <mergeCell ref="M965:Q965"/>
    <mergeCell ref="R965:V965"/>
    <mergeCell ref="W965:Z965"/>
    <mergeCell ref="C963:D963"/>
    <mergeCell ref="F963:J963"/>
    <mergeCell ref="K963:L963"/>
    <mergeCell ref="M963:Q963"/>
    <mergeCell ref="R963:V963"/>
    <mergeCell ref="W963:Z963"/>
    <mergeCell ref="C961:D961"/>
    <mergeCell ref="F961:J961"/>
    <mergeCell ref="K961:L961"/>
    <mergeCell ref="M961:Q961"/>
    <mergeCell ref="R961:V961"/>
    <mergeCell ref="W961:Z961"/>
    <mergeCell ref="C959:D959"/>
    <mergeCell ref="F959:J959"/>
    <mergeCell ref="K959:L959"/>
    <mergeCell ref="M959:Q959"/>
    <mergeCell ref="R959:V959"/>
    <mergeCell ref="W959:Z959"/>
    <mergeCell ref="C957:D957"/>
    <mergeCell ref="F957:J957"/>
    <mergeCell ref="K957:L957"/>
    <mergeCell ref="M957:Q957"/>
    <mergeCell ref="R957:V957"/>
    <mergeCell ref="W957:Z957"/>
    <mergeCell ref="C955:D955"/>
    <mergeCell ref="F955:J955"/>
    <mergeCell ref="K955:L955"/>
    <mergeCell ref="M955:Q955"/>
    <mergeCell ref="R955:V955"/>
    <mergeCell ref="W955:Z955"/>
    <mergeCell ref="R951:V951"/>
    <mergeCell ref="W951:Z951"/>
    <mergeCell ref="C953:D953"/>
    <mergeCell ref="F953:J953"/>
    <mergeCell ref="K953:L953"/>
    <mergeCell ref="M953:Q953"/>
    <mergeCell ref="R953:V953"/>
    <mergeCell ref="W953:Z953"/>
    <mergeCell ref="B949:C949"/>
    <mergeCell ref="F949:I949"/>
    <mergeCell ref="C951:D951"/>
    <mergeCell ref="F951:J951"/>
    <mergeCell ref="K951:L951"/>
    <mergeCell ref="M951:Q951"/>
    <mergeCell ref="C946:D946"/>
    <mergeCell ref="F946:J946"/>
    <mergeCell ref="K946:L946"/>
    <mergeCell ref="M946:Q946"/>
    <mergeCell ref="R946:V946"/>
    <mergeCell ref="W946:Z946"/>
    <mergeCell ref="C944:D944"/>
    <mergeCell ref="F944:J944"/>
    <mergeCell ref="K944:L944"/>
    <mergeCell ref="M944:Q944"/>
    <mergeCell ref="R944:V944"/>
    <mergeCell ref="W944:Z944"/>
    <mergeCell ref="C942:D942"/>
    <mergeCell ref="F942:J942"/>
    <mergeCell ref="K942:L942"/>
    <mergeCell ref="M942:Q942"/>
    <mergeCell ref="R942:V942"/>
    <mergeCell ref="W942:Z942"/>
    <mergeCell ref="C940:D940"/>
    <mergeCell ref="F940:J940"/>
    <mergeCell ref="K940:L940"/>
    <mergeCell ref="M940:Q940"/>
    <mergeCell ref="R940:V940"/>
    <mergeCell ref="W940:Z940"/>
    <mergeCell ref="C938:D938"/>
    <mergeCell ref="F938:J938"/>
    <mergeCell ref="K938:L938"/>
    <mergeCell ref="M938:Q938"/>
    <mergeCell ref="R938:V938"/>
    <mergeCell ref="W938:Z938"/>
    <mergeCell ref="C936:D936"/>
    <mergeCell ref="F936:J936"/>
    <mergeCell ref="K936:L936"/>
    <mergeCell ref="M936:Q936"/>
    <mergeCell ref="R936:V936"/>
    <mergeCell ref="W936:Z936"/>
    <mergeCell ref="C934:D934"/>
    <mergeCell ref="F934:J934"/>
    <mergeCell ref="K934:L934"/>
    <mergeCell ref="M934:Q934"/>
    <mergeCell ref="R934:V934"/>
    <mergeCell ref="W934:Z934"/>
    <mergeCell ref="C932:D932"/>
    <mergeCell ref="F932:J932"/>
    <mergeCell ref="K932:L932"/>
    <mergeCell ref="M932:Q932"/>
    <mergeCell ref="R932:V932"/>
    <mergeCell ref="W932:Z932"/>
    <mergeCell ref="C930:D930"/>
    <mergeCell ref="F930:J930"/>
    <mergeCell ref="K930:L930"/>
    <mergeCell ref="M930:Q930"/>
    <mergeCell ref="R930:V930"/>
    <mergeCell ref="W930:Z930"/>
    <mergeCell ref="C928:D928"/>
    <mergeCell ref="F928:J928"/>
    <mergeCell ref="K928:L928"/>
    <mergeCell ref="M928:Q928"/>
    <mergeCell ref="R928:V928"/>
    <mergeCell ref="W928:Z928"/>
    <mergeCell ref="C926:D926"/>
    <mergeCell ref="F926:J926"/>
    <mergeCell ref="K926:L926"/>
    <mergeCell ref="M926:Q926"/>
    <mergeCell ref="R926:V926"/>
    <mergeCell ref="W926:Z926"/>
    <mergeCell ref="C923:D923"/>
    <mergeCell ref="F923:J924"/>
    <mergeCell ref="K923:L923"/>
    <mergeCell ref="M923:Q923"/>
    <mergeCell ref="R923:V923"/>
    <mergeCell ref="W923:Z923"/>
    <mergeCell ref="C921:D921"/>
    <mergeCell ref="F921:J921"/>
    <mergeCell ref="K921:L921"/>
    <mergeCell ref="M921:Q921"/>
    <mergeCell ref="R921:V921"/>
    <mergeCell ref="W921:Z921"/>
    <mergeCell ref="C918:D918"/>
    <mergeCell ref="F918:J919"/>
    <mergeCell ref="K918:L918"/>
    <mergeCell ref="M918:Q918"/>
    <mergeCell ref="R918:V918"/>
    <mergeCell ref="W918:Z918"/>
    <mergeCell ref="C916:D916"/>
    <mergeCell ref="F916:J916"/>
    <mergeCell ref="K916:L916"/>
    <mergeCell ref="M916:Q916"/>
    <mergeCell ref="R916:V916"/>
    <mergeCell ref="W916:Z916"/>
    <mergeCell ref="C914:D914"/>
    <mergeCell ref="F914:J914"/>
    <mergeCell ref="K914:L914"/>
    <mergeCell ref="M914:Q914"/>
    <mergeCell ref="R914:V914"/>
    <mergeCell ref="W914:Z914"/>
    <mergeCell ref="C912:D912"/>
    <mergeCell ref="F912:J912"/>
    <mergeCell ref="K912:L912"/>
    <mergeCell ref="M912:Q912"/>
    <mergeCell ref="R912:V912"/>
    <mergeCell ref="W912:Z912"/>
    <mergeCell ref="C910:D910"/>
    <mergeCell ref="F910:J910"/>
    <mergeCell ref="K910:L910"/>
    <mergeCell ref="M910:Q910"/>
    <mergeCell ref="R910:V910"/>
    <mergeCell ref="W910:Z910"/>
    <mergeCell ref="C908:D908"/>
    <mergeCell ref="F908:J908"/>
    <mergeCell ref="K908:L908"/>
    <mergeCell ref="M908:Q908"/>
    <mergeCell ref="R908:V908"/>
    <mergeCell ref="W908:Z908"/>
    <mergeCell ref="C906:D906"/>
    <mergeCell ref="F906:J906"/>
    <mergeCell ref="K906:L906"/>
    <mergeCell ref="M906:Q906"/>
    <mergeCell ref="R906:V906"/>
    <mergeCell ref="W906:Z906"/>
    <mergeCell ref="C904:D904"/>
    <mergeCell ref="F904:J904"/>
    <mergeCell ref="K904:L904"/>
    <mergeCell ref="M904:Q904"/>
    <mergeCell ref="R904:V904"/>
    <mergeCell ref="W904:Z904"/>
    <mergeCell ref="C902:D902"/>
    <mergeCell ref="F902:J902"/>
    <mergeCell ref="K902:L902"/>
    <mergeCell ref="M902:Q902"/>
    <mergeCell ref="R902:V902"/>
    <mergeCell ref="W902:Z902"/>
    <mergeCell ref="C900:D900"/>
    <mergeCell ref="F900:J900"/>
    <mergeCell ref="K900:L900"/>
    <mergeCell ref="M900:Q900"/>
    <mergeCell ref="R900:V900"/>
    <mergeCell ref="W900:Z900"/>
    <mergeCell ref="C898:D898"/>
    <mergeCell ref="F898:J898"/>
    <mergeCell ref="K898:L898"/>
    <mergeCell ref="M898:Q898"/>
    <mergeCell ref="R898:V898"/>
    <mergeCell ref="W898:Z898"/>
    <mergeCell ref="C896:D896"/>
    <mergeCell ref="F896:J896"/>
    <mergeCell ref="K896:L896"/>
    <mergeCell ref="M896:Q896"/>
    <mergeCell ref="R896:V896"/>
    <mergeCell ref="W896:Z896"/>
    <mergeCell ref="C894:D894"/>
    <mergeCell ref="F894:J894"/>
    <mergeCell ref="K894:L894"/>
    <mergeCell ref="M894:Q894"/>
    <mergeCell ref="R894:V894"/>
    <mergeCell ref="W894:Z894"/>
    <mergeCell ref="C892:D892"/>
    <mergeCell ref="F892:J892"/>
    <mergeCell ref="K892:L892"/>
    <mergeCell ref="M892:Q892"/>
    <mergeCell ref="R892:V892"/>
    <mergeCell ref="W892:Z892"/>
    <mergeCell ref="C890:D890"/>
    <mergeCell ref="F890:J890"/>
    <mergeCell ref="K890:L890"/>
    <mergeCell ref="M890:Q890"/>
    <mergeCell ref="R890:V890"/>
    <mergeCell ref="W890:Z890"/>
    <mergeCell ref="C887:D887"/>
    <mergeCell ref="F887:J888"/>
    <mergeCell ref="K887:L887"/>
    <mergeCell ref="M887:Q887"/>
    <mergeCell ref="R887:V887"/>
    <mergeCell ref="W887:Z887"/>
    <mergeCell ref="R883:V883"/>
    <mergeCell ref="W883:Z883"/>
    <mergeCell ref="C885:D885"/>
    <mergeCell ref="F885:J885"/>
    <mergeCell ref="K885:L885"/>
    <mergeCell ref="M885:Q885"/>
    <mergeCell ref="R885:V885"/>
    <mergeCell ref="W885:Z885"/>
    <mergeCell ref="B881:C881"/>
    <mergeCell ref="F881:I881"/>
    <mergeCell ref="C883:D883"/>
    <mergeCell ref="F883:J883"/>
    <mergeCell ref="K883:L883"/>
    <mergeCell ref="M883:Q883"/>
    <mergeCell ref="C878:D878"/>
    <mergeCell ref="F878:J878"/>
    <mergeCell ref="K878:L878"/>
    <mergeCell ref="M878:Q878"/>
    <mergeCell ref="R878:V878"/>
    <mergeCell ref="W878:Z878"/>
    <mergeCell ref="C876:D876"/>
    <mergeCell ref="F876:J876"/>
    <mergeCell ref="K876:L876"/>
    <mergeCell ref="M876:Q876"/>
    <mergeCell ref="R876:V876"/>
    <mergeCell ref="W876:Z876"/>
    <mergeCell ref="C874:D874"/>
    <mergeCell ref="F874:J874"/>
    <mergeCell ref="K874:L874"/>
    <mergeCell ref="M874:Q874"/>
    <mergeCell ref="R874:V874"/>
    <mergeCell ref="W874:Z874"/>
    <mergeCell ref="C872:D872"/>
    <mergeCell ref="F872:J872"/>
    <mergeCell ref="K872:L872"/>
    <mergeCell ref="M872:Q872"/>
    <mergeCell ref="R872:V872"/>
    <mergeCell ref="W872:Z872"/>
    <mergeCell ref="C870:D870"/>
    <mergeCell ref="F870:J870"/>
    <mergeCell ref="K870:L870"/>
    <mergeCell ref="M870:Q870"/>
    <mergeCell ref="R870:V870"/>
    <mergeCell ref="W870:Z870"/>
    <mergeCell ref="C868:D868"/>
    <mergeCell ref="F868:J868"/>
    <mergeCell ref="K868:L868"/>
    <mergeCell ref="M868:Q868"/>
    <mergeCell ref="R868:V868"/>
    <mergeCell ref="W868:Z868"/>
    <mergeCell ref="C866:D866"/>
    <mergeCell ref="F866:J866"/>
    <mergeCell ref="K866:L866"/>
    <mergeCell ref="M866:Q866"/>
    <mergeCell ref="R866:V866"/>
    <mergeCell ref="W866:Z866"/>
    <mergeCell ref="C864:D864"/>
    <mergeCell ref="F864:J864"/>
    <mergeCell ref="K864:L864"/>
    <mergeCell ref="M864:Q864"/>
    <mergeCell ref="R864:V864"/>
    <mergeCell ref="W864:Z864"/>
    <mergeCell ref="C862:D862"/>
    <mergeCell ref="F862:J862"/>
    <mergeCell ref="K862:L862"/>
    <mergeCell ref="M862:Q862"/>
    <mergeCell ref="R862:V862"/>
    <mergeCell ref="W862:Z862"/>
    <mergeCell ref="C860:D860"/>
    <mergeCell ref="F860:J860"/>
    <mergeCell ref="K860:L860"/>
    <mergeCell ref="M860:Q860"/>
    <mergeCell ref="R860:V860"/>
    <mergeCell ref="W860:Z860"/>
    <mergeCell ref="R855:V855"/>
    <mergeCell ref="W855:Z855"/>
    <mergeCell ref="C858:D858"/>
    <mergeCell ref="F858:J858"/>
    <mergeCell ref="K858:L858"/>
    <mergeCell ref="M858:Q858"/>
    <mergeCell ref="R858:V858"/>
    <mergeCell ref="W858:Z858"/>
    <mergeCell ref="B853:C853"/>
    <mergeCell ref="F853:I853"/>
    <mergeCell ref="C855:D855"/>
    <mergeCell ref="F855:J856"/>
    <mergeCell ref="K855:L855"/>
    <mergeCell ref="M855:Q855"/>
    <mergeCell ref="R847:V847"/>
    <mergeCell ref="W847:Z847"/>
    <mergeCell ref="C850:D850"/>
    <mergeCell ref="F850:J850"/>
    <mergeCell ref="K850:L850"/>
    <mergeCell ref="M850:Q850"/>
    <mergeCell ref="R850:V850"/>
    <mergeCell ref="W850:Z850"/>
    <mergeCell ref="B845:C845"/>
    <mergeCell ref="F845:I845"/>
    <mergeCell ref="C847:D847"/>
    <mergeCell ref="F847:J848"/>
    <mergeCell ref="K847:L847"/>
    <mergeCell ref="M847:Q847"/>
    <mergeCell ref="R840:V840"/>
    <mergeCell ref="W840:Z840"/>
    <mergeCell ref="C842:D842"/>
    <mergeCell ref="F842:J842"/>
    <mergeCell ref="K842:L842"/>
    <mergeCell ref="M842:Q842"/>
    <mergeCell ref="R842:V842"/>
    <mergeCell ref="W842:Z842"/>
    <mergeCell ref="B838:C838"/>
    <mergeCell ref="F838:I838"/>
    <mergeCell ref="C840:D840"/>
    <mergeCell ref="F840:J840"/>
    <mergeCell ref="K840:L840"/>
    <mergeCell ref="M840:Q840"/>
    <mergeCell ref="R833:V833"/>
    <mergeCell ref="W833:Z833"/>
    <mergeCell ref="C835:D835"/>
    <mergeCell ref="F835:J835"/>
    <mergeCell ref="K835:L835"/>
    <mergeCell ref="M835:Q835"/>
    <mergeCell ref="R835:V835"/>
    <mergeCell ref="W835:Z835"/>
    <mergeCell ref="B831:C831"/>
    <mergeCell ref="F831:I831"/>
    <mergeCell ref="C833:D833"/>
    <mergeCell ref="F833:J833"/>
    <mergeCell ref="K833:L833"/>
    <mergeCell ref="M833:Q833"/>
    <mergeCell ref="C828:D828"/>
    <mergeCell ref="F828:J828"/>
    <mergeCell ref="K828:L828"/>
    <mergeCell ref="M828:Q828"/>
    <mergeCell ref="R828:V828"/>
    <mergeCell ref="W828:Z828"/>
    <mergeCell ref="C826:D826"/>
    <mergeCell ref="F826:J826"/>
    <mergeCell ref="K826:L826"/>
    <mergeCell ref="M826:Q826"/>
    <mergeCell ref="R826:V826"/>
    <mergeCell ref="W826:Z826"/>
    <mergeCell ref="C824:D824"/>
    <mergeCell ref="F824:J824"/>
    <mergeCell ref="K824:L824"/>
    <mergeCell ref="M824:Q824"/>
    <mergeCell ref="R824:V824"/>
    <mergeCell ref="W824:Z824"/>
    <mergeCell ref="C822:D822"/>
    <mergeCell ref="F822:J822"/>
    <mergeCell ref="K822:L822"/>
    <mergeCell ref="M822:Q822"/>
    <mergeCell ref="R822:V822"/>
    <mergeCell ref="W822:Z822"/>
    <mergeCell ref="C820:D820"/>
    <mergeCell ref="F820:J820"/>
    <mergeCell ref="K820:L820"/>
    <mergeCell ref="M820:Q820"/>
    <mergeCell ref="R820:V820"/>
    <mergeCell ref="W820:Z820"/>
    <mergeCell ref="C818:D818"/>
    <mergeCell ref="F818:J818"/>
    <mergeCell ref="K818:L818"/>
    <mergeCell ref="M818:Q818"/>
    <mergeCell ref="R818:V818"/>
    <mergeCell ref="W818:Z818"/>
    <mergeCell ref="C816:D816"/>
    <mergeCell ref="F816:J816"/>
    <mergeCell ref="K816:L816"/>
    <mergeCell ref="M816:Q816"/>
    <mergeCell ref="R816:V816"/>
    <mergeCell ref="W816:Z816"/>
    <mergeCell ref="C814:D814"/>
    <mergeCell ref="F814:J814"/>
    <mergeCell ref="K814:L814"/>
    <mergeCell ref="M814:Q814"/>
    <mergeCell ref="R814:V814"/>
    <mergeCell ref="W814:Z814"/>
    <mergeCell ref="R810:V810"/>
    <mergeCell ref="W810:Z810"/>
    <mergeCell ref="C812:D812"/>
    <mergeCell ref="F812:J812"/>
    <mergeCell ref="K812:L812"/>
    <mergeCell ref="M812:Q812"/>
    <mergeCell ref="R812:V812"/>
    <mergeCell ref="W812:Z812"/>
    <mergeCell ref="B808:C808"/>
    <mergeCell ref="F808:I808"/>
    <mergeCell ref="C810:D810"/>
    <mergeCell ref="F810:J810"/>
    <mergeCell ref="K810:L810"/>
    <mergeCell ref="M810:Q810"/>
    <mergeCell ref="C805:D805"/>
    <mergeCell ref="F805:J805"/>
    <mergeCell ref="K805:L805"/>
    <mergeCell ref="M805:Q805"/>
    <mergeCell ref="R805:V805"/>
    <mergeCell ref="W805:Z805"/>
    <mergeCell ref="C803:D803"/>
    <mergeCell ref="F803:J803"/>
    <mergeCell ref="K803:L803"/>
    <mergeCell ref="M803:Q803"/>
    <mergeCell ref="R803:V803"/>
    <mergeCell ref="W803:Z803"/>
    <mergeCell ref="R799:V799"/>
    <mergeCell ref="W799:Z799"/>
    <mergeCell ref="C801:D801"/>
    <mergeCell ref="F801:J801"/>
    <mergeCell ref="K801:L801"/>
    <mergeCell ref="M801:Q801"/>
    <mergeCell ref="R801:V801"/>
    <mergeCell ref="W801:Z801"/>
    <mergeCell ref="B797:C797"/>
    <mergeCell ref="F797:I797"/>
    <mergeCell ref="C799:D799"/>
    <mergeCell ref="F799:J799"/>
    <mergeCell ref="K799:L799"/>
    <mergeCell ref="M799:Q799"/>
    <mergeCell ref="C794:D794"/>
    <mergeCell ref="F794:J794"/>
    <mergeCell ref="K794:L794"/>
    <mergeCell ref="M794:Q794"/>
    <mergeCell ref="R794:V794"/>
    <mergeCell ref="W794:Z794"/>
    <mergeCell ref="C791:D791"/>
    <mergeCell ref="F791:J792"/>
    <mergeCell ref="K791:L791"/>
    <mergeCell ref="M791:Q791"/>
    <mergeCell ref="R791:V791"/>
    <mergeCell ref="W791:Z791"/>
    <mergeCell ref="C789:D789"/>
    <mergeCell ref="F789:J789"/>
    <mergeCell ref="K789:L789"/>
    <mergeCell ref="M789:Q789"/>
    <mergeCell ref="R789:V789"/>
    <mergeCell ref="W789:Z789"/>
    <mergeCell ref="C787:D787"/>
    <mergeCell ref="F787:J787"/>
    <mergeCell ref="K787:L787"/>
    <mergeCell ref="M787:Q787"/>
    <mergeCell ref="R787:V787"/>
    <mergeCell ref="W787:Z787"/>
    <mergeCell ref="C785:D785"/>
    <mergeCell ref="F785:J785"/>
    <mergeCell ref="K785:L785"/>
    <mergeCell ref="M785:Q785"/>
    <mergeCell ref="R785:V785"/>
    <mergeCell ref="W785:Z785"/>
    <mergeCell ref="C783:D783"/>
    <mergeCell ref="F783:J783"/>
    <mergeCell ref="K783:L783"/>
    <mergeCell ref="M783:Q783"/>
    <mergeCell ref="R783:V783"/>
    <mergeCell ref="W783:Z783"/>
    <mergeCell ref="R779:V779"/>
    <mergeCell ref="W779:Z779"/>
    <mergeCell ref="C781:D781"/>
    <mergeCell ref="F781:J781"/>
    <mergeCell ref="K781:L781"/>
    <mergeCell ref="M781:Q781"/>
    <mergeCell ref="R781:V781"/>
    <mergeCell ref="W781:Z781"/>
    <mergeCell ref="B777:C777"/>
    <mergeCell ref="F777:I777"/>
    <mergeCell ref="C779:D779"/>
    <mergeCell ref="F779:J779"/>
    <mergeCell ref="K779:L779"/>
    <mergeCell ref="M779:Q779"/>
    <mergeCell ref="C773:D773"/>
    <mergeCell ref="F773:J774"/>
    <mergeCell ref="K773:L773"/>
    <mergeCell ref="M773:Q773"/>
    <mergeCell ref="R773:V773"/>
    <mergeCell ref="W773:Z773"/>
    <mergeCell ref="C770:D770"/>
    <mergeCell ref="F770:J771"/>
    <mergeCell ref="K770:L770"/>
    <mergeCell ref="M770:Q770"/>
    <mergeCell ref="R770:V770"/>
    <mergeCell ref="W770:Z770"/>
    <mergeCell ref="R766:V766"/>
    <mergeCell ref="W766:Z766"/>
    <mergeCell ref="C768:D768"/>
    <mergeCell ref="F768:J768"/>
    <mergeCell ref="K768:L768"/>
    <mergeCell ref="M768:Q768"/>
    <mergeCell ref="R768:V768"/>
    <mergeCell ref="W768:Z768"/>
    <mergeCell ref="B764:C764"/>
    <mergeCell ref="F764:I764"/>
    <mergeCell ref="C766:D766"/>
    <mergeCell ref="F766:J766"/>
    <mergeCell ref="K766:L766"/>
    <mergeCell ref="M766:Q766"/>
    <mergeCell ref="C761:D761"/>
    <mergeCell ref="F761:J761"/>
    <mergeCell ref="K761:L761"/>
    <mergeCell ref="M761:Q761"/>
    <mergeCell ref="R761:V761"/>
    <mergeCell ref="W761:Z761"/>
    <mergeCell ref="R757:V757"/>
    <mergeCell ref="W757:Z757"/>
    <mergeCell ref="C759:D759"/>
    <mergeCell ref="F759:J759"/>
    <mergeCell ref="K759:L759"/>
    <mergeCell ref="M759:Q759"/>
    <mergeCell ref="R759:V759"/>
    <mergeCell ref="W759:Z759"/>
    <mergeCell ref="B755:C755"/>
    <mergeCell ref="F755:I755"/>
    <mergeCell ref="C757:D757"/>
    <mergeCell ref="F757:J757"/>
    <mergeCell ref="K757:L757"/>
    <mergeCell ref="M757:Q757"/>
    <mergeCell ref="C751:D751"/>
    <mergeCell ref="F751:J752"/>
    <mergeCell ref="K751:L751"/>
    <mergeCell ref="M751:Q751"/>
    <mergeCell ref="R751:V751"/>
    <mergeCell ref="W751:Z751"/>
    <mergeCell ref="C749:D749"/>
    <mergeCell ref="F749:J749"/>
    <mergeCell ref="K749:L749"/>
    <mergeCell ref="M749:Q749"/>
    <mergeCell ref="R749:V749"/>
    <mergeCell ref="W749:Z749"/>
    <mergeCell ref="C747:D747"/>
    <mergeCell ref="F747:J747"/>
    <mergeCell ref="K747:L747"/>
    <mergeCell ref="M747:Q747"/>
    <mergeCell ref="R747:V747"/>
    <mergeCell ref="W747:Z747"/>
    <mergeCell ref="R743:V743"/>
    <mergeCell ref="W743:Z743"/>
    <mergeCell ref="C745:D745"/>
    <mergeCell ref="F745:J745"/>
    <mergeCell ref="K745:L745"/>
    <mergeCell ref="M745:Q745"/>
    <mergeCell ref="R745:V745"/>
    <mergeCell ref="W745:Z745"/>
    <mergeCell ref="B741:C741"/>
    <mergeCell ref="F741:I741"/>
    <mergeCell ref="C743:D743"/>
    <mergeCell ref="F743:J743"/>
    <mergeCell ref="K743:L743"/>
    <mergeCell ref="M743:Q743"/>
    <mergeCell ref="C738:D738"/>
    <mergeCell ref="F738:J738"/>
    <mergeCell ref="K738:L738"/>
    <mergeCell ref="M738:Q738"/>
    <mergeCell ref="R738:V738"/>
    <mergeCell ref="W738:Z738"/>
    <mergeCell ref="C736:D736"/>
    <mergeCell ref="F736:J736"/>
    <mergeCell ref="K736:L736"/>
    <mergeCell ref="M736:Q736"/>
    <mergeCell ref="R736:V736"/>
    <mergeCell ref="W736:Z736"/>
    <mergeCell ref="C734:D734"/>
    <mergeCell ref="F734:J734"/>
    <mergeCell ref="K734:L734"/>
    <mergeCell ref="M734:Q734"/>
    <mergeCell ref="R734:V734"/>
    <mergeCell ref="W734:Z734"/>
    <mergeCell ref="C732:D732"/>
    <mergeCell ref="F732:J732"/>
    <mergeCell ref="K732:L732"/>
    <mergeCell ref="M732:Q732"/>
    <mergeCell ref="R732:V732"/>
    <mergeCell ref="W732:Z732"/>
    <mergeCell ref="R728:V728"/>
    <mergeCell ref="W728:Z728"/>
    <mergeCell ref="C730:D730"/>
    <mergeCell ref="F730:J730"/>
    <mergeCell ref="K730:L730"/>
    <mergeCell ref="M730:Q730"/>
    <mergeCell ref="R730:V730"/>
    <mergeCell ref="W730:Z730"/>
    <mergeCell ref="B726:C726"/>
    <mergeCell ref="F726:I726"/>
    <mergeCell ref="C728:D728"/>
    <mergeCell ref="F728:J728"/>
    <mergeCell ref="K728:L728"/>
    <mergeCell ref="M728:Q728"/>
    <mergeCell ref="C723:D723"/>
    <mergeCell ref="F723:J723"/>
    <mergeCell ref="K723:L723"/>
    <mergeCell ref="M723:Q723"/>
    <mergeCell ref="R723:V723"/>
    <mergeCell ref="W723:Z723"/>
    <mergeCell ref="C721:D721"/>
    <mergeCell ref="F721:J721"/>
    <mergeCell ref="K721:L721"/>
    <mergeCell ref="M721:Q721"/>
    <mergeCell ref="R721:V721"/>
    <mergeCell ref="W721:Z721"/>
    <mergeCell ref="C719:D719"/>
    <mergeCell ref="F719:J719"/>
    <mergeCell ref="K719:L719"/>
    <mergeCell ref="M719:Q719"/>
    <mergeCell ref="R719:V719"/>
    <mergeCell ref="W719:Z719"/>
    <mergeCell ref="R714:V714"/>
    <mergeCell ref="W714:Z714"/>
    <mergeCell ref="C717:D717"/>
    <mergeCell ref="F717:J717"/>
    <mergeCell ref="K717:L717"/>
    <mergeCell ref="M717:Q717"/>
    <mergeCell ref="R717:V717"/>
    <mergeCell ref="W717:Z717"/>
    <mergeCell ref="B712:C712"/>
    <mergeCell ref="F712:I712"/>
    <mergeCell ref="C714:D714"/>
    <mergeCell ref="F714:J715"/>
    <mergeCell ref="K714:L714"/>
    <mergeCell ref="M714:Q714"/>
    <mergeCell ref="C709:D709"/>
    <mergeCell ref="F709:J709"/>
    <mergeCell ref="K709:L709"/>
    <mergeCell ref="M709:Q709"/>
    <mergeCell ref="R709:V709"/>
    <mergeCell ref="W709:Z709"/>
    <mergeCell ref="C707:D707"/>
    <mergeCell ref="F707:J707"/>
    <mergeCell ref="K707:L707"/>
    <mergeCell ref="M707:Q707"/>
    <mergeCell ref="R707:V707"/>
    <mergeCell ref="W707:Z707"/>
    <mergeCell ref="C705:D705"/>
    <mergeCell ref="F705:J705"/>
    <mergeCell ref="K705:L705"/>
    <mergeCell ref="M705:Q705"/>
    <mergeCell ref="R705:V705"/>
    <mergeCell ref="W705:Z705"/>
    <mergeCell ref="R701:V701"/>
    <mergeCell ref="W701:Z701"/>
    <mergeCell ref="C703:D703"/>
    <mergeCell ref="F703:J703"/>
    <mergeCell ref="K703:L703"/>
    <mergeCell ref="M703:Q703"/>
    <mergeCell ref="R703:V703"/>
    <mergeCell ref="W703:Z703"/>
    <mergeCell ref="B699:C699"/>
    <mergeCell ref="F699:I699"/>
    <mergeCell ref="C701:D701"/>
    <mergeCell ref="F701:J701"/>
    <mergeCell ref="K701:L701"/>
    <mergeCell ref="M701:Q701"/>
    <mergeCell ref="C696:D696"/>
    <mergeCell ref="F696:J696"/>
    <mergeCell ref="K696:L696"/>
    <mergeCell ref="M696:Q696"/>
    <mergeCell ref="R696:V696"/>
    <mergeCell ref="W696:Z696"/>
    <mergeCell ref="C694:D694"/>
    <mergeCell ref="F694:J694"/>
    <mergeCell ref="K694:L694"/>
    <mergeCell ref="M694:Q694"/>
    <mergeCell ref="R694:V694"/>
    <mergeCell ref="W694:Z694"/>
    <mergeCell ref="C692:D692"/>
    <mergeCell ref="F692:J692"/>
    <mergeCell ref="K692:L692"/>
    <mergeCell ref="M692:Q692"/>
    <mergeCell ref="R692:V692"/>
    <mergeCell ref="W692:Z692"/>
    <mergeCell ref="C690:D690"/>
    <mergeCell ref="F690:J690"/>
    <mergeCell ref="K690:L690"/>
    <mergeCell ref="M690:Q690"/>
    <mergeCell ref="R690:V690"/>
    <mergeCell ref="W690:Z690"/>
    <mergeCell ref="C688:D688"/>
    <mergeCell ref="F688:J688"/>
    <mergeCell ref="K688:L688"/>
    <mergeCell ref="M688:Q688"/>
    <mergeCell ref="R688:V688"/>
    <mergeCell ref="W688:Z688"/>
    <mergeCell ref="R684:V684"/>
    <mergeCell ref="W684:Z684"/>
    <mergeCell ref="C686:D686"/>
    <mergeCell ref="F686:J686"/>
    <mergeCell ref="K686:L686"/>
    <mergeCell ref="M686:Q686"/>
    <mergeCell ref="R686:V686"/>
    <mergeCell ref="W686:Z686"/>
    <mergeCell ref="B681:C681"/>
    <mergeCell ref="F681:I682"/>
    <mergeCell ref="C684:D684"/>
    <mergeCell ref="F684:J684"/>
    <mergeCell ref="K684:L684"/>
    <mergeCell ref="M684:Q684"/>
    <mergeCell ref="C678:D678"/>
    <mergeCell ref="F678:J678"/>
    <mergeCell ref="K678:L678"/>
    <mergeCell ref="M678:Q678"/>
    <mergeCell ref="R678:V678"/>
    <mergeCell ref="W678:Z678"/>
    <mergeCell ref="C675:D675"/>
    <mergeCell ref="F675:J676"/>
    <mergeCell ref="K675:L675"/>
    <mergeCell ref="M675:Q675"/>
    <mergeCell ref="R675:V675"/>
    <mergeCell ref="W675:Z675"/>
    <mergeCell ref="C673:D673"/>
    <mergeCell ref="F673:J673"/>
    <mergeCell ref="K673:L673"/>
    <mergeCell ref="M673:Q673"/>
    <mergeCell ref="R673:V673"/>
    <mergeCell ref="W673:Z673"/>
    <mergeCell ref="C670:D670"/>
    <mergeCell ref="F670:J671"/>
    <mergeCell ref="K670:L670"/>
    <mergeCell ref="M670:Q670"/>
    <mergeCell ref="R670:V670"/>
    <mergeCell ref="W670:Z670"/>
    <mergeCell ref="K665:L665"/>
    <mergeCell ref="M665:Q665"/>
    <mergeCell ref="R665:V665"/>
    <mergeCell ref="W665:Z665"/>
    <mergeCell ref="C667:D667"/>
    <mergeCell ref="F667:J668"/>
    <mergeCell ref="K667:L667"/>
    <mergeCell ref="M667:Q667"/>
    <mergeCell ref="R667:V667"/>
    <mergeCell ref="W667:Z667"/>
    <mergeCell ref="A659:C660"/>
    <mergeCell ref="F659:I659"/>
    <mergeCell ref="B663:C663"/>
    <mergeCell ref="F663:I663"/>
    <mergeCell ref="C665:D665"/>
    <mergeCell ref="F665:J665"/>
    <mergeCell ref="C656:D656"/>
    <mergeCell ref="F656:J656"/>
    <mergeCell ref="K656:L656"/>
    <mergeCell ref="M656:Q656"/>
    <mergeCell ref="R656:V656"/>
    <mergeCell ref="W656:Z656"/>
    <mergeCell ref="C654:D654"/>
    <mergeCell ref="F654:J654"/>
    <mergeCell ref="K654:L654"/>
    <mergeCell ref="M654:Q654"/>
    <mergeCell ref="R654:V654"/>
    <mergeCell ref="W654:Z654"/>
    <mergeCell ref="C651:D651"/>
    <mergeCell ref="F651:J652"/>
    <mergeCell ref="K651:L651"/>
    <mergeCell ref="M651:Q651"/>
    <mergeCell ref="R651:V651"/>
    <mergeCell ref="W651:Z651"/>
    <mergeCell ref="C648:D648"/>
    <mergeCell ref="F648:J649"/>
    <mergeCell ref="K648:L648"/>
    <mergeCell ref="M648:Q648"/>
    <mergeCell ref="R648:V648"/>
    <mergeCell ref="W648:Z648"/>
    <mergeCell ref="C646:D646"/>
    <mergeCell ref="F646:J646"/>
    <mergeCell ref="K646:L646"/>
    <mergeCell ref="M646:Q646"/>
    <mergeCell ref="R646:V646"/>
    <mergeCell ref="W646:Z646"/>
    <mergeCell ref="R641:V641"/>
    <mergeCell ref="W641:Z641"/>
    <mergeCell ref="C643:D643"/>
    <mergeCell ref="F643:J644"/>
    <mergeCell ref="K643:L643"/>
    <mergeCell ref="M643:Q643"/>
    <mergeCell ref="R643:V643"/>
    <mergeCell ref="W643:Z643"/>
    <mergeCell ref="B639:C639"/>
    <mergeCell ref="F639:I639"/>
    <mergeCell ref="C641:D641"/>
    <mergeCell ref="F641:J641"/>
    <mergeCell ref="K641:L641"/>
    <mergeCell ref="M641:Q641"/>
    <mergeCell ref="C636:D636"/>
    <mergeCell ref="F636:J636"/>
    <mergeCell ref="K636:L636"/>
    <mergeCell ref="M636:Q636"/>
    <mergeCell ref="R636:V636"/>
    <mergeCell ref="W636:Z636"/>
    <mergeCell ref="R631:V631"/>
    <mergeCell ref="W631:Z631"/>
    <mergeCell ref="C633:D633"/>
    <mergeCell ref="F633:J634"/>
    <mergeCell ref="K633:L633"/>
    <mergeCell ref="M633:Q633"/>
    <mergeCell ref="R633:V633"/>
    <mergeCell ref="W633:Z633"/>
    <mergeCell ref="B629:C629"/>
    <mergeCell ref="F629:I629"/>
    <mergeCell ref="C631:D631"/>
    <mergeCell ref="F631:J631"/>
    <mergeCell ref="K631:L631"/>
    <mergeCell ref="M631:Q631"/>
    <mergeCell ref="C626:D626"/>
    <mergeCell ref="F626:J626"/>
    <mergeCell ref="K626:L626"/>
    <mergeCell ref="M626:Q626"/>
    <mergeCell ref="R626:V626"/>
    <mergeCell ref="W626:Z626"/>
    <mergeCell ref="R620:V620"/>
    <mergeCell ref="W620:Z620"/>
    <mergeCell ref="C623:D623"/>
    <mergeCell ref="F623:J624"/>
    <mergeCell ref="K623:L623"/>
    <mergeCell ref="M623:Q623"/>
    <mergeCell ref="R623:V623"/>
    <mergeCell ref="W623:Z623"/>
    <mergeCell ref="B618:C618"/>
    <mergeCell ref="F618:I618"/>
    <mergeCell ref="C620:D620"/>
    <mergeCell ref="F620:J621"/>
    <mergeCell ref="K620:L620"/>
    <mergeCell ref="M620:Q620"/>
    <mergeCell ref="C614:D614"/>
    <mergeCell ref="F614:J615"/>
    <mergeCell ref="K614:L614"/>
    <mergeCell ref="M614:Q614"/>
    <mergeCell ref="R614:V614"/>
    <mergeCell ref="W614:Z614"/>
    <mergeCell ref="C611:D611"/>
    <mergeCell ref="F611:J612"/>
    <mergeCell ref="K611:L611"/>
    <mergeCell ref="M611:Q611"/>
    <mergeCell ref="R611:V611"/>
    <mergeCell ref="W611:Z611"/>
    <mergeCell ref="C608:D608"/>
    <mergeCell ref="F608:J609"/>
    <mergeCell ref="K608:L608"/>
    <mergeCell ref="M608:Q608"/>
    <mergeCell ref="R608:V608"/>
    <mergeCell ref="W608:Z608"/>
    <mergeCell ref="R601:V601"/>
    <mergeCell ref="W601:Z601"/>
    <mergeCell ref="C605:D605"/>
    <mergeCell ref="F605:J606"/>
    <mergeCell ref="K605:L605"/>
    <mergeCell ref="M605:Q605"/>
    <mergeCell ref="R605:V605"/>
    <mergeCell ref="W605:Z605"/>
    <mergeCell ref="B599:C599"/>
    <mergeCell ref="F599:I599"/>
    <mergeCell ref="C601:D601"/>
    <mergeCell ref="F601:J603"/>
    <mergeCell ref="K601:L601"/>
    <mergeCell ref="M601:Q601"/>
    <mergeCell ref="C595:D595"/>
    <mergeCell ref="F595:J596"/>
    <mergeCell ref="K595:L595"/>
    <mergeCell ref="M595:Q595"/>
    <mergeCell ref="R595:V595"/>
    <mergeCell ref="W595:Z595"/>
    <mergeCell ref="R586:V586"/>
    <mergeCell ref="W586:Z586"/>
    <mergeCell ref="B589:C589"/>
    <mergeCell ref="F589:I589"/>
    <mergeCell ref="C591:D591"/>
    <mergeCell ref="F591:J593"/>
    <mergeCell ref="K591:L591"/>
    <mergeCell ref="M591:Q591"/>
    <mergeCell ref="R591:V591"/>
    <mergeCell ref="W591:Z591"/>
    <mergeCell ref="B584:C584"/>
    <mergeCell ref="F584:I584"/>
    <mergeCell ref="C586:D586"/>
    <mergeCell ref="F586:J586"/>
    <mergeCell ref="K586:L586"/>
    <mergeCell ref="M586:Q586"/>
    <mergeCell ref="C580:D580"/>
    <mergeCell ref="F580:J581"/>
    <mergeCell ref="K580:L580"/>
    <mergeCell ref="M580:Q580"/>
    <mergeCell ref="R580:V580"/>
    <mergeCell ref="W580:Z580"/>
    <mergeCell ref="R575:V575"/>
    <mergeCell ref="W575:Z575"/>
    <mergeCell ref="C577:D577"/>
    <mergeCell ref="F577:J578"/>
    <mergeCell ref="K577:L577"/>
    <mergeCell ref="M577:Q577"/>
    <mergeCell ref="R577:V577"/>
    <mergeCell ref="W577:Z577"/>
    <mergeCell ref="B573:C573"/>
    <mergeCell ref="F573:I573"/>
    <mergeCell ref="C575:D575"/>
    <mergeCell ref="F575:J575"/>
    <mergeCell ref="K575:L575"/>
    <mergeCell ref="M575:Q575"/>
    <mergeCell ref="C570:D570"/>
    <mergeCell ref="F570:J570"/>
    <mergeCell ref="K570:L570"/>
    <mergeCell ref="M570:Q570"/>
    <mergeCell ref="R570:V570"/>
    <mergeCell ref="W570:Z570"/>
    <mergeCell ref="R566:V566"/>
    <mergeCell ref="W566:Z566"/>
    <mergeCell ref="C568:D568"/>
    <mergeCell ref="F568:J568"/>
    <mergeCell ref="K568:L568"/>
    <mergeCell ref="M568:Q568"/>
    <mergeCell ref="R568:V568"/>
    <mergeCell ref="W568:Z568"/>
    <mergeCell ref="B564:C564"/>
    <mergeCell ref="F564:I564"/>
    <mergeCell ref="C566:D566"/>
    <mergeCell ref="F566:J566"/>
    <mergeCell ref="K566:L566"/>
    <mergeCell ref="M566:Q566"/>
    <mergeCell ref="R558:V558"/>
    <mergeCell ref="W558:Z558"/>
    <mergeCell ref="C560:D560"/>
    <mergeCell ref="F560:J561"/>
    <mergeCell ref="K560:L560"/>
    <mergeCell ref="M560:Q560"/>
    <mergeCell ref="R560:V560"/>
    <mergeCell ref="W560:Z560"/>
    <mergeCell ref="B556:C556"/>
    <mergeCell ref="F556:I556"/>
    <mergeCell ref="C558:D558"/>
    <mergeCell ref="F558:J558"/>
    <mergeCell ref="K558:L558"/>
    <mergeCell ref="M558:Q558"/>
    <mergeCell ref="C552:D552"/>
    <mergeCell ref="F552:J553"/>
    <mergeCell ref="K552:L552"/>
    <mergeCell ref="M552:Q552"/>
    <mergeCell ref="R552:V552"/>
    <mergeCell ref="W552:Z552"/>
    <mergeCell ref="C549:D549"/>
    <mergeCell ref="F549:J550"/>
    <mergeCell ref="K549:L549"/>
    <mergeCell ref="M549:Q549"/>
    <mergeCell ref="R549:V549"/>
    <mergeCell ref="W549:Z549"/>
    <mergeCell ref="C546:D546"/>
    <mergeCell ref="F546:J547"/>
    <mergeCell ref="K546:L546"/>
    <mergeCell ref="M546:Q546"/>
    <mergeCell ref="R546:V546"/>
    <mergeCell ref="W546:Z546"/>
    <mergeCell ref="C542:D542"/>
    <mergeCell ref="F542:J544"/>
    <mergeCell ref="K542:L542"/>
    <mergeCell ref="M542:Q542"/>
    <mergeCell ref="R542:V542"/>
    <mergeCell ref="W542:Z542"/>
    <mergeCell ref="C539:D539"/>
    <mergeCell ref="F539:J540"/>
    <mergeCell ref="K539:L539"/>
    <mergeCell ref="M539:Q539"/>
    <mergeCell ref="R539:V539"/>
    <mergeCell ref="W539:Z539"/>
    <mergeCell ref="C536:D536"/>
    <mergeCell ref="F536:J537"/>
    <mergeCell ref="K536:L536"/>
    <mergeCell ref="M536:Q536"/>
    <mergeCell ref="R536:V536"/>
    <mergeCell ref="W536:Z536"/>
    <mergeCell ref="C533:D533"/>
    <mergeCell ref="F533:J534"/>
    <mergeCell ref="K533:L533"/>
    <mergeCell ref="M533:Q533"/>
    <mergeCell ref="R533:V533"/>
    <mergeCell ref="W533:Z533"/>
    <mergeCell ref="C530:D530"/>
    <mergeCell ref="F530:J531"/>
    <mergeCell ref="K530:L530"/>
    <mergeCell ref="M530:Q530"/>
    <mergeCell ref="R530:V530"/>
    <mergeCell ref="W530:Z530"/>
    <mergeCell ref="C528:D528"/>
    <mergeCell ref="F528:J528"/>
    <mergeCell ref="K528:L528"/>
    <mergeCell ref="M528:Q528"/>
    <mergeCell ref="R528:V528"/>
    <mergeCell ref="W528:Z528"/>
    <mergeCell ref="K524:L524"/>
    <mergeCell ref="M524:Q524"/>
    <mergeCell ref="R524:V524"/>
    <mergeCell ref="W524:Z524"/>
    <mergeCell ref="C526:D526"/>
    <mergeCell ref="F526:J526"/>
    <mergeCell ref="K526:L526"/>
    <mergeCell ref="M526:Q526"/>
    <mergeCell ref="R526:V526"/>
    <mergeCell ref="W526:Z526"/>
    <mergeCell ref="A518:C519"/>
    <mergeCell ref="F518:I518"/>
    <mergeCell ref="B522:C522"/>
    <mergeCell ref="F522:I522"/>
    <mergeCell ref="C524:D524"/>
    <mergeCell ref="F524:J524"/>
    <mergeCell ref="C515:D515"/>
    <mergeCell ref="F515:J515"/>
    <mergeCell ref="K515:L515"/>
    <mergeCell ref="M515:Q515"/>
    <mergeCell ref="R515:V515"/>
    <mergeCell ref="W515:Z515"/>
    <mergeCell ref="C513:D513"/>
    <mergeCell ref="F513:J513"/>
    <mergeCell ref="K513:L513"/>
    <mergeCell ref="M513:Q513"/>
    <mergeCell ref="R513:V513"/>
    <mergeCell ref="W513:Z513"/>
    <mergeCell ref="R509:V509"/>
    <mergeCell ref="W509:Z509"/>
    <mergeCell ref="C511:D511"/>
    <mergeCell ref="F511:J511"/>
    <mergeCell ref="K511:L511"/>
    <mergeCell ref="M511:Q511"/>
    <mergeCell ref="R511:V511"/>
    <mergeCell ref="W511:Z511"/>
    <mergeCell ref="B507:C507"/>
    <mergeCell ref="F507:I507"/>
    <mergeCell ref="C509:D509"/>
    <mergeCell ref="F509:J509"/>
    <mergeCell ref="K509:L509"/>
    <mergeCell ref="M509:Q509"/>
    <mergeCell ref="C504:D504"/>
    <mergeCell ref="F504:J504"/>
    <mergeCell ref="K504:L504"/>
    <mergeCell ref="M504:Q504"/>
    <mergeCell ref="R504:V504"/>
    <mergeCell ref="W504:Z504"/>
    <mergeCell ref="C502:D502"/>
    <mergeCell ref="F502:J502"/>
    <mergeCell ref="K502:L502"/>
    <mergeCell ref="M502:Q502"/>
    <mergeCell ref="R502:V502"/>
    <mergeCell ref="W502:Z502"/>
    <mergeCell ref="C498:D498"/>
    <mergeCell ref="F498:J500"/>
    <mergeCell ref="K498:L498"/>
    <mergeCell ref="M498:Q498"/>
    <mergeCell ref="R498:V498"/>
    <mergeCell ref="W498:Z498"/>
    <mergeCell ref="R491:V491"/>
    <mergeCell ref="W491:Z491"/>
    <mergeCell ref="C494:D494"/>
    <mergeCell ref="F494:J496"/>
    <mergeCell ref="K494:L494"/>
    <mergeCell ref="M494:Q494"/>
    <mergeCell ref="R494:V494"/>
    <mergeCell ref="W494:Z494"/>
    <mergeCell ref="B489:C489"/>
    <mergeCell ref="F489:I489"/>
    <mergeCell ref="C491:D491"/>
    <mergeCell ref="F491:J492"/>
    <mergeCell ref="K491:L491"/>
    <mergeCell ref="M491:Q491"/>
    <mergeCell ref="C486:D486"/>
    <mergeCell ref="F486:J486"/>
    <mergeCell ref="K486:L486"/>
    <mergeCell ref="M486:Q486"/>
    <mergeCell ref="R486:V486"/>
    <mergeCell ref="W486:Z486"/>
    <mergeCell ref="C484:D484"/>
    <mergeCell ref="F484:J484"/>
    <mergeCell ref="K484:L484"/>
    <mergeCell ref="M484:Q484"/>
    <mergeCell ref="R484:V484"/>
    <mergeCell ref="W484:Z484"/>
    <mergeCell ref="R479:V479"/>
    <mergeCell ref="W479:Z479"/>
    <mergeCell ref="C481:D481"/>
    <mergeCell ref="F481:J482"/>
    <mergeCell ref="K481:L481"/>
    <mergeCell ref="M481:Q481"/>
    <mergeCell ref="R481:V481"/>
    <mergeCell ref="W481:Z481"/>
    <mergeCell ref="B477:C477"/>
    <mergeCell ref="F477:I477"/>
    <mergeCell ref="C479:D479"/>
    <mergeCell ref="F479:J479"/>
    <mergeCell ref="K479:L479"/>
    <mergeCell ref="M479:Q479"/>
    <mergeCell ref="R470:V470"/>
    <mergeCell ref="W470:Z470"/>
    <mergeCell ref="C473:D473"/>
    <mergeCell ref="F473:J474"/>
    <mergeCell ref="K473:L473"/>
    <mergeCell ref="M473:Q473"/>
    <mergeCell ref="R473:V473"/>
    <mergeCell ref="W473:Z473"/>
    <mergeCell ref="B468:C468"/>
    <mergeCell ref="F468:I468"/>
    <mergeCell ref="C470:D470"/>
    <mergeCell ref="F470:J471"/>
    <mergeCell ref="K470:L470"/>
    <mergeCell ref="M470:Q470"/>
    <mergeCell ref="C465:D465"/>
    <mergeCell ref="F465:J465"/>
    <mergeCell ref="K465:L465"/>
    <mergeCell ref="M465:Q465"/>
    <mergeCell ref="R465:V465"/>
    <mergeCell ref="W465:Z465"/>
    <mergeCell ref="C463:D463"/>
    <mergeCell ref="F463:J463"/>
    <mergeCell ref="K463:L463"/>
    <mergeCell ref="M463:Q463"/>
    <mergeCell ref="R463:V463"/>
    <mergeCell ref="W463:Z463"/>
    <mergeCell ref="C461:D461"/>
    <mergeCell ref="F461:J461"/>
    <mergeCell ref="K461:L461"/>
    <mergeCell ref="M461:Q461"/>
    <mergeCell ref="R461:V461"/>
    <mergeCell ref="W461:Z461"/>
    <mergeCell ref="C458:D458"/>
    <mergeCell ref="F458:J459"/>
    <mergeCell ref="K458:L458"/>
    <mergeCell ref="M458:Q458"/>
    <mergeCell ref="R458:V458"/>
    <mergeCell ref="W458:Z458"/>
    <mergeCell ref="C455:D455"/>
    <mergeCell ref="F455:J456"/>
    <mergeCell ref="K455:L455"/>
    <mergeCell ref="M455:Q455"/>
    <mergeCell ref="R455:V455"/>
    <mergeCell ref="W455:Z455"/>
    <mergeCell ref="R449:V449"/>
    <mergeCell ref="W449:Z449"/>
    <mergeCell ref="C452:D452"/>
    <mergeCell ref="F452:J453"/>
    <mergeCell ref="K452:L452"/>
    <mergeCell ref="M452:Q452"/>
    <mergeCell ref="R452:V452"/>
    <mergeCell ref="W452:Z452"/>
    <mergeCell ref="B447:C447"/>
    <mergeCell ref="F447:I447"/>
    <mergeCell ref="C449:D449"/>
    <mergeCell ref="F449:J450"/>
    <mergeCell ref="K449:L449"/>
    <mergeCell ref="M449:Q449"/>
    <mergeCell ref="C443:D443"/>
    <mergeCell ref="F443:J444"/>
    <mergeCell ref="K443:L443"/>
    <mergeCell ref="M443:Q443"/>
    <mergeCell ref="R443:V443"/>
    <mergeCell ref="W443:Z443"/>
    <mergeCell ref="C441:D441"/>
    <mergeCell ref="F441:J441"/>
    <mergeCell ref="K441:L441"/>
    <mergeCell ref="M441:Q441"/>
    <mergeCell ref="R441:V441"/>
    <mergeCell ref="W441:Z441"/>
    <mergeCell ref="C439:D439"/>
    <mergeCell ref="F439:J439"/>
    <mergeCell ref="K439:L439"/>
    <mergeCell ref="M439:Q439"/>
    <mergeCell ref="R439:V439"/>
    <mergeCell ref="W439:Z439"/>
    <mergeCell ref="C437:D437"/>
    <mergeCell ref="F437:J437"/>
    <mergeCell ref="K437:L437"/>
    <mergeCell ref="M437:Q437"/>
    <mergeCell ref="R437:V437"/>
    <mergeCell ref="W437:Z437"/>
    <mergeCell ref="C435:D435"/>
    <mergeCell ref="F435:J435"/>
    <mergeCell ref="K435:L435"/>
    <mergeCell ref="M435:Q435"/>
    <mergeCell ref="R435:V435"/>
    <mergeCell ref="W435:Z435"/>
    <mergeCell ref="C432:D432"/>
    <mergeCell ref="F432:J433"/>
    <mergeCell ref="K432:L432"/>
    <mergeCell ref="M432:Q432"/>
    <mergeCell ref="R432:V432"/>
    <mergeCell ref="W432:Z432"/>
    <mergeCell ref="C430:D430"/>
    <mergeCell ref="F430:J430"/>
    <mergeCell ref="K430:L430"/>
    <mergeCell ref="M430:Q430"/>
    <mergeCell ref="R430:V430"/>
    <mergeCell ref="W430:Z430"/>
    <mergeCell ref="C428:D428"/>
    <mergeCell ref="F428:J428"/>
    <mergeCell ref="K428:L428"/>
    <mergeCell ref="M428:Q428"/>
    <mergeCell ref="R428:V428"/>
    <mergeCell ref="W428:Z428"/>
    <mergeCell ref="C426:D426"/>
    <mergeCell ref="F426:J426"/>
    <mergeCell ref="K426:L426"/>
    <mergeCell ref="M426:Q426"/>
    <mergeCell ref="R426:V426"/>
    <mergeCell ref="W426:Z426"/>
    <mergeCell ref="C424:D424"/>
    <mergeCell ref="F424:J424"/>
    <mergeCell ref="K424:L424"/>
    <mergeCell ref="M424:Q424"/>
    <mergeCell ref="R424:V424"/>
    <mergeCell ref="W424:Z424"/>
    <mergeCell ref="R420:V420"/>
    <mergeCell ref="W420:Z420"/>
    <mergeCell ref="C422:D422"/>
    <mergeCell ref="F422:J422"/>
    <mergeCell ref="K422:L422"/>
    <mergeCell ref="M422:Q422"/>
    <mergeCell ref="R422:V422"/>
    <mergeCell ref="W422:Z422"/>
    <mergeCell ref="B418:C418"/>
    <mergeCell ref="F418:I418"/>
    <mergeCell ref="C420:D420"/>
    <mergeCell ref="F420:J420"/>
    <mergeCell ref="K420:L420"/>
    <mergeCell ref="M420:Q420"/>
    <mergeCell ref="C415:D415"/>
    <mergeCell ref="F415:J415"/>
    <mergeCell ref="K415:L415"/>
    <mergeCell ref="M415:Q415"/>
    <mergeCell ref="R415:V415"/>
    <mergeCell ref="W415:Z415"/>
    <mergeCell ref="C413:D413"/>
    <mergeCell ref="F413:J413"/>
    <mergeCell ref="K413:L413"/>
    <mergeCell ref="M413:Q413"/>
    <mergeCell ref="R413:V413"/>
    <mergeCell ref="W413:Z413"/>
    <mergeCell ref="C411:D411"/>
    <mergeCell ref="F411:J411"/>
    <mergeCell ref="K411:L411"/>
    <mergeCell ref="M411:Q411"/>
    <mergeCell ref="R411:V411"/>
    <mergeCell ref="W411:Z411"/>
    <mergeCell ref="R406:V406"/>
    <mergeCell ref="W406:Z406"/>
    <mergeCell ref="C408:D408"/>
    <mergeCell ref="F408:J409"/>
    <mergeCell ref="K408:L408"/>
    <mergeCell ref="M408:Q408"/>
    <mergeCell ref="R408:V408"/>
    <mergeCell ref="W408:Z408"/>
    <mergeCell ref="B404:C404"/>
    <mergeCell ref="F404:I404"/>
    <mergeCell ref="C406:D406"/>
    <mergeCell ref="F406:J406"/>
    <mergeCell ref="K406:L406"/>
    <mergeCell ref="M406:Q406"/>
    <mergeCell ref="C401:D401"/>
    <mergeCell ref="F401:J401"/>
    <mergeCell ref="K401:L401"/>
    <mergeCell ref="M401:Q401"/>
    <mergeCell ref="R401:V401"/>
    <mergeCell ref="W401:Z401"/>
    <mergeCell ref="C398:D398"/>
    <mergeCell ref="F398:J399"/>
    <mergeCell ref="K398:L398"/>
    <mergeCell ref="M398:Q398"/>
    <mergeCell ref="R398:V398"/>
    <mergeCell ref="W398:Z398"/>
    <mergeCell ref="K394:L394"/>
    <mergeCell ref="M394:Q394"/>
    <mergeCell ref="R394:V394"/>
    <mergeCell ref="W394:Z394"/>
    <mergeCell ref="C396:D396"/>
    <mergeCell ref="F396:J396"/>
    <mergeCell ref="K396:L396"/>
    <mergeCell ref="M396:Q396"/>
    <mergeCell ref="R396:V396"/>
    <mergeCell ref="W396:Z396"/>
    <mergeCell ref="A388:C389"/>
    <mergeCell ref="F388:I388"/>
    <mergeCell ref="B392:C392"/>
    <mergeCell ref="F392:I392"/>
    <mergeCell ref="C394:D394"/>
    <mergeCell ref="F394:J394"/>
    <mergeCell ref="C385:D385"/>
    <mergeCell ref="F385:J385"/>
    <mergeCell ref="K385:L385"/>
    <mergeCell ref="M385:Q385"/>
    <mergeCell ref="R385:V385"/>
    <mergeCell ref="W385:Z385"/>
    <mergeCell ref="C383:D383"/>
    <mergeCell ref="F383:J383"/>
    <mergeCell ref="K383:L383"/>
    <mergeCell ref="M383:Q383"/>
    <mergeCell ref="R383:V383"/>
    <mergeCell ref="W383:Z383"/>
    <mergeCell ref="C381:D381"/>
    <mergeCell ref="F381:J381"/>
    <mergeCell ref="K381:L381"/>
    <mergeCell ref="M381:Q381"/>
    <mergeCell ref="R381:V381"/>
    <mergeCell ref="W381:Z381"/>
    <mergeCell ref="C379:D379"/>
    <mergeCell ref="F379:J379"/>
    <mergeCell ref="K379:L379"/>
    <mergeCell ref="M379:Q379"/>
    <mergeCell ref="R379:V379"/>
    <mergeCell ref="W379:Z379"/>
    <mergeCell ref="C377:D377"/>
    <mergeCell ref="F377:J377"/>
    <mergeCell ref="K377:L377"/>
    <mergeCell ref="M377:Q377"/>
    <mergeCell ref="R377:V377"/>
    <mergeCell ref="W377:Z377"/>
    <mergeCell ref="R372:V372"/>
    <mergeCell ref="W372:Z372"/>
    <mergeCell ref="C375:D375"/>
    <mergeCell ref="F375:J375"/>
    <mergeCell ref="K375:L375"/>
    <mergeCell ref="M375:Q375"/>
    <mergeCell ref="R375:V375"/>
    <mergeCell ref="W375:Z375"/>
    <mergeCell ref="B370:C370"/>
    <mergeCell ref="F370:I370"/>
    <mergeCell ref="C372:D372"/>
    <mergeCell ref="F372:J373"/>
    <mergeCell ref="K372:L372"/>
    <mergeCell ref="M372:Q372"/>
    <mergeCell ref="C367:D367"/>
    <mergeCell ref="F367:J367"/>
    <mergeCell ref="K367:L367"/>
    <mergeCell ref="M367:Q367"/>
    <mergeCell ref="R367:V367"/>
    <mergeCell ref="W367:Z367"/>
    <mergeCell ref="C365:D365"/>
    <mergeCell ref="F365:J365"/>
    <mergeCell ref="K365:L365"/>
    <mergeCell ref="M365:Q365"/>
    <mergeCell ref="R365:V365"/>
    <mergeCell ref="W365:Z365"/>
    <mergeCell ref="C363:D363"/>
    <mergeCell ref="F363:J363"/>
    <mergeCell ref="K363:L363"/>
    <mergeCell ref="M363:Q363"/>
    <mergeCell ref="R363:V363"/>
    <mergeCell ref="W363:Z363"/>
    <mergeCell ref="C361:D361"/>
    <mergeCell ref="F361:J361"/>
    <mergeCell ref="K361:L361"/>
    <mergeCell ref="M361:Q361"/>
    <mergeCell ref="R361:V361"/>
    <mergeCell ref="W361:Z361"/>
    <mergeCell ref="C359:D359"/>
    <mergeCell ref="F359:J359"/>
    <mergeCell ref="K359:L359"/>
    <mergeCell ref="M359:Q359"/>
    <mergeCell ref="R359:V359"/>
    <mergeCell ref="W359:Z359"/>
    <mergeCell ref="C357:D357"/>
    <mergeCell ref="F357:J357"/>
    <mergeCell ref="K357:L357"/>
    <mergeCell ref="M357:Q357"/>
    <mergeCell ref="R357:V357"/>
    <mergeCell ref="W357:Z357"/>
    <mergeCell ref="C355:D355"/>
    <mergeCell ref="F355:J355"/>
    <mergeCell ref="K355:L355"/>
    <mergeCell ref="M355:Q355"/>
    <mergeCell ref="R355:V355"/>
    <mergeCell ref="W355:Z355"/>
    <mergeCell ref="C353:D353"/>
    <mergeCell ref="F353:J353"/>
    <mergeCell ref="K353:L353"/>
    <mergeCell ref="M353:Q353"/>
    <mergeCell ref="R353:V353"/>
    <mergeCell ref="W353:Z353"/>
    <mergeCell ref="C351:D351"/>
    <mergeCell ref="F351:J351"/>
    <mergeCell ref="K351:L351"/>
    <mergeCell ref="M351:Q351"/>
    <mergeCell ref="R351:V351"/>
    <mergeCell ref="W351:Z351"/>
    <mergeCell ref="C348:D348"/>
    <mergeCell ref="F348:J349"/>
    <mergeCell ref="K348:L348"/>
    <mergeCell ref="M348:Q348"/>
    <mergeCell ref="R348:V348"/>
    <mergeCell ref="W348:Z348"/>
    <mergeCell ref="C345:D345"/>
    <mergeCell ref="F345:J346"/>
    <mergeCell ref="K345:L345"/>
    <mergeCell ref="M345:Q345"/>
    <mergeCell ref="R345:V345"/>
    <mergeCell ref="W345:Z345"/>
    <mergeCell ref="C342:D342"/>
    <mergeCell ref="F342:J343"/>
    <mergeCell ref="K342:L342"/>
    <mergeCell ref="M342:Q342"/>
    <mergeCell ref="R342:V342"/>
    <mergeCell ref="W342:Z342"/>
    <mergeCell ref="C339:D339"/>
    <mergeCell ref="F339:J340"/>
    <mergeCell ref="K339:L339"/>
    <mergeCell ref="M339:Q339"/>
    <mergeCell ref="R339:V339"/>
    <mergeCell ref="W339:Z339"/>
    <mergeCell ref="C337:D337"/>
    <mergeCell ref="F337:J337"/>
    <mergeCell ref="K337:L337"/>
    <mergeCell ref="M337:Q337"/>
    <mergeCell ref="R337:V337"/>
    <mergeCell ref="W337:Z337"/>
    <mergeCell ref="C335:D335"/>
    <mergeCell ref="F335:J335"/>
    <mergeCell ref="K335:L335"/>
    <mergeCell ref="M335:Q335"/>
    <mergeCell ref="R335:V335"/>
    <mergeCell ref="W335:Z335"/>
    <mergeCell ref="C333:D333"/>
    <mergeCell ref="F333:J333"/>
    <mergeCell ref="K333:L333"/>
    <mergeCell ref="M333:Q333"/>
    <mergeCell ref="R333:V333"/>
    <mergeCell ref="W333:Z333"/>
    <mergeCell ref="C331:D331"/>
    <mergeCell ref="F331:J331"/>
    <mergeCell ref="K331:L331"/>
    <mergeCell ref="M331:Q331"/>
    <mergeCell ref="R331:V331"/>
    <mergeCell ref="W331:Z331"/>
    <mergeCell ref="C329:D329"/>
    <mergeCell ref="F329:J329"/>
    <mergeCell ref="K329:L329"/>
    <mergeCell ref="M329:Q329"/>
    <mergeCell ref="R329:V329"/>
    <mergeCell ref="W329:Z329"/>
    <mergeCell ref="C327:D327"/>
    <mergeCell ref="F327:J327"/>
    <mergeCell ref="K327:L327"/>
    <mergeCell ref="M327:Q327"/>
    <mergeCell ref="R327:V327"/>
    <mergeCell ref="W327:Z327"/>
    <mergeCell ref="C325:D325"/>
    <mergeCell ref="F325:J325"/>
    <mergeCell ref="K325:L325"/>
    <mergeCell ref="M325:Q325"/>
    <mergeCell ref="R325:V325"/>
    <mergeCell ref="W325:Z325"/>
    <mergeCell ref="C323:D323"/>
    <mergeCell ref="F323:J323"/>
    <mergeCell ref="K323:L323"/>
    <mergeCell ref="M323:Q323"/>
    <mergeCell ref="R323:V323"/>
    <mergeCell ref="W323:Z323"/>
    <mergeCell ref="C321:D321"/>
    <mergeCell ref="F321:J321"/>
    <mergeCell ref="K321:L321"/>
    <mergeCell ref="M321:Q321"/>
    <mergeCell ref="R321:V321"/>
    <mergeCell ref="W321:Z321"/>
    <mergeCell ref="C319:D319"/>
    <mergeCell ref="F319:J319"/>
    <mergeCell ref="K319:L319"/>
    <mergeCell ref="M319:Q319"/>
    <mergeCell ref="R319:V319"/>
    <mergeCell ref="W319:Z319"/>
    <mergeCell ref="R315:V315"/>
    <mergeCell ref="W315:Z315"/>
    <mergeCell ref="C317:D317"/>
    <mergeCell ref="F317:J317"/>
    <mergeCell ref="K317:L317"/>
    <mergeCell ref="M317:Q317"/>
    <mergeCell ref="R317:V317"/>
    <mergeCell ref="W317:Z317"/>
    <mergeCell ref="B313:C313"/>
    <mergeCell ref="F313:I313"/>
    <mergeCell ref="C315:D315"/>
    <mergeCell ref="F315:J315"/>
    <mergeCell ref="K315:L315"/>
    <mergeCell ref="M315:Q315"/>
    <mergeCell ref="C309:D309"/>
    <mergeCell ref="F309:J310"/>
    <mergeCell ref="K309:L309"/>
    <mergeCell ref="M309:Q309"/>
    <mergeCell ref="R309:V309"/>
    <mergeCell ref="W309:Z309"/>
    <mergeCell ref="C306:D306"/>
    <mergeCell ref="F306:J307"/>
    <mergeCell ref="K306:L306"/>
    <mergeCell ref="M306:Q306"/>
    <mergeCell ref="R306:V306"/>
    <mergeCell ref="W306:Z306"/>
    <mergeCell ref="C303:D303"/>
    <mergeCell ref="F303:J304"/>
    <mergeCell ref="K303:L303"/>
    <mergeCell ref="M303:Q303"/>
    <mergeCell ref="R303:V303"/>
    <mergeCell ref="W303:Z303"/>
    <mergeCell ref="C301:D301"/>
    <mergeCell ref="F301:J301"/>
    <mergeCell ref="K301:L301"/>
    <mergeCell ref="M301:Q301"/>
    <mergeCell ref="R301:V301"/>
    <mergeCell ref="W301:Z301"/>
    <mergeCell ref="C298:D298"/>
    <mergeCell ref="F298:J299"/>
    <mergeCell ref="K298:L298"/>
    <mergeCell ref="M298:Q298"/>
    <mergeCell ref="R298:V298"/>
    <mergeCell ref="W298:Z298"/>
    <mergeCell ref="C295:D295"/>
    <mergeCell ref="F295:J296"/>
    <mergeCell ref="K295:L295"/>
    <mergeCell ref="M295:Q295"/>
    <mergeCell ref="R295:V295"/>
    <mergeCell ref="W295:Z295"/>
    <mergeCell ref="C292:D292"/>
    <mergeCell ref="F292:J293"/>
    <mergeCell ref="K292:L292"/>
    <mergeCell ref="M292:Q292"/>
    <mergeCell ref="R292:V292"/>
    <mergeCell ref="W292:Z292"/>
    <mergeCell ref="C289:D289"/>
    <mergeCell ref="F289:J290"/>
    <mergeCell ref="K289:L289"/>
    <mergeCell ref="M289:Q289"/>
    <mergeCell ref="R289:V289"/>
    <mergeCell ref="W289:Z289"/>
    <mergeCell ref="C286:D286"/>
    <mergeCell ref="F286:J287"/>
    <mergeCell ref="K286:L286"/>
    <mergeCell ref="M286:Q286"/>
    <mergeCell ref="R286:V286"/>
    <mergeCell ref="W286:Z286"/>
    <mergeCell ref="C283:D283"/>
    <mergeCell ref="F283:J284"/>
    <mergeCell ref="K283:L283"/>
    <mergeCell ref="M283:Q283"/>
    <mergeCell ref="R283:V283"/>
    <mergeCell ref="W283:Z283"/>
    <mergeCell ref="C281:D281"/>
    <mergeCell ref="F281:J281"/>
    <mergeCell ref="K281:L281"/>
    <mergeCell ref="M281:Q281"/>
    <mergeCell ref="R281:V281"/>
    <mergeCell ref="W281:Z281"/>
    <mergeCell ref="C279:D279"/>
    <mergeCell ref="F279:J279"/>
    <mergeCell ref="K279:L279"/>
    <mergeCell ref="M279:Q279"/>
    <mergeCell ref="R279:V279"/>
    <mergeCell ref="W279:Z279"/>
    <mergeCell ref="C277:D277"/>
    <mergeCell ref="F277:J277"/>
    <mergeCell ref="K277:L277"/>
    <mergeCell ref="M277:Q277"/>
    <mergeCell ref="R277:V277"/>
    <mergeCell ref="W277:Z277"/>
    <mergeCell ref="C275:D275"/>
    <mergeCell ref="F275:J275"/>
    <mergeCell ref="K275:L275"/>
    <mergeCell ref="M275:Q275"/>
    <mergeCell ref="R275:V275"/>
    <mergeCell ref="W275:Z275"/>
    <mergeCell ref="C272:D272"/>
    <mergeCell ref="F272:J273"/>
    <mergeCell ref="K272:L272"/>
    <mergeCell ref="M272:Q272"/>
    <mergeCell ref="R272:V272"/>
    <mergeCell ref="W272:Z272"/>
    <mergeCell ref="C269:D269"/>
    <mergeCell ref="F269:J270"/>
    <mergeCell ref="K269:L269"/>
    <mergeCell ref="M269:Q269"/>
    <mergeCell ref="R269:V269"/>
    <mergeCell ref="W269:Z269"/>
    <mergeCell ref="C266:D266"/>
    <mergeCell ref="F266:J267"/>
    <mergeCell ref="K266:L266"/>
    <mergeCell ref="M266:Q266"/>
    <mergeCell ref="R266:V266"/>
    <mergeCell ref="W266:Z266"/>
    <mergeCell ref="C263:D263"/>
    <mergeCell ref="F263:J264"/>
    <mergeCell ref="K263:L263"/>
    <mergeCell ref="M263:Q263"/>
    <mergeCell ref="R263:V263"/>
    <mergeCell ref="W263:Z263"/>
    <mergeCell ref="C260:D260"/>
    <mergeCell ref="F260:J261"/>
    <mergeCell ref="K260:L260"/>
    <mergeCell ref="M260:Q260"/>
    <mergeCell ref="R260:V260"/>
    <mergeCell ref="W260:Z260"/>
    <mergeCell ref="C257:D257"/>
    <mergeCell ref="F257:J258"/>
    <mergeCell ref="K257:L257"/>
    <mergeCell ref="M257:Q257"/>
    <mergeCell ref="R257:V257"/>
    <mergeCell ref="W257:Z257"/>
    <mergeCell ref="C255:D255"/>
    <mergeCell ref="F255:J255"/>
    <mergeCell ref="K255:L255"/>
    <mergeCell ref="M255:Q255"/>
    <mergeCell ref="R255:V255"/>
    <mergeCell ref="W255:Z255"/>
    <mergeCell ref="C253:D253"/>
    <mergeCell ref="F253:J253"/>
    <mergeCell ref="K253:L253"/>
    <mergeCell ref="M253:Q253"/>
    <mergeCell ref="R253:V253"/>
    <mergeCell ref="W253:Z253"/>
    <mergeCell ref="C251:D251"/>
    <mergeCell ref="F251:J251"/>
    <mergeCell ref="K251:L251"/>
    <mergeCell ref="M251:Q251"/>
    <mergeCell ref="R251:V251"/>
    <mergeCell ref="W251:Z251"/>
    <mergeCell ref="C249:D249"/>
    <mergeCell ref="F249:J249"/>
    <mergeCell ref="K249:L249"/>
    <mergeCell ref="M249:Q249"/>
    <mergeCell ref="R249:V249"/>
    <mergeCell ref="W249:Z249"/>
    <mergeCell ref="C247:D247"/>
    <mergeCell ref="F247:J247"/>
    <mergeCell ref="K247:L247"/>
    <mergeCell ref="M247:Q247"/>
    <mergeCell ref="R247:V247"/>
    <mergeCell ref="W247:Z247"/>
    <mergeCell ref="C244:D244"/>
    <mergeCell ref="F244:J245"/>
    <mergeCell ref="K244:L244"/>
    <mergeCell ref="M244:Q244"/>
    <mergeCell ref="R244:V244"/>
    <mergeCell ref="W244:Z244"/>
    <mergeCell ref="C241:D241"/>
    <mergeCell ref="F241:J242"/>
    <mergeCell ref="K241:L241"/>
    <mergeCell ref="M241:Q241"/>
    <mergeCell ref="R241:V241"/>
    <mergeCell ref="W241:Z241"/>
    <mergeCell ref="C238:D238"/>
    <mergeCell ref="F238:J239"/>
    <mergeCell ref="K238:L238"/>
    <mergeCell ref="M238:Q238"/>
    <mergeCell ref="R238:V238"/>
    <mergeCell ref="W238:Z238"/>
    <mergeCell ref="C235:D235"/>
    <mergeCell ref="F235:J236"/>
    <mergeCell ref="K235:L235"/>
    <mergeCell ref="M235:Q235"/>
    <mergeCell ref="R235:V235"/>
    <mergeCell ref="W235:Z235"/>
    <mergeCell ref="C232:D232"/>
    <mergeCell ref="F232:J233"/>
    <mergeCell ref="K232:L232"/>
    <mergeCell ref="M232:Q232"/>
    <mergeCell ref="R232:V232"/>
    <mergeCell ref="W232:Z232"/>
    <mergeCell ref="C229:D229"/>
    <mergeCell ref="F229:J230"/>
    <mergeCell ref="K229:L229"/>
    <mergeCell ref="M229:Q229"/>
    <mergeCell ref="R229:V229"/>
    <mergeCell ref="W229:Z229"/>
    <mergeCell ref="C226:D226"/>
    <mergeCell ref="F226:J227"/>
    <mergeCell ref="K226:L226"/>
    <mergeCell ref="M226:Q226"/>
    <mergeCell ref="R226:V226"/>
    <mergeCell ref="W226:Z226"/>
    <mergeCell ref="C223:D223"/>
    <mergeCell ref="F223:J224"/>
    <mergeCell ref="K223:L223"/>
    <mergeCell ref="M223:Q223"/>
    <mergeCell ref="R223:V223"/>
    <mergeCell ref="W223:Z223"/>
    <mergeCell ref="C220:D220"/>
    <mergeCell ref="F220:J221"/>
    <mergeCell ref="K220:L220"/>
    <mergeCell ref="M220:Q220"/>
    <mergeCell ref="R220:V220"/>
    <mergeCell ref="W220:Z220"/>
    <mergeCell ref="C217:D217"/>
    <mergeCell ref="F217:J218"/>
    <mergeCell ref="K217:L217"/>
    <mergeCell ref="M217:Q217"/>
    <mergeCell ref="R217:V217"/>
    <mergeCell ref="W217:Z217"/>
    <mergeCell ref="C214:D214"/>
    <mergeCell ref="F214:J215"/>
    <mergeCell ref="K214:L214"/>
    <mergeCell ref="M214:Q214"/>
    <mergeCell ref="R214:V214"/>
    <mergeCell ref="W214:Z214"/>
    <mergeCell ref="C211:D211"/>
    <mergeCell ref="F211:J212"/>
    <mergeCell ref="K211:L211"/>
    <mergeCell ref="M211:Q211"/>
    <mergeCell ref="R211:V211"/>
    <mergeCell ref="W211:Z211"/>
    <mergeCell ref="C208:D208"/>
    <mergeCell ref="F208:J209"/>
    <mergeCell ref="K208:L208"/>
    <mergeCell ref="M208:Q208"/>
    <mergeCell ref="R208:V208"/>
    <mergeCell ref="W208:Z208"/>
    <mergeCell ref="C205:D205"/>
    <mergeCell ref="F205:J206"/>
    <mergeCell ref="K205:L205"/>
    <mergeCell ref="M205:Q205"/>
    <mergeCell ref="R205:V205"/>
    <mergeCell ref="W205:Z205"/>
    <mergeCell ref="C202:D202"/>
    <mergeCell ref="F202:J203"/>
    <mergeCell ref="K202:L202"/>
    <mergeCell ref="M202:Q202"/>
    <mergeCell ref="R202:V202"/>
    <mergeCell ref="W202:Z202"/>
    <mergeCell ref="C199:D199"/>
    <mergeCell ref="F199:J200"/>
    <mergeCell ref="K199:L199"/>
    <mergeCell ref="M199:Q199"/>
    <mergeCell ref="R199:V199"/>
    <mergeCell ref="W199:Z199"/>
    <mergeCell ref="C196:D196"/>
    <mergeCell ref="F196:J197"/>
    <mergeCell ref="K196:L196"/>
    <mergeCell ref="M196:Q196"/>
    <mergeCell ref="R196:V196"/>
    <mergeCell ref="W196:Z196"/>
    <mergeCell ref="C193:D193"/>
    <mergeCell ref="F193:J194"/>
    <mergeCell ref="K193:L193"/>
    <mergeCell ref="M193:Q193"/>
    <mergeCell ref="R193:V193"/>
    <mergeCell ref="W193:Z193"/>
    <mergeCell ref="C191:D191"/>
    <mergeCell ref="F191:J191"/>
    <mergeCell ref="K191:L191"/>
    <mergeCell ref="M191:Q191"/>
    <mergeCell ref="R191:V191"/>
    <mergeCell ref="W191:Z191"/>
    <mergeCell ref="C188:D188"/>
    <mergeCell ref="F188:J189"/>
    <mergeCell ref="K188:L188"/>
    <mergeCell ref="M188:Q188"/>
    <mergeCell ref="R188:V188"/>
    <mergeCell ref="W188:Z188"/>
    <mergeCell ref="C186:D186"/>
    <mergeCell ref="F186:J186"/>
    <mergeCell ref="K186:L186"/>
    <mergeCell ref="M186:Q186"/>
    <mergeCell ref="R186:V186"/>
    <mergeCell ref="W186:Z186"/>
    <mergeCell ref="C183:D183"/>
    <mergeCell ref="F183:J184"/>
    <mergeCell ref="K183:L183"/>
    <mergeCell ref="M183:Q183"/>
    <mergeCell ref="R183:V183"/>
    <mergeCell ref="W183:Z183"/>
    <mergeCell ref="C180:D180"/>
    <mergeCell ref="F180:J181"/>
    <mergeCell ref="K180:L180"/>
    <mergeCell ref="M180:Q180"/>
    <mergeCell ref="R180:V180"/>
    <mergeCell ref="W180:Z180"/>
    <mergeCell ref="C177:D177"/>
    <mergeCell ref="F177:J178"/>
    <mergeCell ref="K177:L177"/>
    <mergeCell ref="M177:Q177"/>
    <mergeCell ref="R177:V177"/>
    <mergeCell ref="W177:Z177"/>
    <mergeCell ref="C174:D174"/>
    <mergeCell ref="F174:J175"/>
    <mergeCell ref="K174:L174"/>
    <mergeCell ref="M174:Q174"/>
    <mergeCell ref="R174:V174"/>
    <mergeCell ref="W174:Z174"/>
    <mergeCell ref="C171:D171"/>
    <mergeCell ref="F171:J172"/>
    <mergeCell ref="K171:L171"/>
    <mergeCell ref="M171:Q171"/>
    <mergeCell ref="R171:V171"/>
    <mergeCell ref="W171:Z171"/>
    <mergeCell ref="C169:D169"/>
    <mergeCell ref="F169:J169"/>
    <mergeCell ref="K169:L169"/>
    <mergeCell ref="M169:Q169"/>
    <mergeCell ref="R169:V169"/>
    <mergeCell ref="W169:Z169"/>
    <mergeCell ref="C166:D166"/>
    <mergeCell ref="F166:J167"/>
    <mergeCell ref="K166:L166"/>
    <mergeCell ref="M166:Q166"/>
    <mergeCell ref="R166:V166"/>
    <mergeCell ref="W166:Z166"/>
    <mergeCell ref="R162:V162"/>
    <mergeCell ref="W162:Z162"/>
    <mergeCell ref="C164:D164"/>
    <mergeCell ref="F164:J164"/>
    <mergeCell ref="K164:L164"/>
    <mergeCell ref="M164:Q164"/>
    <mergeCell ref="R164:V164"/>
    <mergeCell ref="W164:Z164"/>
    <mergeCell ref="B160:C160"/>
    <mergeCell ref="F160:I160"/>
    <mergeCell ref="C162:D162"/>
    <mergeCell ref="F162:J162"/>
    <mergeCell ref="K162:L162"/>
    <mergeCell ref="M162:Q162"/>
    <mergeCell ref="C156:D156"/>
    <mergeCell ref="F156:J157"/>
    <mergeCell ref="K156:L156"/>
    <mergeCell ref="M156:Q156"/>
    <mergeCell ref="R156:V156"/>
    <mergeCell ref="W156:Z156"/>
    <mergeCell ref="C154:D154"/>
    <mergeCell ref="F154:J154"/>
    <mergeCell ref="K154:L154"/>
    <mergeCell ref="M154:Q154"/>
    <mergeCell ref="R154:V154"/>
    <mergeCell ref="W154:Z154"/>
    <mergeCell ref="C152:D152"/>
    <mergeCell ref="F152:J152"/>
    <mergeCell ref="K152:L152"/>
    <mergeCell ref="M152:Q152"/>
    <mergeCell ref="R152:V152"/>
    <mergeCell ref="W152:Z152"/>
    <mergeCell ref="C150:D150"/>
    <mergeCell ref="F150:J150"/>
    <mergeCell ref="K150:L150"/>
    <mergeCell ref="M150:Q150"/>
    <mergeCell ref="R150:V150"/>
    <mergeCell ref="W150:Z150"/>
    <mergeCell ref="C148:D148"/>
    <mergeCell ref="F148:J148"/>
    <mergeCell ref="K148:L148"/>
    <mergeCell ref="M148:Q148"/>
    <mergeCell ref="R148:V148"/>
    <mergeCell ref="W148:Z148"/>
    <mergeCell ref="R144:V144"/>
    <mergeCell ref="W144:Z144"/>
    <mergeCell ref="C146:D146"/>
    <mergeCell ref="F146:J146"/>
    <mergeCell ref="K146:L146"/>
    <mergeCell ref="M146:Q146"/>
    <mergeCell ref="R146:V146"/>
    <mergeCell ref="W146:Z146"/>
    <mergeCell ref="B142:C142"/>
    <mergeCell ref="F142:I142"/>
    <mergeCell ref="C144:D144"/>
    <mergeCell ref="F144:J144"/>
    <mergeCell ref="K144:L144"/>
    <mergeCell ref="M144:Q144"/>
    <mergeCell ref="C139:D139"/>
    <mergeCell ref="F139:J139"/>
    <mergeCell ref="K139:L139"/>
    <mergeCell ref="M139:Q139"/>
    <mergeCell ref="R139:V139"/>
    <mergeCell ref="W139:Z139"/>
    <mergeCell ref="C137:D137"/>
    <mergeCell ref="F137:J137"/>
    <mergeCell ref="K137:L137"/>
    <mergeCell ref="M137:Q137"/>
    <mergeCell ref="R137:V137"/>
    <mergeCell ref="W137:Z137"/>
    <mergeCell ref="C134:D134"/>
    <mergeCell ref="F134:J135"/>
    <mergeCell ref="K134:L134"/>
    <mergeCell ref="M134:Q134"/>
    <mergeCell ref="R134:V134"/>
    <mergeCell ref="W134:Z134"/>
    <mergeCell ref="C131:D131"/>
    <mergeCell ref="F131:J132"/>
    <mergeCell ref="K131:L131"/>
    <mergeCell ref="M131:Q131"/>
    <mergeCell ref="R131:V131"/>
    <mergeCell ref="W131:Z131"/>
    <mergeCell ref="C128:D128"/>
    <mergeCell ref="F128:J129"/>
    <mergeCell ref="K128:L128"/>
    <mergeCell ref="M128:Q128"/>
    <mergeCell ref="R128:V128"/>
    <mergeCell ref="W128:Z128"/>
    <mergeCell ref="C126:D126"/>
    <mergeCell ref="F126:J126"/>
    <mergeCell ref="K126:L126"/>
    <mergeCell ref="M126:Q126"/>
    <mergeCell ref="R126:V126"/>
    <mergeCell ref="W126:Z126"/>
    <mergeCell ref="C123:D123"/>
    <mergeCell ref="F123:J124"/>
    <mergeCell ref="K123:L123"/>
    <mergeCell ref="M123:Q123"/>
    <mergeCell ref="R123:V123"/>
    <mergeCell ref="W123:Z123"/>
    <mergeCell ref="C120:D120"/>
    <mergeCell ref="F120:J121"/>
    <mergeCell ref="K120:L120"/>
    <mergeCell ref="M120:Q120"/>
    <mergeCell ref="R120:V120"/>
    <mergeCell ref="W120:Z120"/>
    <mergeCell ref="C117:D117"/>
    <mergeCell ref="F117:J118"/>
    <mergeCell ref="K117:L117"/>
    <mergeCell ref="M117:Q117"/>
    <mergeCell ref="R117:V117"/>
    <mergeCell ref="W117:Z117"/>
    <mergeCell ref="C114:D114"/>
    <mergeCell ref="F114:J115"/>
    <mergeCell ref="K114:L114"/>
    <mergeCell ref="M114:Q114"/>
    <mergeCell ref="R114:V114"/>
    <mergeCell ref="W114:Z114"/>
    <mergeCell ref="C111:D111"/>
    <mergeCell ref="F111:J112"/>
    <mergeCell ref="K111:L111"/>
    <mergeCell ref="M111:Q111"/>
    <mergeCell ref="R111:V111"/>
    <mergeCell ref="W111:Z111"/>
    <mergeCell ref="C108:D108"/>
    <mergeCell ref="F108:J109"/>
    <mergeCell ref="K108:L108"/>
    <mergeCell ref="M108:Q108"/>
    <mergeCell ref="R108:V108"/>
    <mergeCell ref="W108:Z108"/>
    <mergeCell ref="C105:D105"/>
    <mergeCell ref="F105:J106"/>
    <mergeCell ref="K105:L105"/>
    <mergeCell ref="M105:Q105"/>
    <mergeCell ref="R105:V105"/>
    <mergeCell ref="W105:Z105"/>
    <mergeCell ref="C101:D101"/>
    <mergeCell ref="F101:J103"/>
    <mergeCell ref="K101:L101"/>
    <mergeCell ref="M101:Q101"/>
    <mergeCell ref="R101:V101"/>
    <mergeCell ref="W101:Z101"/>
    <mergeCell ref="C98:D98"/>
    <mergeCell ref="F98:J99"/>
    <mergeCell ref="K98:L98"/>
    <mergeCell ref="M98:Q98"/>
    <mergeCell ref="R98:V98"/>
    <mergeCell ref="W98:Z98"/>
    <mergeCell ref="C95:D95"/>
    <mergeCell ref="F95:J96"/>
    <mergeCell ref="K95:L95"/>
    <mergeCell ref="M95:Q95"/>
    <mergeCell ref="R95:V95"/>
    <mergeCell ref="W95:Z95"/>
    <mergeCell ref="C92:D92"/>
    <mergeCell ref="F92:J93"/>
    <mergeCell ref="K92:L92"/>
    <mergeCell ref="M92:Q92"/>
    <mergeCell ref="R92:V92"/>
    <mergeCell ref="W92:Z92"/>
    <mergeCell ref="C89:D89"/>
    <mergeCell ref="F89:J90"/>
    <mergeCell ref="K89:L89"/>
    <mergeCell ref="M89:Q89"/>
    <mergeCell ref="R89:V89"/>
    <mergeCell ref="W89:Z89"/>
    <mergeCell ref="C86:D86"/>
    <mergeCell ref="F86:J87"/>
    <mergeCell ref="K86:L86"/>
    <mergeCell ref="M86:Q86"/>
    <mergeCell ref="R86:V86"/>
    <mergeCell ref="W86:Z86"/>
    <mergeCell ref="C83:D83"/>
    <mergeCell ref="F83:J84"/>
    <mergeCell ref="K83:L83"/>
    <mergeCell ref="M83:Q83"/>
    <mergeCell ref="R83:V83"/>
    <mergeCell ref="W83:Z83"/>
    <mergeCell ref="C80:D80"/>
    <mergeCell ref="F80:J81"/>
    <mergeCell ref="K80:L80"/>
    <mergeCell ref="M80:Q80"/>
    <mergeCell ref="R80:V80"/>
    <mergeCell ref="W80:Z80"/>
    <mergeCell ref="C77:D77"/>
    <mergeCell ref="F77:J78"/>
    <mergeCell ref="K77:L77"/>
    <mergeCell ref="M77:Q77"/>
    <mergeCell ref="R77:V77"/>
    <mergeCell ref="W77:Z77"/>
    <mergeCell ref="C73:D73"/>
    <mergeCell ref="F73:J75"/>
    <mergeCell ref="K73:L73"/>
    <mergeCell ref="M73:Q73"/>
    <mergeCell ref="R73:V73"/>
    <mergeCell ref="W73:Z73"/>
    <mergeCell ref="R68:V68"/>
    <mergeCell ref="W68:Z68"/>
    <mergeCell ref="C70:D70"/>
    <mergeCell ref="F70:J71"/>
    <mergeCell ref="K70:L70"/>
    <mergeCell ref="M70:Q70"/>
    <mergeCell ref="R70:V70"/>
    <mergeCell ref="W70:Z70"/>
    <mergeCell ref="B66:C66"/>
    <mergeCell ref="F66:I66"/>
    <mergeCell ref="C68:D68"/>
    <mergeCell ref="F68:J68"/>
    <mergeCell ref="K68:L68"/>
    <mergeCell ref="M68:Q68"/>
    <mergeCell ref="C63:D63"/>
    <mergeCell ref="F63:J63"/>
    <mergeCell ref="K63:L63"/>
    <mergeCell ref="M63:Q63"/>
    <mergeCell ref="R63:V63"/>
    <mergeCell ref="W63:Z63"/>
    <mergeCell ref="C61:D61"/>
    <mergeCell ref="F61:J61"/>
    <mergeCell ref="K61:L61"/>
    <mergeCell ref="M61:Q61"/>
    <mergeCell ref="R61:V61"/>
    <mergeCell ref="W61:Z61"/>
    <mergeCell ref="C59:D59"/>
    <mergeCell ref="F59:J59"/>
    <mergeCell ref="K59:L59"/>
    <mergeCell ref="M59:Q59"/>
    <mergeCell ref="R59:V59"/>
    <mergeCell ref="W59:Z59"/>
    <mergeCell ref="C57:D57"/>
    <mergeCell ref="F57:J57"/>
    <mergeCell ref="K57:L57"/>
    <mergeCell ref="M57:Q57"/>
    <mergeCell ref="R57:V57"/>
    <mergeCell ref="W57:Z57"/>
    <mergeCell ref="C55:D55"/>
    <mergeCell ref="F55:J55"/>
    <mergeCell ref="K55:L55"/>
    <mergeCell ref="M55:Q55"/>
    <mergeCell ref="R55:V55"/>
    <mergeCell ref="W55:Z55"/>
    <mergeCell ref="C53:D53"/>
    <mergeCell ref="F53:J53"/>
    <mergeCell ref="K53:L53"/>
    <mergeCell ref="M53:Q53"/>
    <mergeCell ref="R53:V53"/>
    <mergeCell ref="W53:Z53"/>
    <mergeCell ref="R49:V49"/>
    <mergeCell ref="W49:Z49"/>
    <mergeCell ref="C51:D51"/>
    <mergeCell ref="F51:J51"/>
    <mergeCell ref="K51:L51"/>
    <mergeCell ref="M51:Q51"/>
    <mergeCell ref="R51:V51"/>
    <mergeCell ref="W51:Z51"/>
    <mergeCell ref="B47:C47"/>
    <mergeCell ref="F47:I47"/>
    <mergeCell ref="C49:D49"/>
    <mergeCell ref="F49:J49"/>
    <mergeCell ref="K49:L49"/>
    <mergeCell ref="M49:Q49"/>
    <mergeCell ref="C42:D42"/>
    <mergeCell ref="F42:J44"/>
    <mergeCell ref="K42:L42"/>
    <mergeCell ref="M42:Q42"/>
    <mergeCell ref="R42:V42"/>
    <mergeCell ref="W42:Z42"/>
    <mergeCell ref="R35:V35"/>
    <mergeCell ref="W35:Z35"/>
    <mergeCell ref="C38:D38"/>
    <mergeCell ref="F38:J40"/>
    <mergeCell ref="K38:L38"/>
    <mergeCell ref="M38:Q38"/>
    <mergeCell ref="R38:V38"/>
    <mergeCell ref="W38:Z38"/>
    <mergeCell ref="B33:C33"/>
    <mergeCell ref="F33:I33"/>
    <mergeCell ref="C35:D35"/>
    <mergeCell ref="F35:J36"/>
    <mergeCell ref="K35:L35"/>
    <mergeCell ref="M35:Q35"/>
    <mergeCell ref="C29:D29"/>
    <mergeCell ref="F29:J30"/>
    <mergeCell ref="K29:L29"/>
    <mergeCell ref="M29:Q29"/>
    <mergeCell ref="R29:V29"/>
    <mergeCell ref="W29:Z29"/>
    <mergeCell ref="C26:D26"/>
    <mergeCell ref="F26:J27"/>
    <mergeCell ref="K26:L26"/>
    <mergeCell ref="M26:Q26"/>
    <mergeCell ref="R26:V26"/>
    <mergeCell ref="W26:Z26"/>
    <mergeCell ref="C23:D23"/>
    <mergeCell ref="F23:J24"/>
    <mergeCell ref="K23:L23"/>
    <mergeCell ref="M23:Q23"/>
    <mergeCell ref="R23:V23"/>
    <mergeCell ref="W23:Z23"/>
    <mergeCell ref="R17:V17"/>
    <mergeCell ref="W17:Z17"/>
    <mergeCell ref="C20:D20"/>
    <mergeCell ref="F20:J21"/>
    <mergeCell ref="K20:L20"/>
    <mergeCell ref="M20:Q20"/>
    <mergeCell ref="R20:V20"/>
    <mergeCell ref="W20:Z20"/>
    <mergeCell ref="B15:C15"/>
    <mergeCell ref="F15:I15"/>
    <mergeCell ref="C17:D17"/>
    <mergeCell ref="F17:J18"/>
    <mergeCell ref="K17:L17"/>
    <mergeCell ref="M17:Q17"/>
    <mergeCell ref="B9:E9"/>
    <mergeCell ref="F9:H9"/>
    <mergeCell ref="M9:Q9"/>
    <mergeCell ref="S9:T9"/>
    <mergeCell ref="V9:X9"/>
    <mergeCell ref="A11:C12"/>
    <mergeCell ref="F11:I11"/>
    <mergeCell ref="H2:M2"/>
    <mergeCell ref="O2:S2"/>
    <mergeCell ref="G4:S4"/>
    <mergeCell ref="T4:AA4"/>
    <mergeCell ref="G5:S6"/>
    <mergeCell ref="T6:X7"/>
    <mergeCell ref="Y6:AA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26"/>
  <sheetViews>
    <sheetView tabSelected="1" workbookViewId="0">
      <selection activeCell="B1" sqref="B1"/>
    </sheetView>
  </sheetViews>
  <sheetFormatPr defaultRowHeight="12.75"/>
  <cols>
    <col min="1" max="1" width="7.85546875" style="93" customWidth="1"/>
    <col min="2" max="2" width="55.5703125" style="93" bestFit="1" customWidth="1"/>
    <col min="3" max="3" width="14.28515625" style="93" customWidth="1"/>
    <col min="4" max="4" width="10" style="93" customWidth="1"/>
    <col min="5" max="5" width="13.42578125" style="93" customWidth="1"/>
    <col min="6" max="6" width="14.42578125" style="93" customWidth="1"/>
    <col min="7" max="7" width="14.7109375" style="93" customWidth="1"/>
    <col min="8" max="8" width="14.5703125" style="93" customWidth="1"/>
    <col min="9" max="9" width="13.42578125" style="93" customWidth="1"/>
    <col min="10" max="10" width="11.28515625" style="93" bestFit="1" customWidth="1"/>
    <col min="11" max="256" width="9.140625" style="93"/>
    <col min="257" max="257" width="7.85546875" style="93" customWidth="1"/>
    <col min="258" max="258" width="51.42578125" style="93" customWidth="1"/>
    <col min="259" max="259" width="14.28515625" style="93" customWidth="1"/>
    <col min="260" max="260" width="10" style="93" customWidth="1"/>
    <col min="261" max="261" width="13.42578125" style="93" customWidth="1"/>
    <col min="262" max="262" width="17" style="93" customWidth="1"/>
    <col min="263" max="263" width="14.7109375" style="93" customWidth="1"/>
    <col min="264" max="264" width="15.42578125" style="93" customWidth="1"/>
    <col min="265" max="265" width="17.7109375" style="93" customWidth="1"/>
    <col min="266" max="266" width="11.28515625" style="93" bestFit="1" customWidth="1"/>
    <col min="267" max="512" width="9.140625" style="93"/>
    <col min="513" max="513" width="7.85546875" style="93" customWidth="1"/>
    <col min="514" max="514" width="51.42578125" style="93" customWidth="1"/>
    <col min="515" max="515" width="14.28515625" style="93" customWidth="1"/>
    <col min="516" max="516" width="10" style="93" customWidth="1"/>
    <col min="517" max="517" width="13.42578125" style="93" customWidth="1"/>
    <col min="518" max="518" width="17" style="93" customWidth="1"/>
    <col min="519" max="519" width="14.7109375" style="93" customWidth="1"/>
    <col min="520" max="520" width="15.42578125" style="93" customWidth="1"/>
    <col min="521" max="521" width="17.7109375" style="93" customWidth="1"/>
    <col min="522" max="522" width="11.28515625" style="93" bestFit="1" customWidth="1"/>
    <col min="523" max="768" width="9.140625" style="93"/>
    <col min="769" max="769" width="7.85546875" style="93" customWidth="1"/>
    <col min="770" max="770" width="51.42578125" style="93" customWidth="1"/>
    <col min="771" max="771" width="14.28515625" style="93" customWidth="1"/>
    <col min="772" max="772" width="10" style="93" customWidth="1"/>
    <col min="773" max="773" width="13.42578125" style="93" customWidth="1"/>
    <col min="774" max="774" width="17" style="93" customWidth="1"/>
    <col min="775" max="775" width="14.7109375" style="93" customWidth="1"/>
    <col min="776" max="776" width="15.42578125" style="93" customWidth="1"/>
    <col min="777" max="777" width="17.7109375" style="93" customWidth="1"/>
    <col min="778" max="778" width="11.28515625" style="93" bestFit="1" customWidth="1"/>
    <col min="779" max="1024" width="9.140625" style="93"/>
    <col min="1025" max="1025" width="7.85546875" style="93" customWidth="1"/>
    <col min="1026" max="1026" width="51.42578125" style="93" customWidth="1"/>
    <col min="1027" max="1027" width="14.28515625" style="93" customWidth="1"/>
    <col min="1028" max="1028" width="10" style="93" customWidth="1"/>
    <col min="1029" max="1029" width="13.42578125" style="93" customWidth="1"/>
    <col min="1030" max="1030" width="17" style="93" customWidth="1"/>
    <col min="1031" max="1031" width="14.7109375" style="93" customWidth="1"/>
    <col min="1032" max="1032" width="15.42578125" style="93" customWidth="1"/>
    <col min="1033" max="1033" width="17.7109375" style="93" customWidth="1"/>
    <col min="1034" max="1034" width="11.28515625" style="93" bestFit="1" customWidth="1"/>
    <col min="1035" max="1280" width="9.140625" style="93"/>
    <col min="1281" max="1281" width="7.85546875" style="93" customWidth="1"/>
    <col min="1282" max="1282" width="51.42578125" style="93" customWidth="1"/>
    <col min="1283" max="1283" width="14.28515625" style="93" customWidth="1"/>
    <col min="1284" max="1284" width="10" style="93" customWidth="1"/>
    <col min="1285" max="1285" width="13.42578125" style="93" customWidth="1"/>
    <col min="1286" max="1286" width="17" style="93" customWidth="1"/>
    <col min="1287" max="1287" width="14.7109375" style="93" customWidth="1"/>
    <col min="1288" max="1288" width="15.42578125" style="93" customWidth="1"/>
    <col min="1289" max="1289" width="17.7109375" style="93" customWidth="1"/>
    <col min="1290" max="1290" width="11.28515625" style="93" bestFit="1" customWidth="1"/>
    <col min="1291" max="1536" width="9.140625" style="93"/>
    <col min="1537" max="1537" width="7.85546875" style="93" customWidth="1"/>
    <col min="1538" max="1538" width="51.42578125" style="93" customWidth="1"/>
    <col min="1539" max="1539" width="14.28515625" style="93" customWidth="1"/>
    <col min="1540" max="1540" width="10" style="93" customWidth="1"/>
    <col min="1541" max="1541" width="13.42578125" style="93" customWidth="1"/>
    <col min="1542" max="1542" width="17" style="93" customWidth="1"/>
    <col min="1543" max="1543" width="14.7109375" style="93" customWidth="1"/>
    <col min="1544" max="1544" width="15.42578125" style="93" customWidth="1"/>
    <col min="1545" max="1545" width="17.7109375" style="93" customWidth="1"/>
    <col min="1546" max="1546" width="11.28515625" style="93" bestFit="1" customWidth="1"/>
    <col min="1547" max="1792" width="9.140625" style="93"/>
    <col min="1793" max="1793" width="7.85546875" style="93" customWidth="1"/>
    <col min="1794" max="1794" width="51.42578125" style="93" customWidth="1"/>
    <col min="1795" max="1795" width="14.28515625" style="93" customWidth="1"/>
    <col min="1796" max="1796" width="10" style="93" customWidth="1"/>
    <col min="1797" max="1797" width="13.42578125" style="93" customWidth="1"/>
    <col min="1798" max="1798" width="17" style="93" customWidth="1"/>
    <col min="1799" max="1799" width="14.7109375" style="93" customWidth="1"/>
    <col min="1800" max="1800" width="15.42578125" style="93" customWidth="1"/>
    <col min="1801" max="1801" width="17.7109375" style="93" customWidth="1"/>
    <col min="1802" max="1802" width="11.28515625" style="93" bestFit="1" customWidth="1"/>
    <col min="1803" max="2048" width="9.140625" style="93"/>
    <col min="2049" max="2049" width="7.85546875" style="93" customWidth="1"/>
    <col min="2050" max="2050" width="51.42578125" style="93" customWidth="1"/>
    <col min="2051" max="2051" width="14.28515625" style="93" customWidth="1"/>
    <col min="2052" max="2052" width="10" style="93" customWidth="1"/>
    <col min="2053" max="2053" width="13.42578125" style="93" customWidth="1"/>
    <col min="2054" max="2054" width="17" style="93" customWidth="1"/>
    <col min="2055" max="2055" width="14.7109375" style="93" customWidth="1"/>
    <col min="2056" max="2056" width="15.42578125" style="93" customWidth="1"/>
    <col min="2057" max="2057" width="17.7109375" style="93" customWidth="1"/>
    <col min="2058" max="2058" width="11.28515625" style="93" bestFit="1" customWidth="1"/>
    <col min="2059" max="2304" width="9.140625" style="93"/>
    <col min="2305" max="2305" width="7.85546875" style="93" customWidth="1"/>
    <col min="2306" max="2306" width="51.42578125" style="93" customWidth="1"/>
    <col min="2307" max="2307" width="14.28515625" style="93" customWidth="1"/>
    <col min="2308" max="2308" width="10" style="93" customWidth="1"/>
    <col min="2309" max="2309" width="13.42578125" style="93" customWidth="1"/>
    <col min="2310" max="2310" width="17" style="93" customWidth="1"/>
    <col min="2311" max="2311" width="14.7109375" style="93" customWidth="1"/>
    <col min="2312" max="2312" width="15.42578125" style="93" customWidth="1"/>
    <col min="2313" max="2313" width="17.7109375" style="93" customWidth="1"/>
    <col min="2314" max="2314" width="11.28515625" style="93" bestFit="1" customWidth="1"/>
    <col min="2315" max="2560" width="9.140625" style="93"/>
    <col min="2561" max="2561" width="7.85546875" style="93" customWidth="1"/>
    <col min="2562" max="2562" width="51.42578125" style="93" customWidth="1"/>
    <col min="2563" max="2563" width="14.28515625" style="93" customWidth="1"/>
    <col min="2564" max="2564" width="10" style="93" customWidth="1"/>
    <col min="2565" max="2565" width="13.42578125" style="93" customWidth="1"/>
    <col min="2566" max="2566" width="17" style="93" customWidth="1"/>
    <col min="2567" max="2567" width="14.7109375" style="93" customWidth="1"/>
    <col min="2568" max="2568" width="15.42578125" style="93" customWidth="1"/>
    <col min="2569" max="2569" width="17.7109375" style="93" customWidth="1"/>
    <col min="2570" max="2570" width="11.28515625" style="93" bestFit="1" customWidth="1"/>
    <col min="2571" max="2816" width="9.140625" style="93"/>
    <col min="2817" max="2817" width="7.85546875" style="93" customWidth="1"/>
    <col min="2818" max="2818" width="51.42578125" style="93" customWidth="1"/>
    <col min="2819" max="2819" width="14.28515625" style="93" customWidth="1"/>
    <col min="2820" max="2820" width="10" style="93" customWidth="1"/>
    <col min="2821" max="2821" width="13.42578125" style="93" customWidth="1"/>
    <col min="2822" max="2822" width="17" style="93" customWidth="1"/>
    <col min="2823" max="2823" width="14.7109375" style="93" customWidth="1"/>
    <col min="2824" max="2824" width="15.42578125" style="93" customWidth="1"/>
    <col min="2825" max="2825" width="17.7109375" style="93" customWidth="1"/>
    <col min="2826" max="2826" width="11.28515625" style="93" bestFit="1" customWidth="1"/>
    <col min="2827" max="3072" width="9.140625" style="93"/>
    <col min="3073" max="3073" width="7.85546875" style="93" customWidth="1"/>
    <col min="3074" max="3074" width="51.42578125" style="93" customWidth="1"/>
    <col min="3075" max="3075" width="14.28515625" style="93" customWidth="1"/>
    <col min="3076" max="3076" width="10" style="93" customWidth="1"/>
    <col min="3077" max="3077" width="13.42578125" style="93" customWidth="1"/>
    <col min="3078" max="3078" width="17" style="93" customWidth="1"/>
    <col min="3079" max="3079" width="14.7109375" style="93" customWidth="1"/>
    <col min="3080" max="3080" width="15.42578125" style="93" customWidth="1"/>
    <col min="3081" max="3081" width="17.7109375" style="93" customWidth="1"/>
    <col min="3082" max="3082" width="11.28515625" style="93" bestFit="1" customWidth="1"/>
    <col min="3083" max="3328" width="9.140625" style="93"/>
    <col min="3329" max="3329" width="7.85546875" style="93" customWidth="1"/>
    <col min="3330" max="3330" width="51.42578125" style="93" customWidth="1"/>
    <col min="3331" max="3331" width="14.28515625" style="93" customWidth="1"/>
    <col min="3332" max="3332" width="10" style="93" customWidth="1"/>
    <col min="3333" max="3333" width="13.42578125" style="93" customWidth="1"/>
    <col min="3334" max="3334" width="17" style="93" customWidth="1"/>
    <col min="3335" max="3335" width="14.7109375" style="93" customWidth="1"/>
    <col min="3336" max="3336" width="15.42578125" style="93" customWidth="1"/>
    <col min="3337" max="3337" width="17.7109375" style="93" customWidth="1"/>
    <col min="3338" max="3338" width="11.28515625" style="93" bestFit="1" customWidth="1"/>
    <col min="3339" max="3584" width="9.140625" style="93"/>
    <col min="3585" max="3585" width="7.85546875" style="93" customWidth="1"/>
    <col min="3586" max="3586" width="51.42578125" style="93" customWidth="1"/>
    <col min="3587" max="3587" width="14.28515625" style="93" customWidth="1"/>
    <col min="3588" max="3588" width="10" style="93" customWidth="1"/>
    <col min="3589" max="3589" width="13.42578125" style="93" customWidth="1"/>
    <col min="3590" max="3590" width="17" style="93" customWidth="1"/>
    <col min="3591" max="3591" width="14.7109375" style="93" customWidth="1"/>
    <col min="3592" max="3592" width="15.42578125" style="93" customWidth="1"/>
    <col min="3593" max="3593" width="17.7109375" style="93" customWidth="1"/>
    <col min="3594" max="3594" width="11.28515625" style="93" bestFit="1" customWidth="1"/>
    <col min="3595" max="3840" width="9.140625" style="93"/>
    <col min="3841" max="3841" width="7.85546875" style="93" customWidth="1"/>
    <col min="3842" max="3842" width="51.42578125" style="93" customWidth="1"/>
    <col min="3843" max="3843" width="14.28515625" style="93" customWidth="1"/>
    <col min="3844" max="3844" width="10" style="93" customWidth="1"/>
    <col min="3845" max="3845" width="13.42578125" style="93" customWidth="1"/>
    <col min="3846" max="3846" width="17" style="93" customWidth="1"/>
    <col min="3847" max="3847" width="14.7109375" style="93" customWidth="1"/>
    <col min="3848" max="3848" width="15.42578125" style="93" customWidth="1"/>
    <col min="3849" max="3849" width="17.7109375" style="93" customWidth="1"/>
    <col min="3850" max="3850" width="11.28515625" style="93" bestFit="1" customWidth="1"/>
    <col min="3851" max="4096" width="9.140625" style="93"/>
    <col min="4097" max="4097" width="7.85546875" style="93" customWidth="1"/>
    <col min="4098" max="4098" width="51.42578125" style="93" customWidth="1"/>
    <col min="4099" max="4099" width="14.28515625" style="93" customWidth="1"/>
    <col min="4100" max="4100" width="10" style="93" customWidth="1"/>
    <col min="4101" max="4101" width="13.42578125" style="93" customWidth="1"/>
    <col min="4102" max="4102" width="17" style="93" customWidth="1"/>
    <col min="4103" max="4103" width="14.7109375" style="93" customWidth="1"/>
    <col min="4104" max="4104" width="15.42578125" style="93" customWidth="1"/>
    <col min="4105" max="4105" width="17.7109375" style="93" customWidth="1"/>
    <col min="4106" max="4106" width="11.28515625" style="93" bestFit="1" customWidth="1"/>
    <col min="4107" max="4352" width="9.140625" style="93"/>
    <col min="4353" max="4353" width="7.85546875" style="93" customWidth="1"/>
    <col min="4354" max="4354" width="51.42578125" style="93" customWidth="1"/>
    <col min="4355" max="4355" width="14.28515625" style="93" customWidth="1"/>
    <col min="4356" max="4356" width="10" style="93" customWidth="1"/>
    <col min="4357" max="4357" width="13.42578125" style="93" customWidth="1"/>
    <col min="4358" max="4358" width="17" style="93" customWidth="1"/>
    <col min="4359" max="4359" width="14.7109375" style="93" customWidth="1"/>
    <col min="4360" max="4360" width="15.42578125" style="93" customWidth="1"/>
    <col min="4361" max="4361" width="17.7109375" style="93" customWidth="1"/>
    <col min="4362" max="4362" width="11.28515625" style="93" bestFit="1" customWidth="1"/>
    <col min="4363" max="4608" width="9.140625" style="93"/>
    <col min="4609" max="4609" width="7.85546875" style="93" customWidth="1"/>
    <col min="4610" max="4610" width="51.42578125" style="93" customWidth="1"/>
    <col min="4611" max="4611" width="14.28515625" style="93" customWidth="1"/>
    <col min="4612" max="4612" width="10" style="93" customWidth="1"/>
    <col min="4613" max="4613" width="13.42578125" style="93" customWidth="1"/>
    <col min="4614" max="4614" width="17" style="93" customWidth="1"/>
    <col min="4615" max="4615" width="14.7109375" style="93" customWidth="1"/>
    <col min="4616" max="4616" width="15.42578125" style="93" customWidth="1"/>
    <col min="4617" max="4617" width="17.7109375" style="93" customWidth="1"/>
    <col min="4618" max="4618" width="11.28515625" style="93" bestFit="1" customWidth="1"/>
    <col min="4619" max="4864" width="9.140625" style="93"/>
    <col min="4865" max="4865" width="7.85546875" style="93" customWidth="1"/>
    <col min="4866" max="4866" width="51.42578125" style="93" customWidth="1"/>
    <col min="4867" max="4867" width="14.28515625" style="93" customWidth="1"/>
    <col min="4868" max="4868" width="10" style="93" customWidth="1"/>
    <col min="4869" max="4869" width="13.42578125" style="93" customWidth="1"/>
    <col min="4870" max="4870" width="17" style="93" customWidth="1"/>
    <col min="4871" max="4871" width="14.7109375" style="93" customWidth="1"/>
    <col min="4872" max="4872" width="15.42578125" style="93" customWidth="1"/>
    <col min="4873" max="4873" width="17.7109375" style="93" customWidth="1"/>
    <col min="4874" max="4874" width="11.28515625" style="93" bestFit="1" customWidth="1"/>
    <col min="4875" max="5120" width="9.140625" style="93"/>
    <col min="5121" max="5121" width="7.85546875" style="93" customWidth="1"/>
    <col min="5122" max="5122" width="51.42578125" style="93" customWidth="1"/>
    <col min="5123" max="5123" width="14.28515625" style="93" customWidth="1"/>
    <col min="5124" max="5124" width="10" style="93" customWidth="1"/>
    <col min="5125" max="5125" width="13.42578125" style="93" customWidth="1"/>
    <col min="5126" max="5126" width="17" style="93" customWidth="1"/>
    <col min="5127" max="5127" width="14.7109375" style="93" customWidth="1"/>
    <col min="5128" max="5128" width="15.42578125" style="93" customWidth="1"/>
    <col min="5129" max="5129" width="17.7109375" style="93" customWidth="1"/>
    <col min="5130" max="5130" width="11.28515625" style="93" bestFit="1" customWidth="1"/>
    <col min="5131" max="5376" width="9.140625" style="93"/>
    <col min="5377" max="5377" width="7.85546875" style="93" customWidth="1"/>
    <col min="5378" max="5378" width="51.42578125" style="93" customWidth="1"/>
    <col min="5379" max="5379" width="14.28515625" style="93" customWidth="1"/>
    <col min="5380" max="5380" width="10" style="93" customWidth="1"/>
    <col min="5381" max="5381" width="13.42578125" style="93" customWidth="1"/>
    <col min="5382" max="5382" width="17" style="93" customWidth="1"/>
    <col min="5383" max="5383" width="14.7109375" style="93" customWidth="1"/>
    <col min="5384" max="5384" width="15.42578125" style="93" customWidth="1"/>
    <col min="5385" max="5385" width="17.7109375" style="93" customWidth="1"/>
    <col min="5386" max="5386" width="11.28515625" style="93" bestFit="1" customWidth="1"/>
    <col min="5387" max="5632" width="9.140625" style="93"/>
    <col min="5633" max="5633" width="7.85546875" style="93" customWidth="1"/>
    <col min="5634" max="5634" width="51.42578125" style="93" customWidth="1"/>
    <col min="5635" max="5635" width="14.28515625" style="93" customWidth="1"/>
    <col min="5636" max="5636" width="10" style="93" customWidth="1"/>
    <col min="5637" max="5637" width="13.42578125" style="93" customWidth="1"/>
    <col min="5638" max="5638" width="17" style="93" customWidth="1"/>
    <col min="5639" max="5639" width="14.7109375" style="93" customWidth="1"/>
    <col min="5640" max="5640" width="15.42578125" style="93" customWidth="1"/>
    <col min="5641" max="5641" width="17.7109375" style="93" customWidth="1"/>
    <col min="5642" max="5642" width="11.28515625" style="93" bestFit="1" customWidth="1"/>
    <col min="5643" max="5888" width="9.140625" style="93"/>
    <col min="5889" max="5889" width="7.85546875" style="93" customWidth="1"/>
    <col min="5890" max="5890" width="51.42578125" style="93" customWidth="1"/>
    <col min="5891" max="5891" width="14.28515625" style="93" customWidth="1"/>
    <col min="5892" max="5892" width="10" style="93" customWidth="1"/>
    <col min="5893" max="5893" width="13.42578125" style="93" customWidth="1"/>
    <col min="5894" max="5894" width="17" style="93" customWidth="1"/>
    <col min="5895" max="5895" width="14.7109375" style="93" customWidth="1"/>
    <col min="5896" max="5896" width="15.42578125" style="93" customWidth="1"/>
    <col min="5897" max="5897" width="17.7109375" style="93" customWidth="1"/>
    <col min="5898" max="5898" width="11.28515625" style="93" bestFit="1" customWidth="1"/>
    <col min="5899" max="6144" width="9.140625" style="93"/>
    <col min="6145" max="6145" width="7.85546875" style="93" customWidth="1"/>
    <col min="6146" max="6146" width="51.42578125" style="93" customWidth="1"/>
    <col min="6147" max="6147" width="14.28515625" style="93" customWidth="1"/>
    <col min="6148" max="6148" width="10" style="93" customWidth="1"/>
    <col min="6149" max="6149" width="13.42578125" style="93" customWidth="1"/>
    <col min="6150" max="6150" width="17" style="93" customWidth="1"/>
    <col min="6151" max="6151" width="14.7109375" style="93" customWidth="1"/>
    <col min="6152" max="6152" width="15.42578125" style="93" customWidth="1"/>
    <col min="6153" max="6153" width="17.7109375" style="93" customWidth="1"/>
    <col min="6154" max="6154" width="11.28515625" style="93" bestFit="1" customWidth="1"/>
    <col min="6155" max="6400" width="9.140625" style="93"/>
    <col min="6401" max="6401" width="7.85546875" style="93" customWidth="1"/>
    <col min="6402" max="6402" width="51.42578125" style="93" customWidth="1"/>
    <col min="6403" max="6403" width="14.28515625" style="93" customWidth="1"/>
    <col min="6404" max="6404" width="10" style="93" customWidth="1"/>
    <col min="6405" max="6405" width="13.42578125" style="93" customWidth="1"/>
    <col min="6406" max="6406" width="17" style="93" customWidth="1"/>
    <col min="6407" max="6407" width="14.7109375" style="93" customWidth="1"/>
    <col min="6408" max="6408" width="15.42578125" style="93" customWidth="1"/>
    <col min="6409" max="6409" width="17.7109375" style="93" customWidth="1"/>
    <col min="6410" max="6410" width="11.28515625" style="93" bestFit="1" customWidth="1"/>
    <col min="6411" max="6656" width="9.140625" style="93"/>
    <col min="6657" max="6657" width="7.85546875" style="93" customWidth="1"/>
    <col min="6658" max="6658" width="51.42578125" style="93" customWidth="1"/>
    <col min="6659" max="6659" width="14.28515625" style="93" customWidth="1"/>
    <col min="6660" max="6660" width="10" style="93" customWidth="1"/>
    <col min="6661" max="6661" width="13.42578125" style="93" customWidth="1"/>
    <col min="6662" max="6662" width="17" style="93" customWidth="1"/>
    <col min="6663" max="6663" width="14.7109375" style="93" customWidth="1"/>
    <col min="6664" max="6664" width="15.42578125" style="93" customWidth="1"/>
    <col min="6665" max="6665" width="17.7109375" style="93" customWidth="1"/>
    <col min="6666" max="6666" width="11.28515625" style="93" bestFit="1" customWidth="1"/>
    <col min="6667" max="6912" width="9.140625" style="93"/>
    <col min="6913" max="6913" width="7.85546875" style="93" customWidth="1"/>
    <col min="6914" max="6914" width="51.42578125" style="93" customWidth="1"/>
    <col min="6915" max="6915" width="14.28515625" style="93" customWidth="1"/>
    <col min="6916" max="6916" width="10" style="93" customWidth="1"/>
    <col min="6917" max="6917" width="13.42578125" style="93" customWidth="1"/>
    <col min="6918" max="6918" width="17" style="93" customWidth="1"/>
    <col min="6919" max="6919" width="14.7109375" style="93" customWidth="1"/>
    <col min="6920" max="6920" width="15.42578125" style="93" customWidth="1"/>
    <col min="6921" max="6921" width="17.7109375" style="93" customWidth="1"/>
    <col min="6922" max="6922" width="11.28515625" style="93" bestFit="1" customWidth="1"/>
    <col min="6923" max="7168" width="9.140625" style="93"/>
    <col min="7169" max="7169" width="7.85546875" style="93" customWidth="1"/>
    <col min="7170" max="7170" width="51.42578125" style="93" customWidth="1"/>
    <col min="7171" max="7171" width="14.28515625" style="93" customWidth="1"/>
    <col min="7172" max="7172" width="10" style="93" customWidth="1"/>
    <col min="7173" max="7173" width="13.42578125" style="93" customWidth="1"/>
    <col min="7174" max="7174" width="17" style="93" customWidth="1"/>
    <col min="7175" max="7175" width="14.7109375" style="93" customWidth="1"/>
    <col min="7176" max="7176" width="15.42578125" style="93" customWidth="1"/>
    <col min="7177" max="7177" width="17.7109375" style="93" customWidth="1"/>
    <col min="7178" max="7178" width="11.28515625" style="93" bestFit="1" customWidth="1"/>
    <col min="7179" max="7424" width="9.140625" style="93"/>
    <col min="7425" max="7425" width="7.85546875" style="93" customWidth="1"/>
    <col min="7426" max="7426" width="51.42578125" style="93" customWidth="1"/>
    <col min="7427" max="7427" width="14.28515625" style="93" customWidth="1"/>
    <col min="7428" max="7428" width="10" style="93" customWidth="1"/>
    <col min="7429" max="7429" width="13.42578125" style="93" customWidth="1"/>
    <col min="7430" max="7430" width="17" style="93" customWidth="1"/>
    <col min="7431" max="7431" width="14.7109375" style="93" customWidth="1"/>
    <col min="7432" max="7432" width="15.42578125" style="93" customWidth="1"/>
    <col min="7433" max="7433" width="17.7109375" style="93" customWidth="1"/>
    <col min="7434" max="7434" width="11.28515625" style="93" bestFit="1" customWidth="1"/>
    <col min="7435" max="7680" width="9.140625" style="93"/>
    <col min="7681" max="7681" width="7.85546875" style="93" customWidth="1"/>
    <col min="7682" max="7682" width="51.42578125" style="93" customWidth="1"/>
    <col min="7683" max="7683" width="14.28515625" style="93" customWidth="1"/>
    <col min="7684" max="7684" width="10" style="93" customWidth="1"/>
    <col min="7685" max="7685" width="13.42578125" style="93" customWidth="1"/>
    <col min="7686" max="7686" width="17" style="93" customWidth="1"/>
    <col min="7687" max="7687" width="14.7109375" style="93" customWidth="1"/>
    <col min="7688" max="7688" width="15.42578125" style="93" customWidth="1"/>
    <col min="7689" max="7689" width="17.7109375" style="93" customWidth="1"/>
    <col min="7690" max="7690" width="11.28515625" style="93" bestFit="1" customWidth="1"/>
    <col min="7691" max="7936" width="9.140625" style="93"/>
    <col min="7937" max="7937" width="7.85546875" style="93" customWidth="1"/>
    <col min="7938" max="7938" width="51.42578125" style="93" customWidth="1"/>
    <col min="7939" max="7939" width="14.28515625" style="93" customWidth="1"/>
    <col min="7940" max="7940" width="10" style="93" customWidth="1"/>
    <col min="7941" max="7941" width="13.42578125" style="93" customWidth="1"/>
    <col min="7942" max="7942" width="17" style="93" customWidth="1"/>
    <col min="7943" max="7943" width="14.7109375" style="93" customWidth="1"/>
    <col min="7944" max="7944" width="15.42578125" style="93" customWidth="1"/>
    <col min="7945" max="7945" width="17.7109375" style="93" customWidth="1"/>
    <col min="7946" max="7946" width="11.28515625" style="93" bestFit="1" customWidth="1"/>
    <col min="7947" max="8192" width="9.140625" style="93"/>
    <col min="8193" max="8193" width="7.85546875" style="93" customWidth="1"/>
    <col min="8194" max="8194" width="51.42578125" style="93" customWidth="1"/>
    <col min="8195" max="8195" width="14.28515625" style="93" customWidth="1"/>
    <col min="8196" max="8196" width="10" style="93" customWidth="1"/>
    <col min="8197" max="8197" width="13.42578125" style="93" customWidth="1"/>
    <col min="8198" max="8198" width="17" style="93" customWidth="1"/>
    <col min="8199" max="8199" width="14.7109375" style="93" customWidth="1"/>
    <col min="8200" max="8200" width="15.42578125" style="93" customWidth="1"/>
    <col min="8201" max="8201" width="17.7109375" style="93" customWidth="1"/>
    <col min="8202" max="8202" width="11.28515625" style="93" bestFit="1" customWidth="1"/>
    <col min="8203" max="8448" width="9.140625" style="93"/>
    <col min="8449" max="8449" width="7.85546875" style="93" customWidth="1"/>
    <col min="8450" max="8450" width="51.42578125" style="93" customWidth="1"/>
    <col min="8451" max="8451" width="14.28515625" style="93" customWidth="1"/>
    <col min="8452" max="8452" width="10" style="93" customWidth="1"/>
    <col min="8453" max="8453" width="13.42578125" style="93" customWidth="1"/>
    <col min="8454" max="8454" width="17" style="93" customWidth="1"/>
    <col min="8455" max="8455" width="14.7109375" style="93" customWidth="1"/>
    <col min="8456" max="8456" width="15.42578125" style="93" customWidth="1"/>
    <col min="8457" max="8457" width="17.7109375" style="93" customWidth="1"/>
    <col min="8458" max="8458" width="11.28515625" style="93" bestFit="1" customWidth="1"/>
    <col min="8459" max="8704" width="9.140625" style="93"/>
    <col min="8705" max="8705" width="7.85546875" style="93" customWidth="1"/>
    <col min="8706" max="8706" width="51.42578125" style="93" customWidth="1"/>
    <col min="8707" max="8707" width="14.28515625" style="93" customWidth="1"/>
    <col min="8708" max="8708" width="10" style="93" customWidth="1"/>
    <col min="8709" max="8709" width="13.42578125" style="93" customWidth="1"/>
    <col min="8710" max="8710" width="17" style="93" customWidth="1"/>
    <col min="8711" max="8711" width="14.7109375" style="93" customWidth="1"/>
    <col min="8712" max="8712" width="15.42578125" style="93" customWidth="1"/>
    <col min="8713" max="8713" width="17.7109375" style="93" customWidth="1"/>
    <col min="8714" max="8714" width="11.28515625" style="93" bestFit="1" customWidth="1"/>
    <col min="8715" max="8960" width="9.140625" style="93"/>
    <col min="8961" max="8961" width="7.85546875" style="93" customWidth="1"/>
    <col min="8962" max="8962" width="51.42578125" style="93" customWidth="1"/>
    <col min="8963" max="8963" width="14.28515625" style="93" customWidth="1"/>
    <col min="8964" max="8964" width="10" style="93" customWidth="1"/>
    <col min="8965" max="8965" width="13.42578125" style="93" customWidth="1"/>
    <col min="8966" max="8966" width="17" style="93" customWidth="1"/>
    <col min="8967" max="8967" width="14.7109375" style="93" customWidth="1"/>
    <col min="8968" max="8968" width="15.42578125" style="93" customWidth="1"/>
    <col min="8969" max="8969" width="17.7109375" style="93" customWidth="1"/>
    <col min="8970" max="8970" width="11.28515625" style="93" bestFit="1" customWidth="1"/>
    <col min="8971" max="9216" width="9.140625" style="93"/>
    <col min="9217" max="9217" width="7.85546875" style="93" customWidth="1"/>
    <col min="9218" max="9218" width="51.42578125" style="93" customWidth="1"/>
    <col min="9219" max="9219" width="14.28515625" style="93" customWidth="1"/>
    <col min="9220" max="9220" width="10" style="93" customWidth="1"/>
    <col min="9221" max="9221" width="13.42578125" style="93" customWidth="1"/>
    <col min="9222" max="9222" width="17" style="93" customWidth="1"/>
    <col min="9223" max="9223" width="14.7109375" style="93" customWidth="1"/>
    <col min="9224" max="9224" width="15.42578125" style="93" customWidth="1"/>
    <col min="9225" max="9225" width="17.7109375" style="93" customWidth="1"/>
    <col min="9226" max="9226" width="11.28515625" style="93" bestFit="1" customWidth="1"/>
    <col min="9227" max="9472" width="9.140625" style="93"/>
    <col min="9473" max="9473" width="7.85546875" style="93" customWidth="1"/>
    <col min="9474" max="9474" width="51.42578125" style="93" customWidth="1"/>
    <col min="9475" max="9475" width="14.28515625" style="93" customWidth="1"/>
    <col min="9476" max="9476" width="10" style="93" customWidth="1"/>
    <col min="9477" max="9477" width="13.42578125" style="93" customWidth="1"/>
    <col min="9478" max="9478" width="17" style="93" customWidth="1"/>
    <col min="9479" max="9479" width="14.7109375" style="93" customWidth="1"/>
    <col min="9480" max="9480" width="15.42578125" style="93" customWidth="1"/>
    <col min="9481" max="9481" width="17.7109375" style="93" customWidth="1"/>
    <col min="9482" max="9482" width="11.28515625" style="93" bestFit="1" customWidth="1"/>
    <col min="9483" max="9728" width="9.140625" style="93"/>
    <col min="9729" max="9729" width="7.85546875" style="93" customWidth="1"/>
    <col min="9730" max="9730" width="51.42578125" style="93" customWidth="1"/>
    <col min="9731" max="9731" width="14.28515625" style="93" customWidth="1"/>
    <col min="9732" max="9732" width="10" style="93" customWidth="1"/>
    <col min="9733" max="9733" width="13.42578125" style="93" customWidth="1"/>
    <col min="9734" max="9734" width="17" style="93" customWidth="1"/>
    <col min="9735" max="9735" width="14.7109375" style="93" customWidth="1"/>
    <col min="9736" max="9736" width="15.42578125" style="93" customWidth="1"/>
    <col min="9737" max="9737" width="17.7109375" style="93" customWidth="1"/>
    <col min="9738" max="9738" width="11.28515625" style="93" bestFit="1" customWidth="1"/>
    <col min="9739" max="9984" width="9.140625" style="93"/>
    <col min="9985" max="9985" width="7.85546875" style="93" customWidth="1"/>
    <col min="9986" max="9986" width="51.42578125" style="93" customWidth="1"/>
    <col min="9987" max="9987" width="14.28515625" style="93" customWidth="1"/>
    <col min="9988" max="9988" width="10" style="93" customWidth="1"/>
    <col min="9989" max="9989" width="13.42578125" style="93" customWidth="1"/>
    <col min="9990" max="9990" width="17" style="93" customWidth="1"/>
    <col min="9991" max="9991" width="14.7109375" style="93" customWidth="1"/>
    <col min="9992" max="9992" width="15.42578125" style="93" customWidth="1"/>
    <col min="9993" max="9993" width="17.7109375" style="93" customWidth="1"/>
    <col min="9994" max="9994" width="11.28515625" style="93" bestFit="1" customWidth="1"/>
    <col min="9995" max="10240" width="9.140625" style="93"/>
    <col min="10241" max="10241" width="7.85546875" style="93" customWidth="1"/>
    <col min="10242" max="10242" width="51.42578125" style="93" customWidth="1"/>
    <col min="10243" max="10243" width="14.28515625" style="93" customWidth="1"/>
    <col min="10244" max="10244" width="10" style="93" customWidth="1"/>
    <col min="10245" max="10245" width="13.42578125" style="93" customWidth="1"/>
    <col min="10246" max="10246" width="17" style="93" customWidth="1"/>
    <col min="10247" max="10247" width="14.7109375" style="93" customWidth="1"/>
    <col min="10248" max="10248" width="15.42578125" style="93" customWidth="1"/>
    <col min="10249" max="10249" width="17.7109375" style="93" customWidth="1"/>
    <col min="10250" max="10250" width="11.28515625" style="93" bestFit="1" customWidth="1"/>
    <col min="10251" max="10496" width="9.140625" style="93"/>
    <col min="10497" max="10497" width="7.85546875" style="93" customWidth="1"/>
    <col min="10498" max="10498" width="51.42578125" style="93" customWidth="1"/>
    <col min="10499" max="10499" width="14.28515625" style="93" customWidth="1"/>
    <col min="10500" max="10500" width="10" style="93" customWidth="1"/>
    <col min="10501" max="10501" width="13.42578125" style="93" customWidth="1"/>
    <col min="10502" max="10502" width="17" style="93" customWidth="1"/>
    <col min="10503" max="10503" width="14.7109375" style="93" customWidth="1"/>
    <col min="10504" max="10504" width="15.42578125" style="93" customWidth="1"/>
    <col min="10505" max="10505" width="17.7109375" style="93" customWidth="1"/>
    <col min="10506" max="10506" width="11.28515625" style="93" bestFit="1" customWidth="1"/>
    <col min="10507" max="10752" width="9.140625" style="93"/>
    <col min="10753" max="10753" width="7.85546875" style="93" customWidth="1"/>
    <col min="10754" max="10754" width="51.42578125" style="93" customWidth="1"/>
    <col min="10755" max="10755" width="14.28515625" style="93" customWidth="1"/>
    <col min="10756" max="10756" width="10" style="93" customWidth="1"/>
    <col min="10757" max="10757" width="13.42578125" style="93" customWidth="1"/>
    <col min="10758" max="10758" width="17" style="93" customWidth="1"/>
    <col min="10759" max="10759" width="14.7109375" style="93" customWidth="1"/>
    <col min="10760" max="10760" width="15.42578125" style="93" customWidth="1"/>
    <col min="10761" max="10761" width="17.7109375" style="93" customWidth="1"/>
    <col min="10762" max="10762" width="11.28515625" style="93" bestFit="1" customWidth="1"/>
    <col min="10763" max="11008" width="9.140625" style="93"/>
    <col min="11009" max="11009" width="7.85546875" style="93" customWidth="1"/>
    <col min="11010" max="11010" width="51.42578125" style="93" customWidth="1"/>
    <col min="11011" max="11011" width="14.28515625" style="93" customWidth="1"/>
    <col min="11012" max="11012" width="10" style="93" customWidth="1"/>
    <col min="11013" max="11013" width="13.42578125" style="93" customWidth="1"/>
    <col min="11014" max="11014" width="17" style="93" customWidth="1"/>
    <col min="11015" max="11015" width="14.7109375" style="93" customWidth="1"/>
    <col min="11016" max="11016" width="15.42578125" style="93" customWidth="1"/>
    <col min="11017" max="11017" width="17.7109375" style="93" customWidth="1"/>
    <col min="11018" max="11018" width="11.28515625" style="93" bestFit="1" customWidth="1"/>
    <col min="11019" max="11264" width="9.140625" style="93"/>
    <col min="11265" max="11265" width="7.85546875" style="93" customWidth="1"/>
    <col min="11266" max="11266" width="51.42578125" style="93" customWidth="1"/>
    <col min="11267" max="11267" width="14.28515625" style="93" customWidth="1"/>
    <col min="11268" max="11268" width="10" style="93" customWidth="1"/>
    <col min="11269" max="11269" width="13.42578125" style="93" customWidth="1"/>
    <col min="11270" max="11270" width="17" style="93" customWidth="1"/>
    <col min="11271" max="11271" width="14.7109375" style="93" customWidth="1"/>
    <col min="11272" max="11272" width="15.42578125" style="93" customWidth="1"/>
    <col min="11273" max="11273" width="17.7109375" style="93" customWidth="1"/>
    <col min="11274" max="11274" width="11.28515625" style="93" bestFit="1" customWidth="1"/>
    <col min="11275" max="11520" width="9.140625" style="93"/>
    <col min="11521" max="11521" width="7.85546875" style="93" customWidth="1"/>
    <col min="11522" max="11522" width="51.42578125" style="93" customWidth="1"/>
    <col min="11523" max="11523" width="14.28515625" style="93" customWidth="1"/>
    <col min="11524" max="11524" width="10" style="93" customWidth="1"/>
    <col min="11525" max="11525" width="13.42578125" style="93" customWidth="1"/>
    <col min="11526" max="11526" width="17" style="93" customWidth="1"/>
    <col min="11527" max="11527" width="14.7109375" style="93" customWidth="1"/>
    <col min="11528" max="11528" width="15.42578125" style="93" customWidth="1"/>
    <col min="11529" max="11529" width="17.7109375" style="93" customWidth="1"/>
    <col min="11530" max="11530" width="11.28515625" style="93" bestFit="1" customWidth="1"/>
    <col min="11531" max="11776" width="9.140625" style="93"/>
    <col min="11777" max="11777" width="7.85546875" style="93" customWidth="1"/>
    <col min="11778" max="11778" width="51.42578125" style="93" customWidth="1"/>
    <col min="11779" max="11779" width="14.28515625" style="93" customWidth="1"/>
    <col min="11780" max="11780" width="10" style="93" customWidth="1"/>
    <col min="11781" max="11781" width="13.42578125" style="93" customWidth="1"/>
    <col min="11782" max="11782" width="17" style="93" customWidth="1"/>
    <col min="11783" max="11783" width="14.7109375" style="93" customWidth="1"/>
    <col min="11784" max="11784" width="15.42578125" style="93" customWidth="1"/>
    <col min="11785" max="11785" width="17.7109375" style="93" customWidth="1"/>
    <col min="11786" max="11786" width="11.28515625" style="93" bestFit="1" customWidth="1"/>
    <col min="11787" max="12032" width="9.140625" style="93"/>
    <col min="12033" max="12033" width="7.85546875" style="93" customWidth="1"/>
    <col min="12034" max="12034" width="51.42578125" style="93" customWidth="1"/>
    <col min="12035" max="12035" width="14.28515625" style="93" customWidth="1"/>
    <col min="12036" max="12036" width="10" style="93" customWidth="1"/>
    <col min="12037" max="12037" width="13.42578125" style="93" customWidth="1"/>
    <col min="12038" max="12038" width="17" style="93" customWidth="1"/>
    <col min="12039" max="12039" width="14.7109375" style="93" customWidth="1"/>
    <col min="12040" max="12040" width="15.42578125" style="93" customWidth="1"/>
    <col min="12041" max="12041" width="17.7109375" style="93" customWidth="1"/>
    <col min="12042" max="12042" width="11.28515625" style="93" bestFit="1" customWidth="1"/>
    <col min="12043" max="12288" width="9.140625" style="93"/>
    <col min="12289" max="12289" width="7.85546875" style="93" customWidth="1"/>
    <col min="12290" max="12290" width="51.42578125" style="93" customWidth="1"/>
    <col min="12291" max="12291" width="14.28515625" style="93" customWidth="1"/>
    <col min="12292" max="12292" width="10" style="93" customWidth="1"/>
    <col min="12293" max="12293" width="13.42578125" style="93" customWidth="1"/>
    <col min="12294" max="12294" width="17" style="93" customWidth="1"/>
    <col min="12295" max="12295" width="14.7109375" style="93" customWidth="1"/>
    <col min="12296" max="12296" width="15.42578125" style="93" customWidth="1"/>
    <col min="12297" max="12297" width="17.7109375" style="93" customWidth="1"/>
    <col min="12298" max="12298" width="11.28515625" style="93" bestFit="1" customWidth="1"/>
    <col min="12299" max="12544" width="9.140625" style="93"/>
    <col min="12545" max="12545" width="7.85546875" style="93" customWidth="1"/>
    <col min="12546" max="12546" width="51.42578125" style="93" customWidth="1"/>
    <col min="12547" max="12547" width="14.28515625" style="93" customWidth="1"/>
    <col min="12548" max="12548" width="10" style="93" customWidth="1"/>
    <col min="12549" max="12549" width="13.42578125" style="93" customWidth="1"/>
    <col min="12550" max="12550" width="17" style="93" customWidth="1"/>
    <col min="12551" max="12551" width="14.7109375" style="93" customWidth="1"/>
    <col min="12552" max="12552" width="15.42578125" style="93" customWidth="1"/>
    <col min="12553" max="12553" width="17.7109375" style="93" customWidth="1"/>
    <col min="12554" max="12554" width="11.28515625" style="93" bestFit="1" customWidth="1"/>
    <col min="12555" max="12800" width="9.140625" style="93"/>
    <col min="12801" max="12801" width="7.85546875" style="93" customWidth="1"/>
    <col min="12802" max="12802" width="51.42578125" style="93" customWidth="1"/>
    <col min="12803" max="12803" width="14.28515625" style="93" customWidth="1"/>
    <col min="12804" max="12804" width="10" style="93" customWidth="1"/>
    <col min="12805" max="12805" width="13.42578125" style="93" customWidth="1"/>
    <col min="12806" max="12806" width="17" style="93" customWidth="1"/>
    <col min="12807" max="12807" width="14.7109375" style="93" customWidth="1"/>
    <col min="12808" max="12808" width="15.42578125" style="93" customWidth="1"/>
    <col min="12809" max="12809" width="17.7109375" style="93" customWidth="1"/>
    <col min="12810" max="12810" width="11.28515625" style="93" bestFit="1" customWidth="1"/>
    <col min="12811" max="13056" width="9.140625" style="93"/>
    <col min="13057" max="13057" width="7.85546875" style="93" customWidth="1"/>
    <col min="13058" max="13058" width="51.42578125" style="93" customWidth="1"/>
    <col min="13059" max="13059" width="14.28515625" style="93" customWidth="1"/>
    <col min="13060" max="13060" width="10" style="93" customWidth="1"/>
    <col min="13061" max="13061" width="13.42578125" style="93" customWidth="1"/>
    <col min="13062" max="13062" width="17" style="93" customWidth="1"/>
    <col min="13063" max="13063" width="14.7109375" style="93" customWidth="1"/>
    <col min="13064" max="13064" width="15.42578125" style="93" customWidth="1"/>
    <col min="13065" max="13065" width="17.7109375" style="93" customWidth="1"/>
    <col min="13066" max="13066" width="11.28515625" style="93" bestFit="1" customWidth="1"/>
    <col min="13067" max="13312" width="9.140625" style="93"/>
    <col min="13313" max="13313" width="7.85546875" style="93" customWidth="1"/>
    <col min="13314" max="13314" width="51.42578125" style="93" customWidth="1"/>
    <col min="13315" max="13315" width="14.28515625" style="93" customWidth="1"/>
    <col min="13316" max="13316" width="10" style="93" customWidth="1"/>
    <col min="13317" max="13317" width="13.42578125" style="93" customWidth="1"/>
    <col min="13318" max="13318" width="17" style="93" customWidth="1"/>
    <col min="13319" max="13319" width="14.7109375" style="93" customWidth="1"/>
    <col min="13320" max="13320" width="15.42578125" style="93" customWidth="1"/>
    <col min="13321" max="13321" width="17.7109375" style="93" customWidth="1"/>
    <col min="13322" max="13322" width="11.28515625" style="93" bestFit="1" customWidth="1"/>
    <col min="13323" max="13568" width="9.140625" style="93"/>
    <col min="13569" max="13569" width="7.85546875" style="93" customWidth="1"/>
    <col min="13570" max="13570" width="51.42578125" style="93" customWidth="1"/>
    <col min="13571" max="13571" width="14.28515625" style="93" customWidth="1"/>
    <col min="13572" max="13572" width="10" style="93" customWidth="1"/>
    <col min="13573" max="13573" width="13.42578125" style="93" customWidth="1"/>
    <col min="13574" max="13574" width="17" style="93" customWidth="1"/>
    <col min="13575" max="13575" width="14.7109375" style="93" customWidth="1"/>
    <col min="13576" max="13576" width="15.42578125" style="93" customWidth="1"/>
    <col min="13577" max="13577" width="17.7109375" style="93" customWidth="1"/>
    <col min="13578" max="13578" width="11.28515625" style="93" bestFit="1" customWidth="1"/>
    <col min="13579" max="13824" width="9.140625" style="93"/>
    <col min="13825" max="13825" width="7.85546875" style="93" customWidth="1"/>
    <col min="13826" max="13826" width="51.42578125" style="93" customWidth="1"/>
    <col min="13827" max="13827" width="14.28515625" style="93" customWidth="1"/>
    <col min="13828" max="13828" width="10" style="93" customWidth="1"/>
    <col min="13829" max="13829" width="13.42578125" style="93" customWidth="1"/>
    <col min="13830" max="13830" width="17" style="93" customWidth="1"/>
    <col min="13831" max="13831" width="14.7109375" style="93" customWidth="1"/>
    <col min="13832" max="13832" width="15.42578125" style="93" customWidth="1"/>
    <col min="13833" max="13833" width="17.7109375" style="93" customWidth="1"/>
    <col min="13834" max="13834" width="11.28515625" style="93" bestFit="1" customWidth="1"/>
    <col min="13835" max="14080" width="9.140625" style="93"/>
    <col min="14081" max="14081" width="7.85546875" style="93" customWidth="1"/>
    <col min="14082" max="14082" width="51.42578125" style="93" customWidth="1"/>
    <col min="14083" max="14083" width="14.28515625" style="93" customWidth="1"/>
    <col min="14084" max="14084" width="10" style="93" customWidth="1"/>
    <col min="14085" max="14085" width="13.42578125" style="93" customWidth="1"/>
    <col min="14086" max="14086" width="17" style="93" customWidth="1"/>
    <col min="14087" max="14087" width="14.7109375" style="93" customWidth="1"/>
    <col min="14088" max="14088" width="15.42578125" style="93" customWidth="1"/>
    <col min="14089" max="14089" width="17.7109375" style="93" customWidth="1"/>
    <col min="14090" max="14090" width="11.28515625" style="93" bestFit="1" customWidth="1"/>
    <col min="14091" max="14336" width="9.140625" style="93"/>
    <col min="14337" max="14337" width="7.85546875" style="93" customWidth="1"/>
    <col min="14338" max="14338" width="51.42578125" style="93" customWidth="1"/>
    <col min="14339" max="14339" width="14.28515625" style="93" customWidth="1"/>
    <col min="14340" max="14340" width="10" style="93" customWidth="1"/>
    <col min="14341" max="14341" width="13.42578125" style="93" customWidth="1"/>
    <col min="14342" max="14342" width="17" style="93" customWidth="1"/>
    <col min="14343" max="14343" width="14.7109375" style="93" customWidth="1"/>
    <col min="14344" max="14344" width="15.42578125" style="93" customWidth="1"/>
    <col min="14345" max="14345" width="17.7109375" style="93" customWidth="1"/>
    <col min="14346" max="14346" width="11.28515625" style="93" bestFit="1" customWidth="1"/>
    <col min="14347" max="14592" width="9.140625" style="93"/>
    <col min="14593" max="14593" width="7.85546875" style="93" customWidth="1"/>
    <col min="14594" max="14594" width="51.42578125" style="93" customWidth="1"/>
    <col min="14595" max="14595" width="14.28515625" style="93" customWidth="1"/>
    <col min="14596" max="14596" width="10" style="93" customWidth="1"/>
    <col min="14597" max="14597" width="13.42578125" style="93" customWidth="1"/>
    <col min="14598" max="14598" width="17" style="93" customWidth="1"/>
    <col min="14599" max="14599" width="14.7109375" style="93" customWidth="1"/>
    <col min="14600" max="14600" width="15.42578125" style="93" customWidth="1"/>
    <col min="14601" max="14601" width="17.7109375" style="93" customWidth="1"/>
    <col min="14602" max="14602" width="11.28515625" style="93" bestFit="1" customWidth="1"/>
    <col min="14603" max="14848" width="9.140625" style="93"/>
    <col min="14849" max="14849" width="7.85546875" style="93" customWidth="1"/>
    <col min="14850" max="14850" width="51.42578125" style="93" customWidth="1"/>
    <col min="14851" max="14851" width="14.28515625" style="93" customWidth="1"/>
    <col min="14852" max="14852" width="10" style="93" customWidth="1"/>
    <col min="14853" max="14853" width="13.42578125" style="93" customWidth="1"/>
    <col min="14854" max="14854" width="17" style="93" customWidth="1"/>
    <col min="14855" max="14855" width="14.7109375" style="93" customWidth="1"/>
    <col min="14856" max="14856" width="15.42578125" style="93" customWidth="1"/>
    <col min="14857" max="14857" width="17.7109375" style="93" customWidth="1"/>
    <col min="14858" max="14858" width="11.28515625" style="93" bestFit="1" customWidth="1"/>
    <col min="14859" max="15104" width="9.140625" style="93"/>
    <col min="15105" max="15105" width="7.85546875" style="93" customWidth="1"/>
    <col min="15106" max="15106" width="51.42578125" style="93" customWidth="1"/>
    <col min="15107" max="15107" width="14.28515625" style="93" customWidth="1"/>
    <col min="15108" max="15108" width="10" style="93" customWidth="1"/>
    <col min="15109" max="15109" width="13.42578125" style="93" customWidth="1"/>
    <col min="15110" max="15110" width="17" style="93" customWidth="1"/>
    <col min="15111" max="15111" width="14.7109375" style="93" customWidth="1"/>
    <col min="15112" max="15112" width="15.42578125" style="93" customWidth="1"/>
    <col min="15113" max="15113" width="17.7109375" style="93" customWidth="1"/>
    <col min="15114" max="15114" width="11.28515625" style="93" bestFit="1" customWidth="1"/>
    <col min="15115" max="15360" width="9.140625" style="93"/>
    <col min="15361" max="15361" width="7.85546875" style="93" customWidth="1"/>
    <col min="15362" max="15362" width="51.42578125" style="93" customWidth="1"/>
    <col min="15363" max="15363" width="14.28515625" style="93" customWidth="1"/>
    <col min="15364" max="15364" width="10" style="93" customWidth="1"/>
    <col min="15365" max="15365" width="13.42578125" style="93" customWidth="1"/>
    <col min="15366" max="15366" width="17" style="93" customWidth="1"/>
    <col min="15367" max="15367" width="14.7109375" style="93" customWidth="1"/>
    <col min="15368" max="15368" width="15.42578125" style="93" customWidth="1"/>
    <col min="15369" max="15369" width="17.7109375" style="93" customWidth="1"/>
    <col min="15370" max="15370" width="11.28515625" style="93" bestFit="1" customWidth="1"/>
    <col min="15371" max="15616" width="9.140625" style="93"/>
    <col min="15617" max="15617" width="7.85546875" style="93" customWidth="1"/>
    <col min="15618" max="15618" width="51.42578125" style="93" customWidth="1"/>
    <col min="15619" max="15619" width="14.28515625" style="93" customWidth="1"/>
    <col min="15620" max="15620" width="10" style="93" customWidth="1"/>
    <col min="15621" max="15621" width="13.42578125" style="93" customWidth="1"/>
    <col min="15622" max="15622" width="17" style="93" customWidth="1"/>
    <col min="15623" max="15623" width="14.7109375" style="93" customWidth="1"/>
    <col min="15624" max="15624" width="15.42578125" style="93" customWidth="1"/>
    <col min="15625" max="15625" width="17.7109375" style="93" customWidth="1"/>
    <col min="15626" max="15626" width="11.28515625" style="93" bestFit="1" customWidth="1"/>
    <col min="15627" max="15872" width="9.140625" style="93"/>
    <col min="15873" max="15873" width="7.85546875" style="93" customWidth="1"/>
    <col min="15874" max="15874" width="51.42578125" style="93" customWidth="1"/>
    <col min="15875" max="15875" width="14.28515625" style="93" customWidth="1"/>
    <col min="15876" max="15876" width="10" style="93" customWidth="1"/>
    <col min="15877" max="15877" width="13.42578125" style="93" customWidth="1"/>
    <col min="15878" max="15878" width="17" style="93" customWidth="1"/>
    <col min="15879" max="15879" width="14.7109375" style="93" customWidth="1"/>
    <col min="15880" max="15880" width="15.42578125" style="93" customWidth="1"/>
    <col min="15881" max="15881" width="17.7109375" style="93" customWidth="1"/>
    <col min="15882" max="15882" width="11.28515625" style="93" bestFit="1" customWidth="1"/>
    <col min="15883" max="16128" width="9.140625" style="93"/>
    <col min="16129" max="16129" width="7.85546875" style="93" customWidth="1"/>
    <col min="16130" max="16130" width="51.42578125" style="93" customWidth="1"/>
    <col min="16131" max="16131" width="14.28515625" style="93" customWidth="1"/>
    <col min="16132" max="16132" width="10" style="93" customWidth="1"/>
    <col min="16133" max="16133" width="13.42578125" style="93" customWidth="1"/>
    <col min="16134" max="16134" width="17" style="93" customWidth="1"/>
    <col min="16135" max="16135" width="14.7109375" style="93" customWidth="1"/>
    <col min="16136" max="16136" width="15.42578125" style="93" customWidth="1"/>
    <col min="16137" max="16137" width="17.7109375" style="93" customWidth="1"/>
    <col min="16138" max="16138" width="11.28515625" style="93" bestFit="1" customWidth="1"/>
    <col min="16139" max="16384" width="9.140625" style="93"/>
  </cols>
  <sheetData>
    <row r="1" spans="1:43" ht="39" customHeight="1">
      <c r="A1" s="86" t="s">
        <v>17835</v>
      </c>
      <c r="B1" s="87"/>
      <c r="C1" s="88"/>
      <c r="D1" s="89"/>
      <c r="E1" s="90"/>
      <c r="F1" s="91"/>
      <c r="G1" s="91"/>
      <c r="H1" s="91"/>
      <c r="I1" s="92"/>
    </row>
    <row r="2" spans="1:43" ht="22.5" customHeight="1">
      <c r="A2" s="94" t="str">
        <f>[1]Orçamento!A2</f>
        <v>OBRA</v>
      </c>
      <c r="B2" s="95" t="str">
        <f>[1]Orçamento!B2</f>
        <v>REFORMA E AMPLIAÇÃO DO GINÁSIO ESPORTES</v>
      </c>
      <c r="C2" s="89"/>
      <c r="D2" s="96"/>
      <c r="E2" s="89"/>
      <c r="F2" s="97"/>
      <c r="G2" s="98"/>
      <c r="H2" s="90"/>
      <c r="I2" s="99"/>
    </row>
    <row r="3" spans="1:43" ht="25.5" customHeight="1">
      <c r="A3" s="94" t="str">
        <f>[1]Orçamento!A3</f>
        <v>LOCAL</v>
      </c>
      <c r="B3" s="95" t="str">
        <f>[2]Orçamento!D3</f>
        <v>GINASIO DE ESPORTES MAURÍCIO LEITE DE MORAES</v>
      </c>
      <c r="C3" s="89"/>
      <c r="D3" s="96"/>
      <c r="E3" s="157" t="s">
        <v>17798</v>
      </c>
      <c r="F3" s="158"/>
      <c r="G3" s="159"/>
      <c r="H3" s="100"/>
      <c r="I3" s="101"/>
    </row>
    <row r="4" spans="1:43" ht="24.75" customHeight="1">
      <c r="A4" s="94" t="str">
        <f>[1]Orçamento!A4</f>
        <v>PROPR.</v>
      </c>
      <c r="B4" s="90" t="str">
        <f>[1]Orçamento!B4</f>
        <v>PREFEITURA MUNICIPAL DE ORLÂNDIA-SP</v>
      </c>
      <c r="C4" s="89"/>
      <c r="D4" s="96"/>
      <c r="E4" s="157" t="s">
        <v>17799</v>
      </c>
      <c r="F4" s="158"/>
      <c r="G4" s="159"/>
      <c r="H4" s="101"/>
      <c r="I4" s="102"/>
    </row>
    <row r="5" spans="1:43" ht="18">
      <c r="A5" s="103" t="s">
        <v>17800</v>
      </c>
      <c r="B5" s="104" t="s">
        <v>17801</v>
      </c>
      <c r="C5" s="105" t="s">
        <v>17802</v>
      </c>
      <c r="D5" s="106" t="s">
        <v>17803</v>
      </c>
      <c r="E5" s="106" t="s">
        <v>17804</v>
      </c>
      <c r="F5" s="106" t="s">
        <v>17805</v>
      </c>
      <c r="G5" s="106" t="s">
        <v>17806</v>
      </c>
      <c r="H5" s="106" t="s">
        <v>17807</v>
      </c>
      <c r="I5" s="106" t="s">
        <v>17808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</row>
    <row r="6" spans="1:43" ht="18">
      <c r="A6" s="108"/>
      <c r="B6" s="109"/>
      <c r="C6" s="106"/>
      <c r="D6" s="106"/>
      <c r="E6" s="106" t="s">
        <v>17809</v>
      </c>
      <c r="F6" s="106" t="s">
        <v>17809</v>
      </c>
      <c r="G6" s="106" t="s">
        <v>17809</v>
      </c>
      <c r="H6" s="106" t="s">
        <v>17809</v>
      </c>
      <c r="I6" s="106" t="s">
        <v>17809</v>
      </c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</row>
    <row r="7" spans="1:43" ht="18">
      <c r="A7" s="110">
        <f>[2]Orçamento!C6</f>
        <v>1</v>
      </c>
      <c r="B7" s="111" t="str">
        <f>Orçamento!D6</f>
        <v>SERVIÇOS PRELIMINARES</v>
      </c>
      <c r="C7" s="92">
        <f>Orçamento!J21</f>
        <v>61943.767098250006</v>
      </c>
      <c r="D7" s="92">
        <f>C7/C17*100</f>
        <v>4.1344133464639219</v>
      </c>
      <c r="E7" s="112">
        <f>C7</f>
        <v>61943.767098250006</v>
      </c>
      <c r="F7" s="112"/>
      <c r="G7" s="112"/>
      <c r="H7" s="112"/>
      <c r="I7" s="112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</row>
    <row r="8" spans="1:43" ht="18">
      <c r="A8" s="110">
        <f>[2]Orçamento!C22</f>
        <v>2</v>
      </c>
      <c r="B8" s="111" t="str">
        <f>Orçamento!D22</f>
        <v>FUNDAÇÃO  - ESTRUTURA DE CONCRETO CONVENCIONAL</v>
      </c>
      <c r="C8" s="92">
        <f>Orçamento!J43</f>
        <v>303500.62738000002</v>
      </c>
      <c r="D8" s="92">
        <f>C8/C17*100</f>
        <v>20.257034779783282</v>
      </c>
      <c r="E8" s="112">
        <f>C8/2</f>
        <v>151750.31369000001</v>
      </c>
      <c r="F8" s="112">
        <f>E8+0.01</f>
        <v>151750.32369000002</v>
      </c>
      <c r="G8" s="112"/>
      <c r="H8" s="112"/>
      <c r="I8" s="112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</row>
    <row r="9" spans="1:43" ht="18">
      <c r="A9" s="110">
        <f>[2]Orçamento!C41</f>
        <v>3</v>
      </c>
      <c r="B9" s="111" t="str">
        <f>Orçamento!D44</f>
        <v>ALVENARIA / SUPERESTRUTURA (pilar/viga/laje)</v>
      </c>
      <c r="C9" s="92">
        <f>Orçamento!J54</f>
        <v>63938.088249999993</v>
      </c>
      <c r="D9" s="92">
        <f>C9/C17*100</f>
        <v>4.2675235587287395</v>
      </c>
      <c r="E9" s="112"/>
      <c r="F9" s="112">
        <f>C9/2</f>
        <v>31969.044124999997</v>
      </c>
      <c r="G9" s="112">
        <f>F9+0.01</f>
        <v>31969.054124999995</v>
      </c>
      <c r="H9" s="112"/>
      <c r="I9" s="112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</row>
    <row r="10" spans="1:43" ht="18">
      <c r="A10" s="110">
        <f>[2]Orçamento!C54</f>
        <v>4</v>
      </c>
      <c r="B10" s="111" t="str">
        <f>Orçamento!D55</f>
        <v>ESTRUTURA PRÉ MOLDADA DE CONCRETO PROTENDIDO</v>
      </c>
      <c r="C10" s="92">
        <f>Orçamento!J62</f>
        <v>622620.8067999999</v>
      </c>
      <c r="D10" s="92">
        <f>C10/C17*100</f>
        <v>41.556590662901073</v>
      </c>
      <c r="E10" s="112"/>
      <c r="F10" s="112">
        <f>C10/2</f>
        <v>311310.40339999995</v>
      </c>
      <c r="G10" s="112">
        <f>F10+0.01</f>
        <v>311310.41339999996</v>
      </c>
      <c r="H10" s="112"/>
      <c r="I10" s="112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</row>
    <row r="11" spans="1:43" ht="18">
      <c r="A11" s="110">
        <f>[2]Orçamento!C58</f>
        <v>5</v>
      </c>
      <c r="B11" s="111" t="str">
        <f>Orçamento!D63</f>
        <v>COBERTURA, FECHAMENTOS  -</v>
      </c>
      <c r="C11" s="92">
        <f>Orçamento!J73</f>
        <v>327940.25119999994</v>
      </c>
      <c r="D11" s="92">
        <f>C11/C17*100</f>
        <v>21.888248243822346</v>
      </c>
      <c r="E11" s="112"/>
      <c r="F11" s="113"/>
      <c r="G11" s="112">
        <f>C11/2</f>
        <v>163970.12559999997</v>
      </c>
      <c r="H11" s="112">
        <f>G11-0.01</f>
        <v>163970.11559999996</v>
      </c>
      <c r="I11" s="112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</row>
    <row r="12" spans="1:43" ht="18">
      <c r="A12" s="110">
        <f>[2]Orçamento!C71</f>
        <v>6</v>
      </c>
      <c r="B12" s="111" t="str">
        <f>Orçamento!D74</f>
        <v xml:space="preserve">ESQUADRIAS METÁLICAS </v>
      </c>
      <c r="C12" s="92">
        <f>Orçamento!J78</f>
        <v>15709.655999999999</v>
      </c>
      <c r="D12" s="92">
        <f>C12/C17*100</f>
        <v>1.0485350581235793</v>
      </c>
      <c r="E12" s="112"/>
      <c r="F12" s="112"/>
      <c r="G12" s="112">
        <f>C12/2</f>
        <v>7854.8279999999995</v>
      </c>
      <c r="H12" s="112">
        <f>G12</f>
        <v>7854.8279999999995</v>
      </c>
      <c r="I12" s="112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</row>
    <row r="13" spans="1:43" ht="18">
      <c r="A13" s="110">
        <f>[2]Orçamento!C84</f>
        <v>7</v>
      </c>
      <c r="B13" s="111" t="str">
        <f>Orçamento!D79</f>
        <v>PISO E CONTRA-PISO</v>
      </c>
      <c r="C13" s="92">
        <f>Orçamento!J81</f>
        <v>25348.434527000001</v>
      </c>
      <c r="D13" s="92">
        <f>C13/C17*100</f>
        <v>1.6918716915322456</v>
      </c>
      <c r="E13" s="112"/>
      <c r="F13" s="112"/>
      <c r="G13" s="112"/>
      <c r="H13" s="112">
        <f>C13/2</f>
        <v>12674.217263500001</v>
      </c>
      <c r="I13" s="112">
        <f>H13-0.01</f>
        <v>12674.2072635</v>
      </c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</row>
    <row r="14" spans="1:43" ht="18">
      <c r="A14" s="110">
        <f>[2]Orçamento!C91</f>
        <v>8</v>
      </c>
      <c r="B14" s="111" t="str">
        <f>Orçamento!D82</f>
        <v>PINTURA</v>
      </c>
      <c r="C14" s="92">
        <f>Orçamento!J89</f>
        <v>31060.672840999996</v>
      </c>
      <c r="D14" s="92">
        <f>C14/C17*100</f>
        <v>2.0731328809934104</v>
      </c>
      <c r="E14" s="112"/>
      <c r="F14" s="112"/>
      <c r="G14" s="113"/>
      <c r="H14" s="112"/>
      <c r="I14" s="112">
        <f>C14</f>
        <v>31060.672840999996</v>
      </c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</row>
    <row r="15" spans="1:43" ht="18">
      <c r="A15" s="110">
        <f>[2]Orçamento!C99</f>
        <v>9</v>
      </c>
      <c r="B15" s="111" t="str">
        <f>Orçamento!D90</f>
        <v>INSTALAÇÕES ELÉTRICAS</v>
      </c>
      <c r="C15" s="92">
        <f>Orçamento!J102</f>
        <v>46185.740000000005</v>
      </c>
      <c r="D15" s="92">
        <f>C15/C17*100</f>
        <v>3.0826497776514352</v>
      </c>
      <c r="E15" s="112"/>
      <c r="F15" s="112"/>
      <c r="G15" s="112"/>
      <c r="H15" s="112"/>
      <c r="I15" s="112">
        <f>C15</f>
        <v>46185.740000000005</v>
      </c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</row>
    <row r="16" spans="1:43">
      <c r="A16" s="101"/>
      <c r="B16" s="114"/>
      <c r="C16" s="92"/>
      <c r="D16" s="92"/>
      <c r="E16" s="92"/>
      <c r="F16" s="92"/>
      <c r="G16" s="92"/>
      <c r="H16" s="92"/>
      <c r="I16" s="92"/>
    </row>
    <row r="17" spans="1:10">
      <c r="A17" s="101"/>
      <c r="B17" s="115" t="s">
        <v>17810</v>
      </c>
      <c r="C17" s="116">
        <f>SUM(C7:C16)</f>
        <v>1498248.0440962494</v>
      </c>
      <c r="D17" s="116">
        <f>SUM(D7:D16)</f>
        <v>100.00000000000003</v>
      </c>
      <c r="E17" s="116">
        <f>SUM(E7:E15)</f>
        <v>213694.08078825002</v>
      </c>
      <c r="F17" s="116">
        <f>SUM(F7:F15)</f>
        <v>495029.77121499996</v>
      </c>
      <c r="G17" s="116">
        <f>SUM(G7:G15)</f>
        <v>515104.42112499994</v>
      </c>
      <c r="H17" s="116">
        <f>SUM(H7:H15)</f>
        <v>184499.16086349997</v>
      </c>
      <c r="I17" s="116">
        <f>SUM(I7:I15)</f>
        <v>89920.620104500005</v>
      </c>
      <c r="J17" s="117"/>
    </row>
    <row r="18" spans="1:10">
      <c r="A18" s="101"/>
      <c r="B18" s="109" t="s">
        <v>17811</v>
      </c>
      <c r="C18" s="118"/>
      <c r="D18" s="118"/>
      <c r="E18" s="116">
        <f>E17/C17*100</f>
        <v>14.262930736355564</v>
      </c>
      <c r="F18" s="119">
        <f>F17/C17*100</f>
        <v>33.04057516815277</v>
      </c>
      <c r="G18" s="119">
        <f>G17/C17*100</f>
        <v>34.380450096680313</v>
      </c>
      <c r="H18" s="119">
        <f>H17/C17*100</f>
        <v>12.314326829292861</v>
      </c>
      <c r="I18" s="119">
        <f>I17/C17*100</f>
        <v>6.0017178369647439</v>
      </c>
    </row>
    <row r="19" spans="1:10">
      <c r="A19" s="101"/>
      <c r="B19" s="109" t="s">
        <v>17812</v>
      </c>
      <c r="C19" s="118"/>
      <c r="D19" s="118"/>
      <c r="E19" s="116">
        <f>E17</f>
        <v>213694.08078825002</v>
      </c>
      <c r="F19" s="119">
        <f t="shared" ref="F19:I20" si="0">E19+F17</f>
        <v>708723.85200325004</v>
      </c>
      <c r="G19" s="119">
        <f t="shared" si="0"/>
        <v>1223828.2731282499</v>
      </c>
      <c r="H19" s="119">
        <f t="shared" si="0"/>
        <v>1408327.4339917498</v>
      </c>
      <c r="I19" s="119">
        <f t="shared" si="0"/>
        <v>1498248.0540962499</v>
      </c>
    </row>
    <row r="20" spans="1:10">
      <c r="A20" s="120"/>
      <c r="B20" s="109" t="s">
        <v>17813</v>
      </c>
      <c r="C20" s="118"/>
      <c r="D20" s="118"/>
      <c r="E20" s="116">
        <f>E18</f>
        <v>14.262930736355564</v>
      </c>
      <c r="F20" s="119">
        <f t="shared" si="0"/>
        <v>47.303505904508334</v>
      </c>
      <c r="G20" s="119">
        <f t="shared" si="0"/>
        <v>81.683956001188648</v>
      </c>
      <c r="H20" s="119">
        <f t="shared" si="0"/>
        <v>93.998282830481514</v>
      </c>
      <c r="I20" s="119">
        <f t="shared" si="0"/>
        <v>100.00000066744626</v>
      </c>
    </row>
    <row r="21" spans="1:10">
      <c r="A21" s="91"/>
      <c r="B21" s="91"/>
      <c r="C21" s="91"/>
      <c r="D21" s="91"/>
      <c r="E21" s="91"/>
      <c r="F21" s="91"/>
      <c r="G21" s="91"/>
      <c r="H21" s="91"/>
      <c r="I21" s="91"/>
    </row>
    <row r="22" spans="1:10">
      <c r="A22" s="87"/>
      <c r="B22" s="121"/>
      <c r="C22" s="122"/>
      <c r="D22" s="123"/>
      <c r="E22" s="124"/>
      <c r="F22" s="122"/>
      <c r="G22" s="124"/>
      <c r="H22" s="122"/>
      <c r="I22" s="124"/>
    </row>
    <row r="23" spans="1:10" ht="31.5" customHeight="1">
      <c r="A23" s="125"/>
      <c r="B23" s="87"/>
      <c r="C23" s="126"/>
      <c r="D23" s="127"/>
      <c r="E23" s="128"/>
      <c r="F23" s="126"/>
      <c r="G23" s="128"/>
      <c r="H23" s="126"/>
      <c r="I23" s="128"/>
    </row>
    <row r="24" spans="1:10">
      <c r="A24" s="125"/>
      <c r="B24" s="129" t="s">
        <v>17814</v>
      </c>
      <c r="C24" s="130" t="s">
        <v>17814</v>
      </c>
      <c r="D24" s="131"/>
      <c r="E24" s="132"/>
      <c r="F24" s="130"/>
      <c r="G24" s="132"/>
      <c r="H24" s="130"/>
      <c r="I24" s="132"/>
    </row>
    <row r="25" spans="1:10">
      <c r="A25" s="121"/>
      <c r="B25" s="121" t="s">
        <v>17815</v>
      </c>
      <c r="C25" s="133" t="s">
        <v>17816</v>
      </c>
      <c r="D25" s="134"/>
      <c r="E25" s="135"/>
      <c r="F25" s="133"/>
      <c r="G25" s="135"/>
      <c r="H25" s="133"/>
      <c r="I25" s="135"/>
    </row>
    <row r="26" spans="1:10">
      <c r="B26" s="131"/>
      <c r="C26" s="131"/>
      <c r="D26" s="131"/>
      <c r="E26" s="131"/>
      <c r="F26" s="131"/>
      <c r="G26" s="131"/>
      <c r="H26" s="131"/>
      <c r="I26" s="131"/>
    </row>
  </sheetData>
  <mergeCells count="2">
    <mergeCell ref="E3:G3"/>
    <mergeCell ref="E4:G4"/>
  </mergeCells>
  <printOptions horizontalCentered="1"/>
  <pageMargins left="0.51181102362204722" right="0.51181102362204722" top="1.5748031496062993" bottom="0.78740157480314965" header="0.31496062992125984" footer="0.31496062992125984"/>
  <pageSetup paperSize="9"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5"/>
  <sheetViews>
    <sheetView topLeftCell="A100" workbookViewId="0">
      <selection activeCell="J105" sqref="J105"/>
    </sheetView>
  </sheetViews>
  <sheetFormatPr defaultColWidth="9" defaultRowHeight="15.75"/>
  <cols>
    <col min="1" max="1" width="11" style="72" customWidth="1"/>
    <col min="2" max="2" width="10.85546875" style="24" customWidth="1"/>
    <col min="3" max="3" width="10" style="24" customWidth="1"/>
    <col min="4" max="4" width="65.140625" style="11" customWidth="1"/>
    <col min="5" max="5" width="7" style="24" customWidth="1"/>
    <col min="6" max="6" width="12" style="43" customWidth="1"/>
    <col min="7" max="7" width="12.140625" style="24" bestFit="1" customWidth="1"/>
    <col min="8" max="8" width="11.85546875" style="27" customWidth="1"/>
    <col min="9" max="9" width="11.42578125" style="26" customWidth="1"/>
    <col min="10" max="10" width="14.28515625" style="26" bestFit="1" customWidth="1"/>
    <col min="11" max="11" width="11" style="11" bestFit="1" customWidth="1"/>
    <col min="12" max="258" width="9" style="11"/>
    <col min="259" max="259" width="7.42578125" style="11" customWidth="1"/>
    <col min="260" max="260" width="58.85546875" style="11" customWidth="1"/>
    <col min="261" max="261" width="3.140625" style="11" customWidth="1"/>
    <col min="262" max="262" width="8.7109375" style="11" customWidth="1"/>
    <col min="263" max="263" width="7.85546875" style="11" customWidth="1"/>
    <col min="264" max="264" width="11.140625" style="11" customWidth="1"/>
    <col min="265" max="265" width="10.42578125" style="11" customWidth="1"/>
    <col min="266" max="266" width="11.42578125" style="11" customWidth="1"/>
    <col min="267" max="514" width="9" style="11"/>
    <col min="515" max="515" width="7.42578125" style="11" customWidth="1"/>
    <col min="516" max="516" width="58.85546875" style="11" customWidth="1"/>
    <col min="517" max="517" width="3.140625" style="11" customWidth="1"/>
    <col min="518" max="518" width="8.7109375" style="11" customWidth="1"/>
    <col min="519" max="519" width="7.85546875" style="11" customWidth="1"/>
    <col min="520" max="520" width="11.140625" style="11" customWidth="1"/>
    <col min="521" max="521" width="10.42578125" style="11" customWidth="1"/>
    <col min="522" max="522" width="11.42578125" style="11" customWidth="1"/>
    <col min="523" max="770" width="9" style="11"/>
    <col min="771" max="771" width="7.42578125" style="11" customWidth="1"/>
    <col min="772" max="772" width="58.85546875" style="11" customWidth="1"/>
    <col min="773" max="773" width="3.140625" style="11" customWidth="1"/>
    <col min="774" max="774" width="8.7109375" style="11" customWidth="1"/>
    <col min="775" max="775" width="7.85546875" style="11" customWidth="1"/>
    <col min="776" max="776" width="11.140625" style="11" customWidth="1"/>
    <col min="777" max="777" width="10.42578125" style="11" customWidth="1"/>
    <col min="778" max="778" width="11.42578125" style="11" customWidth="1"/>
    <col min="779" max="1026" width="9" style="11"/>
    <col min="1027" max="1027" width="7.42578125" style="11" customWidth="1"/>
    <col min="1028" max="1028" width="58.85546875" style="11" customWidth="1"/>
    <col min="1029" max="1029" width="3.140625" style="11" customWidth="1"/>
    <col min="1030" max="1030" width="8.7109375" style="11" customWidth="1"/>
    <col min="1031" max="1031" width="7.85546875" style="11" customWidth="1"/>
    <col min="1032" max="1032" width="11.140625" style="11" customWidth="1"/>
    <col min="1033" max="1033" width="10.42578125" style="11" customWidth="1"/>
    <col min="1034" max="1034" width="11.42578125" style="11" customWidth="1"/>
    <col min="1035" max="1282" width="9" style="11"/>
    <col min="1283" max="1283" width="7.42578125" style="11" customWidth="1"/>
    <col min="1284" max="1284" width="58.85546875" style="11" customWidth="1"/>
    <col min="1285" max="1285" width="3.140625" style="11" customWidth="1"/>
    <col min="1286" max="1286" width="8.7109375" style="11" customWidth="1"/>
    <col min="1287" max="1287" width="7.85546875" style="11" customWidth="1"/>
    <col min="1288" max="1288" width="11.140625" style="11" customWidth="1"/>
    <col min="1289" max="1289" width="10.42578125" style="11" customWidth="1"/>
    <col min="1290" max="1290" width="11.42578125" style="11" customWidth="1"/>
    <col min="1291" max="1538" width="9" style="11"/>
    <col min="1539" max="1539" width="7.42578125" style="11" customWidth="1"/>
    <col min="1540" max="1540" width="58.85546875" style="11" customWidth="1"/>
    <col min="1541" max="1541" width="3.140625" style="11" customWidth="1"/>
    <col min="1542" max="1542" width="8.7109375" style="11" customWidth="1"/>
    <col min="1543" max="1543" width="7.85546875" style="11" customWidth="1"/>
    <col min="1544" max="1544" width="11.140625" style="11" customWidth="1"/>
    <col min="1545" max="1545" width="10.42578125" style="11" customWidth="1"/>
    <col min="1546" max="1546" width="11.42578125" style="11" customWidth="1"/>
    <col min="1547" max="1794" width="9" style="11"/>
    <col min="1795" max="1795" width="7.42578125" style="11" customWidth="1"/>
    <col min="1796" max="1796" width="58.85546875" style="11" customWidth="1"/>
    <col min="1797" max="1797" width="3.140625" style="11" customWidth="1"/>
    <col min="1798" max="1798" width="8.7109375" style="11" customWidth="1"/>
    <col min="1799" max="1799" width="7.85546875" style="11" customWidth="1"/>
    <col min="1800" max="1800" width="11.140625" style="11" customWidth="1"/>
    <col min="1801" max="1801" width="10.42578125" style="11" customWidth="1"/>
    <col min="1802" max="1802" width="11.42578125" style="11" customWidth="1"/>
    <col min="1803" max="2050" width="9" style="11"/>
    <col min="2051" max="2051" width="7.42578125" style="11" customWidth="1"/>
    <col min="2052" max="2052" width="58.85546875" style="11" customWidth="1"/>
    <col min="2053" max="2053" width="3.140625" style="11" customWidth="1"/>
    <col min="2054" max="2054" width="8.7109375" style="11" customWidth="1"/>
    <col min="2055" max="2055" width="7.85546875" style="11" customWidth="1"/>
    <col min="2056" max="2056" width="11.140625" style="11" customWidth="1"/>
    <col min="2057" max="2057" width="10.42578125" style="11" customWidth="1"/>
    <col min="2058" max="2058" width="11.42578125" style="11" customWidth="1"/>
    <col min="2059" max="2306" width="9" style="11"/>
    <col min="2307" max="2307" width="7.42578125" style="11" customWidth="1"/>
    <col min="2308" max="2308" width="58.85546875" style="11" customWidth="1"/>
    <col min="2309" max="2309" width="3.140625" style="11" customWidth="1"/>
    <col min="2310" max="2310" width="8.7109375" style="11" customWidth="1"/>
    <col min="2311" max="2311" width="7.85546875" style="11" customWidth="1"/>
    <col min="2312" max="2312" width="11.140625" style="11" customWidth="1"/>
    <col min="2313" max="2313" width="10.42578125" style="11" customWidth="1"/>
    <col min="2314" max="2314" width="11.42578125" style="11" customWidth="1"/>
    <col min="2315" max="2562" width="9" style="11"/>
    <col min="2563" max="2563" width="7.42578125" style="11" customWidth="1"/>
    <col min="2564" max="2564" width="58.85546875" style="11" customWidth="1"/>
    <col min="2565" max="2565" width="3.140625" style="11" customWidth="1"/>
    <col min="2566" max="2566" width="8.7109375" style="11" customWidth="1"/>
    <col min="2567" max="2567" width="7.85546875" style="11" customWidth="1"/>
    <col min="2568" max="2568" width="11.140625" style="11" customWidth="1"/>
    <col min="2569" max="2569" width="10.42578125" style="11" customWidth="1"/>
    <col min="2570" max="2570" width="11.42578125" style="11" customWidth="1"/>
    <col min="2571" max="2818" width="9" style="11"/>
    <col min="2819" max="2819" width="7.42578125" style="11" customWidth="1"/>
    <col min="2820" max="2820" width="58.85546875" style="11" customWidth="1"/>
    <col min="2821" max="2821" width="3.140625" style="11" customWidth="1"/>
    <col min="2822" max="2822" width="8.7109375" style="11" customWidth="1"/>
    <col min="2823" max="2823" width="7.85546875" style="11" customWidth="1"/>
    <col min="2824" max="2824" width="11.140625" style="11" customWidth="1"/>
    <col min="2825" max="2825" width="10.42578125" style="11" customWidth="1"/>
    <col min="2826" max="2826" width="11.42578125" style="11" customWidth="1"/>
    <col min="2827" max="3074" width="9" style="11"/>
    <col min="3075" max="3075" width="7.42578125" style="11" customWidth="1"/>
    <col min="3076" max="3076" width="58.85546875" style="11" customWidth="1"/>
    <col min="3077" max="3077" width="3.140625" style="11" customWidth="1"/>
    <col min="3078" max="3078" width="8.7109375" style="11" customWidth="1"/>
    <col min="3079" max="3079" width="7.85546875" style="11" customWidth="1"/>
    <col min="3080" max="3080" width="11.140625" style="11" customWidth="1"/>
    <col min="3081" max="3081" width="10.42578125" style="11" customWidth="1"/>
    <col min="3082" max="3082" width="11.42578125" style="11" customWidth="1"/>
    <col min="3083" max="3330" width="9" style="11"/>
    <col min="3331" max="3331" width="7.42578125" style="11" customWidth="1"/>
    <col min="3332" max="3332" width="58.85546875" style="11" customWidth="1"/>
    <col min="3333" max="3333" width="3.140625" style="11" customWidth="1"/>
    <col min="3334" max="3334" width="8.7109375" style="11" customWidth="1"/>
    <col min="3335" max="3335" width="7.85546875" style="11" customWidth="1"/>
    <col min="3336" max="3336" width="11.140625" style="11" customWidth="1"/>
    <col min="3337" max="3337" width="10.42578125" style="11" customWidth="1"/>
    <col min="3338" max="3338" width="11.42578125" style="11" customWidth="1"/>
    <col min="3339" max="3586" width="9" style="11"/>
    <col min="3587" max="3587" width="7.42578125" style="11" customWidth="1"/>
    <col min="3588" max="3588" width="58.85546875" style="11" customWidth="1"/>
    <col min="3589" max="3589" width="3.140625" style="11" customWidth="1"/>
    <col min="3590" max="3590" width="8.7109375" style="11" customWidth="1"/>
    <col min="3591" max="3591" width="7.85546875" style="11" customWidth="1"/>
    <col min="3592" max="3592" width="11.140625" style="11" customWidth="1"/>
    <col min="3593" max="3593" width="10.42578125" style="11" customWidth="1"/>
    <col min="3594" max="3594" width="11.42578125" style="11" customWidth="1"/>
    <col min="3595" max="3842" width="9" style="11"/>
    <col min="3843" max="3843" width="7.42578125" style="11" customWidth="1"/>
    <col min="3844" max="3844" width="58.85546875" style="11" customWidth="1"/>
    <col min="3845" max="3845" width="3.140625" style="11" customWidth="1"/>
    <col min="3846" max="3846" width="8.7109375" style="11" customWidth="1"/>
    <col min="3847" max="3847" width="7.85546875" style="11" customWidth="1"/>
    <col min="3848" max="3848" width="11.140625" style="11" customWidth="1"/>
    <col min="3849" max="3849" width="10.42578125" style="11" customWidth="1"/>
    <col min="3850" max="3850" width="11.42578125" style="11" customWidth="1"/>
    <col min="3851" max="4098" width="9" style="11"/>
    <col min="4099" max="4099" width="7.42578125" style="11" customWidth="1"/>
    <col min="4100" max="4100" width="58.85546875" style="11" customWidth="1"/>
    <col min="4101" max="4101" width="3.140625" style="11" customWidth="1"/>
    <col min="4102" max="4102" width="8.7109375" style="11" customWidth="1"/>
    <col min="4103" max="4103" width="7.85546875" style="11" customWidth="1"/>
    <col min="4104" max="4104" width="11.140625" style="11" customWidth="1"/>
    <col min="4105" max="4105" width="10.42578125" style="11" customWidth="1"/>
    <col min="4106" max="4106" width="11.42578125" style="11" customWidth="1"/>
    <col min="4107" max="4354" width="9" style="11"/>
    <col min="4355" max="4355" width="7.42578125" style="11" customWidth="1"/>
    <col min="4356" max="4356" width="58.85546875" style="11" customWidth="1"/>
    <col min="4357" max="4357" width="3.140625" style="11" customWidth="1"/>
    <col min="4358" max="4358" width="8.7109375" style="11" customWidth="1"/>
    <col min="4359" max="4359" width="7.85546875" style="11" customWidth="1"/>
    <col min="4360" max="4360" width="11.140625" style="11" customWidth="1"/>
    <col min="4361" max="4361" width="10.42578125" style="11" customWidth="1"/>
    <col min="4362" max="4362" width="11.42578125" style="11" customWidth="1"/>
    <col min="4363" max="4610" width="9" style="11"/>
    <col min="4611" max="4611" width="7.42578125" style="11" customWidth="1"/>
    <col min="4612" max="4612" width="58.85546875" style="11" customWidth="1"/>
    <col min="4613" max="4613" width="3.140625" style="11" customWidth="1"/>
    <col min="4614" max="4614" width="8.7109375" style="11" customWidth="1"/>
    <col min="4615" max="4615" width="7.85546875" style="11" customWidth="1"/>
    <col min="4616" max="4616" width="11.140625" style="11" customWidth="1"/>
    <col min="4617" max="4617" width="10.42578125" style="11" customWidth="1"/>
    <col min="4618" max="4618" width="11.42578125" style="11" customWidth="1"/>
    <col min="4619" max="4866" width="9" style="11"/>
    <col min="4867" max="4867" width="7.42578125" style="11" customWidth="1"/>
    <col min="4868" max="4868" width="58.85546875" style="11" customWidth="1"/>
    <col min="4869" max="4869" width="3.140625" style="11" customWidth="1"/>
    <col min="4870" max="4870" width="8.7109375" style="11" customWidth="1"/>
    <col min="4871" max="4871" width="7.85546875" style="11" customWidth="1"/>
    <col min="4872" max="4872" width="11.140625" style="11" customWidth="1"/>
    <col min="4873" max="4873" width="10.42578125" style="11" customWidth="1"/>
    <col min="4874" max="4874" width="11.42578125" style="11" customWidth="1"/>
    <col min="4875" max="5122" width="9" style="11"/>
    <col min="5123" max="5123" width="7.42578125" style="11" customWidth="1"/>
    <col min="5124" max="5124" width="58.85546875" style="11" customWidth="1"/>
    <col min="5125" max="5125" width="3.140625" style="11" customWidth="1"/>
    <col min="5126" max="5126" width="8.7109375" style="11" customWidth="1"/>
    <col min="5127" max="5127" width="7.85546875" style="11" customWidth="1"/>
    <col min="5128" max="5128" width="11.140625" style="11" customWidth="1"/>
    <col min="5129" max="5129" width="10.42578125" style="11" customWidth="1"/>
    <col min="5130" max="5130" width="11.42578125" style="11" customWidth="1"/>
    <col min="5131" max="5378" width="9" style="11"/>
    <col min="5379" max="5379" width="7.42578125" style="11" customWidth="1"/>
    <col min="5380" max="5380" width="58.85546875" style="11" customWidth="1"/>
    <col min="5381" max="5381" width="3.140625" style="11" customWidth="1"/>
    <col min="5382" max="5382" width="8.7109375" style="11" customWidth="1"/>
    <col min="5383" max="5383" width="7.85546875" style="11" customWidth="1"/>
    <col min="5384" max="5384" width="11.140625" style="11" customWidth="1"/>
    <col min="5385" max="5385" width="10.42578125" style="11" customWidth="1"/>
    <col min="5386" max="5386" width="11.42578125" style="11" customWidth="1"/>
    <col min="5387" max="5634" width="9" style="11"/>
    <col min="5635" max="5635" width="7.42578125" style="11" customWidth="1"/>
    <col min="5636" max="5636" width="58.85546875" style="11" customWidth="1"/>
    <col min="5637" max="5637" width="3.140625" style="11" customWidth="1"/>
    <col min="5638" max="5638" width="8.7109375" style="11" customWidth="1"/>
    <col min="5639" max="5639" width="7.85546875" style="11" customWidth="1"/>
    <col min="5640" max="5640" width="11.140625" style="11" customWidth="1"/>
    <col min="5641" max="5641" width="10.42578125" style="11" customWidth="1"/>
    <col min="5642" max="5642" width="11.42578125" style="11" customWidth="1"/>
    <col min="5643" max="5890" width="9" style="11"/>
    <col min="5891" max="5891" width="7.42578125" style="11" customWidth="1"/>
    <col min="5892" max="5892" width="58.85546875" style="11" customWidth="1"/>
    <col min="5893" max="5893" width="3.140625" style="11" customWidth="1"/>
    <col min="5894" max="5894" width="8.7109375" style="11" customWidth="1"/>
    <col min="5895" max="5895" width="7.85546875" style="11" customWidth="1"/>
    <col min="5896" max="5896" width="11.140625" style="11" customWidth="1"/>
    <col min="5897" max="5897" width="10.42578125" style="11" customWidth="1"/>
    <col min="5898" max="5898" width="11.42578125" style="11" customWidth="1"/>
    <col min="5899" max="6146" width="9" style="11"/>
    <col min="6147" max="6147" width="7.42578125" style="11" customWidth="1"/>
    <col min="6148" max="6148" width="58.85546875" style="11" customWidth="1"/>
    <col min="6149" max="6149" width="3.140625" style="11" customWidth="1"/>
    <col min="6150" max="6150" width="8.7109375" style="11" customWidth="1"/>
    <col min="6151" max="6151" width="7.85546875" style="11" customWidth="1"/>
    <col min="6152" max="6152" width="11.140625" style="11" customWidth="1"/>
    <col min="6153" max="6153" width="10.42578125" style="11" customWidth="1"/>
    <col min="6154" max="6154" width="11.42578125" style="11" customWidth="1"/>
    <col min="6155" max="6402" width="9" style="11"/>
    <col min="6403" max="6403" width="7.42578125" style="11" customWidth="1"/>
    <col min="6404" max="6404" width="58.85546875" style="11" customWidth="1"/>
    <col min="6405" max="6405" width="3.140625" style="11" customWidth="1"/>
    <col min="6406" max="6406" width="8.7109375" style="11" customWidth="1"/>
    <col min="6407" max="6407" width="7.85546875" style="11" customWidth="1"/>
    <col min="6408" max="6408" width="11.140625" style="11" customWidth="1"/>
    <col min="6409" max="6409" width="10.42578125" style="11" customWidth="1"/>
    <col min="6410" max="6410" width="11.42578125" style="11" customWidth="1"/>
    <col min="6411" max="6658" width="9" style="11"/>
    <col min="6659" max="6659" width="7.42578125" style="11" customWidth="1"/>
    <col min="6660" max="6660" width="58.85546875" style="11" customWidth="1"/>
    <col min="6661" max="6661" width="3.140625" style="11" customWidth="1"/>
    <col min="6662" max="6662" width="8.7109375" style="11" customWidth="1"/>
    <col min="6663" max="6663" width="7.85546875" style="11" customWidth="1"/>
    <col min="6664" max="6664" width="11.140625" style="11" customWidth="1"/>
    <col min="6665" max="6665" width="10.42578125" style="11" customWidth="1"/>
    <col min="6666" max="6666" width="11.42578125" style="11" customWidth="1"/>
    <col min="6667" max="6914" width="9" style="11"/>
    <col min="6915" max="6915" width="7.42578125" style="11" customWidth="1"/>
    <col min="6916" max="6916" width="58.85546875" style="11" customWidth="1"/>
    <col min="6917" max="6917" width="3.140625" style="11" customWidth="1"/>
    <col min="6918" max="6918" width="8.7109375" style="11" customWidth="1"/>
    <col min="6919" max="6919" width="7.85546875" style="11" customWidth="1"/>
    <col min="6920" max="6920" width="11.140625" style="11" customWidth="1"/>
    <col min="6921" max="6921" width="10.42578125" style="11" customWidth="1"/>
    <col min="6922" max="6922" width="11.42578125" style="11" customWidth="1"/>
    <col min="6923" max="7170" width="9" style="11"/>
    <col min="7171" max="7171" width="7.42578125" style="11" customWidth="1"/>
    <col min="7172" max="7172" width="58.85546875" style="11" customWidth="1"/>
    <col min="7173" max="7173" width="3.140625" style="11" customWidth="1"/>
    <col min="7174" max="7174" width="8.7109375" style="11" customWidth="1"/>
    <col min="7175" max="7175" width="7.85546875" style="11" customWidth="1"/>
    <col min="7176" max="7176" width="11.140625" style="11" customWidth="1"/>
    <col min="7177" max="7177" width="10.42578125" style="11" customWidth="1"/>
    <col min="7178" max="7178" width="11.42578125" style="11" customWidth="1"/>
    <col min="7179" max="7426" width="9" style="11"/>
    <col min="7427" max="7427" width="7.42578125" style="11" customWidth="1"/>
    <col min="7428" max="7428" width="58.85546875" style="11" customWidth="1"/>
    <col min="7429" max="7429" width="3.140625" style="11" customWidth="1"/>
    <col min="7430" max="7430" width="8.7109375" style="11" customWidth="1"/>
    <col min="7431" max="7431" width="7.85546875" style="11" customWidth="1"/>
    <col min="7432" max="7432" width="11.140625" style="11" customWidth="1"/>
    <col min="7433" max="7433" width="10.42578125" style="11" customWidth="1"/>
    <col min="7434" max="7434" width="11.42578125" style="11" customWidth="1"/>
    <col min="7435" max="7682" width="9" style="11"/>
    <col min="7683" max="7683" width="7.42578125" style="11" customWidth="1"/>
    <col min="7684" max="7684" width="58.85546875" style="11" customWidth="1"/>
    <col min="7685" max="7685" width="3.140625" style="11" customWidth="1"/>
    <col min="7686" max="7686" width="8.7109375" style="11" customWidth="1"/>
    <col min="7687" max="7687" width="7.85546875" style="11" customWidth="1"/>
    <col min="7688" max="7688" width="11.140625" style="11" customWidth="1"/>
    <col min="7689" max="7689" width="10.42578125" style="11" customWidth="1"/>
    <col min="7690" max="7690" width="11.42578125" style="11" customWidth="1"/>
    <col min="7691" max="7938" width="9" style="11"/>
    <col min="7939" max="7939" width="7.42578125" style="11" customWidth="1"/>
    <col min="7940" max="7940" width="58.85546875" style="11" customWidth="1"/>
    <col min="7941" max="7941" width="3.140625" style="11" customWidth="1"/>
    <col min="7942" max="7942" width="8.7109375" style="11" customWidth="1"/>
    <col min="7943" max="7943" width="7.85546875" style="11" customWidth="1"/>
    <col min="7944" max="7944" width="11.140625" style="11" customWidth="1"/>
    <col min="7945" max="7945" width="10.42578125" style="11" customWidth="1"/>
    <col min="7946" max="7946" width="11.42578125" style="11" customWidth="1"/>
    <col min="7947" max="8194" width="9" style="11"/>
    <col min="8195" max="8195" width="7.42578125" style="11" customWidth="1"/>
    <col min="8196" max="8196" width="58.85546875" style="11" customWidth="1"/>
    <col min="8197" max="8197" width="3.140625" style="11" customWidth="1"/>
    <col min="8198" max="8198" width="8.7109375" style="11" customWidth="1"/>
    <col min="8199" max="8199" width="7.85546875" style="11" customWidth="1"/>
    <col min="8200" max="8200" width="11.140625" style="11" customWidth="1"/>
    <col min="8201" max="8201" width="10.42578125" style="11" customWidth="1"/>
    <col min="8202" max="8202" width="11.42578125" style="11" customWidth="1"/>
    <col min="8203" max="8450" width="9" style="11"/>
    <col min="8451" max="8451" width="7.42578125" style="11" customWidth="1"/>
    <col min="8452" max="8452" width="58.85546875" style="11" customWidth="1"/>
    <col min="8453" max="8453" width="3.140625" style="11" customWidth="1"/>
    <col min="8454" max="8454" width="8.7109375" style="11" customWidth="1"/>
    <col min="8455" max="8455" width="7.85546875" style="11" customWidth="1"/>
    <col min="8456" max="8456" width="11.140625" style="11" customWidth="1"/>
    <col min="8457" max="8457" width="10.42578125" style="11" customWidth="1"/>
    <col min="8458" max="8458" width="11.42578125" style="11" customWidth="1"/>
    <col min="8459" max="8706" width="9" style="11"/>
    <col min="8707" max="8707" width="7.42578125" style="11" customWidth="1"/>
    <col min="8708" max="8708" width="58.85546875" style="11" customWidth="1"/>
    <col min="8709" max="8709" width="3.140625" style="11" customWidth="1"/>
    <col min="8710" max="8710" width="8.7109375" style="11" customWidth="1"/>
    <col min="8711" max="8711" width="7.85546875" style="11" customWidth="1"/>
    <col min="8712" max="8712" width="11.140625" style="11" customWidth="1"/>
    <col min="8713" max="8713" width="10.42578125" style="11" customWidth="1"/>
    <col min="8714" max="8714" width="11.42578125" style="11" customWidth="1"/>
    <col min="8715" max="8962" width="9" style="11"/>
    <col min="8963" max="8963" width="7.42578125" style="11" customWidth="1"/>
    <col min="8964" max="8964" width="58.85546875" style="11" customWidth="1"/>
    <col min="8965" max="8965" width="3.140625" style="11" customWidth="1"/>
    <col min="8966" max="8966" width="8.7109375" style="11" customWidth="1"/>
    <col min="8967" max="8967" width="7.85546875" style="11" customWidth="1"/>
    <col min="8968" max="8968" width="11.140625" style="11" customWidth="1"/>
    <col min="8969" max="8969" width="10.42578125" style="11" customWidth="1"/>
    <col min="8970" max="8970" width="11.42578125" style="11" customWidth="1"/>
    <col min="8971" max="9218" width="9" style="11"/>
    <col min="9219" max="9219" width="7.42578125" style="11" customWidth="1"/>
    <col min="9220" max="9220" width="58.85546875" style="11" customWidth="1"/>
    <col min="9221" max="9221" width="3.140625" style="11" customWidth="1"/>
    <col min="9222" max="9222" width="8.7109375" style="11" customWidth="1"/>
    <col min="9223" max="9223" width="7.85546875" style="11" customWidth="1"/>
    <col min="9224" max="9224" width="11.140625" style="11" customWidth="1"/>
    <col min="9225" max="9225" width="10.42578125" style="11" customWidth="1"/>
    <col min="9226" max="9226" width="11.42578125" style="11" customWidth="1"/>
    <col min="9227" max="9474" width="9" style="11"/>
    <col min="9475" max="9475" width="7.42578125" style="11" customWidth="1"/>
    <col min="9476" max="9476" width="58.85546875" style="11" customWidth="1"/>
    <col min="9477" max="9477" width="3.140625" style="11" customWidth="1"/>
    <col min="9478" max="9478" width="8.7109375" style="11" customWidth="1"/>
    <col min="9479" max="9479" width="7.85546875" style="11" customWidth="1"/>
    <col min="9480" max="9480" width="11.140625" style="11" customWidth="1"/>
    <col min="9481" max="9481" width="10.42578125" style="11" customWidth="1"/>
    <col min="9482" max="9482" width="11.42578125" style="11" customWidth="1"/>
    <col min="9483" max="9730" width="9" style="11"/>
    <col min="9731" max="9731" width="7.42578125" style="11" customWidth="1"/>
    <col min="9732" max="9732" width="58.85546875" style="11" customWidth="1"/>
    <col min="9733" max="9733" width="3.140625" style="11" customWidth="1"/>
    <col min="9734" max="9734" width="8.7109375" style="11" customWidth="1"/>
    <col min="9735" max="9735" width="7.85546875" style="11" customWidth="1"/>
    <col min="9736" max="9736" width="11.140625" style="11" customWidth="1"/>
    <col min="9737" max="9737" width="10.42578125" style="11" customWidth="1"/>
    <col min="9738" max="9738" width="11.42578125" style="11" customWidth="1"/>
    <col min="9739" max="9986" width="9" style="11"/>
    <col min="9987" max="9987" width="7.42578125" style="11" customWidth="1"/>
    <col min="9988" max="9988" width="58.85546875" style="11" customWidth="1"/>
    <col min="9989" max="9989" width="3.140625" style="11" customWidth="1"/>
    <col min="9990" max="9990" width="8.7109375" style="11" customWidth="1"/>
    <col min="9991" max="9991" width="7.85546875" style="11" customWidth="1"/>
    <col min="9992" max="9992" width="11.140625" style="11" customWidth="1"/>
    <col min="9993" max="9993" width="10.42578125" style="11" customWidth="1"/>
    <col min="9994" max="9994" width="11.42578125" style="11" customWidth="1"/>
    <col min="9995" max="10242" width="9" style="11"/>
    <col min="10243" max="10243" width="7.42578125" style="11" customWidth="1"/>
    <col min="10244" max="10244" width="58.85546875" style="11" customWidth="1"/>
    <col min="10245" max="10245" width="3.140625" style="11" customWidth="1"/>
    <col min="10246" max="10246" width="8.7109375" style="11" customWidth="1"/>
    <col min="10247" max="10247" width="7.85546875" style="11" customWidth="1"/>
    <col min="10248" max="10248" width="11.140625" style="11" customWidth="1"/>
    <col min="10249" max="10249" width="10.42578125" style="11" customWidth="1"/>
    <col min="10250" max="10250" width="11.42578125" style="11" customWidth="1"/>
    <col min="10251" max="10498" width="9" style="11"/>
    <col min="10499" max="10499" width="7.42578125" style="11" customWidth="1"/>
    <col min="10500" max="10500" width="58.85546875" style="11" customWidth="1"/>
    <col min="10501" max="10501" width="3.140625" style="11" customWidth="1"/>
    <col min="10502" max="10502" width="8.7109375" style="11" customWidth="1"/>
    <col min="10503" max="10503" width="7.85546875" style="11" customWidth="1"/>
    <col min="10504" max="10504" width="11.140625" style="11" customWidth="1"/>
    <col min="10505" max="10505" width="10.42578125" style="11" customWidth="1"/>
    <col min="10506" max="10506" width="11.42578125" style="11" customWidth="1"/>
    <col min="10507" max="10754" width="9" style="11"/>
    <col min="10755" max="10755" width="7.42578125" style="11" customWidth="1"/>
    <col min="10756" max="10756" width="58.85546875" style="11" customWidth="1"/>
    <col min="10757" max="10757" width="3.140625" style="11" customWidth="1"/>
    <col min="10758" max="10758" width="8.7109375" style="11" customWidth="1"/>
    <col min="10759" max="10759" width="7.85546875" style="11" customWidth="1"/>
    <col min="10760" max="10760" width="11.140625" style="11" customWidth="1"/>
    <col min="10761" max="10761" width="10.42578125" style="11" customWidth="1"/>
    <col min="10762" max="10762" width="11.42578125" style="11" customWidth="1"/>
    <col min="10763" max="11010" width="9" style="11"/>
    <col min="11011" max="11011" width="7.42578125" style="11" customWidth="1"/>
    <col min="11012" max="11012" width="58.85546875" style="11" customWidth="1"/>
    <col min="11013" max="11013" width="3.140625" style="11" customWidth="1"/>
    <col min="11014" max="11014" width="8.7109375" style="11" customWidth="1"/>
    <col min="11015" max="11015" width="7.85546875" style="11" customWidth="1"/>
    <col min="11016" max="11016" width="11.140625" style="11" customWidth="1"/>
    <col min="11017" max="11017" width="10.42578125" style="11" customWidth="1"/>
    <col min="11018" max="11018" width="11.42578125" style="11" customWidth="1"/>
    <col min="11019" max="11266" width="9" style="11"/>
    <col min="11267" max="11267" width="7.42578125" style="11" customWidth="1"/>
    <col min="11268" max="11268" width="58.85546875" style="11" customWidth="1"/>
    <col min="11269" max="11269" width="3.140625" style="11" customWidth="1"/>
    <col min="11270" max="11270" width="8.7109375" style="11" customWidth="1"/>
    <col min="11271" max="11271" width="7.85546875" style="11" customWidth="1"/>
    <col min="11272" max="11272" width="11.140625" style="11" customWidth="1"/>
    <col min="11273" max="11273" width="10.42578125" style="11" customWidth="1"/>
    <col min="11274" max="11274" width="11.42578125" style="11" customWidth="1"/>
    <col min="11275" max="11522" width="9" style="11"/>
    <col min="11523" max="11523" width="7.42578125" style="11" customWidth="1"/>
    <col min="11524" max="11524" width="58.85546875" style="11" customWidth="1"/>
    <col min="11525" max="11525" width="3.140625" style="11" customWidth="1"/>
    <col min="11526" max="11526" width="8.7109375" style="11" customWidth="1"/>
    <col min="11527" max="11527" width="7.85546875" style="11" customWidth="1"/>
    <col min="11528" max="11528" width="11.140625" style="11" customWidth="1"/>
    <col min="11529" max="11529" width="10.42578125" style="11" customWidth="1"/>
    <col min="11530" max="11530" width="11.42578125" style="11" customWidth="1"/>
    <col min="11531" max="11778" width="9" style="11"/>
    <col min="11779" max="11779" width="7.42578125" style="11" customWidth="1"/>
    <col min="11780" max="11780" width="58.85546875" style="11" customWidth="1"/>
    <col min="11781" max="11781" width="3.140625" style="11" customWidth="1"/>
    <col min="11782" max="11782" width="8.7109375" style="11" customWidth="1"/>
    <col min="11783" max="11783" width="7.85546875" style="11" customWidth="1"/>
    <col min="11784" max="11784" width="11.140625" style="11" customWidth="1"/>
    <col min="11785" max="11785" width="10.42578125" style="11" customWidth="1"/>
    <col min="11786" max="11786" width="11.42578125" style="11" customWidth="1"/>
    <col min="11787" max="12034" width="9" style="11"/>
    <col min="12035" max="12035" width="7.42578125" style="11" customWidth="1"/>
    <col min="12036" max="12036" width="58.85546875" style="11" customWidth="1"/>
    <col min="12037" max="12037" width="3.140625" style="11" customWidth="1"/>
    <col min="12038" max="12038" width="8.7109375" style="11" customWidth="1"/>
    <col min="12039" max="12039" width="7.85546875" style="11" customWidth="1"/>
    <col min="12040" max="12040" width="11.140625" style="11" customWidth="1"/>
    <col min="12041" max="12041" width="10.42578125" style="11" customWidth="1"/>
    <col min="12042" max="12042" width="11.42578125" style="11" customWidth="1"/>
    <col min="12043" max="12290" width="9" style="11"/>
    <col min="12291" max="12291" width="7.42578125" style="11" customWidth="1"/>
    <col min="12292" max="12292" width="58.85546875" style="11" customWidth="1"/>
    <col min="12293" max="12293" width="3.140625" style="11" customWidth="1"/>
    <col min="12294" max="12294" width="8.7109375" style="11" customWidth="1"/>
    <col min="12295" max="12295" width="7.85546875" style="11" customWidth="1"/>
    <col min="12296" max="12296" width="11.140625" style="11" customWidth="1"/>
    <col min="12297" max="12297" width="10.42578125" style="11" customWidth="1"/>
    <col min="12298" max="12298" width="11.42578125" style="11" customWidth="1"/>
    <col min="12299" max="12546" width="9" style="11"/>
    <col min="12547" max="12547" width="7.42578125" style="11" customWidth="1"/>
    <col min="12548" max="12548" width="58.85546875" style="11" customWidth="1"/>
    <col min="12549" max="12549" width="3.140625" style="11" customWidth="1"/>
    <col min="12550" max="12550" width="8.7109375" style="11" customWidth="1"/>
    <col min="12551" max="12551" width="7.85546875" style="11" customWidth="1"/>
    <col min="12552" max="12552" width="11.140625" style="11" customWidth="1"/>
    <col min="12553" max="12553" width="10.42578125" style="11" customWidth="1"/>
    <col min="12554" max="12554" width="11.42578125" style="11" customWidth="1"/>
    <col min="12555" max="12802" width="9" style="11"/>
    <col min="12803" max="12803" width="7.42578125" style="11" customWidth="1"/>
    <col min="12804" max="12804" width="58.85546875" style="11" customWidth="1"/>
    <col min="12805" max="12805" width="3.140625" style="11" customWidth="1"/>
    <col min="12806" max="12806" width="8.7109375" style="11" customWidth="1"/>
    <col min="12807" max="12807" width="7.85546875" style="11" customWidth="1"/>
    <col min="12808" max="12808" width="11.140625" style="11" customWidth="1"/>
    <col min="12809" max="12809" width="10.42578125" style="11" customWidth="1"/>
    <col min="12810" max="12810" width="11.42578125" style="11" customWidth="1"/>
    <col min="12811" max="13058" width="9" style="11"/>
    <col min="13059" max="13059" width="7.42578125" style="11" customWidth="1"/>
    <col min="13060" max="13060" width="58.85546875" style="11" customWidth="1"/>
    <col min="13061" max="13061" width="3.140625" style="11" customWidth="1"/>
    <col min="13062" max="13062" width="8.7109375" style="11" customWidth="1"/>
    <col min="13063" max="13063" width="7.85546875" style="11" customWidth="1"/>
    <col min="13064" max="13064" width="11.140625" style="11" customWidth="1"/>
    <col min="13065" max="13065" width="10.42578125" style="11" customWidth="1"/>
    <col min="13066" max="13066" width="11.42578125" style="11" customWidth="1"/>
    <col min="13067" max="13314" width="9" style="11"/>
    <col min="13315" max="13315" width="7.42578125" style="11" customWidth="1"/>
    <col min="13316" max="13316" width="58.85546875" style="11" customWidth="1"/>
    <col min="13317" max="13317" width="3.140625" style="11" customWidth="1"/>
    <col min="13318" max="13318" width="8.7109375" style="11" customWidth="1"/>
    <col min="13319" max="13319" width="7.85546875" style="11" customWidth="1"/>
    <col min="13320" max="13320" width="11.140625" style="11" customWidth="1"/>
    <col min="13321" max="13321" width="10.42578125" style="11" customWidth="1"/>
    <col min="13322" max="13322" width="11.42578125" style="11" customWidth="1"/>
    <col min="13323" max="13570" width="9" style="11"/>
    <col min="13571" max="13571" width="7.42578125" style="11" customWidth="1"/>
    <col min="13572" max="13572" width="58.85546875" style="11" customWidth="1"/>
    <col min="13573" max="13573" width="3.140625" style="11" customWidth="1"/>
    <col min="13574" max="13574" width="8.7109375" style="11" customWidth="1"/>
    <col min="13575" max="13575" width="7.85546875" style="11" customWidth="1"/>
    <col min="13576" max="13576" width="11.140625" style="11" customWidth="1"/>
    <col min="13577" max="13577" width="10.42578125" style="11" customWidth="1"/>
    <col min="13578" max="13578" width="11.42578125" style="11" customWidth="1"/>
    <col min="13579" max="13826" width="9" style="11"/>
    <col min="13827" max="13827" width="7.42578125" style="11" customWidth="1"/>
    <col min="13828" max="13828" width="58.85546875" style="11" customWidth="1"/>
    <col min="13829" max="13829" width="3.140625" style="11" customWidth="1"/>
    <col min="13830" max="13830" width="8.7109375" style="11" customWidth="1"/>
    <col min="13831" max="13831" width="7.85546875" style="11" customWidth="1"/>
    <col min="13832" max="13832" width="11.140625" style="11" customWidth="1"/>
    <col min="13833" max="13833" width="10.42578125" style="11" customWidth="1"/>
    <col min="13834" max="13834" width="11.42578125" style="11" customWidth="1"/>
    <col min="13835" max="14082" width="9" style="11"/>
    <col min="14083" max="14083" width="7.42578125" style="11" customWidth="1"/>
    <col min="14084" max="14084" width="58.85546875" style="11" customWidth="1"/>
    <col min="14085" max="14085" width="3.140625" style="11" customWidth="1"/>
    <col min="14086" max="14086" width="8.7109375" style="11" customWidth="1"/>
    <col min="14087" max="14087" width="7.85546875" style="11" customWidth="1"/>
    <col min="14088" max="14088" width="11.140625" style="11" customWidth="1"/>
    <col min="14089" max="14089" width="10.42578125" style="11" customWidth="1"/>
    <col min="14090" max="14090" width="11.42578125" style="11" customWidth="1"/>
    <col min="14091" max="14338" width="9" style="11"/>
    <col min="14339" max="14339" width="7.42578125" style="11" customWidth="1"/>
    <col min="14340" max="14340" width="58.85546875" style="11" customWidth="1"/>
    <col min="14341" max="14341" width="3.140625" style="11" customWidth="1"/>
    <col min="14342" max="14342" width="8.7109375" style="11" customWidth="1"/>
    <col min="14343" max="14343" width="7.85546875" style="11" customWidth="1"/>
    <col min="14344" max="14344" width="11.140625" style="11" customWidth="1"/>
    <col min="14345" max="14345" width="10.42578125" style="11" customWidth="1"/>
    <col min="14346" max="14346" width="11.42578125" style="11" customWidth="1"/>
    <col min="14347" max="14594" width="9" style="11"/>
    <col min="14595" max="14595" width="7.42578125" style="11" customWidth="1"/>
    <col min="14596" max="14596" width="58.85546875" style="11" customWidth="1"/>
    <col min="14597" max="14597" width="3.140625" style="11" customWidth="1"/>
    <col min="14598" max="14598" width="8.7109375" style="11" customWidth="1"/>
    <col min="14599" max="14599" width="7.85546875" style="11" customWidth="1"/>
    <col min="14600" max="14600" width="11.140625" style="11" customWidth="1"/>
    <col min="14601" max="14601" width="10.42578125" style="11" customWidth="1"/>
    <col min="14602" max="14602" width="11.42578125" style="11" customWidth="1"/>
    <col min="14603" max="14850" width="9" style="11"/>
    <col min="14851" max="14851" width="7.42578125" style="11" customWidth="1"/>
    <col min="14852" max="14852" width="58.85546875" style="11" customWidth="1"/>
    <col min="14853" max="14853" width="3.140625" style="11" customWidth="1"/>
    <col min="14854" max="14854" width="8.7109375" style="11" customWidth="1"/>
    <col min="14855" max="14855" width="7.85546875" style="11" customWidth="1"/>
    <col min="14856" max="14856" width="11.140625" style="11" customWidth="1"/>
    <col min="14857" max="14857" width="10.42578125" style="11" customWidth="1"/>
    <col min="14858" max="14858" width="11.42578125" style="11" customWidth="1"/>
    <col min="14859" max="15106" width="9" style="11"/>
    <col min="15107" max="15107" width="7.42578125" style="11" customWidth="1"/>
    <col min="15108" max="15108" width="58.85546875" style="11" customWidth="1"/>
    <col min="15109" max="15109" width="3.140625" style="11" customWidth="1"/>
    <col min="15110" max="15110" width="8.7109375" style="11" customWidth="1"/>
    <col min="15111" max="15111" width="7.85546875" style="11" customWidth="1"/>
    <col min="15112" max="15112" width="11.140625" style="11" customWidth="1"/>
    <col min="15113" max="15113" width="10.42578125" style="11" customWidth="1"/>
    <col min="15114" max="15114" width="11.42578125" style="11" customWidth="1"/>
    <col min="15115" max="15362" width="9" style="11"/>
    <col min="15363" max="15363" width="7.42578125" style="11" customWidth="1"/>
    <col min="15364" max="15364" width="58.85546875" style="11" customWidth="1"/>
    <col min="15365" max="15365" width="3.140625" style="11" customWidth="1"/>
    <col min="15366" max="15366" width="8.7109375" style="11" customWidth="1"/>
    <col min="15367" max="15367" width="7.85546875" style="11" customWidth="1"/>
    <col min="15368" max="15368" width="11.140625" style="11" customWidth="1"/>
    <col min="15369" max="15369" width="10.42578125" style="11" customWidth="1"/>
    <col min="15370" max="15370" width="11.42578125" style="11" customWidth="1"/>
    <col min="15371" max="15618" width="9" style="11"/>
    <col min="15619" max="15619" width="7.42578125" style="11" customWidth="1"/>
    <col min="15620" max="15620" width="58.85546875" style="11" customWidth="1"/>
    <col min="15621" max="15621" width="3.140625" style="11" customWidth="1"/>
    <col min="15622" max="15622" width="8.7109375" style="11" customWidth="1"/>
    <col min="15623" max="15623" width="7.85546875" style="11" customWidth="1"/>
    <col min="15624" max="15624" width="11.140625" style="11" customWidth="1"/>
    <col min="15625" max="15625" width="10.42578125" style="11" customWidth="1"/>
    <col min="15626" max="15626" width="11.42578125" style="11" customWidth="1"/>
    <col min="15627" max="15874" width="9" style="11"/>
    <col min="15875" max="15875" width="7.42578125" style="11" customWidth="1"/>
    <col min="15876" max="15876" width="58.85546875" style="11" customWidth="1"/>
    <col min="15877" max="15877" width="3.140625" style="11" customWidth="1"/>
    <col min="15878" max="15878" width="8.7109375" style="11" customWidth="1"/>
    <col min="15879" max="15879" width="7.85546875" style="11" customWidth="1"/>
    <col min="15880" max="15880" width="11.140625" style="11" customWidth="1"/>
    <col min="15881" max="15881" width="10.42578125" style="11" customWidth="1"/>
    <col min="15882" max="15882" width="11.42578125" style="11" customWidth="1"/>
    <col min="15883" max="16130" width="9" style="11"/>
    <col min="16131" max="16131" width="7.42578125" style="11" customWidth="1"/>
    <col min="16132" max="16132" width="58.85546875" style="11" customWidth="1"/>
    <col min="16133" max="16133" width="3.140625" style="11" customWidth="1"/>
    <col min="16134" max="16134" width="8.7109375" style="11" customWidth="1"/>
    <col min="16135" max="16135" width="7.85546875" style="11" customWidth="1"/>
    <col min="16136" max="16136" width="11.140625" style="11" customWidth="1"/>
    <col min="16137" max="16137" width="10.42578125" style="11" customWidth="1"/>
    <col min="16138" max="16138" width="11.42578125" style="11" customWidth="1"/>
    <col min="16139" max="16384" width="9" style="11"/>
  </cols>
  <sheetData>
    <row r="1" spans="1:10" ht="29.25" customHeight="1">
      <c r="A1" s="71"/>
      <c r="B1" s="12"/>
      <c r="C1" s="12"/>
      <c r="D1" s="45" t="s">
        <v>9021</v>
      </c>
      <c r="E1" s="46"/>
      <c r="F1" s="48"/>
      <c r="G1" s="46"/>
      <c r="H1" s="47"/>
      <c r="I1" s="49"/>
      <c r="J1" s="49"/>
    </row>
    <row r="2" spans="1:10" ht="27.75" customHeight="1">
      <c r="A2" s="71"/>
      <c r="B2" s="14"/>
      <c r="C2" s="14" t="s">
        <v>8993</v>
      </c>
      <c r="D2" s="12" t="s">
        <v>9007</v>
      </c>
      <c r="E2" s="14"/>
      <c r="F2" s="15" t="s">
        <v>9008</v>
      </c>
      <c r="G2" s="38" t="s">
        <v>9009</v>
      </c>
      <c r="H2" s="15"/>
      <c r="I2" s="50"/>
      <c r="J2" s="50"/>
    </row>
    <row r="3" spans="1:10" ht="30.75" customHeight="1">
      <c r="A3" s="71"/>
      <c r="B3" s="51"/>
      <c r="C3" s="51" t="s">
        <v>8994</v>
      </c>
      <c r="D3" s="13" t="s">
        <v>8995</v>
      </c>
      <c r="E3" s="22"/>
      <c r="F3" s="15" t="s">
        <v>9013</v>
      </c>
      <c r="G3" s="39">
        <v>42186</v>
      </c>
      <c r="H3" s="15"/>
      <c r="I3" s="69"/>
      <c r="J3" s="52"/>
    </row>
    <row r="4" spans="1:10" ht="36" customHeight="1">
      <c r="A4" s="71"/>
      <c r="B4" s="51"/>
      <c r="C4" s="51" t="s">
        <v>8996</v>
      </c>
      <c r="D4" s="13" t="s">
        <v>8997</v>
      </c>
      <c r="E4" s="22"/>
      <c r="F4" s="15" t="s">
        <v>9011</v>
      </c>
      <c r="G4" s="40" t="s">
        <v>9010</v>
      </c>
      <c r="H4" s="15"/>
      <c r="I4" s="15"/>
      <c r="J4" s="53"/>
    </row>
    <row r="5" spans="1:10" ht="63">
      <c r="A5" s="15" t="s">
        <v>9008</v>
      </c>
      <c r="B5" s="14" t="s">
        <v>0</v>
      </c>
      <c r="C5" s="63" t="s">
        <v>9047</v>
      </c>
      <c r="D5" s="12" t="s">
        <v>8998</v>
      </c>
      <c r="E5" s="14" t="s">
        <v>8999</v>
      </c>
      <c r="F5" s="50" t="s">
        <v>9015</v>
      </c>
      <c r="G5" s="14" t="s">
        <v>9014</v>
      </c>
      <c r="H5" s="54" t="s">
        <v>9006</v>
      </c>
      <c r="I5" s="64" t="s">
        <v>9065</v>
      </c>
      <c r="J5" s="50" t="s">
        <v>9012</v>
      </c>
    </row>
    <row r="6" spans="1:10" ht="18.75" customHeight="1">
      <c r="A6" s="71"/>
      <c r="B6" s="14"/>
      <c r="C6" s="14">
        <v>1</v>
      </c>
      <c r="D6" s="12" t="s">
        <v>9000</v>
      </c>
      <c r="E6" s="14"/>
      <c r="F6" s="40"/>
      <c r="G6" s="14"/>
      <c r="H6" s="15"/>
      <c r="I6" s="15"/>
      <c r="J6" s="15"/>
    </row>
    <row r="7" spans="1:10" ht="24" customHeight="1">
      <c r="A7" s="56" t="s">
        <v>9032</v>
      </c>
      <c r="B7" s="65" t="s">
        <v>375</v>
      </c>
      <c r="C7" s="18" t="s">
        <v>9048</v>
      </c>
      <c r="D7" s="66" t="s">
        <v>376</v>
      </c>
      <c r="E7" s="18" t="s">
        <v>365</v>
      </c>
      <c r="F7" s="41">
        <v>12</v>
      </c>
      <c r="G7" s="67" t="s">
        <v>377</v>
      </c>
      <c r="H7" s="19">
        <f>G7*0.23</f>
        <v>87.020500000000013</v>
      </c>
      <c r="I7" s="139">
        <v>465.37</v>
      </c>
      <c r="J7" s="138">
        <f>I7*F7</f>
        <v>5584.4400000000005</v>
      </c>
    </row>
    <row r="8" spans="1:10" ht="24" customHeight="1">
      <c r="A8" s="68" t="s">
        <v>9009</v>
      </c>
      <c r="B8" s="16">
        <v>72230</v>
      </c>
      <c r="C8" s="18" t="s">
        <v>9049</v>
      </c>
      <c r="D8" s="17" t="s">
        <v>8429</v>
      </c>
      <c r="E8" s="18" t="s">
        <v>365</v>
      </c>
      <c r="F8" s="41">
        <v>367.4</v>
      </c>
      <c r="G8" s="18" t="s">
        <v>8128</v>
      </c>
      <c r="H8" s="19">
        <f>G8*0.23</f>
        <v>1.6629000000000003</v>
      </c>
      <c r="I8" s="139">
        <v>8.89</v>
      </c>
      <c r="J8" s="138">
        <f>I8*F8</f>
        <v>3266.1860000000001</v>
      </c>
    </row>
    <row r="9" spans="1:10" ht="31.5">
      <c r="A9" s="68" t="s">
        <v>9009</v>
      </c>
      <c r="B9" s="16">
        <v>72227</v>
      </c>
      <c r="C9" s="18" t="s">
        <v>9050</v>
      </c>
      <c r="D9" s="17" t="s">
        <v>8424</v>
      </c>
      <c r="E9" s="18" t="s">
        <v>365</v>
      </c>
      <c r="F9" s="41">
        <f>F8</f>
        <v>367.4</v>
      </c>
      <c r="G9" s="18" t="s">
        <v>8425</v>
      </c>
      <c r="H9" s="19">
        <f t="shared" ref="H9:H20" si="0">G9*0.23</f>
        <v>1.4283000000000001</v>
      </c>
      <c r="I9" s="139">
        <v>7.64</v>
      </c>
      <c r="J9" s="138">
        <f t="shared" ref="J9:J20" si="1">I9*F9</f>
        <v>2806.9359999999997</v>
      </c>
    </row>
    <row r="10" spans="1:10">
      <c r="A10" s="68" t="s">
        <v>9009</v>
      </c>
      <c r="B10" s="16">
        <v>72142</v>
      </c>
      <c r="C10" s="18" t="s">
        <v>9051</v>
      </c>
      <c r="D10" s="17" t="s">
        <v>2493</v>
      </c>
      <c r="E10" s="18" t="s">
        <v>197</v>
      </c>
      <c r="F10" s="41">
        <v>22</v>
      </c>
      <c r="G10" s="18" t="s">
        <v>2494</v>
      </c>
      <c r="H10" s="19">
        <f t="shared" si="0"/>
        <v>1.9043999999999999</v>
      </c>
      <c r="I10" s="139">
        <v>10.18</v>
      </c>
      <c r="J10" s="138">
        <f t="shared" si="1"/>
        <v>223.95999999999998</v>
      </c>
    </row>
    <row r="11" spans="1:10">
      <c r="A11" s="68" t="s">
        <v>9009</v>
      </c>
      <c r="B11" s="16">
        <v>72143</v>
      </c>
      <c r="C11" s="18" t="s">
        <v>9052</v>
      </c>
      <c r="D11" s="17" t="s">
        <v>2495</v>
      </c>
      <c r="E11" s="18" t="s">
        <v>197</v>
      </c>
      <c r="F11" s="41">
        <f>F10</f>
        <v>22</v>
      </c>
      <c r="G11" s="18" t="s">
        <v>2496</v>
      </c>
      <c r="H11" s="19">
        <f t="shared" si="0"/>
        <v>9.2022999999999993</v>
      </c>
      <c r="I11" s="139">
        <v>49.21</v>
      </c>
      <c r="J11" s="138">
        <f t="shared" si="1"/>
        <v>1082.6200000000001</v>
      </c>
    </row>
    <row r="12" spans="1:10">
      <c r="A12" s="68" t="s">
        <v>9009</v>
      </c>
      <c r="B12" s="16">
        <v>85333</v>
      </c>
      <c r="C12" s="18" t="s">
        <v>9053</v>
      </c>
      <c r="D12" s="17" t="s">
        <v>8468</v>
      </c>
      <c r="E12" s="18" t="s">
        <v>197</v>
      </c>
      <c r="F12" s="41">
        <v>14</v>
      </c>
      <c r="G12" s="18" t="s">
        <v>415</v>
      </c>
      <c r="H12" s="19">
        <f t="shared" si="0"/>
        <v>3.6777000000000002</v>
      </c>
      <c r="I12" s="139">
        <v>19.670000000000002</v>
      </c>
      <c r="J12" s="138">
        <f t="shared" si="1"/>
        <v>275.38</v>
      </c>
    </row>
    <row r="13" spans="1:10">
      <c r="A13" s="68" t="s">
        <v>9009</v>
      </c>
      <c r="B13" s="16">
        <v>72148</v>
      </c>
      <c r="C13" s="18" t="s">
        <v>9054</v>
      </c>
      <c r="D13" s="17" t="s">
        <v>9016</v>
      </c>
      <c r="E13" s="18" t="s">
        <v>197</v>
      </c>
      <c r="F13" s="41">
        <v>20</v>
      </c>
      <c r="G13" s="18" t="s">
        <v>2691</v>
      </c>
      <c r="H13" s="19">
        <f t="shared" si="0"/>
        <v>8.6204000000000001</v>
      </c>
      <c r="I13" s="139">
        <v>46.1</v>
      </c>
      <c r="J13" s="138">
        <f t="shared" si="1"/>
        <v>922</v>
      </c>
    </row>
    <row r="14" spans="1:10" ht="31.5">
      <c r="A14" s="68" t="s">
        <v>9009</v>
      </c>
      <c r="B14" s="16">
        <v>72215</v>
      </c>
      <c r="C14" s="18" t="s">
        <v>9055</v>
      </c>
      <c r="D14" s="17" t="s">
        <v>17754</v>
      </c>
      <c r="E14" s="18" t="s">
        <v>1312</v>
      </c>
      <c r="F14" s="41">
        <f>739*0.15</f>
        <v>110.85</v>
      </c>
      <c r="G14" s="18" t="s">
        <v>3371</v>
      </c>
      <c r="H14" s="19">
        <f t="shared" si="0"/>
        <v>8.3191000000000006</v>
      </c>
      <c r="I14" s="139">
        <v>44.49</v>
      </c>
      <c r="J14" s="138">
        <f t="shared" si="1"/>
        <v>4931.7164999999995</v>
      </c>
    </row>
    <row r="15" spans="1:10" ht="24" customHeight="1">
      <c r="A15" s="68" t="s">
        <v>9009</v>
      </c>
      <c r="B15" s="16">
        <v>73616</v>
      </c>
      <c r="C15" s="18" t="s">
        <v>9056</v>
      </c>
      <c r="D15" s="17" t="s">
        <v>9017</v>
      </c>
      <c r="E15" s="18" t="s">
        <v>1312</v>
      </c>
      <c r="F15" s="41">
        <f>44.57*22.85*0.05</f>
        <v>50.921225000000007</v>
      </c>
      <c r="G15" s="18">
        <v>109.91</v>
      </c>
      <c r="H15" s="19">
        <f t="shared" si="0"/>
        <v>25.279299999999999</v>
      </c>
      <c r="I15" s="139">
        <v>151.81</v>
      </c>
      <c r="J15" s="138">
        <f t="shared" si="1"/>
        <v>7730.3511672500008</v>
      </c>
    </row>
    <row r="16" spans="1:10" ht="31.5">
      <c r="A16" s="68" t="s">
        <v>9009</v>
      </c>
      <c r="B16" s="18">
        <v>84152</v>
      </c>
      <c r="C16" s="18" t="s">
        <v>9057</v>
      </c>
      <c r="D16" s="17" t="s">
        <v>9023</v>
      </c>
      <c r="E16" s="18" t="s">
        <v>1312</v>
      </c>
      <c r="F16" s="41">
        <f>(21.33+19.64*2+15*2)*0.3*0.5+28.82*0.2*0.4*2</f>
        <v>18.2027</v>
      </c>
      <c r="G16" s="18">
        <v>174.51</v>
      </c>
      <c r="H16" s="19">
        <f t="shared" si="0"/>
        <v>40.137299999999996</v>
      </c>
      <c r="I16" s="139">
        <v>214.65</v>
      </c>
      <c r="J16" s="138">
        <f t="shared" si="1"/>
        <v>3907.2095549999999</v>
      </c>
    </row>
    <row r="17" spans="1:10" ht="31.5">
      <c r="A17" s="68" t="s">
        <v>9009</v>
      </c>
      <c r="B17" s="18">
        <v>72214</v>
      </c>
      <c r="C17" s="18" t="s">
        <v>9058</v>
      </c>
      <c r="D17" s="17" t="s">
        <v>9030</v>
      </c>
      <c r="E17" s="18" t="s">
        <v>1312</v>
      </c>
      <c r="F17" s="41">
        <f>(49.5*4+20.05*3+740.79)*0.2</f>
        <v>199.78800000000001</v>
      </c>
      <c r="G17" s="18">
        <v>57.88</v>
      </c>
      <c r="H17" s="19">
        <f t="shared" si="0"/>
        <v>13.312400000000002</v>
      </c>
      <c r="I17" s="139">
        <v>71.19</v>
      </c>
      <c r="J17" s="138">
        <f t="shared" si="1"/>
        <v>14222.907720000001</v>
      </c>
    </row>
    <row r="18" spans="1:10" ht="31.5">
      <c r="A18" s="56" t="s">
        <v>9025</v>
      </c>
      <c r="B18" s="18" t="s">
        <v>9059</v>
      </c>
      <c r="C18" s="18" t="s">
        <v>9060</v>
      </c>
      <c r="D18" s="17" t="s">
        <v>9061</v>
      </c>
      <c r="E18" s="18" t="s">
        <v>1312</v>
      </c>
      <c r="F18" s="41">
        <f>F17+F16+F15+F14</f>
        <v>379.76192500000002</v>
      </c>
      <c r="G18" s="18">
        <v>6.94</v>
      </c>
      <c r="H18" s="19">
        <f t="shared" si="0"/>
        <v>1.5962000000000001</v>
      </c>
      <c r="I18" s="139">
        <v>8.5399999999999991</v>
      </c>
      <c r="J18" s="138">
        <f t="shared" si="1"/>
        <v>3243.1668394999997</v>
      </c>
    </row>
    <row r="19" spans="1:10" ht="31.5">
      <c r="A19" s="56" t="s">
        <v>9025</v>
      </c>
      <c r="B19" s="18" t="s">
        <v>9062</v>
      </c>
      <c r="C19" s="18" t="s">
        <v>9063</v>
      </c>
      <c r="D19" s="17" t="s">
        <v>9064</v>
      </c>
      <c r="E19" s="18" t="s">
        <v>1312</v>
      </c>
      <c r="F19" s="41">
        <f>F18</f>
        <v>379.76192500000002</v>
      </c>
      <c r="G19" s="18">
        <v>8.93</v>
      </c>
      <c r="H19" s="19">
        <f t="shared" si="0"/>
        <v>2.0539000000000001</v>
      </c>
      <c r="I19" s="139">
        <v>10.98</v>
      </c>
      <c r="J19" s="138">
        <f t="shared" si="1"/>
        <v>4169.7859365000004</v>
      </c>
    </row>
    <row r="20" spans="1:10" ht="78.75">
      <c r="A20" s="68" t="s">
        <v>9009</v>
      </c>
      <c r="B20" s="18">
        <v>89894</v>
      </c>
      <c r="C20" s="18" t="s">
        <v>9066</v>
      </c>
      <c r="D20" s="17" t="s">
        <v>9024</v>
      </c>
      <c r="E20" s="18" t="s">
        <v>1312</v>
      </c>
      <c r="F20" s="41">
        <f>7*30.58*2.8+9.7*3.1*2.8/2</f>
        <v>641.46599999999989</v>
      </c>
      <c r="G20" s="18" t="s">
        <v>5688</v>
      </c>
      <c r="H20" s="19">
        <f t="shared" si="0"/>
        <v>2.7922000000000002</v>
      </c>
      <c r="I20" s="139">
        <v>14.93</v>
      </c>
      <c r="J20" s="138">
        <f t="shared" si="1"/>
        <v>9577.087379999999</v>
      </c>
    </row>
    <row r="21" spans="1:10" ht="24.75" customHeight="1">
      <c r="A21" s="68"/>
      <c r="B21" s="22"/>
      <c r="C21" s="22"/>
      <c r="D21" s="28" t="s">
        <v>9001</v>
      </c>
      <c r="E21" s="22"/>
      <c r="F21" s="41"/>
      <c r="G21" s="22"/>
      <c r="H21" s="19"/>
      <c r="I21" s="19"/>
      <c r="J21" s="140">
        <f>SUM(J7:J20)+0.02</f>
        <v>61943.767098250006</v>
      </c>
    </row>
    <row r="22" spans="1:10" ht="27" customHeight="1">
      <c r="A22" s="68"/>
      <c r="B22" s="14"/>
      <c r="C22" s="14">
        <v>2</v>
      </c>
      <c r="D22" s="12" t="s">
        <v>17756</v>
      </c>
      <c r="E22" s="14"/>
      <c r="F22" s="40"/>
      <c r="G22" s="14"/>
      <c r="H22" s="15"/>
      <c r="I22" s="15"/>
      <c r="J22" s="15"/>
    </row>
    <row r="23" spans="1:10" ht="31.5">
      <c r="A23" s="68" t="s">
        <v>9009</v>
      </c>
      <c r="B23" s="16" t="s">
        <v>8760</v>
      </c>
      <c r="C23" s="18" t="s">
        <v>9068</v>
      </c>
      <c r="D23" s="17" t="s">
        <v>8761</v>
      </c>
      <c r="E23" s="18" t="s">
        <v>365</v>
      </c>
      <c r="F23" s="41">
        <v>711</v>
      </c>
      <c r="G23" s="18">
        <v>7.65</v>
      </c>
      <c r="H23" s="19">
        <f t="shared" ref="H23:H42" si="2">G23*0.23</f>
        <v>1.7595000000000001</v>
      </c>
      <c r="I23" s="19">
        <v>9.41</v>
      </c>
      <c r="J23" s="19">
        <f t="shared" ref="J23:J42" si="3">I23*F23</f>
        <v>6690.51</v>
      </c>
    </row>
    <row r="24" spans="1:10" ht="31.5">
      <c r="A24" s="68" t="s">
        <v>9025</v>
      </c>
      <c r="B24" s="18">
        <v>120502</v>
      </c>
      <c r="C24" s="18" t="s">
        <v>9069</v>
      </c>
      <c r="D24" s="17" t="s">
        <v>17755</v>
      </c>
      <c r="E24" s="18" t="s">
        <v>6</v>
      </c>
      <c r="F24" s="41">
        <f>53*2</f>
        <v>106</v>
      </c>
      <c r="G24" s="18">
        <v>31.99</v>
      </c>
      <c r="H24" s="19">
        <f t="shared" si="2"/>
        <v>7.3577000000000004</v>
      </c>
      <c r="I24" s="19">
        <v>39.35</v>
      </c>
      <c r="J24" s="19">
        <f t="shared" si="3"/>
        <v>4171.1000000000004</v>
      </c>
    </row>
    <row r="25" spans="1:10" ht="31.5">
      <c r="A25" s="68" t="s">
        <v>9009</v>
      </c>
      <c r="B25" s="16" t="s">
        <v>5859</v>
      </c>
      <c r="C25" s="18" t="s">
        <v>9070</v>
      </c>
      <c r="D25" s="17" t="s">
        <v>5860</v>
      </c>
      <c r="E25" s="18" t="s">
        <v>1312</v>
      </c>
      <c r="F25" s="41">
        <f>(2.88*2+5.2*2+29.8+2.88+5.4+5.4+11.85+3.1+5)*0.4*0.1</f>
        <v>3.1836000000000002</v>
      </c>
      <c r="G25" s="18" t="s">
        <v>5861</v>
      </c>
      <c r="H25" s="19">
        <f t="shared" ref="H25:H30" si="4">G25*0.23</f>
        <v>11.6472</v>
      </c>
      <c r="I25" s="19">
        <v>62.29</v>
      </c>
      <c r="J25" s="19">
        <f t="shared" si="3"/>
        <v>198.306444</v>
      </c>
    </row>
    <row r="26" spans="1:10" ht="47.25">
      <c r="A26" s="68" t="s">
        <v>9009</v>
      </c>
      <c r="B26" s="16">
        <v>6110</v>
      </c>
      <c r="C26" s="18" t="s">
        <v>9071</v>
      </c>
      <c r="D26" s="17" t="s">
        <v>6134</v>
      </c>
      <c r="E26" s="18" t="s">
        <v>1312</v>
      </c>
      <c r="F26" s="41">
        <f>(2.88*2+5.2*2+29.8+2.88+5.4+5.4+11.85+3.1+5)*0.2*0.2</f>
        <v>3.1836000000000002</v>
      </c>
      <c r="G26" s="18" t="s">
        <v>6135</v>
      </c>
      <c r="H26" s="19">
        <f t="shared" si="4"/>
        <v>126.6242</v>
      </c>
      <c r="I26" s="19">
        <v>677.16</v>
      </c>
      <c r="J26" s="19">
        <f t="shared" si="3"/>
        <v>2155.8065759999999</v>
      </c>
    </row>
    <row r="27" spans="1:10" ht="31.5">
      <c r="A27" s="68" t="s">
        <v>9009</v>
      </c>
      <c r="B27" s="16" t="s">
        <v>3045</v>
      </c>
      <c r="C27" s="18" t="s">
        <v>9072</v>
      </c>
      <c r="D27" s="17" t="s">
        <v>3046</v>
      </c>
      <c r="E27" s="18" t="s">
        <v>365</v>
      </c>
      <c r="F27" s="41">
        <v>184.24</v>
      </c>
      <c r="G27" s="18" t="s">
        <v>3047</v>
      </c>
      <c r="H27" s="19">
        <f t="shared" si="4"/>
        <v>5.4004000000000003</v>
      </c>
      <c r="I27" s="19">
        <v>28.88</v>
      </c>
      <c r="J27" s="19">
        <f t="shared" si="3"/>
        <v>5320.8512000000001</v>
      </c>
    </row>
    <row r="28" spans="1:10" ht="31.5">
      <c r="A28" s="68" t="s">
        <v>9009</v>
      </c>
      <c r="B28" s="65" t="s">
        <v>3097</v>
      </c>
      <c r="C28" s="18" t="s">
        <v>9073</v>
      </c>
      <c r="D28" s="66" t="s">
        <v>3098</v>
      </c>
      <c r="E28" s="18" t="s">
        <v>212</v>
      </c>
      <c r="F28" s="41">
        <v>198.6</v>
      </c>
      <c r="G28" s="18">
        <v>7.59</v>
      </c>
      <c r="H28" s="19">
        <f t="shared" si="4"/>
        <v>1.7457</v>
      </c>
      <c r="I28" s="19">
        <v>9.34</v>
      </c>
      <c r="J28" s="19">
        <f t="shared" si="3"/>
        <v>1854.924</v>
      </c>
    </row>
    <row r="29" spans="1:10" ht="31.5">
      <c r="A29" s="68" t="s">
        <v>9009</v>
      </c>
      <c r="B29" s="16" t="s">
        <v>3108</v>
      </c>
      <c r="C29" s="18" t="s">
        <v>9074</v>
      </c>
      <c r="D29" s="17" t="s">
        <v>9031</v>
      </c>
      <c r="E29" s="18" t="s">
        <v>212</v>
      </c>
      <c r="F29" s="41">
        <v>502.9</v>
      </c>
      <c r="G29" s="85">
        <v>7.6</v>
      </c>
      <c r="H29" s="19">
        <f t="shared" ref="H29" si="5">G29*0.23</f>
        <v>1.748</v>
      </c>
      <c r="I29" s="19">
        <v>9.35</v>
      </c>
      <c r="J29" s="19">
        <f t="shared" si="3"/>
        <v>4702.1149999999998</v>
      </c>
    </row>
    <row r="30" spans="1:10" ht="31.5">
      <c r="A30" s="68" t="s">
        <v>9009</v>
      </c>
      <c r="B30" s="16" t="s">
        <v>3187</v>
      </c>
      <c r="C30" s="18" t="s">
        <v>9075</v>
      </c>
      <c r="D30" s="17" t="s">
        <v>17758</v>
      </c>
      <c r="E30" s="18" t="s">
        <v>1312</v>
      </c>
      <c r="F30" s="41">
        <v>13.99</v>
      </c>
      <c r="G30" s="18">
        <v>303.76</v>
      </c>
      <c r="H30" s="19">
        <f t="shared" si="4"/>
        <v>69.864800000000002</v>
      </c>
      <c r="I30" s="19">
        <v>373.62</v>
      </c>
      <c r="J30" s="19">
        <f t="shared" si="3"/>
        <v>5226.9438</v>
      </c>
    </row>
    <row r="31" spans="1:10" ht="21.75" customHeight="1">
      <c r="A31" s="56"/>
      <c r="B31" s="6"/>
      <c r="C31" s="18"/>
      <c r="D31" s="12" t="s">
        <v>17757</v>
      </c>
      <c r="E31" s="7"/>
      <c r="F31" s="41"/>
      <c r="G31" s="7"/>
      <c r="H31" s="19"/>
      <c r="I31" s="19"/>
      <c r="J31" s="19">
        <v>0</v>
      </c>
    </row>
    <row r="32" spans="1:10" ht="30.75" customHeight="1">
      <c r="A32" s="68" t="s">
        <v>9025</v>
      </c>
      <c r="B32" s="18">
        <v>121201</v>
      </c>
      <c r="C32" s="18" t="s">
        <v>9076</v>
      </c>
      <c r="D32" s="17" t="s">
        <v>17827</v>
      </c>
      <c r="E32" s="18" t="s">
        <v>17828</v>
      </c>
      <c r="F32" s="41">
        <v>1</v>
      </c>
      <c r="G32" s="136">
        <v>8130.08</v>
      </c>
      <c r="H32" s="19">
        <f t="shared" ref="H32:H33" si="6">G32*0.23</f>
        <v>1869.9184</v>
      </c>
      <c r="I32" s="19">
        <f t="shared" ref="I32" si="7">H32+G32</f>
        <v>9999.9984000000004</v>
      </c>
      <c r="J32" s="19">
        <f t="shared" ref="J32" si="8">I32*F32</f>
        <v>9999.9984000000004</v>
      </c>
    </row>
    <row r="33" spans="1:10" ht="30.75" customHeight="1">
      <c r="A33" s="68" t="s">
        <v>9025</v>
      </c>
      <c r="B33" s="18">
        <v>121204</v>
      </c>
      <c r="C33" s="18" t="s">
        <v>9077</v>
      </c>
      <c r="D33" s="17" t="s">
        <v>17759</v>
      </c>
      <c r="E33" s="18" t="s">
        <v>6</v>
      </c>
      <c r="F33" s="41">
        <f>120*12</f>
        <v>1440</v>
      </c>
      <c r="G33" s="18">
        <v>25.94</v>
      </c>
      <c r="H33" s="19">
        <f t="shared" si="6"/>
        <v>5.9662000000000006</v>
      </c>
      <c r="I33" s="19">
        <v>31.91</v>
      </c>
      <c r="J33" s="19">
        <f t="shared" si="3"/>
        <v>45950.400000000001</v>
      </c>
    </row>
    <row r="34" spans="1:10" ht="30.75" customHeight="1">
      <c r="A34" s="68" t="s">
        <v>9025</v>
      </c>
      <c r="B34" s="18">
        <v>121209</v>
      </c>
      <c r="C34" s="18" t="s">
        <v>9078</v>
      </c>
      <c r="D34" s="17" t="s">
        <v>17760</v>
      </c>
      <c r="E34" s="18" t="s">
        <v>6</v>
      </c>
      <c r="F34" s="41">
        <f>2*12</f>
        <v>24</v>
      </c>
      <c r="G34" s="85">
        <v>65.900000000000006</v>
      </c>
      <c r="H34" s="19">
        <f t="shared" ref="H34:H38" si="9">G34*0.23</f>
        <v>15.157000000000002</v>
      </c>
      <c r="I34" s="19">
        <v>81.06</v>
      </c>
      <c r="J34" s="19">
        <f t="shared" ref="J34:J38" si="10">I34*F34</f>
        <v>1945.44</v>
      </c>
    </row>
    <row r="35" spans="1:10" ht="30.75" customHeight="1">
      <c r="A35" s="68" t="s">
        <v>9025</v>
      </c>
      <c r="B35" s="18">
        <v>121210</v>
      </c>
      <c r="C35" s="18" t="s">
        <v>9079</v>
      </c>
      <c r="D35" s="17" t="s">
        <v>17761</v>
      </c>
      <c r="E35" s="18" t="s">
        <v>6</v>
      </c>
      <c r="F35" s="41">
        <f>2*12</f>
        <v>24</v>
      </c>
      <c r="G35" s="18">
        <v>82.72</v>
      </c>
      <c r="H35" s="19">
        <f t="shared" si="9"/>
        <v>19.025600000000001</v>
      </c>
      <c r="I35" s="19">
        <v>101.75</v>
      </c>
      <c r="J35" s="19">
        <f t="shared" si="10"/>
        <v>2442</v>
      </c>
    </row>
    <row r="36" spans="1:10" ht="30.75" customHeight="1">
      <c r="A36" s="68" t="s">
        <v>9025</v>
      </c>
      <c r="B36" s="18">
        <v>121208</v>
      </c>
      <c r="C36" s="18" t="s">
        <v>9080</v>
      </c>
      <c r="D36" s="17" t="s">
        <v>17762</v>
      </c>
      <c r="E36" s="18" t="s">
        <v>6</v>
      </c>
      <c r="F36" s="41">
        <f>2*12</f>
        <v>24</v>
      </c>
      <c r="G36" s="18">
        <v>127.49</v>
      </c>
      <c r="H36" s="19">
        <f t="shared" si="9"/>
        <v>29.322700000000001</v>
      </c>
      <c r="I36" s="19">
        <v>156.81</v>
      </c>
      <c r="J36" s="19">
        <f t="shared" si="10"/>
        <v>3763.44</v>
      </c>
    </row>
    <row r="37" spans="1:10" ht="47.25">
      <c r="A37" s="68" t="s">
        <v>9009</v>
      </c>
      <c r="B37" s="16" t="s">
        <v>3108</v>
      </c>
      <c r="C37" s="18" t="s">
        <v>17763</v>
      </c>
      <c r="D37" s="17" t="s">
        <v>17768</v>
      </c>
      <c r="E37" s="18" t="s">
        <v>212</v>
      </c>
      <c r="F37" s="41">
        <f>102.24*35+9.36*30+12*30+15.36*40</f>
        <v>4833.5999999999995</v>
      </c>
      <c r="G37" s="85">
        <v>7.6</v>
      </c>
      <c r="H37" s="19">
        <f t="shared" si="9"/>
        <v>1.748</v>
      </c>
      <c r="I37" s="19">
        <v>9.35</v>
      </c>
      <c r="J37" s="19">
        <f t="shared" si="10"/>
        <v>45194.159999999996</v>
      </c>
    </row>
    <row r="38" spans="1:10" ht="30.75" customHeight="1">
      <c r="A38" s="68" t="s">
        <v>9009</v>
      </c>
      <c r="B38" s="16" t="s">
        <v>3169</v>
      </c>
      <c r="C38" s="18" t="s">
        <v>17764</v>
      </c>
      <c r="D38" s="17" t="s">
        <v>17767</v>
      </c>
      <c r="E38" s="18" t="s">
        <v>1312</v>
      </c>
      <c r="F38" s="41">
        <f>120*0.071*12+2*0.39*12+2*0.5*12+2*0.64*12</f>
        <v>138.95999999999998</v>
      </c>
      <c r="G38" s="18">
        <v>308.89</v>
      </c>
      <c r="H38" s="19">
        <f t="shared" si="9"/>
        <v>71.044700000000006</v>
      </c>
      <c r="I38" s="19">
        <v>379.93</v>
      </c>
      <c r="J38" s="19">
        <f t="shared" si="10"/>
        <v>52795.072799999994</v>
      </c>
    </row>
    <row r="39" spans="1:10" ht="31.5">
      <c r="A39" s="68" t="s">
        <v>9009</v>
      </c>
      <c r="B39" s="16" t="s">
        <v>3048</v>
      </c>
      <c r="C39" s="18" t="s">
        <v>17766</v>
      </c>
      <c r="D39" s="17" t="s">
        <v>9019</v>
      </c>
      <c r="E39" s="18" t="s">
        <v>365</v>
      </c>
      <c r="F39" s="41">
        <f>(1.5*4*0.5*12)+(1.5*2+2*2)*0.8*11+(1.7*4*0.9*7)+(1.2*2+1*2)*1.45*2+(1*4*1.15*2)+(1*2+0.9*2)*1.15*2</f>
        <v>171.14</v>
      </c>
      <c r="G39" s="18">
        <v>23.48</v>
      </c>
      <c r="H39" s="19">
        <f t="shared" si="2"/>
        <v>5.4004000000000003</v>
      </c>
      <c r="I39" s="19">
        <v>28.88</v>
      </c>
      <c r="J39" s="19">
        <f t="shared" si="3"/>
        <v>4942.5231999999996</v>
      </c>
    </row>
    <row r="40" spans="1:10" ht="31.5">
      <c r="A40" s="68" t="s">
        <v>9009</v>
      </c>
      <c r="B40" s="16" t="s">
        <v>3048</v>
      </c>
      <c r="C40" s="18" t="s">
        <v>17824</v>
      </c>
      <c r="D40" s="17" t="s">
        <v>17765</v>
      </c>
      <c r="E40" s="18" t="s">
        <v>365</v>
      </c>
      <c r="F40" s="41">
        <f>(1.48*2+2.38*2+4.25*2+2.93*2+2.95*2+5.2*2+4.89*4)*0.4*2</f>
        <v>46.352000000000004</v>
      </c>
      <c r="G40" s="18">
        <v>23.48</v>
      </c>
      <c r="H40" s="19">
        <f t="shared" ref="H40" si="11">G40*0.23</f>
        <v>5.4004000000000003</v>
      </c>
      <c r="I40" s="19">
        <v>28.88</v>
      </c>
      <c r="J40" s="19">
        <f t="shared" ref="J40" si="12">I40*F40</f>
        <v>1338.6457600000001</v>
      </c>
    </row>
    <row r="41" spans="1:10" ht="47.25">
      <c r="A41" s="68" t="s">
        <v>9009</v>
      </c>
      <c r="B41" s="16" t="s">
        <v>3108</v>
      </c>
      <c r="C41" s="18" t="s">
        <v>17825</v>
      </c>
      <c r="D41" s="17" t="s">
        <v>17769</v>
      </c>
      <c r="E41" s="18" t="s">
        <v>212</v>
      </c>
      <c r="F41" s="41">
        <f>5.6*100+4.72*150+0.15*120+1.98*110+1.9*130+3.14*110+28.05*90+16.32*130+18.2*70</f>
        <v>8016.2999999999993</v>
      </c>
      <c r="G41" s="85">
        <v>7.6</v>
      </c>
      <c r="H41" s="19">
        <f t="shared" si="2"/>
        <v>1.748</v>
      </c>
      <c r="I41" s="19">
        <v>9.35</v>
      </c>
      <c r="J41" s="19">
        <f t="shared" si="3"/>
        <v>74952.404999999984</v>
      </c>
    </row>
    <row r="42" spans="1:10" ht="31.5">
      <c r="A42" s="68" t="s">
        <v>9009</v>
      </c>
      <c r="B42" s="16" t="s">
        <v>3190</v>
      </c>
      <c r="C42" s="18" t="s">
        <v>17826</v>
      </c>
      <c r="D42" s="17" t="s">
        <v>17770</v>
      </c>
      <c r="E42" s="18" t="s">
        <v>1312</v>
      </c>
      <c r="F42" s="41">
        <f>5.6+4.72+0.15+1.98+1.9+3.14+28.05+16.32+18.2</f>
        <v>80.06</v>
      </c>
      <c r="G42" s="18">
        <v>303.19</v>
      </c>
      <c r="H42" s="19">
        <f t="shared" si="2"/>
        <v>69.733699999999999</v>
      </c>
      <c r="I42" s="19">
        <v>372.92</v>
      </c>
      <c r="J42" s="19">
        <f t="shared" si="3"/>
        <v>29855.975200000001</v>
      </c>
    </row>
    <row r="43" spans="1:10" ht="24" customHeight="1">
      <c r="A43" s="68"/>
      <c r="B43" s="22"/>
      <c r="C43" s="22"/>
      <c r="D43" s="28" t="s">
        <v>9001</v>
      </c>
      <c r="E43" s="22"/>
      <c r="F43" s="41"/>
      <c r="G43" s="22"/>
      <c r="H43" s="19"/>
      <c r="I43" s="19"/>
      <c r="J43" s="29">
        <f>SUM(J23:J42)+0.01</f>
        <v>303500.62738000002</v>
      </c>
    </row>
    <row r="44" spans="1:10" ht="27.75" customHeight="1">
      <c r="A44" s="68"/>
      <c r="B44" s="14"/>
      <c r="C44" s="14">
        <v>3</v>
      </c>
      <c r="D44" s="12" t="s">
        <v>9002</v>
      </c>
      <c r="E44" s="14"/>
      <c r="F44" s="40"/>
      <c r="G44" s="14"/>
      <c r="H44" s="15"/>
      <c r="I44" s="15"/>
      <c r="J44" s="15"/>
    </row>
    <row r="45" spans="1:10" ht="78.75">
      <c r="A45" s="68" t="s">
        <v>9009</v>
      </c>
      <c r="B45" s="16">
        <v>87455</v>
      </c>
      <c r="C45" s="18" t="s">
        <v>9081</v>
      </c>
      <c r="D45" s="17" t="s">
        <v>17771</v>
      </c>
      <c r="E45" s="18" t="s">
        <v>365</v>
      </c>
      <c r="F45" s="41">
        <f>(19.4+19.4)*3+(19.4+36.35+19.4)*2</f>
        <v>266.7</v>
      </c>
      <c r="G45" s="18" t="s">
        <v>6327</v>
      </c>
      <c r="H45" s="19">
        <f t="shared" ref="H45:H53" si="13">G45*0.23</f>
        <v>11.562100000000001</v>
      </c>
      <c r="I45" s="19">
        <v>61.83</v>
      </c>
      <c r="J45" s="19">
        <f t="shared" ref="J45:J53" si="14">I45*F45</f>
        <v>16490.060999999998</v>
      </c>
    </row>
    <row r="46" spans="1:10" ht="63">
      <c r="A46" s="68" t="s">
        <v>9009</v>
      </c>
      <c r="B46" s="16">
        <v>87455</v>
      </c>
      <c r="C46" s="18" t="s">
        <v>9082</v>
      </c>
      <c r="D46" s="17" t="s">
        <v>17773</v>
      </c>
      <c r="E46" s="18" t="s">
        <v>365</v>
      </c>
      <c r="F46" s="41">
        <f>(7.1+20.82+21.9)*2.5</f>
        <v>124.55</v>
      </c>
      <c r="G46" s="18" t="s">
        <v>6327</v>
      </c>
      <c r="H46" s="19">
        <f t="shared" ref="H46" si="15">G46*0.23</f>
        <v>11.562100000000001</v>
      </c>
      <c r="I46" s="19">
        <v>61.83</v>
      </c>
      <c r="J46" s="19">
        <f t="shared" ref="J46" si="16">I46*F46</f>
        <v>7700.9264999999996</v>
      </c>
    </row>
    <row r="47" spans="1:10" ht="66.75" customHeight="1">
      <c r="A47" s="68" t="s">
        <v>9009</v>
      </c>
      <c r="B47" s="16">
        <v>87457</v>
      </c>
      <c r="C47" s="18" t="s">
        <v>9083</v>
      </c>
      <c r="D47" s="17" t="s">
        <v>17772</v>
      </c>
      <c r="E47" s="18" t="s">
        <v>365</v>
      </c>
      <c r="F47" s="41">
        <f>(2.88*2+5.2*2+29.8+2.88+5.4+5.4+11.85+3.1+5)*2.5</f>
        <v>198.97499999999997</v>
      </c>
      <c r="G47" s="18" t="s">
        <v>2639</v>
      </c>
      <c r="H47" s="19">
        <f t="shared" si="13"/>
        <v>14.0898</v>
      </c>
      <c r="I47" s="19">
        <v>75.349999999999994</v>
      </c>
      <c r="J47" s="19">
        <f t="shared" si="14"/>
        <v>14992.766249999997</v>
      </c>
    </row>
    <row r="48" spans="1:10" ht="63">
      <c r="A48" s="68" t="s">
        <v>9009</v>
      </c>
      <c r="B48" s="16">
        <v>84214</v>
      </c>
      <c r="C48" s="18" t="s">
        <v>9084</v>
      </c>
      <c r="D48" s="17" t="s">
        <v>3069</v>
      </c>
      <c r="E48" s="18" t="s">
        <v>365</v>
      </c>
      <c r="F48" s="41">
        <f>136.37+75.84</f>
        <v>212.21</v>
      </c>
      <c r="G48" s="18">
        <v>29.87</v>
      </c>
      <c r="H48" s="19">
        <f t="shared" si="13"/>
        <v>6.8701000000000008</v>
      </c>
      <c r="I48" s="19">
        <v>36.74</v>
      </c>
      <c r="J48" s="19">
        <f t="shared" si="14"/>
        <v>7796.5954000000011</v>
      </c>
    </row>
    <row r="49" spans="1:10" ht="31.5">
      <c r="A49" s="68" t="s">
        <v>9009</v>
      </c>
      <c r="B49" s="30">
        <v>68053</v>
      </c>
      <c r="C49" s="18" t="s">
        <v>9085</v>
      </c>
      <c r="D49" s="31" t="s">
        <v>3305</v>
      </c>
      <c r="E49" s="18" t="s">
        <v>365</v>
      </c>
      <c r="F49" s="41">
        <f>F48</f>
        <v>212.21</v>
      </c>
      <c r="G49" s="18">
        <v>4.6399999999999997</v>
      </c>
      <c r="H49" s="19">
        <f t="shared" ref="H49" si="17">G49*0.23</f>
        <v>1.0671999999999999</v>
      </c>
      <c r="I49" s="19">
        <v>5.71</v>
      </c>
      <c r="J49" s="19">
        <f t="shared" ref="J49" si="18">I49*F49</f>
        <v>1211.7191</v>
      </c>
    </row>
    <row r="50" spans="1:10" ht="31.5">
      <c r="A50" s="68" t="s">
        <v>9009</v>
      </c>
      <c r="B50" s="16" t="s">
        <v>3108</v>
      </c>
      <c r="C50" s="18" t="s">
        <v>9085</v>
      </c>
      <c r="D50" s="17" t="s">
        <v>9033</v>
      </c>
      <c r="E50" s="18" t="s">
        <v>212</v>
      </c>
      <c r="F50" s="41">
        <f>352.5+197.1</f>
        <v>549.6</v>
      </c>
      <c r="G50" s="18" t="s">
        <v>3110</v>
      </c>
      <c r="H50" s="19">
        <f t="shared" si="13"/>
        <v>1.748</v>
      </c>
      <c r="I50" s="19">
        <v>9.35</v>
      </c>
      <c r="J50" s="19">
        <f t="shared" si="14"/>
        <v>5138.76</v>
      </c>
    </row>
    <row r="51" spans="1:10" ht="31.5">
      <c r="A51" s="68" t="s">
        <v>9009</v>
      </c>
      <c r="B51" s="65" t="s">
        <v>3097</v>
      </c>
      <c r="C51" s="18" t="s">
        <v>9086</v>
      </c>
      <c r="D51" s="66" t="s">
        <v>3098</v>
      </c>
      <c r="E51" s="18" t="s">
        <v>212</v>
      </c>
      <c r="F51" s="41">
        <f>142.5+89.5</f>
        <v>232</v>
      </c>
      <c r="G51" s="18">
        <v>7.59</v>
      </c>
      <c r="H51" s="19">
        <f t="shared" si="13"/>
        <v>1.7457</v>
      </c>
      <c r="I51" s="19">
        <v>9.34</v>
      </c>
      <c r="J51" s="19">
        <f t="shared" si="14"/>
        <v>2166.88</v>
      </c>
    </row>
    <row r="52" spans="1:10" ht="31.5">
      <c r="A52" s="68" t="s">
        <v>9009</v>
      </c>
      <c r="B52" s="16" t="s">
        <v>3166</v>
      </c>
      <c r="C52" s="18" t="s">
        <v>9087</v>
      </c>
      <c r="D52" s="17" t="s">
        <v>3167</v>
      </c>
      <c r="E52" s="18" t="s">
        <v>1312</v>
      </c>
      <c r="F52" s="41">
        <f>10.48+5.02</f>
        <v>15.5</v>
      </c>
      <c r="G52" s="18">
        <v>349.63</v>
      </c>
      <c r="H52" s="19">
        <f t="shared" si="13"/>
        <v>80.414900000000003</v>
      </c>
      <c r="I52" s="19">
        <v>430.04</v>
      </c>
      <c r="J52" s="19">
        <f t="shared" si="14"/>
        <v>6665.62</v>
      </c>
    </row>
    <row r="53" spans="1:10" ht="31.5">
      <c r="A53" s="68" t="s">
        <v>9009</v>
      </c>
      <c r="B53" s="16" t="s">
        <v>3196</v>
      </c>
      <c r="C53" s="18" t="s">
        <v>17774</v>
      </c>
      <c r="D53" s="17" t="s">
        <v>3197</v>
      </c>
      <c r="E53" s="18" t="s">
        <v>1312</v>
      </c>
      <c r="F53" s="41">
        <f>F52</f>
        <v>15.5</v>
      </c>
      <c r="G53" s="18" t="s">
        <v>3198</v>
      </c>
      <c r="H53" s="19">
        <f t="shared" si="13"/>
        <v>21.410700000000002</v>
      </c>
      <c r="I53" s="19">
        <v>114.5</v>
      </c>
      <c r="J53" s="19">
        <f t="shared" si="14"/>
        <v>1774.75</v>
      </c>
    </row>
    <row r="54" spans="1:10" ht="20.25" customHeight="1">
      <c r="A54" s="68"/>
      <c r="B54" s="22"/>
      <c r="C54" s="22"/>
      <c r="D54" s="28" t="s">
        <v>9001</v>
      </c>
      <c r="E54" s="22"/>
      <c r="F54" s="41"/>
      <c r="G54" s="22"/>
      <c r="H54" s="19"/>
      <c r="I54" s="19"/>
      <c r="J54" s="29">
        <f>SUM(J45:J53)+0.01</f>
        <v>63938.088249999993</v>
      </c>
    </row>
    <row r="55" spans="1:10" ht="28.5" customHeight="1">
      <c r="A55" s="68"/>
      <c r="B55" s="14"/>
      <c r="C55" s="14">
        <v>4</v>
      </c>
      <c r="D55" s="12" t="s">
        <v>9018</v>
      </c>
      <c r="E55" s="14"/>
      <c r="F55" s="41"/>
      <c r="G55" s="14"/>
      <c r="H55" s="15"/>
      <c r="I55" s="19"/>
      <c r="J55" s="19"/>
    </row>
    <row r="56" spans="1:10" ht="31.5">
      <c r="A56" s="68" t="s">
        <v>9026</v>
      </c>
      <c r="B56" s="16" t="s">
        <v>9027</v>
      </c>
      <c r="C56" s="18" t="s">
        <v>9088</v>
      </c>
      <c r="D56" s="17" t="s">
        <v>17790</v>
      </c>
      <c r="E56" s="18" t="s">
        <v>1312</v>
      </c>
      <c r="F56" s="41">
        <v>52.51</v>
      </c>
      <c r="G56" s="44">
        <v>2230.7199999999998</v>
      </c>
      <c r="H56" s="19">
        <f t="shared" ref="H56" si="19">G56*0.23</f>
        <v>513.06560000000002</v>
      </c>
      <c r="I56" s="19">
        <v>2743.79</v>
      </c>
      <c r="J56" s="139">
        <f t="shared" ref="J56" si="20">I56*F56</f>
        <v>144076.4129</v>
      </c>
    </row>
    <row r="57" spans="1:10" ht="31.5">
      <c r="A57" s="68" t="s">
        <v>9026</v>
      </c>
      <c r="B57" s="16" t="s">
        <v>9027</v>
      </c>
      <c r="C57" s="18" t="s">
        <v>17817</v>
      </c>
      <c r="D57" s="17" t="s">
        <v>17791</v>
      </c>
      <c r="E57" s="18" t="s">
        <v>1312</v>
      </c>
      <c r="F57" s="41">
        <v>2.2799999999999998</v>
      </c>
      <c r="G57" s="44">
        <f>G56</f>
        <v>2230.7199999999998</v>
      </c>
      <c r="H57" s="19">
        <f t="shared" ref="H57:H61" si="21">G57*0.23</f>
        <v>513.06560000000002</v>
      </c>
      <c r="I57" s="19">
        <v>2743.79</v>
      </c>
      <c r="J57" s="139">
        <f t="shared" ref="J57:J61" si="22">I57*F57</f>
        <v>6255.8411999999989</v>
      </c>
    </row>
    <row r="58" spans="1:10" ht="31.5">
      <c r="A58" s="68" t="s">
        <v>9026</v>
      </c>
      <c r="B58" s="16" t="s">
        <v>9027</v>
      </c>
      <c r="C58" s="18" t="s">
        <v>17818</v>
      </c>
      <c r="D58" s="17" t="s">
        <v>17792</v>
      </c>
      <c r="E58" s="18" t="s">
        <v>1312</v>
      </c>
      <c r="F58" s="41">
        <v>19.12</v>
      </c>
      <c r="G58" s="44">
        <f>G57</f>
        <v>2230.7199999999998</v>
      </c>
      <c r="H58" s="19">
        <f t="shared" si="21"/>
        <v>513.06560000000002</v>
      </c>
      <c r="I58" s="19">
        <v>2743.79</v>
      </c>
      <c r="J58" s="139">
        <f t="shared" si="22"/>
        <v>52461.264800000004</v>
      </c>
    </row>
    <row r="59" spans="1:10" ht="31.5">
      <c r="A59" s="68" t="s">
        <v>9026</v>
      </c>
      <c r="B59" s="16" t="s">
        <v>9027</v>
      </c>
      <c r="C59" s="18" t="s">
        <v>17819</v>
      </c>
      <c r="D59" s="17" t="s">
        <v>17793</v>
      </c>
      <c r="E59" s="18" t="s">
        <v>1312</v>
      </c>
      <c r="F59" s="41">
        <v>34.22</v>
      </c>
      <c r="G59" s="44">
        <f>G58</f>
        <v>2230.7199999999998</v>
      </c>
      <c r="H59" s="19">
        <f t="shared" si="21"/>
        <v>513.06560000000002</v>
      </c>
      <c r="I59" s="19">
        <v>2743.79</v>
      </c>
      <c r="J59" s="139">
        <f t="shared" si="22"/>
        <v>93892.493799999997</v>
      </c>
    </row>
    <row r="60" spans="1:10" ht="31.5">
      <c r="A60" s="68" t="s">
        <v>9026</v>
      </c>
      <c r="B60" s="16" t="s">
        <v>9027</v>
      </c>
      <c r="C60" s="18" t="s">
        <v>17820</v>
      </c>
      <c r="D60" s="17" t="s">
        <v>17794</v>
      </c>
      <c r="E60" s="18" t="s">
        <v>1312</v>
      </c>
      <c r="F60" s="41">
        <v>94.52</v>
      </c>
      <c r="G60" s="44">
        <f>G59</f>
        <v>2230.7199999999998</v>
      </c>
      <c r="H60" s="19">
        <f t="shared" si="21"/>
        <v>513.06560000000002</v>
      </c>
      <c r="I60" s="19">
        <v>2743.79</v>
      </c>
      <c r="J60" s="139">
        <f t="shared" si="22"/>
        <v>259343.03079999998</v>
      </c>
    </row>
    <row r="61" spans="1:10" ht="31.5">
      <c r="A61" s="68" t="s">
        <v>9026</v>
      </c>
      <c r="B61" s="16" t="s">
        <v>9027</v>
      </c>
      <c r="C61" s="18" t="s">
        <v>17821</v>
      </c>
      <c r="D61" s="17" t="s">
        <v>17795</v>
      </c>
      <c r="E61" s="18" t="s">
        <v>1312</v>
      </c>
      <c r="F61" s="41">
        <v>24.27</v>
      </c>
      <c r="G61" s="44">
        <f>G60</f>
        <v>2230.7199999999998</v>
      </c>
      <c r="H61" s="19">
        <f t="shared" si="21"/>
        <v>513.06560000000002</v>
      </c>
      <c r="I61" s="19">
        <v>2743.79</v>
      </c>
      <c r="J61" s="139">
        <f t="shared" si="22"/>
        <v>66591.783299999996</v>
      </c>
    </row>
    <row r="62" spans="1:10" ht="27" customHeight="1">
      <c r="A62" s="68"/>
      <c r="B62" s="22"/>
      <c r="C62" s="22"/>
      <c r="D62" s="28" t="s">
        <v>9001</v>
      </c>
      <c r="E62" s="36"/>
      <c r="F62" s="41">
        <f>SUM(F56:F61)</f>
        <v>226.92</v>
      </c>
      <c r="G62" s="36"/>
      <c r="H62" s="37"/>
      <c r="I62" s="19"/>
      <c r="J62" s="141">
        <f>SUM(J56:J61)-0.02</f>
        <v>622620.8067999999</v>
      </c>
    </row>
    <row r="63" spans="1:10" ht="24.75" customHeight="1">
      <c r="A63" s="68"/>
      <c r="B63" s="14"/>
      <c r="C63" s="14">
        <v>5</v>
      </c>
      <c r="D63" s="12" t="s">
        <v>9029</v>
      </c>
      <c r="E63" s="14"/>
      <c r="F63" s="40"/>
      <c r="G63" s="14"/>
      <c r="H63" s="15"/>
      <c r="I63" s="15"/>
      <c r="J63" s="15"/>
    </row>
    <row r="64" spans="1:10" ht="36" customHeight="1">
      <c r="A64" s="68" t="s">
        <v>9026</v>
      </c>
      <c r="B64" s="20" t="s">
        <v>9020</v>
      </c>
      <c r="C64" s="20" t="s">
        <v>9089</v>
      </c>
      <c r="D64" s="21" t="s">
        <v>9067</v>
      </c>
      <c r="E64" s="20" t="s">
        <v>212</v>
      </c>
      <c r="F64" s="41">
        <v>14651.35</v>
      </c>
      <c r="G64" s="55">
        <v>8.5</v>
      </c>
      <c r="H64" s="19">
        <f t="shared" ref="H64:H72" si="23">G64*0.23</f>
        <v>1.9550000000000001</v>
      </c>
      <c r="I64" s="19">
        <v>10.46</v>
      </c>
      <c r="J64" s="19">
        <f t="shared" ref="J64:J72" si="24">I64*F64</f>
        <v>153253.12100000001</v>
      </c>
    </row>
    <row r="65" spans="1:10" ht="30.75" customHeight="1">
      <c r="A65" s="68" t="s">
        <v>9026</v>
      </c>
      <c r="B65" s="20" t="s">
        <v>9028</v>
      </c>
      <c r="C65" s="20" t="s">
        <v>9090</v>
      </c>
      <c r="D65" s="21" t="s">
        <v>17829</v>
      </c>
      <c r="E65" s="20" t="s">
        <v>365</v>
      </c>
      <c r="F65" s="41">
        <v>744.19</v>
      </c>
      <c r="G65" s="55">
        <v>92</v>
      </c>
      <c r="H65" s="19">
        <f t="shared" si="23"/>
        <v>21.16</v>
      </c>
      <c r="I65" s="19">
        <v>113.16</v>
      </c>
      <c r="J65" s="19">
        <f t="shared" si="24"/>
        <v>84212.540399999998</v>
      </c>
    </row>
    <row r="66" spans="1:10" ht="30.75" customHeight="1">
      <c r="A66" s="68" t="s">
        <v>9026</v>
      </c>
      <c r="B66" s="20" t="s">
        <v>17779</v>
      </c>
      <c r="C66" s="20" t="s">
        <v>9091</v>
      </c>
      <c r="D66" s="21" t="s">
        <v>17831</v>
      </c>
      <c r="E66" s="20" t="s">
        <v>365</v>
      </c>
      <c r="F66" s="41">
        <f>726.28+154.54</f>
        <v>880.81999999999994</v>
      </c>
      <c r="G66" s="55">
        <v>55</v>
      </c>
      <c r="H66" s="19">
        <f t="shared" ref="H66" si="25">G66*0.23</f>
        <v>12.65</v>
      </c>
      <c r="I66" s="19">
        <v>67.650000000000006</v>
      </c>
      <c r="J66" s="19">
        <f t="shared" ref="J66" si="26">I66*F66</f>
        <v>59587.472999999998</v>
      </c>
    </row>
    <row r="67" spans="1:10" ht="45" customHeight="1">
      <c r="A67" s="68" t="s">
        <v>9026</v>
      </c>
      <c r="B67" s="20" t="s">
        <v>17778</v>
      </c>
      <c r="C67" s="20" t="s">
        <v>9092</v>
      </c>
      <c r="D67" s="21" t="s">
        <v>17830</v>
      </c>
      <c r="E67" s="20" t="s">
        <v>365</v>
      </c>
      <c r="F67" s="41">
        <v>87.32</v>
      </c>
      <c r="G67" s="55">
        <v>38</v>
      </c>
      <c r="H67" s="19">
        <f t="shared" ref="H67" si="27">G67*0.23</f>
        <v>8.74</v>
      </c>
      <c r="I67" s="19">
        <v>46.74</v>
      </c>
      <c r="J67" s="19">
        <f t="shared" si="24"/>
        <v>4081.3368</v>
      </c>
    </row>
    <row r="68" spans="1:10" ht="31.5">
      <c r="A68" s="68" t="s">
        <v>9026</v>
      </c>
      <c r="B68" s="20" t="s">
        <v>17780</v>
      </c>
      <c r="C68" s="20" t="s">
        <v>9093</v>
      </c>
      <c r="D68" s="21" t="s">
        <v>17781</v>
      </c>
      <c r="E68" s="20" t="s">
        <v>6</v>
      </c>
      <c r="F68" s="41">
        <f>14*3+9*3+8*3</f>
        <v>93</v>
      </c>
      <c r="G68" s="55">
        <v>55.9</v>
      </c>
      <c r="H68" s="19">
        <f t="shared" si="23"/>
        <v>12.857000000000001</v>
      </c>
      <c r="I68" s="19">
        <v>68.760000000000005</v>
      </c>
      <c r="J68" s="19">
        <f t="shared" si="24"/>
        <v>6394.68</v>
      </c>
    </row>
    <row r="69" spans="1:10" ht="24" customHeight="1">
      <c r="A69" s="68" t="s">
        <v>9026</v>
      </c>
      <c r="B69" s="20" t="s">
        <v>17782</v>
      </c>
      <c r="C69" s="20" t="s">
        <v>9094</v>
      </c>
      <c r="D69" s="21" t="s">
        <v>17783</v>
      </c>
      <c r="E69" s="20" t="s">
        <v>6</v>
      </c>
      <c r="F69" s="41">
        <f>23*1.2</f>
        <v>27.599999999999998</v>
      </c>
      <c r="G69" s="20">
        <v>48.07</v>
      </c>
      <c r="H69" s="19">
        <f t="shared" ref="H69:H70" si="28">G69*0.23</f>
        <v>11.056100000000001</v>
      </c>
      <c r="I69" s="19">
        <v>59.13</v>
      </c>
      <c r="J69" s="19">
        <f t="shared" si="24"/>
        <v>1631.9880000000001</v>
      </c>
    </row>
    <row r="70" spans="1:10" ht="31.5">
      <c r="A70" s="68" t="s">
        <v>9026</v>
      </c>
      <c r="B70" s="20" t="s">
        <v>17784</v>
      </c>
      <c r="C70" s="20" t="s">
        <v>9095</v>
      </c>
      <c r="D70" s="21" t="s">
        <v>17785</v>
      </c>
      <c r="E70" s="20" t="s">
        <v>6</v>
      </c>
      <c r="F70" s="41">
        <f>16*1.2</f>
        <v>19.2</v>
      </c>
      <c r="G70" s="20">
        <v>126.35</v>
      </c>
      <c r="H70" s="19">
        <f t="shared" si="28"/>
        <v>29.060500000000001</v>
      </c>
      <c r="I70" s="19">
        <v>155.41</v>
      </c>
      <c r="J70" s="19">
        <f t="shared" si="24"/>
        <v>2983.8719999999998</v>
      </c>
    </row>
    <row r="71" spans="1:10" ht="31.5">
      <c r="A71" s="68" t="s">
        <v>9026</v>
      </c>
      <c r="B71" s="20" t="s">
        <v>17786</v>
      </c>
      <c r="C71" s="20" t="s">
        <v>9096</v>
      </c>
      <c r="D71" s="21" t="s">
        <v>17787</v>
      </c>
      <c r="E71" s="20" t="s">
        <v>6</v>
      </c>
      <c r="F71" s="41">
        <f>28*3</f>
        <v>84</v>
      </c>
      <c r="G71" s="55">
        <v>131.1</v>
      </c>
      <c r="H71" s="19">
        <f t="shared" ref="H71" si="29">G71*0.23</f>
        <v>30.152999999999999</v>
      </c>
      <c r="I71" s="19">
        <v>161.25</v>
      </c>
      <c r="J71" s="19">
        <f t="shared" si="24"/>
        <v>13545</v>
      </c>
    </row>
    <row r="72" spans="1:10" ht="26.25" customHeight="1">
      <c r="A72" s="68" t="s">
        <v>9026</v>
      </c>
      <c r="B72" s="20" t="s">
        <v>17789</v>
      </c>
      <c r="C72" s="20" t="s">
        <v>17822</v>
      </c>
      <c r="D72" s="21" t="s">
        <v>17788</v>
      </c>
      <c r="E72" s="20" t="s">
        <v>6</v>
      </c>
      <c r="F72" s="41">
        <f>14*3+2*3</f>
        <v>48</v>
      </c>
      <c r="G72" s="20">
        <v>38.11</v>
      </c>
      <c r="H72" s="19">
        <f t="shared" si="23"/>
        <v>8.7652999999999999</v>
      </c>
      <c r="I72" s="19">
        <v>46.88</v>
      </c>
      <c r="J72" s="19">
        <f t="shared" si="24"/>
        <v>2250.2400000000002</v>
      </c>
    </row>
    <row r="73" spans="1:10" ht="24" customHeight="1">
      <c r="A73" s="68"/>
      <c r="B73" s="22"/>
      <c r="C73" s="22"/>
      <c r="D73" s="28" t="s">
        <v>9001</v>
      </c>
      <c r="E73" s="36"/>
      <c r="F73" s="37"/>
      <c r="G73" s="36"/>
      <c r="H73" s="37"/>
      <c r="I73" s="19"/>
      <c r="J73" s="29">
        <f>SUM(J64:J72)</f>
        <v>327940.25119999994</v>
      </c>
    </row>
    <row r="74" spans="1:10" ht="20.25" customHeight="1">
      <c r="A74" s="68"/>
      <c r="B74" s="14"/>
      <c r="C74" s="14">
        <v>6</v>
      </c>
      <c r="D74" s="12" t="s">
        <v>17797</v>
      </c>
      <c r="E74" s="14"/>
      <c r="F74" s="40"/>
      <c r="G74" s="14"/>
      <c r="H74" s="15"/>
      <c r="I74" s="15"/>
      <c r="J74" s="15"/>
    </row>
    <row r="75" spans="1:10" ht="25.5" customHeight="1">
      <c r="A75" s="68" t="s">
        <v>9009</v>
      </c>
      <c r="B75" s="30">
        <v>68054</v>
      </c>
      <c r="C75" s="18" t="s">
        <v>9097</v>
      </c>
      <c r="D75" s="31" t="s">
        <v>2912</v>
      </c>
      <c r="E75" s="18" t="s">
        <v>365</v>
      </c>
      <c r="F75" s="41">
        <f>2.9*2.5+3.1*2.5</f>
        <v>15</v>
      </c>
      <c r="G75" s="18">
        <v>170.46</v>
      </c>
      <c r="H75" s="19">
        <f t="shared" ref="H75" si="30">G75*0.23</f>
        <v>39.205800000000004</v>
      </c>
      <c r="I75" s="19">
        <v>209.67</v>
      </c>
      <c r="J75" s="19">
        <f t="shared" ref="J75" si="31">I75*F75</f>
        <v>3145.0499999999997</v>
      </c>
    </row>
    <row r="76" spans="1:10" ht="39.75" customHeight="1">
      <c r="A76" s="56" t="s">
        <v>9032</v>
      </c>
      <c r="B76" s="20">
        <v>73631</v>
      </c>
      <c r="C76" s="20" t="s">
        <v>17775</v>
      </c>
      <c r="D76" s="21" t="s">
        <v>17796</v>
      </c>
      <c r="E76" s="20" t="s">
        <v>365</v>
      </c>
      <c r="F76" s="41">
        <f>(4+30.6+5.8)*1.1</f>
        <v>44.440000000000005</v>
      </c>
      <c r="G76" s="18">
        <v>171.14</v>
      </c>
      <c r="H76" s="19">
        <f t="shared" ref="H76" si="32">G76*0.23</f>
        <v>39.362200000000001</v>
      </c>
      <c r="I76" s="19">
        <v>210.5</v>
      </c>
      <c r="J76" s="19">
        <f t="shared" ref="J76" si="33">I76*F76</f>
        <v>9354.6200000000008</v>
      </c>
    </row>
    <row r="77" spans="1:10" ht="31.5">
      <c r="A77" s="68" t="s">
        <v>9009</v>
      </c>
      <c r="B77" s="65" t="s">
        <v>2731</v>
      </c>
      <c r="C77" s="18" t="s">
        <v>17823</v>
      </c>
      <c r="D77" s="66" t="s">
        <v>2732</v>
      </c>
      <c r="E77" s="18" t="s">
        <v>6</v>
      </c>
      <c r="F77" s="41">
        <f>10.5*3+2.3</f>
        <v>33.799999999999997</v>
      </c>
      <c r="G77" s="18">
        <v>77.209999999999994</v>
      </c>
      <c r="H77" s="19">
        <f t="shared" ref="H77" si="34">G77*0.23</f>
        <v>17.758299999999998</v>
      </c>
      <c r="I77" s="19">
        <v>94.97</v>
      </c>
      <c r="J77" s="19">
        <f t="shared" ref="J77" si="35">I77*F77</f>
        <v>3209.9859999999999</v>
      </c>
    </row>
    <row r="78" spans="1:10" ht="24.75" customHeight="1">
      <c r="A78" s="68"/>
      <c r="B78" s="22"/>
      <c r="C78" s="22"/>
      <c r="D78" s="28" t="s">
        <v>9001</v>
      </c>
      <c r="E78" s="22"/>
      <c r="F78" s="41"/>
      <c r="G78" s="22"/>
      <c r="H78" s="19"/>
      <c r="I78" s="19"/>
      <c r="J78" s="29">
        <f>SUM(J75:J77)</f>
        <v>15709.655999999999</v>
      </c>
    </row>
    <row r="79" spans="1:10" ht="30" customHeight="1">
      <c r="A79" s="68"/>
      <c r="B79" s="14"/>
      <c r="C79" s="14">
        <v>7</v>
      </c>
      <c r="D79" s="12" t="s">
        <v>9003</v>
      </c>
      <c r="E79" s="14"/>
      <c r="F79" s="40"/>
      <c r="G79" s="14"/>
      <c r="H79" s="15"/>
      <c r="I79" s="15"/>
      <c r="J79" s="15"/>
    </row>
    <row r="80" spans="1:10" ht="69" customHeight="1">
      <c r="A80" s="68" t="s">
        <v>9009</v>
      </c>
      <c r="B80" s="16">
        <v>84212</v>
      </c>
      <c r="C80" s="18" t="s">
        <v>9098</v>
      </c>
      <c r="D80" s="17" t="s">
        <v>17832</v>
      </c>
      <c r="E80" s="18" t="s">
        <v>365</v>
      </c>
      <c r="F80" s="41">
        <f>(2.47*5.63+3.6*30.99+5.63*2.48)+(30.95*1.65)+(0.8*3*30.68)+(3.1*4.45)+(20.82*2.15)+(44.63*3.87)+(2.98*6.4)</f>
        <v>514.48009999999999</v>
      </c>
      <c r="G80" s="18">
        <v>40.06</v>
      </c>
      <c r="H80" s="19">
        <f t="shared" ref="H80" si="36">G80*0.23</f>
        <v>9.2138000000000009</v>
      </c>
      <c r="I80" s="19">
        <v>49.27</v>
      </c>
      <c r="J80" s="19">
        <f t="shared" ref="J80" si="37">I80*F80</f>
        <v>25348.434527000001</v>
      </c>
    </row>
    <row r="81" spans="1:10" ht="18.75" customHeight="1">
      <c r="A81" s="68"/>
      <c r="B81" s="22"/>
      <c r="C81" s="22"/>
      <c r="D81" s="28" t="s">
        <v>9001</v>
      </c>
      <c r="E81" s="22"/>
      <c r="F81" s="41"/>
      <c r="G81" s="22"/>
      <c r="H81" s="19"/>
      <c r="I81" s="19"/>
      <c r="J81" s="29">
        <f>J80</f>
        <v>25348.434527000001</v>
      </c>
    </row>
    <row r="82" spans="1:10" ht="30.75" customHeight="1">
      <c r="A82" s="68"/>
      <c r="B82" s="14"/>
      <c r="C82" s="14">
        <v>8</v>
      </c>
      <c r="D82" s="12" t="s">
        <v>9004</v>
      </c>
      <c r="E82" s="14"/>
      <c r="F82" s="40"/>
      <c r="G82" s="14"/>
      <c r="H82" s="15"/>
      <c r="I82" s="15"/>
      <c r="J82" s="15"/>
    </row>
    <row r="83" spans="1:10" ht="30.75" customHeight="1">
      <c r="A83" s="68"/>
      <c r="B83" s="30">
        <v>88411</v>
      </c>
      <c r="C83" s="137" t="s">
        <v>9099</v>
      </c>
      <c r="D83" s="31" t="s">
        <v>6639</v>
      </c>
      <c r="E83" s="18" t="s">
        <v>365</v>
      </c>
      <c r="F83" s="41">
        <f>(F45*2+F46*2+F47)</f>
        <v>981.47499999999991</v>
      </c>
      <c r="G83" s="137">
        <v>3.19</v>
      </c>
      <c r="H83" s="19">
        <f t="shared" ref="H83:H85" si="38">G83*0.23</f>
        <v>0.73370000000000002</v>
      </c>
      <c r="I83" s="19">
        <v>3.92</v>
      </c>
      <c r="J83" s="19">
        <f t="shared" ref="J83:J85" si="39">I83*F83</f>
        <v>3847.3819999999996</v>
      </c>
    </row>
    <row r="84" spans="1:10" ht="31.5">
      <c r="A84" s="68" t="s">
        <v>9009</v>
      </c>
      <c r="B84" s="16">
        <v>88489</v>
      </c>
      <c r="C84" s="18" t="s">
        <v>9100</v>
      </c>
      <c r="D84" s="17" t="s">
        <v>6679</v>
      </c>
      <c r="E84" s="18" t="s">
        <v>365</v>
      </c>
      <c r="F84" s="41">
        <f>(F45*2+F46*2+F47)</f>
        <v>981.47499999999991</v>
      </c>
      <c r="G84" s="18">
        <v>9.2200000000000006</v>
      </c>
      <c r="H84" s="19">
        <f t="shared" si="38"/>
        <v>2.1206</v>
      </c>
      <c r="I84" s="19">
        <v>11.34</v>
      </c>
      <c r="J84" s="19">
        <f t="shared" si="39"/>
        <v>11129.9265</v>
      </c>
    </row>
    <row r="85" spans="1:10" ht="31.5">
      <c r="A85" s="68" t="s">
        <v>9009</v>
      </c>
      <c r="B85" s="16" t="s">
        <v>6745</v>
      </c>
      <c r="C85" s="18" t="s">
        <v>9101</v>
      </c>
      <c r="D85" s="17" t="s">
        <v>6746</v>
      </c>
      <c r="E85" s="18" t="s">
        <v>365</v>
      </c>
      <c r="F85" s="41">
        <f>F75*2</f>
        <v>30</v>
      </c>
      <c r="G85" s="18">
        <v>22.27</v>
      </c>
      <c r="H85" s="19">
        <f t="shared" si="38"/>
        <v>5.1221000000000005</v>
      </c>
      <c r="I85" s="19">
        <v>27.39</v>
      </c>
      <c r="J85" s="19">
        <f t="shared" si="39"/>
        <v>821.7</v>
      </c>
    </row>
    <row r="86" spans="1:10" ht="24" customHeight="1">
      <c r="A86" s="83" t="s">
        <v>9009</v>
      </c>
      <c r="B86" s="30" t="s">
        <v>6690</v>
      </c>
      <c r="C86" s="84" t="s">
        <v>17776</v>
      </c>
      <c r="D86" s="31" t="s">
        <v>17834</v>
      </c>
      <c r="E86" s="18" t="s">
        <v>365</v>
      </c>
      <c r="F86" s="41">
        <f>5.6*30.58</f>
        <v>171.24799999999999</v>
      </c>
      <c r="G86" s="32" t="s">
        <v>6692</v>
      </c>
      <c r="H86" s="19">
        <f t="shared" ref="H86:H88" si="40">G86*0.23</f>
        <v>13.678100000000001</v>
      </c>
      <c r="I86" s="19">
        <v>51.73</v>
      </c>
      <c r="J86" s="19">
        <f t="shared" ref="J86:J88" si="41">I86*F86</f>
        <v>8858.6590399999986</v>
      </c>
    </row>
    <row r="87" spans="1:10" ht="31.5">
      <c r="A87" s="68" t="s">
        <v>9009</v>
      </c>
      <c r="B87" s="16">
        <v>41595</v>
      </c>
      <c r="C87" s="18" t="s">
        <v>17777</v>
      </c>
      <c r="D87" s="17" t="s">
        <v>6777</v>
      </c>
      <c r="E87" s="18" t="s">
        <v>6</v>
      </c>
      <c r="F87" s="41">
        <f t="shared" ref="F87" si="42">F77*2</f>
        <v>67.599999999999994</v>
      </c>
      <c r="G87" s="85">
        <v>20</v>
      </c>
      <c r="H87" s="19">
        <f t="shared" si="40"/>
        <v>4.6000000000000005</v>
      </c>
      <c r="I87" s="19">
        <v>24.6</v>
      </c>
      <c r="J87" s="19">
        <f t="shared" si="41"/>
        <v>1662.96</v>
      </c>
    </row>
    <row r="88" spans="1:10" ht="28.5" customHeight="1">
      <c r="A88" s="68" t="s">
        <v>9009</v>
      </c>
      <c r="B88" s="16" t="s">
        <v>6781</v>
      </c>
      <c r="C88" s="18" t="s">
        <v>17833</v>
      </c>
      <c r="D88" s="17" t="s">
        <v>6782</v>
      </c>
      <c r="E88" s="18" t="s">
        <v>365</v>
      </c>
      <c r="F88" s="41">
        <f>F80-F86</f>
        <v>343.2321</v>
      </c>
      <c r="G88" s="18">
        <v>11.23</v>
      </c>
      <c r="H88" s="19">
        <f t="shared" si="40"/>
        <v>2.5829000000000004</v>
      </c>
      <c r="I88" s="19">
        <v>13.81</v>
      </c>
      <c r="J88" s="19">
        <f t="shared" si="41"/>
        <v>4740.0353009999999</v>
      </c>
    </row>
    <row r="89" spans="1:10" ht="21.75" customHeight="1">
      <c r="A89" s="68"/>
      <c r="B89" s="22"/>
      <c r="C89" s="22"/>
      <c r="D89" s="28" t="s">
        <v>9001</v>
      </c>
      <c r="E89" s="22"/>
      <c r="F89" s="41"/>
      <c r="G89" s="22"/>
      <c r="H89" s="19"/>
      <c r="I89" s="19"/>
      <c r="J89" s="29">
        <f>SUM(J83:J88)+0.01</f>
        <v>31060.672840999996</v>
      </c>
    </row>
    <row r="90" spans="1:10" ht="28.5" customHeight="1">
      <c r="A90" s="68"/>
      <c r="B90" s="14"/>
      <c r="C90" s="14">
        <v>9</v>
      </c>
      <c r="D90" s="12" t="s">
        <v>9005</v>
      </c>
      <c r="E90" s="14"/>
      <c r="F90" s="40"/>
      <c r="G90" s="14"/>
      <c r="H90" s="15"/>
      <c r="I90" s="15"/>
      <c r="J90" s="15"/>
    </row>
    <row r="91" spans="1:10" ht="28.5" customHeight="1">
      <c r="A91" s="68" t="s">
        <v>9009</v>
      </c>
      <c r="B91" s="57" t="s">
        <v>3510</v>
      </c>
      <c r="C91" s="20" t="s">
        <v>9102</v>
      </c>
      <c r="D91" s="58" t="s">
        <v>9034</v>
      </c>
      <c r="E91" s="59" t="s">
        <v>6</v>
      </c>
      <c r="F91" s="61">
        <v>1110</v>
      </c>
      <c r="G91" s="60">
        <v>2.78</v>
      </c>
      <c r="H91" s="19">
        <f>G91*0.23</f>
        <v>0.63939999999999997</v>
      </c>
      <c r="I91" s="19">
        <v>3.42</v>
      </c>
      <c r="J91" s="19">
        <f t="shared" ref="J91:J101" si="43">I91*F91</f>
        <v>3796.2</v>
      </c>
    </row>
    <row r="92" spans="1:10" ht="28.5" customHeight="1">
      <c r="A92" s="68" t="s">
        <v>9009</v>
      </c>
      <c r="B92" s="57" t="s">
        <v>3822</v>
      </c>
      <c r="C92" s="18" t="s">
        <v>9103</v>
      </c>
      <c r="D92" s="58" t="s">
        <v>9037</v>
      </c>
      <c r="E92" s="59" t="s">
        <v>9036</v>
      </c>
      <c r="F92" s="61">
        <v>106</v>
      </c>
      <c r="G92" s="60">
        <v>89.81</v>
      </c>
      <c r="H92" s="19">
        <f t="shared" ref="H92:H101" si="44">G92*0.23</f>
        <v>20.656300000000002</v>
      </c>
      <c r="I92" s="19">
        <v>110.47</v>
      </c>
      <c r="J92" s="19">
        <f t="shared" si="43"/>
        <v>11709.82</v>
      </c>
    </row>
    <row r="93" spans="1:10" ht="28.5" customHeight="1">
      <c r="A93" s="68" t="s">
        <v>9009</v>
      </c>
      <c r="B93" s="57">
        <v>381920</v>
      </c>
      <c r="C93" s="18" t="s">
        <v>9104</v>
      </c>
      <c r="D93" s="58" t="s">
        <v>9038</v>
      </c>
      <c r="E93" s="59" t="s">
        <v>6</v>
      </c>
      <c r="F93" s="61">
        <v>370</v>
      </c>
      <c r="G93" s="60">
        <v>1.68</v>
      </c>
      <c r="H93" s="19">
        <f t="shared" si="44"/>
        <v>0.38640000000000002</v>
      </c>
      <c r="I93" s="19">
        <v>2.0699999999999998</v>
      </c>
      <c r="J93" s="19">
        <f t="shared" si="43"/>
        <v>765.9</v>
      </c>
    </row>
    <row r="94" spans="1:10" ht="28.5" customHeight="1">
      <c r="A94" s="68" t="s">
        <v>9009</v>
      </c>
      <c r="B94" s="57">
        <v>371361</v>
      </c>
      <c r="C94" s="70" t="s">
        <v>9104</v>
      </c>
      <c r="D94" s="58" t="s">
        <v>9039</v>
      </c>
      <c r="E94" s="59" t="s">
        <v>9040</v>
      </c>
      <c r="F94" s="61">
        <v>1</v>
      </c>
      <c r="G94" s="60">
        <v>50.96</v>
      </c>
      <c r="H94" s="19">
        <f t="shared" si="44"/>
        <v>11.720800000000001</v>
      </c>
      <c r="I94" s="19">
        <v>79.11</v>
      </c>
      <c r="J94" s="19">
        <f t="shared" si="43"/>
        <v>79.11</v>
      </c>
    </row>
    <row r="95" spans="1:10" ht="28.5" customHeight="1">
      <c r="A95" s="68" t="s">
        <v>9025</v>
      </c>
      <c r="B95" s="57">
        <v>411170</v>
      </c>
      <c r="C95" s="20" t="s">
        <v>9105</v>
      </c>
      <c r="D95" s="58" t="s">
        <v>9041</v>
      </c>
      <c r="E95" s="59" t="s">
        <v>9040</v>
      </c>
      <c r="F95" s="61">
        <v>13</v>
      </c>
      <c r="G95" s="60">
        <v>1642.38</v>
      </c>
      <c r="H95" s="19">
        <f t="shared" si="44"/>
        <v>377.74740000000003</v>
      </c>
      <c r="I95" s="19">
        <v>2020.13</v>
      </c>
      <c r="J95" s="19">
        <f t="shared" si="43"/>
        <v>26261.690000000002</v>
      </c>
    </row>
    <row r="96" spans="1:10" ht="28.5" customHeight="1">
      <c r="A96" s="68" t="s">
        <v>9009</v>
      </c>
      <c r="B96" s="57">
        <v>380106</v>
      </c>
      <c r="C96" s="20" t="s">
        <v>9106</v>
      </c>
      <c r="D96" s="58" t="s">
        <v>9042</v>
      </c>
      <c r="E96" s="59" t="s">
        <v>6</v>
      </c>
      <c r="F96" s="61">
        <v>130</v>
      </c>
      <c r="G96" s="60">
        <v>3.7</v>
      </c>
      <c r="H96" s="19">
        <f t="shared" si="44"/>
        <v>0.85100000000000009</v>
      </c>
      <c r="I96" s="19">
        <v>4.55</v>
      </c>
      <c r="J96" s="19">
        <f t="shared" si="43"/>
        <v>591.5</v>
      </c>
    </row>
    <row r="97" spans="1:10" ht="28.5" customHeight="1">
      <c r="A97" s="68" t="s">
        <v>9009</v>
      </c>
      <c r="B97" s="57">
        <v>371366</v>
      </c>
      <c r="C97" s="59" t="s">
        <v>9107</v>
      </c>
      <c r="D97" s="58" t="s">
        <v>9043</v>
      </c>
      <c r="E97" s="59" t="s">
        <v>9036</v>
      </c>
      <c r="F97" s="61">
        <v>1</v>
      </c>
      <c r="G97" s="60">
        <v>71.239999999999995</v>
      </c>
      <c r="H97" s="19">
        <f t="shared" si="44"/>
        <v>16.385200000000001</v>
      </c>
      <c r="I97" s="19">
        <v>87.63</v>
      </c>
      <c r="J97" s="19">
        <f t="shared" si="43"/>
        <v>87.63</v>
      </c>
    </row>
    <row r="98" spans="1:10" ht="28.5" customHeight="1">
      <c r="A98" s="68" t="s">
        <v>9009</v>
      </c>
      <c r="B98" s="57" t="s">
        <v>3741</v>
      </c>
      <c r="C98" s="59" t="s">
        <v>9108</v>
      </c>
      <c r="D98" s="58" t="s">
        <v>9035</v>
      </c>
      <c r="E98" s="59" t="s">
        <v>6</v>
      </c>
      <c r="F98" s="61">
        <v>1</v>
      </c>
      <c r="G98" s="60">
        <v>288.22000000000003</v>
      </c>
      <c r="H98" s="19">
        <f t="shared" si="44"/>
        <v>66.290600000000012</v>
      </c>
      <c r="I98" s="19">
        <v>354.51</v>
      </c>
      <c r="J98" s="19">
        <f t="shared" si="43"/>
        <v>354.51</v>
      </c>
    </row>
    <row r="99" spans="1:10" ht="28.5" customHeight="1">
      <c r="A99" s="68" t="s">
        <v>9009</v>
      </c>
      <c r="B99" s="57" t="s">
        <v>3513</v>
      </c>
      <c r="C99" s="59" t="s">
        <v>9109</v>
      </c>
      <c r="D99" s="58" t="s">
        <v>9044</v>
      </c>
      <c r="E99" s="59" t="s">
        <v>6</v>
      </c>
      <c r="F99" s="61">
        <v>390</v>
      </c>
      <c r="G99" s="60">
        <v>3.96</v>
      </c>
      <c r="H99" s="19">
        <f t="shared" si="44"/>
        <v>0.91080000000000005</v>
      </c>
      <c r="I99" s="19">
        <v>4.87</v>
      </c>
      <c r="J99" s="19">
        <f t="shared" si="43"/>
        <v>1899.3</v>
      </c>
    </row>
    <row r="100" spans="1:10" ht="28.5" customHeight="1">
      <c r="A100" s="68" t="s">
        <v>9009</v>
      </c>
      <c r="B100" s="57">
        <v>400445</v>
      </c>
      <c r="C100" s="59" t="s">
        <v>9110</v>
      </c>
      <c r="D100" s="58" t="s">
        <v>9045</v>
      </c>
      <c r="E100" s="59" t="s">
        <v>9036</v>
      </c>
      <c r="F100" s="61">
        <v>6</v>
      </c>
      <c r="G100" s="60">
        <v>33.07</v>
      </c>
      <c r="H100" s="19">
        <f t="shared" si="44"/>
        <v>7.6061000000000005</v>
      </c>
      <c r="I100" s="19">
        <v>40.68</v>
      </c>
      <c r="J100" s="19">
        <f t="shared" si="43"/>
        <v>244.07999999999998</v>
      </c>
    </row>
    <row r="101" spans="1:10" ht="28.5" customHeight="1">
      <c r="A101" s="68" t="s">
        <v>9009</v>
      </c>
      <c r="B101" s="57">
        <v>371363</v>
      </c>
      <c r="C101" s="59" t="s">
        <v>9111</v>
      </c>
      <c r="D101" s="58" t="s">
        <v>9046</v>
      </c>
      <c r="E101" s="59" t="s">
        <v>9036</v>
      </c>
      <c r="F101" s="61">
        <v>8</v>
      </c>
      <c r="G101" s="60">
        <v>40.24</v>
      </c>
      <c r="H101" s="19">
        <f t="shared" si="44"/>
        <v>9.2552000000000003</v>
      </c>
      <c r="I101" s="19">
        <v>49.5</v>
      </c>
      <c r="J101" s="19">
        <f t="shared" si="43"/>
        <v>396</v>
      </c>
    </row>
    <row r="102" spans="1:10">
      <c r="A102" s="71"/>
      <c r="B102" s="22"/>
      <c r="C102" s="22"/>
      <c r="D102" s="13" t="s">
        <v>9001</v>
      </c>
      <c r="E102" s="22"/>
      <c r="F102" s="41"/>
      <c r="G102" s="22"/>
      <c r="H102" s="19"/>
      <c r="I102" s="19"/>
      <c r="J102" s="29">
        <f>SUM(J91:J101)</f>
        <v>46185.740000000005</v>
      </c>
    </row>
    <row r="103" spans="1:10">
      <c r="A103" s="71"/>
      <c r="B103" s="22"/>
      <c r="C103" s="22"/>
      <c r="D103" s="13"/>
      <c r="E103" s="22"/>
      <c r="F103" s="41"/>
      <c r="G103" s="22"/>
      <c r="H103" s="19"/>
      <c r="I103" s="19"/>
      <c r="J103" s="19"/>
    </row>
    <row r="104" spans="1:10">
      <c r="A104" s="71"/>
      <c r="B104" s="23"/>
      <c r="C104" s="62"/>
      <c r="D104" s="160" t="s">
        <v>9022</v>
      </c>
      <c r="E104" s="161"/>
      <c r="F104" s="40"/>
      <c r="G104" s="23"/>
      <c r="H104" s="15"/>
      <c r="I104" s="15"/>
      <c r="J104" s="15">
        <f>J89+J81+J78+J73+J62+J54+J43+J21+J102+0.01</f>
        <v>1498248.0540962499</v>
      </c>
    </row>
    <row r="105" spans="1:10">
      <c r="F105" s="42"/>
      <c r="H105" s="25"/>
      <c r="I105" s="25"/>
      <c r="J105" s="25"/>
    </row>
  </sheetData>
  <mergeCells count="1">
    <mergeCell ref="D104:E104"/>
  </mergeCells>
  <printOptions horizontalCentered="1"/>
  <pageMargins left="0.51181102362204722" right="0.51181102362204722" top="0.94488188976377963" bottom="0.74803149606299213" header="0.31496062992125984" footer="0.31496062992125984"/>
  <pageSetup paperSize="9" scale="80" orientation="landscape" horizontalDpi="0" verticalDpi="0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4429"/>
  <sheetViews>
    <sheetView topLeftCell="A4390" workbookViewId="0">
      <selection activeCell="A4396" sqref="A4396:D4396"/>
    </sheetView>
  </sheetViews>
  <sheetFormatPr defaultRowHeight="15.75"/>
  <cols>
    <col min="1" max="1" width="10.7109375" style="6" customWidth="1"/>
    <col min="2" max="2" width="120.7109375" style="3" customWidth="1"/>
    <col min="3" max="3" width="10.7109375" style="7" customWidth="1"/>
    <col min="4" max="4" width="10.7109375" style="6" customWidth="1"/>
    <col min="5" max="16384" width="9.140625" style="6"/>
  </cols>
  <sheetData>
    <row r="1" spans="1:4">
      <c r="A1" s="4" t="s">
        <v>0</v>
      </c>
      <c r="B1" s="5" t="s">
        <v>1</v>
      </c>
      <c r="C1" s="4" t="s">
        <v>2</v>
      </c>
      <c r="D1" s="4" t="s">
        <v>3</v>
      </c>
    </row>
    <row r="2" spans="1:4">
      <c r="A2" s="6">
        <v>3061</v>
      </c>
      <c r="B2" s="3" t="s">
        <v>5813</v>
      </c>
      <c r="C2" s="7" t="s">
        <v>1312</v>
      </c>
      <c r="D2" s="6" t="s">
        <v>4655</v>
      </c>
    </row>
    <row r="3" spans="1:4">
      <c r="A3" s="6">
        <v>4877</v>
      </c>
      <c r="B3" s="3" t="s">
        <v>8247</v>
      </c>
      <c r="C3" s="7" t="s">
        <v>489</v>
      </c>
      <c r="D3" s="6" t="s">
        <v>8248</v>
      </c>
    </row>
    <row r="4" spans="1:4" ht="31.5">
      <c r="A4" s="6">
        <v>5089</v>
      </c>
      <c r="B4" s="3" t="s">
        <v>803</v>
      </c>
      <c r="C4" s="7" t="s">
        <v>489</v>
      </c>
      <c r="D4" s="6" t="s">
        <v>804</v>
      </c>
    </row>
    <row r="5" spans="1:4">
      <c r="A5" s="8">
        <v>5622</v>
      </c>
      <c r="B5" s="9" t="s">
        <v>6119</v>
      </c>
      <c r="C5" s="10" t="s">
        <v>365</v>
      </c>
      <c r="D5" s="8" t="s">
        <v>6120</v>
      </c>
    </row>
    <row r="6" spans="1:4">
      <c r="A6" s="8">
        <v>5623</v>
      </c>
      <c r="B6" s="9" t="s">
        <v>805</v>
      </c>
      <c r="C6" s="10" t="s">
        <v>489</v>
      </c>
      <c r="D6" s="8" t="s">
        <v>806</v>
      </c>
    </row>
    <row r="7" spans="1:4">
      <c r="A7" s="6">
        <v>5624</v>
      </c>
      <c r="B7" s="3" t="s">
        <v>807</v>
      </c>
      <c r="C7" s="7" t="s">
        <v>489</v>
      </c>
      <c r="D7" s="6" t="s">
        <v>808</v>
      </c>
    </row>
    <row r="8" spans="1:4" ht="31.5">
      <c r="A8" s="8">
        <v>5627</v>
      </c>
      <c r="B8" s="9" t="s">
        <v>809</v>
      </c>
      <c r="C8" s="10" t="s">
        <v>489</v>
      </c>
      <c r="D8" s="8" t="s">
        <v>810</v>
      </c>
    </row>
    <row r="9" spans="1:4" ht="31.5">
      <c r="A9" s="6">
        <v>5628</v>
      </c>
      <c r="B9" s="3" t="s">
        <v>811</v>
      </c>
      <c r="C9" s="7" t="s">
        <v>489</v>
      </c>
      <c r="D9" s="6" t="s">
        <v>812</v>
      </c>
    </row>
    <row r="10" spans="1:4" ht="31.5">
      <c r="A10" s="8">
        <v>5629</v>
      </c>
      <c r="B10" s="9" t="s">
        <v>813</v>
      </c>
      <c r="C10" s="10" t="s">
        <v>489</v>
      </c>
      <c r="D10" s="8" t="s">
        <v>814</v>
      </c>
    </row>
    <row r="11" spans="1:4" ht="31.5">
      <c r="A11" s="6">
        <v>5630</v>
      </c>
      <c r="B11" s="3" t="s">
        <v>815</v>
      </c>
      <c r="C11" s="7" t="s">
        <v>489</v>
      </c>
      <c r="D11" s="6" t="s">
        <v>816</v>
      </c>
    </row>
    <row r="12" spans="1:4" ht="31.5">
      <c r="A12" s="6">
        <v>5631</v>
      </c>
      <c r="B12" s="3" t="s">
        <v>397</v>
      </c>
      <c r="C12" s="7" t="s">
        <v>398</v>
      </c>
      <c r="D12" s="6" t="s">
        <v>399</v>
      </c>
    </row>
    <row r="13" spans="1:4" ht="31.5">
      <c r="A13" s="6">
        <v>5632</v>
      </c>
      <c r="B13" s="3" t="s">
        <v>619</v>
      </c>
      <c r="C13" s="7" t="s">
        <v>620</v>
      </c>
      <c r="D13" s="6" t="s">
        <v>621</v>
      </c>
    </row>
    <row r="14" spans="1:4">
      <c r="A14" s="8">
        <v>5651</v>
      </c>
      <c r="B14" s="9" t="s">
        <v>3033</v>
      </c>
      <c r="C14" s="10" t="s">
        <v>365</v>
      </c>
      <c r="D14" s="8" t="s">
        <v>755</v>
      </c>
    </row>
    <row r="15" spans="1:4">
      <c r="A15" s="6">
        <v>5652</v>
      </c>
      <c r="B15" s="3" t="s">
        <v>3157</v>
      </c>
      <c r="C15" s="7" t="s">
        <v>1312</v>
      </c>
      <c r="D15" s="6" t="s">
        <v>3158</v>
      </c>
    </row>
    <row r="16" spans="1:4" ht="31.5">
      <c r="A16" s="8">
        <v>5658</v>
      </c>
      <c r="B16" s="9" t="s">
        <v>817</v>
      </c>
      <c r="C16" s="10" t="s">
        <v>489</v>
      </c>
      <c r="D16" s="8" t="s">
        <v>818</v>
      </c>
    </row>
    <row r="17" spans="1:4" ht="47.25">
      <c r="A17" s="6">
        <v>5664</v>
      </c>
      <c r="B17" s="3" t="s">
        <v>819</v>
      </c>
      <c r="C17" s="7" t="s">
        <v>489</v>
      </c>
      <c r="D17" s="6" t="s">
        <v>820</v>
      </c>
    </row>
    <row r="18" spans="1:4" ht="47.25">
      <c r="A18" s="8">
        <v>5667</v>
      </c>
      <c r="B18" s="9" t="s">
        <v>821</v>
      </c>
      <c r="C18" s="10" t="s">
        <v>489</v>
      </c>
      <c r="D18" s="8" t="s">
        <v>822</v>
      </c>
    </row>
    <row r="19" spans="1:4" ht="47.25">
      <c r="A19" s="6">
        <v>5668</v>
      </c>
      <c r="B19" s="3" t="s">
        <v>823</v>
      </c>
      <c r="C19" s="7" t="s">
        <v>489</v>
      </c>
      <c r="D19" s="6" t="s">
        <v>824</v>
      </c>
    </row>
    <row r="20" spans="1:4" ht="31.5">
      <c r="A20" s="8">
        <v>5670</v>
      </c>
      <c r="B20" s="9" t="s">
        <v>825</v>
      </c>
      <c r="C20" s="10" t="s">
        <v>489</v>
      </c>
      <c r="D20" s="8" t="s">
        <v>826</v>
      </c>
    </row>
    <row r="21" spans="1:4" ht="31.5">
      <c r="A21" s="6">
        <v>5671</v>
      </c>
      <c r="B21" s="3" t="s">
        <v>827</v>
      </c>
      <c r="C21" s="7" t="s">
        <v>489</v>
      </c>
      <c r="D21" s="6" t="s">
        <v>828</v>
      </c>
    </row>
    <row r="22" spans="1:4" ht="31.5">
      <c r="A22" s="8">
        <v>5672</v>
      </c>
      <c r="B22" s="9" t="s">
        <v>829</v>
      </c>
      <c r="C22" s="10" t="s">
        <v>489</v>
      </c>
      <c r="D22" s="8" t="s">
        <v>830</v>
      </c>
    </row>
    <row r="23" spans="1:4" ht="31.5">
      <c r="A23" s="6">
        <v>5674</v>
      </c>
      <c r="B23" s="3" t="s">
        <v>831</v>
      </c>
      <c r="C23" s="7" t="s">
        <v>489</v>
      </c>
      <c r="D23" s="6" t="s">
        <v>832</v>
      </c>
    </row>
    <row r="24" spans="1:4" ht="31.5">
      <c r="A24" s="8">
        <v>5675</v>
      </c>
      <c r="B24" s="9" t="s">
        <v>833</v>
      </c>
      <c r="C24" s="10" t="s">
        <v>489</v>
      </c>
      <c r="D24" s="8" t="s">
        <v>834</v>
      </c>
    </row>
    <row r="25" spans="1:4" ht="31.5">
      <c r="A25" s="6">
        <v>5676</v>
      </c>
      <c r="B25" s="3" t="s">
        <v>835</v>
      </c>
      <c r="C25" s="7" t="s">
        <v>489</v>
      </c>
      <c r="D25" s="6" t="s">
        <v>836</v>
      </c>
    </row>
    <row r="26" spans="1:4" ht="31.5">
      <c r="A26" s="8">
        <v>5677</v>
      </c>
      <c r="B26" s="9" t="s">
        <v>837</v>
      </c>
      <c r="C26" s="10" t="s">
        <v>489</v>
      </c>
      <c r="D26" s="8" t="s">
        <v>838</v>
      </c>
    </row>
    <row r="27" spans="1:4" ht="47.25">
      <c r="A27" s="8">
        <v>5678</v>
      </c>
      <c r="B27" s="9" t="s">
        <v>400</v>
      </c>
      <c r="C27" s="10" t="s">
        <v>398</v>
      </c>
      <c r="D27" s="8" t="s">
        <v>401</v>
      </c>
    </row>
    <row r="28" spans="1:4" ht="47.25">
      <c r="A28" s="8">
        <v>5679</v>
      </c>
      <c r="B28" s="9" t="s">
        <v>622</v>
      </c>
      <c r="C28" s="10" t="s">
        <v>620</v>
      </c>
      <c r="D28" s="8" t="s">
        <v>623</v>
      </c>
    </row>
    <row r="29" spans="1:4" ht="47.25">
      <c r="A29" s="6">
        <v>5680</v>
      </c>
      <c r="B29" s="3" t="s">
        <v>402</v>
      </c>
      <c r="C29" s="7" t="s">
        <v>398</v>
      </c>
      <c r="D29" s="6" t="s">
        <v>403</v>
      </c>
    </row>
    <row r="30" spans="1:4" ht="47.25">
      <c r="A30" s="6">
        <v>5681</v>
      </c>
      <c r="B30" s="3" t="s">
        <v>624</v>
      </c>
      <c r="C30" s="7" t="s">
        <v>620</v>
      </c>
      <c r="D30" s="6" t="s">
        <v>625</v>
      </c>
    </row>
    <row r="31" spans="1:4" ht="31.5">
      <c r="A31" s="8">
        <v>5682</v>
      </c>
      <c r="B31" s="9" t="s">
        <v>404</v>
      </c>
      <c r="C31" s="10" t="s">
        <v>398</v>
      </c>
      <c r="D31" s="8" t="s">
        <v>405</v>
      </c>
    </row>
    <row r="32" spans="1:4">
      <c r="A32" s="8">
        <v>5683</v>
      </c>
      <c r="B32" s="9" t="s">
        <v>626</v>
      </c>
      <c r="C32" s="10" t="s">
        <v>620</v>
      </c>
      <c r="D32" s="8" t="s">
        <v>627</v>
      </c>
    </row>
    <row r="33" spans="1:4" ht="31.5">
      <c r="A33" s="6">
        <v>5684</v>
      </c>
      <c r="B33" s="3" t="s">
        <v>406</v>
      </c>
      <c r="C33" s="7" t="s">
        <v>398</v>
      </c>
      <c r="D33" s="6" t="s">
        <v>407</v>
      </c>
    </row>
    <row r="34" spans="1:4" ht="31.5">
      <c r="A34" s="6">
        <v>5685</v>
      </c>
      <c r="B34" s="3" t="s">
        <v>628</v>
      </c>
      <c r="C34" s="7" t="s">
        <v>620</v>
      </c>
      <c r="D34" s="6" t="s">
        <v>629</v>
      </c>
    </row>
    <row r="35" spans="1:4" ht="31.5">
      <c r="A35" s="8">
        <v>5686</v>
      </c>
      <c r="B35" s="9" t="s">
        <v>408</v>
      </c>
      <c r="C35" s="10" t="s">
        <v>398</v>
      </c>
      <c r="D35" s="8" t="s">
        <v>409</v>
      </c>
    </row>
    <row r="36" spans="1:4" ht="31.5">
      <c r="A36" s="6">
        <v>5689</v>
      </c>
      <c r="B36" s="3" t="s">
        <v>410</v>
      </c>
      <c r="C36" s="7" t="s">
        <v>398</v>
      </c>
      <c r="D36" s="6" t="s">
        <v>411</v>
      </c>
    </row>
    <row r="37" spans="1:4" ht="31.5">
      <c r="A37" s="8">
        <v>5690</v>
      </c>
      <c r="B37" s="9" t="s">
        <v>630</v>
      </c>
      <c r="C37" s="10" t="s">
        <v>620</v>
      </c>
      <c r="D37" s="8" t="s">
        <v>631</v>
      </c>
    </row>
    <row r="38" spans="1:4" ht="31.5">
      <c r="A38" s="6">
        <v>5692</v>
      </c>
      <c r="B38" s="3" t="s">
        <v>839</v>
      </c>
      <c r="C38" s="7" t="s">
        <v>489</v>
      </c>
      <c r="D38" s="6" t="s">
        <v>840</v>
      </c>
    </row>
    <row r="39" spans="1:4" ht="31.5">
      <c r="A39" s="8">
        <v>5693</v>
      </c>
      <c r="B39" s="9" t="s">
        <v>841</v>
      </c>
      <c r="C39" s="10" t="s">
        <v>489</v>
      </c>
      <c r="D39" s="8" t="s">
        <v>842</v>
      </c>
    </row>
    <row r="40" spans="1:4">
      <c r="A40" s="6">
        <v>5694</v>
      </c>
      <c r="B40" s="3" t="s">
        <v>843</v>
      </c>
      <c r="C40" s="7" t="s">
        <v>489</v>
      </c>
      <c r="D40" s="6" t="s">
        <v>844</v>
      </c>
    </row>
    <row r="41" spans="1:4">
      <c r="A41" s="8">
        <v>5695</v>
      </c>
      <c r="B41" s="9" t="s">
        <v>845</v>
      </c>
      <c r="C41" s="10" t="s">
        <v>489</v>
      </c>
      <c r="D41" s="8" t="s">
        <v>846</v>
      </c>
    </row>
    <row r="42" spans="1:4">
      <c r="A42" s="6">
        <v>5696</v>
      </c>
      <c r="B42" s="3" t="s">
        <v>847</v>
      </c>
      <c r="C42" s="7" t="s">
        <v>489</v>
      </c>
      <c r="D42" s="6" t="s">
        <v>848</v>
      </c>
    </row>
    <row r="43" spans="1:4">
      <c r="A43" s="8">
        <v>5697</v>
      </c>
      <c r="B43" s="9" t="s">
        <v>849</v>
      </c>
      <c r="C43" s="10" t="s">
        <v>489</v>
      </c>
      <c r="D43" s="8" t="s">
        <v>850</v>
      </c>
    </row>
    <row r="44" spans="1:4">
      <c r="A44" s="6">
        <v>5698</v>
      </c>
      <c r="B44" s="3" t="s">
        <v>851</v>
      </c>
      <c r="C44" s="7" t="s">
        <v>489</v>
      </c>
      <c r="D44" s="6" t="s">
        <v>852</v>
      </c>
    </row>
    <row r="45" spans="1:4">
      <c r="A45" s="8">
        <v>5699</v>
      </c>
      <c r="B45" s="9" t="s">
        <v>853</v>
      </c>
      <c r="C45" s="10" t="s">
        <v>489</v>
      </c>
      <c r="D45" s="8" t="s">
        <v>854</v>
      </c>
    </row>
    <row r="46" spans="1:4">
      <c r="A46" s="6">
        <v>5700</v>
      </c>
      <c r="B46" s="3" t="s">
        <v>855</v>
      </c>
      <c r="C46" s="7" t="s">
        <v>489</v>
      </c>
      <c r="D46" s="6" t="s">
        <v>856</v>
      </c>
    </row>
    <row r="47" spans="1:4">
      <c r="A47" s="8">
        <v>5701</v>
      </c>
      <c r="B47" s="9" t="s">
        <v>857</v>
      </c>
      <c r="C47" s="10" t="s">
        <v>489</v>
      </c>
      <c r="D47" s="8" t="s">
        <v>858</v>
      </c>
    </row>
    <row r="48" spans="1:4">
      <c r="A48" s="6">
        <v>5702</v>
      </c>
      <c r="B48" s="3" t="s">
        <v>859</v>
      </c>
      <c r="C48" s="7" t="s">
        <v>489</v>
      </c>
      <c r="D48" s="6" t="s">
        <v>860</v>
      </c>
    </row>
    <row r="49" spans="1:4">
      <c r="A49" s="8">
        <v>5703</v>
      </c>
      <c r="B49" s="9" t="s">
        <v>861</v>
      </c>
      <c r="C49" s="10" t="s">
        <v>489</v>
      </c>
      <c r="D49" s="8" t="s">
        <v>862</v>
      </c>
    </row>
    <row r="50" spans="1:4">
      <c r="A50" s="6">
        <v>5704</v>
      </c>
      <c r="B50" s="3" t="s">
        <v>863</v>
      </c>
      <c r="C50" s="7" t="s">
        <v>489</v>
      </c>
      <c r="D50" s="6" t="s">
        <v>864</v>
      </c>
    </row>
    <row r="51" spans="1:4">
      <c r="A51" s="8">
        <v>5705</v>
      </c>
      <c r="B51" s="9" t="s">
        <v>865</v>
      </c>
      <c r="C51" s="10" t="s">
        <v>489</v>
      </c>
      <c r="D51" s="8" t="s">
        <v>866</v>
      </c>
    </row>
    <row r="52" spans="1:4" ht="31.5">
      <c r="A52" s="6">
        <v>5706</v>
      </c>
      <c r="B52" s="3" t="s">
        <v>867</v>
      </c>
      <c r="C52" s="7" t="s">
        <v>489</v>
      </c>
      <c r="D52" s="6" t="s">
        <v>868</v>
      </c>
    </row>
    <row r="53" spans="1:4" ht="31.5">
      <c r="A53" s="8">
        <v>5707</v>
      </c>
      <c r="B53" s="9" t="s">
        <v>869</v>
      </c>
      <c r="C53" s="10" t="s">
        <v>489</v>
      </c>
      <c r="D53" s="8" t="s">
        <v>870</v>
      </c>
    </row>
    <row r="54" spans="1:4" ht="31.5">
      <c r="A54" s="6">
        <v>5708</v>
      </c>
      <c r="B54" s="3" t="s">
        <v>871</v>
      </c>
      <c r="C54" s="7" t="s">
        <v>489</v>
      </c>
      <c r="D54" s="6" t="s">
        <v>872</v>
      </c>
    </row>
    <row r="55" spans="1:4" ht="31.5">
      <c r="A55" s="8">
        <v>5710</v>
      </c>
      <c r="B55" s="9" t="s">
        <v>873</v>
      </c>
      <c r="C55" s="10" t="s">
        <v>489</v>
      </c>
      <c r="D55" s="8" t="s">
        <v>874</v>
      </c>
    </row>
    <row r="56" spans="1:4" ht="31.5">
      <c r="A56" s="6">
        <v>5711</v>
      </c>
      <c r="B56" s="3" t="s">
        <v>875</v>
      </c>
      <c r="C56" s="7" t="s">
        <v>489</v>
      </c>
      <c r="D56" s="6" t="s">
        <v>728</v>
      </c>
    </row>
    <row r="57" spans="1:4">
      <c r="A57" s="8">
        <v>5714</v>
      </c>
      <c r="B57" s="9" t="s">
        <v>876</v>
      </c>
      <c r="C57" s="10" t="s">
        <v>489</v>
      </c>
      <c r="D57" s="8" t="s">
        <v>877</v>
      </c>
    </row>
    <row r="58" spans="1:4">
      <c r="A58" s="6">
        <v>5715</v>
      </c>
      <c r="B58" s="3" t="s">
        <v>878</v>
      </c>
      <c r="C58" s="7" t="s">
        <v>489</v>
      </c>
      <c r="D58" s="6" t="s">
        <v>879</v>
      </c>
    </row>
    <row r="59" spans="1:4">
      <c r="A59" s="8">
        <v>5716</v>
      </c>
      <c r="B59" s="9" t="s">
        <v>880</v>
      </c>
      <c r="C59" s="10" t="s">
        <v>489</v>
      </c>
      <c r="D59" s="8" t="s">
        <v>881</v>
      </c>
    </row>
    <row r="60" spans="1:4" ht="31.5">
      <c r="A60" s="6">
        <v>5718</v>
      </c>
      <c r="B60" s="3" t="s">
        <v>882</v>
      </c>
      <c r="C60" s="7" t="s">
        <v>489</v>
      </c>
      <c r="D60" s="6" t="s">
        <v>883</v>
      </c>
    </row>
    <row r="61" spans="1:4" ht="31.5">
      <c r="A61" s="8">
        <v>5719</v>
      </c>
      <c r="B61" s="9" t="s">
        <v>5943</v>
      </c>
      <c r="C61" s="10" t="s">
        <v>1312</v>
      </c>
      <c r="D61" s="8" t="s">
        <v>5944</v>
      </c>
    </row>
    <row r="62" spans="1:4" ht="31.5">
      <c r="A62" s="8">
        <v>5721</v>
      </c>
      <c r="B62" s="9" t="s">
        <v>884</v>
      </c>
      <c r="C62" s="10" t="s">
        <v>489</v>
      </c>
      <c r="D62" s="8" t="s">
        <v>885</v>
      </c>
    </row>
    <row r="63" spans="1:4" ht="31.5">
      <c r="A63" s="6">
        <v>5722</v>
      </c>
      <c r="B63" s="3" t="s">
        <v>886</v>
      </c>
      <c r="C63" s="7" t="s">
        <v>489</v>
      </c>
      <c r="D63" s="6" t="s">
        <v>887</v>
      </c>
    </row>
    <row r="64" spans="1:4">
      <c r="A64" s="8">
        <v>5724</v>
      </c>
      <c r="B64" s="9" t="s">
        <v>888</v>
      </c>
      <c r="C64" s="10" t="s">
        <v>489</v>
      </c>
      <c r="D64" s="8" t="s">
        <v>889</v>
      </c>
    </row>
    <row r="65" spans="1:4">
      <c r="A65" s="6">
        <v>5725</v>
      </c>
      <c r="B65" s="3" t="s">
        <v>890</v>
      </c>
      <c r="C65" s="7" t="s">
        <v>489</v>
      </c>
      <c r="D65" s="6" t="s">
        <v>881</v>
      </c>
    </row>
    <row r="66" spans="1:4">
      <c r="A66" s="8">
        <v>5727</v>
      </c>
      <c r="B66" s="9" t="s">
        <v>891</v>
      </c>
      <c r="C66" s="10" t="s">
        <v>489</v>
      </c>
      <c r="D66" s="8" t="s">
        <v>892</v>
      </c>
    </row>
    <row r="67" spans="1:4" ht="31.5">
      <c r="A67" s="6">
        <v>5729</v>
      </c>
      <c r="B67" s="3" t="s">
        <v>893</v>
      </c>
      <c r="C67" s="7" t="s">
        <v>489</v>
      </c>
      <c r="D67" s="6" t="s">
        <v>894</v>
      </c>
    </row>
    <row r="68" spans="1:4" ht="31.5">
      <c r="A68" s="8">
        <v>5730</v>
      </c>
      <c r="B68" s="9" t="s">
        <v>895</v>
      </c>
      <c r="C68" s="10" t="s">
        <v>489</v>
      </c>
      <c r="D68" s="8" t="s">
        <v>896</v>
      </c>
    </row>
    <row r="69" spans="1:4" ht="31.5">
      <c r="A69" s="6">
        <v>5732</v>
      </c>
      <c r="B69" s="3" t="s">
        <v>897</v>
      </c>
      <c r="C69" s="7" t="s">
        <v>489</v>
      </c>
      <c r="D69" s="6" t="s">
        <v>58</v>
      </c>
    </row>
    <row r="70" spans="1:4" ht="31.5">
      <c r="A70" s="8">
        <v>5733</v>
      </c>
      <c r="B70" s="9" t="s">
        <v>898</v>
      </c>
      <c r="C70" s="10" t="s">
        <v>489</v>
      </c>
      <c r="D70" s="8" t="s">
        <v>899</v>
      </c>
    </row>
    <row r="71" spans="1:4" ht="47.25">
      <c r="A71" s="6">
        <v>5735</v>
      </c>
      <c r="B71" s="3" t="s">
        <v>900</v>
      </c>
      <c r="C71" s="7" t="s">
        <v>489</v>
      </c>
      <c r="D71" s="6" t="s">
        <v>901</v>
      </c>
    </row>
    <row r="72" spans="1:4" ht="47.25">
      <c r="A72" s="8">
        <v>5736</v>
      </c>
      <c r="B72" s="9" t="s">
        <v>902</v>
      </c>
      <c r="C72" s="10" t="s">
        <v>489</v>
      </c>
      <c r="D72" s="8" t="s">
        <v>903</v>
      </c>
    </row>
    <row r="73" spans="1:4">
      <c r="A73" s="6">
        <v>5737</v>
      </c>
      <c r="B73" s="3" t="s">
        <v>904</v>
      </c>
      <c r="C73" s="7" t="s">
        <v>489</v>
      </c>
      <c r="D73" s="6" t="s">
        <v>830</v>
      </c>
    </row>
    <row r="74" spans="1:4" ht="31.5">
      <c r="A74" s="8">
        <v>5738</v>
      </c>
      <c r="B74" s="9" t="s">
        <v>905</v>
      </c>
      <c r="C74" s="10" t="s">
        <v>489</v>
      </c>
      <c r="D74" s="8" t="s">
        <v>659</v>
      </c>
    </row>
    <row r="75" spans="1:4">
      <c r="A75" s="6">
        <v>5739</v>
      </c>
      <c r="B75" s="3" t="s">
        <v>906</v>
      </c>
      <c r="C75" s="7" t="s">
        <v>489</v>
      </c>
      <c r="D75" s="6" t="s">
        <v>595</v>
      </c>
    </row>
    <row r="76" spans="1:4" ht="31.5">
      <c r="A76" s="8">
        <v>5741</v>
      </c>
      <c r="B76" s="9" t="s">
        <v>907</v>
      </c>
      <c r="C76" s="10" t="s">
        <v>489</v>
      </c>
      <c r="D76" s="8" t="s">
        <v>908</v>
      </c>
    </row>
    <row r="77" spans="1:4" ht="31.5">
      <c r="A77" s="6">
        <v>5742</v>
      </c>
      <c r="B77" s="3" t="s">
        <v>909</v>
      </c>
      <c r="C77" s="7" t="s">
        <v>489</v>
      </c>
      <c r="D77" s="6" t="s">
        <v>910</v>
      </c>
    </row>
    <row r="78" spans="1:4">
      <c r="A78" s="8">
        <v>5745</v>
      </c>
      <c r="B78" s="9" t="s">
        <v>911</v>
      </c>
      <c r="C78" s="10" t="s">
        <v>489</v>
      </c>
      <c r="D78" s="8" t="s">
        <v>912</v>
      </c>
    </row>
    <row r="79" spans="1:4">
      <c r="A79" s="6">
        <v>5746</v>
      </c>
      <c r="B79" s="3" t="s">
        <v>913</v>
      </c>
      <c r="C79" s="7" t="s">
        <v>489</v>
      </c>
      <c r="D79" s="6" t="s">
        <v>914</v>
      </c>
    </row>
    <row r="80" spans="1:4" ht="31.5">
      <c r="A80" s="8">
        <v>5747</v>
      </c>
      <c r="B80" s="9" t="s">
        <v>915</v>
      </c>
      <c r="C80" s="10" t="s">
        <v>489</v>
      </c>
      <c r="D80" s="8" t="s">
        <v>916</v>
      </c>
    </row>
    <row r="81" spans="1:4" ht="31.5">
      <c r="A81" s="6">
        <v>5748</v>
      </c>
      <c r="B81" s="3" t="s">
        <v>917</v>
      </c>
      <c r="C81" s="7" t="s">
        <v>489</v>
      </c>
      <c r="D81" s="6" t="s">
        <v>918</v>
      </c>
    </row>
    <row r="82" spans="1:4">
      <c r="A82" s="8">
        <v>5750</v>
      </c>
      <c r="B82" s="9" t="s">
        <v>919</v>
      </c>
      <c r="C82" s="10" t="s">
        <v>489</v>
      </c>
      <c r="D82" s="8" t="s">
        <v>920</v>
      </c>
    </row>
    <row r="83" spans="1:4">
      <c r="A83" s="6">
        <v>5751</v>
      </c>
      <c r="B83" s="3" t="s">
        <v>921</v>
      </c>
      <c r="C83" s="7" t="s">
        <v>489</v>
      </c>
      <c r="D83" s="6" t="s">
        <v>901</v>
      </c>
    </row>
    <row r="84" spans="1:4">
      <c r="A84" s="8">
        <v>5752</v>
      </c>
      <c r="B84" s="9" t="s">
        <v>922</v>
      </c>
      <c r="C84" s="10" t="s">
        <v>489</v>
      </c>
      <c r="D84" s="8" t="s">
        <v>923</v>
      </c>
    </row>
    <row r="85" spans="1:4">
      <c r="A85" s="6">
        <v>5753</v>
      </c>
      <c r="B85" s="3" t="s">
        <v>924</v>
      </c>
      <c r="C85" s="7" t="s">
        <v>489</v>
      </c>
      <c r="D85" s="6" t="s">
        <v>925</v>
      </c>
    </row>
    <row r="86" spans="1:4">
      <c r="A86" s="8">
        <v>5754</v>
      </c>
      <c r="B86" s="9" t="s">
        <v>926</v>
      </c>
      <c r="C86" s="10" t="s">
        <v>489</v>
      </c>
      <c r="D86" s="8" t="s">
        <v>927</v>
      </c>
    </row>
    <row r="87" spans="1:4">
      <c r="A87" s="6">
        <v>5755</v>
      </c>
      <c r="B87" s="3" t="s">
        <v>928</v>
      </c>
      <c r="C87" s="7" t="s">
        <v>489</v>
      </c>
      <c r="D87" s="6" t="s">
        <v>918</v>
      </c>
    </row>
    <row r="88" spans="1:4" ht="31.5">
      <c r="A88" s="8">
        <v>5756</v>
      </c>
      <c r="B88" s="9" t="s">
        <v>929</v>
      </c>
      <c r="C88" s="10" t="s">
        <v>489</v>
      </c>
      <c r="D88" s="8" t="s">
        <v>618</v>
      </c>
    </row>
    <row r="89" spans="1:4" ht="31.5">
      <c r="A89" s="6">
        <v>5757</v>
      </c>
      <c r="B89" s="3" t="s">
        <v>930</v>
      </c>
      <c r="C89" s="7" t="s">
        <v>489</v>
      </c>
      <c r="D89" s="6" t="s">
        <v>931</v>
      </c>
    </row>
    <row r="90" spans="1:4" ht="31.5">
      <c r="A90" s="8">
        <v>5758</v>
      </c>
      <c r="B90" s="9" t="s">
        <v>932</v>
      </c>
      <c r="C90" s="10" t="s">
        <v>489</v>
      </c>
      <c r="D90" s="8" t="s">
        <v>933</v>
      </c>
    </row>
    <row r="91" spans="1:4">
      <c r="A91" s="6">
        <v>5759</v>
      </c>
      <c r="B91" s="3" t="s">
        <v>934</v>
      </c>
      <c r="C91" s="7" t="s">
        <v>489</v>
      </c>
      <c r="D91" s="6" t="s">
        <v>901</v>
      </c>
    </row>
    <row r="92" spans="1:4" ht="31.5">
      <c r="A92" s="8">
        <v>5760</v>
      </c>
      <c r="B92" s="9" t="s">
        <v>935</v>
      </c>
      <c r="C92" s="10" t="s">
        <v>489</v>
      </c>
      <c r="D92" s="8" t="s">
        <v>923</v>
      </c>
    </row>
    <row r="93" spans="1:4" ht="31.5">
      <c r="A93" s="8">
        <v>5761</v>
      </c>
      <c r="B93" s="9" t="s">
        <v>412</v>
      </c>
      <c r="C93" s="10" t="s">
        <v>398</v>
      </c>
      <c r="D93" s="8" t="s">
        <v>413</v>
      </c>
    </row>
    <row r="94" spans="1:4" ht="31.5">
      <c r="A94" s="6">
        <v>5762</v>
      </c>
      <c r="B94" s="3" t="s">
        <v>936</v>
      </c>
      <c r="C94" s="7" t="s">
        <v>489</v>
      </c>
      <c r="D94" s="6" t="s">
        <v>937</v>
      </c>
    </row>
    <row r="95" spans="1:4" ht="31.5">
      <c r="A95" s="8">
        <v>5763</v>
      </c>
      <c r="B95" s="9" t="s">
        <v>938</v>
      </c>
      <c r="C95" s="10" t="s">
        <v>489</v>
      </c>
      <c r="D95" s="8" t="s">
        <v>939</v>
      </c>
    </row>
    <row r="96" spans="1:4" ht="31.5">
      <c r="A96" s="6">
        <v>5764</v>
      </c>
      <c r="B96" s="3" t="s">
        <v>940</v>
      </c>
      <c r="C96" s="7" t="s">
        <v>489</v>
      </c>
      <c r="D96" s="6" t="s">
        <v>923</v>
      </c>
    </row>
    <row r="97" spans="1:4" ht="31.5">
      <c r="A97" s="8">
        <v>5765</v>
      </c>
      <c r="B97" s="9" t="s">
        <v>941</v>
      </c>
      <c r="C97" s="10" t="s">
        <v>489</v>
      </c>
      <c r="D97" s="8" t="s">
        <v>942</v>
      </c>
    </row>
    <row r="98" spans="1:4" ht="31.5">
      <c r="A98" s="6">
        <v>5766</v>
      </c>
      <c r="B98" s="3" t="s">
        <v>943</v>
      </c>
      <c r="C98" s="7" t="s">
        <v>489</v>
      </c>
      <c r="D98" s="6" t="s">
        <v>944</v>
      </c>
    </row>
    <row r="99" spans="1:4" ht="31.5">
      <c r="A99" s="8">
        <v>5769</v>
      </c>
      <c r="B99" s="9" t="s">
        <v>945</v>
      </c>
      <c r="C99" s="10" t="s">
        <v>489</v>
      </c>
      <c r="D99" s="8" t="s">
        <v>946</v>
      </c>
    </row>
    <row r="100" spans="1:4" ht="31.5">
      <c r="A100" s="6">
        <v>5770</v>
      </c>
      <c r="B100" s="3" t="s">
        <v>947</v>
      </c>
      <c r="C100" s="7" t="s">
        <v>489</v>
      </c>
      <c r="D100" s="6" t="s">
        <v>948</v>
      </c>
    </row>
    <row r="101" spans="1:4" ht="31.5">
      <c r="A101" s="8">
        <v>5775</v>
      </c>
      <c r="B101" s="9" t="s">
        <v>949</v>
      </c>
      <c r="C101" s="10" t="s">
        <v>489</v>
      </c>
      <c r="D101" s="8" t="s">
        <v>950</v>
      </c>
    </row>
    <row r="102" spans="1:4" ht="31.5">
      <c r="A102" s="6">
        <v>5776</v>
      </c>
      <c r="B102" s="3" t="s">
        <v>951</v>
      </c>
      <c r="C102" s="7" t="s">
        <v>489</v>
      </c>
      <c r="D102" s="6" t="s">
        <v>952</v>
      </c>
    </row>
    <row r="103" spans="1:4" ht="31.5">
      <c r="A103" s="8">
        <v>5777</v>
      </c>
      <c r="B103" s="9" t="s">
        <v>953</v>
      </c>
      <c r="C103" s="10" t="s">
        <v>489</v>
      </c>
      <c r="D103" s="8" t="s">
        <v>954</v>
      </c>
    </row>
    <row r="104" spans="1:4" ht="31.5">
      <c r="A104" s="6">
        <v>5779</v>
      </c>
      <c r="B104" s="3" t="s">
        <v>955</v>
      </c>
      <c r="C104" s="7" t="s">
        <v>489</v>
      </c>
      <c r="D104" s="6" t="s">
        <v>956</v>
      </c>
    </row>
    <row r="105" spans="1:4">
      <c r="A105" s="8">
        <v>5782</v>
      </c>
      <c r="B105" s="9" t="s">
        <v>957</v>
      </c>
      <c r="C105" s="10" t="s">
        <v>489</v>
      </c>
      <c r="D105" s="8" t="s">
        <v>958</v>
      </c>
    </row>
    <row r="106" spans="1:4">
      <c r="A106" s="6">
        <v>5783</v>
      </c>
      <c r="B106" s="3" t="s">
        <v>959</v>
      </c>
      <c r="C106" s="7" t="s">
        <v>489</v>
      </c>
      <c r="D106" s="6" t="s">
        <v>830</v>
      </c>
    </row>
    <row r="107" spans="1:4" ht="31.5">
      <c r="A107" s="8">
        <v>5787</v>
      </c>
      <c r="B107" s="9" t="s">
        <v>960</v>
      </c>
      <c r="C107" s="10" t="s">
        <v>489</v>
      </c>
      <c r="D107" s="8" t="s">
        <v>961</v>
      </c>
    </row>
    <row r="108" spans="1:4" ht="31.5">
      <c r="A108" s="6">
        <v>5791</v>
      </c>
      <c r="B108" s="3" t="s">
        <v>962</v>
      </c>
      <c r="C108" s="7" t="s">
        <v>489</v>
      </c>
      <c r="D108" s="6" t="s">
        <v>963</v>
      </c>
    </row>
    <row r="109" spans="1:4" ht="31.5">
      <c r="A109" s="8">
        <v>5792</v>
      </c>
      <c r="B109" s="9" t="s">
        <v>964</v>
      </c>
      <c r="C109" s="10" t="s">
        <v>489</v>
      </c>
      <c r="D109" s="8" t="s">
        <v>965</v>
      </c>
    </row>
    <row r="110" spans="1:4" ht="31.5">
      <c r="A110" s="6">
        <v>5794</v>
      </c>
      <c r="B110" s="3" t="s">
        <v>966</v>
      </c>
      <c r="C110" s="7" t="s">
        <v>489</v>
      </c>
      <c r="D110" s="6" t="s">
        <v>967</v>
      </c>
    </row>
    <row r="111" spans="1:4">
      <c r="A111" s="6">
        <v>5795</v>
      </c>
      <c r="B111" s="3" t="s">
        <v>414</v>
      </c>
      <c r="C111" s="7" t="s">
        <v>398</v>
      </c>
      <c r="D111" s="6" t="s">
        <v>415</v>
      </c>
    </row>
    <row r="112" spans="1:4" ht="31.5">
      <c r="A112" s="8">
        <v>5796</v>
      </c>
      <c r="B112" s="9" t="s">
        <v>968</v>
      </c>
      <c r="C112" s="10" t="s">
        <v>489</v>
      </c>
      <c r="D112" s="8" t="s">
        <v>822</v>
      </c>
    </row>
    <row r="113" spans="1:4" ht="31.5">
      <c r="A113" s="6">
        <v>5797</v>
      </c>
      <c r="B113" s="3" t="s">
        <v>969</v>
      </c>
      <c r="C113" s="7" t="s">
        <v>489</v>
      </c>
      <c r="D113" s="6" t="s">
        <v>970</v>
      </c>
    </row>
    <row r="114" spans="1:4" ht="31.5">
      <c r="A114" s="8">
        <v>5798</v>
      </c>
      <c r="B114" s="9" t="s">
        <v>971</v>
      </c>
      <c r="C114" s="10" t="s">
        <v>489</v>
      </c>
      <c r="D114" s="8" t="s">
        <v>972</v>
      </c>
    </row>
    <row r="115" spans="1:4" ht="31.5">
      <c r="A115" s="6">
        <v>5800</v>
      </c>
      <c r="B115" s="3" t="s">
        <v>973</v>
      </c>
      <c r="C115" s="7" t="s">
        <v>489</v>
      </c>
      <c r="D115" s="6" t="s">
        <v>974</v>
      </c>
    </row>
    <row r="116" spans="1:4" ht="31.5">
      <c r="A116" s="8">
        <v>5801</v>
      </c>
      <c r="B116" s="9" t="s">
        <v>975</v>
      </c>
      <c r="C116" s="10" t="s">
        <v>489</v>
      </c>
      <c r="D116" s="8" t="s">
        <v>976</v>
      </c>
    </row>
    <row r="117" spans="1:4" ht="31.5">
      <c r="A117" s="6">
        <v>5802</v>
      </c>
      <c r="B117" s="3" t="s">
        <v>977</v>
      </c>
      <c r="C117" s="7" t="s">
        <v>489</v>
      </c>
      <c r="D117" s="6" t="s">
        <v>978</v>
      </c>
    </row>
    <row r="118" spans="1:4" ht="31.5">
      <c r="A118" s="8">
        <v>5803</v>
      </c>
      <c r="B118" s="9" t="s">
        <v>8362</v>
      </c>
      <c r="C118" s="10" t="s">
        <v>489</v>
      </c>
      <c r="D118" s="8" t="s">
        <v>8363</v>
      </c>
    </row>
    <row r="119" spans="1:4" ht="31.5">
      <c r="A119" s="8">
        <v>5804</v>
      </c>
      <c r="B119" s="9" t="s">
        <v>979</v>
      </c>
      <c r="C119" s="10" t="s">
        <v>489</v>
      </c>
      <c r="D119" s="8" t="s">
        <v>972</v>
      </c>
    </row>
    <row r="120" spans="1:4" ht="31.5">
      <c r="A120" s="6">
        <v>5806</v>
      </c>
      <c r="B120" s="3" t="s">
        <v>632</v>
      </c>
      <c r="C120" s="7" t="s">
        <v>620</v>
      </c>
      <c r="D120" s="6" t="s">
        <v>633</v>
      </c>
    </row>
    <row r="121" spans="1:4">
      <c r="A121" s="8">
        <v>5808</v>
      </c>
      <c r="B121" s="9" t="s">
        <v>416</v>
      </c>
      <c r="C121" s="10" t="s">
        <v>398</v>
      </c>
      <c r="D121" s="8" t="s">
        <v>417</v>
      </c>
    </row>
    <row r="122" spans="1:4">
      <c r="A122" s="8">
        <v>5809</v>
      </c>
      <c r="B122" s="9" t="s">
        <v>596</v>
      </c>
      <c r="C122" s="10" t="s">
        <v>597</v>
      </c>
      <c r="D122" s="8" t="s">
        <v>598</v>
      </c>
    </row>
    <row r="123" spans="1:4">
      <c r="A123" s="6">
        <v>5811</v>
      </c>
      <c r="B123" s="3" t="s">
        <v>418</v>
      </c>
      <c r="C123" s="7" t="s">
        <v>398</v>
      </c>
      <c r="D123" s="6" t="s">
        <v>419</v>
      </c>
    </row>
    <row r="124" spans="1:4">
      <c r="A124" s="6">
        <v>5812</v>
      </c>
      <c r="B124" s="3" t="s">
        <v>599</v>
      </c>
      <c r="C124" s="7" t="s">
        <v>597</v>
      </c>
      <c r="D124" s="6" t="s">
        <v>600</v>
      </c>
    </row>
    <row r="125" spans="1:4">
      <c r="A125" s="8">
        <v>5822</v>
      </c>
      <c r="B125" s="9" t="s">
        <v>779</v>
      </c>
      <c r="C125" s="10" t="s">
        <v>780</v>
      </c>
      <c r="D125" s="8" t="s">
        <v>781</v>
      </c>
    </row>
    <row r="126" spans="1:4">
      <c r="A126" s="8">
        <v>5823</v>
      </c>
      <c r="B126" s="9" t="s">
        <v>420</v>
      </c>
      <c r="C126" s="10" t="s">
        <v>398</v>
      </c>
      <c r="D126" s="8" t="s">
        <v>421</v>
      </c>
    </row>
    <row r="127" spans="1:4">
      <c r="A127" s="6">
        <v>5824</v>
      </c>
      <c r="B127" s="3" t="s">
        <v>422</v>
      </c>
      <c r="C127" s="7" t="s">
        <v>398</v>
      </c>
      <c r="D127" s="6" t="s">
        <v>423</v>
      </c>
    </row>
    <row r="128" spans="1:4">
      <c r="A128" s="8">
        <v>5826</v>
      </c>
      <c r="B128" s="9" t="s">
        <v>634</v>
      </c>
      <c r="C128" s="10" t="s">
        <v>620</v>
      </c>
      <c r="D128" s="8" t="s">
        <v>635</v>
      </c>
    </row>
    <row r="129" spans="1:4">
      <c r="A129" s="8">
        <v>5828</v>
      </c>
      <c r="B129" s="9" t="s">
        <v>601</v>
      </c>
      <c r="C129" s="10" t="s">
        <v>597</v>
      </c>
      <c r="D129" s="8" t="s">
        <v>602</v>
      </c>
    </row>
    <row r="130" spans="1:4">
      <c r="A130" s="6">
        <v>5829</v>
      </c>
      <c r="B130" s="3" t="s">
        <v>636</v>
      </c>
      <c r="C130" s="7" t="s">
        <v>620</v>
      </c>
      <c r="D130" s="6" t="s">
        <v>637</v>
      </c>
    </row>
    <row r="131" spans="1:4">
      <c r="A131" s="6">
        <v>5830</v>
      </c>
      <c r="B131" s="3" t="s">
        <v>782</v>
      </c>
      <c r="C131" s="7" t="s">
        <v>780</v>
      </c>
      <c r="D131" s="6" t="s">
        <v>783</v>
      </c>
    </row>
    <row r="132" spans="1:4" ht="31.5">
      <c r="A132" s="8">
        <v>5834</v>
      </c>
      <c r="B132" s="9" t="s">
        <v>784</v>
      </c>
      <c r="C132" s="10" t="s">
        <v>780</v>
      </c>
      <c r="D132" s="8" t="s">
        <v>785</v>
      </c>
    </row>
    <row r="133" spans="1:4" ht="31.5">
      <c r="A133" s="8">
        <v>5835</v>
      </c>
      <c r="B133" s="9" t="s">
        <v>424</v>
      </c>
      <c r="C133" s="10" t="s">
        <v>398</v>
      </c>
      <c r="D133" s="8" t="s">
        <v>425</v>
      </c>
    </row>
    <row r="134" spans="1:4" ht="31.5">
      <c r="A134" s="8">
        <v>5837</v>
      </c>
      <c r="B134" s="9" t="s">
        <v>638</v>
      </c>
      <c r="C134" s="10" t="s">
        <v>620</v>
      </c>
      <c r="D134" s="8" t="s">
        <v>639</v>
      </c>
    </row>
    <row r="135" spans="1:4" ht="31.5">
      <c r="A135" s="6">
        <v>5839</v>
      </c>
      <c r="B135" s="3" t="s">
        <v>426</v>
      </c>
      <c r="C135" s="7" t="s">
        <v>398</v>
      </c>
      <c r="D135" s="6" t="s">
        <v>427</v>
      </c>
    </row>
    <row r="136" spans="1:4" ht="31.5">
      <c r="A136" s="6">
        <v>5841</v>
      </c>
      <c r="B136" s="3" t="s">
        <v>640</v>
      </c>
      <c r="C136" s="7" t="s">
        <v>620</v>
      </c>
      <c r="D136" s="6" t="s">
        <v>641</v>
      </c>
    </row>
    <row r="137" spans="1:4">
      <c r="A137" s="8">
        <v>5843</v>
      </c>
      <c r="B137" s="9" t="s">
        <v>428</v>
      </c>
      <c r="C137" s="10" t="s">
        <v>398</v>
      </c>
      <c r="D137" s="8" t="s">
        <v>429</v>
      </c>
    </row>
    <row r="138" spans="1:4">
      <c r="A138" s="8">
        <v>5845</v>
      </c>
      <c r="B138" s="9" t="s">
        <v>642</v>
      </c>
      <c r="C138" s="10" t="s">
        <v>620</v>
      </c>
      <c r="D138" s="8" t="s">
        <v>643</v>
      </c>
    </row>
    <row r="139" spans="1:4">
      <c r="A139" s="6">
        <v>5847</v>
      </c>
      <c r="B139" s="3" t="s">
        <v>430</v>
      </c>
      <c r="C139" s="7" t="s">
        <v>398</v>
      </c>
      <c r="D139" s="6" t="s">
        <v>431</v>
      </c>
    </row>
    <row r="140" spans="1:4">
      <c r="A140" s="6">
        <v>5849</v>
      </c>
      <c r="B140" s="3" t="s">
        <v>644</v>
      </c>
      <c r="C140" s="7" t="s">
        <v>620</v>
      </c>
      <c r="D140" s="6" t="s">
        <v>645</v>
      </c>
    </row>
    <row r="141" spans="1:4" ht="31.5">
      <c r="A141" s="8">
        <v>5851</v>
      </c>
      <c r="B141" s="9" t="s">
        <v>432</v>
      </c>
      <c r="C141" s="10" t="s">
        <v>398</v>
      </c>
      <c r="D141" s="8" t="s">
        <v>433</v>
      </c>
    </row>
    <row r="142" spans="1:4" ht="31.5">
      <c r="A142" s="8">
        <v>5853</v>
      </c>
      <c r="B142" s="9" t="s">
        <v>646</v>
      </c>
      <c r="C142" s="10" t="s">
        <v>620</v>
      </c>
      <c r="D142" s="8" t="s">
        <v>647</v>
      </c>
    </row>
    <row r="143" spans="1:4">
      <c r="A143" s="6">
        <v>5855</v>
      </c>
      <c r="B143" s="3" t="s">
        <v>434</v>
      </c>
      <c r="C143" s="7" t="s">
        <v>398</v>
      </c>
      <c r="D143" s="6" t="s">
        <v>435</v>
      </c>
    </row>
    <row r="144" spans="1:4">
      <c r="A144" s="6">
        <v>5857</v>
      </c>
      <c r="B144" s="3" t="s">
        <v>648</v>
      </c>
      <c r="C144" s="7" t="s">
        <v>620</v>
      </c>
      <c r="D144" s="6" t="s">
        <v>649</v>
      </c>
    </row>
    <row r="145" spans="1:4">
      <c r="A145" s="8">
        <v>5863</v>
      </c>
      <c r="B145" s="9" t="s">
        <v>436</v>
      </c>
      <c r="C145" s="10" t="s">
        <v>398</v>
      </c>
      <c r="D145" s="8" t="s">
        <v>437</v>
      </c>
    </row>
    <row r="146" spans="1:4">
      <c r="A146" s="6">
        <v>5864</v>
      </c>
      <c r="B146" s="3" t="s">
        <v>603</v>
      </c>
      <c r="C146" s="7" t="s">
        <v>597</v>
      </c>
      <c r="D146" s="6" t="s">
        <v>604</v>
      </c>
    </row>
    <row r="147" spans="1:4">
      <c r="A147" s="8">
        <v>5865</v>
      </c>
      <c r="B147" s="9" t="s">
        <v>650</v>
      </c>
      <c r="C147" s="10" t="s">
        <v>620</v>
      </c>
      <c r="D147" s="8" t="s">
        <v>651</v>
      </c>
    </row>
    <row r="148" spans="1:4">
      <c r="A148" s="6">
        <v>5866</v>
      </c>
      <c r="B148" s="3" t="s">
        <v>786</v>
      </c>
      <c r="C148" s="7" t="s">
        <v>780</v>
      </c>
      <c r="D148" s="6" t="s">
        <v>787</v>
      </c>
    </row>
    <row r="149" spans="1:4" ht="31.5">
      <c r="A149" s="6">
        <v>5867</v>
      </c>
      <c r="B149" s="3" t="s">
        <v>438</v>
      </c>
      <c r="C149" s="7" t="s">
        <v>398</v>
      </c>
      <c r="D149" s="6" t="s">
        <v>439</v>
      </c>
    </row>
    <row r="150" spans="1:4" ht="31.5">
      <c r="A150" s="6">
        <v>5869</v>
      </c>
      <c r="B150" s="3" t="s">
        <v>652</v>
      </c>
      <c r="C150" s="7" t="s">
        <v>620</v>
      </c>
      <c r="D150" s="6" t="s">
        <v>653</v>
      </c>
    </row>
    <row r="151" spans="1:4" ht="31.5">
      <c r="A151" s="8">
        <v>5871</v>
      </c>
      <c r="B151" s="9" t="s">
        <v>440</v>
      </c>
      <c r="C151" s="10" t="s">
        <v>398</v>
      </c>
      <c r="D151" s="8" t="s">
        <v>441</v>
      </c>
    </row>
    <row r="152" spans="1:4" ht="31.5">
      <c r="A152" s="8">
        <v>5872</v>
      </c>
      <c r="B152" s="9" t="s">
        <v>605</v>
      </c>
      <c r="C152" s="10" t="s">
        <v>597</v>
      </c>
      <c r="D152" s="8" t="s">
        <v>441</v>
      </c>
    </row>
    <row r="153" spans="1:4" ht="31.5">
      <c r="A153" s="8">
        <v>5873</v>
      </c>
      <c r="B153" s="9" t="s">
        <v>654</v>
      </c>
      <c r="C153" s="10" t="s">
        <v>620</v>
      </c>
      <c r="D153" s="8" t="s">
        <v>655</v>
      </c>
    </row>
    <row r="154" spans="1:4" ht="31.5">
      <c r="A154" s="8">
        <v>5874</v>
      </c>
      <c r="B154" s="9" t="s">
        <v>788</v>
      </c>
      <c r="C154" s="10" t="s">
        <v>780</v>
      </c>
      <c r="D154" s="8" t="s">
        <v>655</v>
      </c>
    </row>
    <row r="155" spans="1:4" ht="47.25">
      <c r="A155" s="6">
        <v>5875</v>
      </c>
      <c r="B155" s="3" t="s">
        <v>442</v>
      </c>
      <c r="C155" s="7" t="s">
        <v>398</v>
      </c>
      <c r="D155" s="6" t="s">
        <v>443</v>
      </c>
    </row>
    <row r="156" spans="1:4" ht="47.25">
      <c r="A156" s="6">
        <v>5877</v>
      </c>
      <c r="B156" s="3" t="s">
        <v>656</v>
      </c>
      <c r="C156" s="7" t="s">
        <v>620</v>
      </c>
      <c r="D156" s="6" t="s">
        <v>657</v>
      </c>
    </row>
    <row r="157" spans="1:4" ht="31.5">
      <c r="A157" s="8">
        <v>5879</v>
      </c>
      <c r="B157" s="9" t="s">
        <v>444</v>
      </c>
      <c r="C157" s="10" t="s">
        <v>398</v>
      </c>
      <c r="D157" s="8" t="s">
        <v>445</v>
      </c>
    </row>
    <row r="158" spans="1:4" ht="31.5">
      <c r="A158" s="6">
        <v>5880</v>
      </c>
      <c r="B158" s="3" t="s">
        <v>606</v>
      </c>
      <c r="C158" s="7" t="s">
        <v>597</v>
      </c>
      <c r="D158" s="6" t="s">
        <v>445</v>
      </c>
    </row>
    <row r="159" spans="1:4" ht="31.5">
      <c r="A159" s="8">
        <v>5881</v>
      </c>
      <c r="B159" s="9" t="s">
        <v>658</v>
      </c>
      <c r="C159" s="10" t="s">
        <v>620</v>
      </c>
      <c r="D159" s="8" t="s">
        <v>659</v>
      </c>
    </row>
    <row r="160" spans="1:4" ht="31.5">
      <c r="A160" s="6">
        <v>5882</v>
      </c>
      <c r="B160" s="3" t="s">
        <v>446</v>
      </c>
      <c r="C160" s="7" t="s">
        <v>398</v>
      </c>
      <c r="D160" s="6" t="s">
        <v>447</v>
      </c>
    </row>
    <row r="161" spans="1:4" ht="31.5">
      <c r="A161" s="6">
        <v>5884</v>
      </c>
      <c r="B161" s="3" t="s">
        <v>660</v>
      </c>
      <c r="C161" s="7" t="s">
        <v>620</v>
      </c>
      <c r="D161" s="6" t="s">
        <v>661</v>
      </c>
    </row>
    <row r="162" spans="1:4">
      <c r="A162" s="8">
        <v>5886</v>
      </c>
      <c r="B162" s="9" t="s">
        <v>448</v>
      </c>
      <c r="C162" s="10" t="s">
        <v>398</v>
      </c>
      <c r="D162" s="8" t="s">
        <v>449</v>
      </c>
    </row>
    <row r="163" spans="1:4">
      <c r="A163" s="8">
        <v>5888</v>
      </c>
      <c r="B163" s="9" t="s">
        <v>662</v>
      </c>
      <c r="C163" s="10" t="s">
        <v>620</v>
      </c>
      <c r="D163" s="8" t="s">
        <v>663</v>
      </c>
    </row>
    <row r="164" spans="1:4">
      <c r="A164" s="6">
        <v>5890</v>
      </c>
      <c r="B164" s="3" t="s">
        <v>450</v>
      </c>
      <c r="C164" s="7" t="s">
        <v>398</v>
      </c>
      <c r="D164" s="6" t="s">
        <v>451</v>
      </c>
    </row>
    <row r="165" spans="1:4">
      <c r="A165" s="8">
        <v>5891</v>
      </c>
      <c r="B165" s="9" t="s">
        <v>607</v>
      </c>
      <c r="C165" s="10" t="s">
        <v>597</v>
      </c>
      <c r="D165" s="8" t="s">
        <v>455</v>
      </c>
    </row>
    <row r="166" spans="1:4">
      <c r="A166" s="6">
        <v>5892</v>
      </c>
      <c r="B166" s="3" t="s">
        <v>664</v>
      </c>
      <c r="C166" s="7" t="s">
        <v>620</v>
      </c>
      <c r="D166" s="6" t="s">
        <v>665</v>
      </c>
    </row>
    <row r="167" spans="1:4">
      <c r="A167" s="6">
        <v>5893</v>
      </c>
      <c r="B167" s="3" t="s">
        <v>789</v>
      </c>
      <c r="C167" s="7" t="s">
        <v>780</v>
      </c>
      <c r="D167" s="6" t="s">
        <v>790</v>
      </c>
    </row>
    <row r="168" spans="1:4">
      <c r="A168" s="8">
        <v>5894</v>
      </c>
      <c r="B168" s="9" t="s">
        <v>452</v>
      </c>
      <c r="C168" s="10" t="s">
        <v>398</v>
      </c>
      <c r="D168" s="8" t="s">
        <v>453</v>
      </c>
    </row>
    <row r="169" spans="1:4">
      <c r="A169" s="6">
        <v>5895</v>
      </c>
      <c r="B169" s="3" t="s">
        <v>608</v>
      </c>
      <c r="C169" s="7" t="s">
        <v>597</v>
      </c>
      <c r="D169" s="6" t="s">
        <v>609</v>
      </c>
    </row>
    <row r="170" spans="1:4">
      <c r="A170" s="8">
        <v>5896</v>
      </c>
      <c r="B170" s="9" t="s">
        <v>666</v>
      </c>
      <c r="C170" s="10" t="s">
        <v>620</v>
      </c>
      <c r="D170" s="8" t="s">
        <v>667</v>
      </c>
    </row>
    <row r="171" spans="1:4">
      <c r="A171" s="8">
        <v>5897</v>
      </c>
      <c r="B171" s="9" t="s">
        <v>791</v>
      </c>
      <c r="C171" s="10" t="s">
        <v>780</v>
      </c>
      <c r="D171" s="8" t="s">
        <v>792</v>
      </c>
    </row>
    <row r="172" spans="1:4" ht="31.5">
      <c r="A172" s="6">
        <v>5901</v>
      </c>
      <c r="B172" s="3" t="s">
        <v>454</v>
      </c>
      <c r="C172" s="7" t="s">
        <v>398</v>
      </c>
      <c r="D172" s="6" t="s">
        <v>455</v>
      </c>
    </row>
    <row r="173" spans="1:4" ht="31.5">
      <c r="A173" s="8">
        <v>5902</v>
      </c>
      <c r="B173" s="9" t="s">
        <v>610</v>
      </c>
      <c r="C173" s="10" t="s">
        <v>597</v>
      </c>
      <c r="D173" s="8" t="s">
        <v>611</v>
      </c>
    </row>
    <row r="174" spans="1:4" ht="31.5">
      <c r="A174" s="6">
        <v>5903</v>
      </c>
      <c r="B174" s="3" t="s">
        <v>668</v>
      </c>
      <c r="C174" s="7" t="s">
        <v>620</v>
      </c>
      <c r="D174" s="6" t="s">
        <v>669</v>
      </c>
    </row>
    <row r="175" spans="1:4" ht="31.5">
      <c r="A175" s="6">
        <v>5904</v>
      </c>
      <c r="B175" s="3" t="s">
        <v>793</v>
      </c>
      <c r="C175" s="7" t="s">
        <v>780</v>
      </c>
      <c r="D175" s="6" t="s">
        <v>794</v>
      </c>
    </row>
    <row r="176" spans="1:4">
      <c r="A176" s="8">
        <v>5905</v>
      </c>
      <c r="B176" s="9" t="s">
        <v>456</v>
      </c>
      <c r="C176" s="10" t="s">
        <v>398</v>
      </c>
      <c r="D176" s="8" t="s">
        <v>457</v>
      </c>
    </row>
    <row r="177" spans="1:4">
      <c r="A177" s="6">
        <v>5906</v>
      </c>
      <c r="B177" s="3" t="s">
        <v>612</v>
      </c>
      <c r="C177" s="7" t="s">
        <v>597</v>
      </c>
      <c r="D177" s="6" t="s">
        <v>457</v>
      </c>
    </row>
    <row r="178" spans="1:4">
      <c r="A178" s="8">
        <v>5907</v>
      </c>
      <c r="B178" s="9" t="s">
        <v>670</v>
      </c>
      <c r="C178" s="10" t="s">
        <v>620</v>
      </c>
      <c r="D178" s="8" t="s">
        <v>671</v>
      </c>
    </row>
    <row r="179" spans="1:4">
      <c r="A179" s="8">
        <v>5908</v>
      </c>
      <c r="B179" s="9" t="s">
        <v>795</v>
      </c>
      <c r="C179" s="10" t="s">
        <v>780</v>
      </c>
      <c r="D179" s="8" t="s">
        <v>671</v>
      </c>
    </row>
    <row r="180" spans="1:4" ht="31.5">
      <c r="A180" s="6">
        <v>5909</v>
      </c>
      <c r="B180" s="3" t="s">
        <v>458</v>
      </c>
      <c r="C180" s="7" t="s">
        <v>398</v>
      </c>
      <c r="D180" s="6" t="s">
        <v>459</v>
      </c>
    </row>
    <row r="181" spans="1:4" ht="31.5">
      <c r="A181" s="6">
        <v>5911</v>
      </c>
      <c r="B181" s="3" t="s">
        <v>672</v>
      </c>
      <c r="C181" s="7" t="s">
        <v>620</v>
      </c>
      <c r="D181" s="6" t="s">
        <v>673</v>
      </c>
    </row>
    <row r="182" spans="1:4" ht="31.5">
      <c r="A182" s="8">
        <v>5913</v>
      </c>
      <c r="B182" s="9" t="s">
        <v>460</v>
      </c>
      <c r="C182" s="10" t="s">
        <v>398</v>
      </c>
      <c r="D182" s="8" t="s">
        <v>461</v>
      </c>
    </row>
    <row r="183" spans="1:4" ht="31.5">
      <c r="A183" s="8">
        <v>5915</v>
      </c>
      <c r="B183" s="9" t="s">
        <v>674</v>
      </c>
      <c r="C183" s="10" t="s">
        <v>620</v>
      </c>
      <c r="D183" s="8" t="s">
        <v>675</v>
      </c>
    </row>
    <row r="184" spans="1:4">
      <c r="A184" s="6">
        <v>5921</v>
      </c>
      <c r="B184" s="3" t="s">
        <v>462</v>
      </c>
      <c r="C184" s="7" t="s">
        <v>398</v>
      </c>
      <c r="D184" s="6" t="s">
        <v>463</v>
      </c>
    </row>
    <row r="185" spans="1:4">
      <c r="A185" s="6">
        <v>5923</v>
      </c>
      <c r="B185" s="3" t="s">
        <v>676</v>
      </c>
      <c r="C185" s="7" t="s">
        <v>620</v>
      </c>
      <c r="D185" s="6" t="s">
        <v>595</v>
      </c>
    </row>
    <row r="186" spans="1:4" ht="31.5">
      <c r="A186" s="8">
        <v>5924</v>
      </c>
      <c r="B186" s="9" t="s">
        <v>464</v>
      </c>
      <c r="C186" s="10" t="s">
        <v>398</v>
      </c>
      <c r="D186" s="8" t="s">
        <v>465</v>
      </c>
    </row>
    <row r="187" spans="1:4" ht="31.5">
      <c r="A187" s="8">
        <v>5925</v>
      </c>
      <c r="B187" s="9" t="s">
        <v>613</v>
      </c>
      <c r="C187" s="10" t="s">
        <v>597</v>
      </c>
      <c r="D187" s="8" t="s">
        <v>614</v>
      </c>
    </row>
    <row r="188" spans="1:4" ht="31.5">
      <c r="A188" s="8">
        <v>5926</v>
      </c>
      <c r="B188" s="9" t="s">
        <v>677</v>
      </c>
      <c r="C188" s="10" t="s">
        <v>620</v>
      </c>
      <c r="D188" s="8" t="s">
        <v>678</v>
      </c>
    </row>
    <row r="189" spans="1:4" ht="31.5">
      <c r="A189" s="6">
        <v>5927</v>
      </c>
      <c r="B189" s="3" t="s">
        <v>796</v>
      </c>
      <c r="C189" s="7" t="s">
        <v>780</v>
      </c>
      <c r="D189" s="6" t="s">
        <v>797</v>
      </c>
    </row>
    <row r="190" spans="1:4" ht="31.5">
      <c r="A190" s="6">
        <v>5928</v>
      </c>
      <c r="B190" s="3" t="s">
        <v>466</v>
      </c>
      <c r="C190" s="7" t="s">
        <v>398</v>
      </c>
      <c r="D190" s="6" t="s">
        <v>467</v>
      </c>
    </row>
    <row r="191" spans="1:4" ht="31.5">
      <c r="A191" s="6">
        <v>5930</v>
      </c>
      <c r="B191" s="3" t="s">
        <v>679</v>
      </c>
      <c r="C191" s="7" t="s">
        <v>620</v>
      </c>
      <c r="D191" s="6" t="s">
        <v>680</v>
      </c>
    </row>
    <row r="192" spans="1:4" ht="31.5">
      <c r="A192" s="8">
        <v>5932</v>
      </c>
      <c r="B192" s="9" t="s">
        <v>468</v>
      </c>
      <c r="C192" s="10" t="s">
        <v>398</v>
      </c>
      <c r="D192" s="8" t="s">
        <v>469</v>
      </c>
    </row>
    <row r="193" spans="1:4" ht="31.5">
      <c r="A193" s="8">
        <v>5934</v>
      </c>
      <c r="B193" s="9" t="s">
        <v>681</v>
      </c>
      <c r="C193" s="10" t="s">
        <v>620</v>
      </c>
      <c r="D193" s="8" t="s">
        <v>682</v>
      </c>
    </row>
    <row r="194" spans="1:4" ht="31.5">
      <c r="A194" s="6">
        <v>5940</v>
      </c>
      <c r="B194" s="3" t="s">
        <v>470</v>
      </c>
      <c r="C194" s="7" t="s">
        <v>398</v>
      </c>
      <c r="D194" s="6" t="s">
        <v>471</v>
      </c>
    </row>
    <row r="195" spans="1:4" ht="31.5">
      <c r="A195" s="6">
        <v>5942</v>
      </c>
      <c r="B195" s="3" t="s">
        <v>683</v>
      </c>
      <c r="C195" s="7" t="s">
        <v>620</v>
      </c>
      <c r="D195" s="6" t="s">
        <v>684</v>
      </c>
    </row>
    <row r="196" spans="1:4" ht="31.5">
      <c r="A196" s="8">
        <v>5944</v>
      </c>
      <c r="B196" s="9" t="s">
        <v>472</v>
      </c>
      <c r="C196" s="10" t="s">
        <v>398</v>
      </c>
      <c r="D196" s="8" t="s">
        <v>473</v>
      </c>
    </row>
    <row r="197" spans="1:4" ht="31.5">
      <c r="A197" s="8">
        <v>5946</v>
      </c>
      <c r="B197" s="9" t="s">
        <v>685</v>
      </c>
      <c r="C197" s="10" t="s">
        <v>620</v>
      </c>
      <c r="D197" s="8" t="s">
        <v>686</v>
      </c>
    </row>
    <row r="198" spans="1:4" ht="31.5">
      <c r="A198" s="6">
        <v>5948</v>
      </c>
      <c r="B198" s="3" t="s">
        <v>474</v>
      </c>
      <c r="C198" s="7" t="s">
        <v>398</v>
      </c>
      <c r="D198" s="6" t="s">
        <v>475</v>
      </c>
    </row>
    <row r="199" spans="1:4">
      <c r="A199" s="6">
        <v>5952</v>
      </c>
      <c r="B199" s="3" t="s">
        <v>687</v>
      </c>
      <c r="C199" s="7" t="s">
        <v>620</v>
      </c>
      <c r="D199" s="6" t="s">
        <v>688</v>
      </c>
    </row>
    <row r="200" spans="1:4" ht="31.5">
      <c r="A200" s="8">
        <v>5953</v>
      </c>
      <c r="B200" s="9" t="s">
        <v>476</v>
      </c>
      <c r="C200" s="10" t="s">
        <v>398</v>
      </c>
      <c r="D200" s="8" t="s">
        <v>477</v>
      </c>
    </row>
    <row r="201" spans="1:4" ht="31.5">
      <c r="A201" s="8">
        <v>5954</v>
      </c>
      <c r="B201" s="9" t="s">
        <v>689</v>
      </c>
      <c r="C201" s="10" t="s">
        <v>620</v>
      </c>
      <c r="D201" s="8" t="s">
        <v>690</v>
      </c>
    </row>
    <row r="202" spans="1:4" ht="31.5">
      <c r="A202" s="6">
        <v>5957</v>
      </c>
      <c r="B202" s="3" t="s">
        <v>615</v>
      </c>
      <c r="C202" s="7" t="s">
        <v>398</v>
      </c>
      <c r="D202" s="6" t="s">
        <v>616</v>
      </c>
    </row>
    <row r="203" spans="1:4" ht="31.5">
      <c r="A203" s="8">
        <v>5958</v>
      </c>
      <c r="B203" s="9" t="s">
        <v>617</v>
      </c>
      <c r="C203" s="10" t="s">
        <v>597</v>
      </c>
      <c r="D203" s="8" t="s">
        <v>618</v>
      </c>
    </row>
    <row r="204" spans="1:4" ht="31.5">
      <c r="A204" s="6">
        <v>5959</v>
      </c>
      <c r="B204" s="3" t="s">
        <v>691</v>
      </c>
      <c r="C204" s="7" t="s">
        <v>620</v>
      </c>
      <c r="D204" s="6" t="s">
        <v>692</v>
      </c>
    </row>
    <row r="205" spans="1:4" ht="31.5">
      <c r="A205" s="8">
        <v>5960</v>
      </c>
      <c r="B205" s="9" t="s">
        <v>798</v>
      </c>
      <c r="C205" s="10" t="s">
        <v>780</v>
      </c>
      <c r="D205" s="8" t="s">
        <v>799</v>
      </c>
    </row>
    <row r="206" spans="1:4">
      <c r="A206" s="8">
        <v>5961</v>
      </c>
      <c r="B206" s="9" t="s">
        <v>693</v>
      </c>
      <c r="C206" s="10" t="s">
        <v>620</v>
      </c>
      <c r="D206" s="8" t="s">
        <v>694</v>
      </c>
    </row>
    <row r="207" spans="1:4" ht="31.5">
      <c r="A207" s="8">
        <v>5968</v>
      </c>
      <c r="B207" s="9" t="s">
        <v>3290</v>
      </c>
      <c r="C207" s="10" t="s">
        <v>365</v>
      </c>
      <c r="D207" s="8" t="s">
        <v>3291</v>
      </c>
    </row>
    <row r="208" spans="1:4">
      <c r="A208" s="6">
        <v>5970</v>
      </c>
      <c r="B208" s="3" t="s">
        <v>3034</v>
      </c>
      <c r="C208" s="7" t="s">
        <v>365</v>
      </c>
      <c r="D208" s="6" t="s">
        <v>3035</v>
      </c>
    </row>
    <row r="209" spans="1:4" ht="31.5">
      <c r="A209" s="6">
        <v>5991</v>
      </c>
      <c r="B209" s="3" t="s">
        <v>7395</v>
      </c>
      <c r="C209" s="7" t="s">
        <v>365</v>
      </c>
      <c r="D209" s="6" t="s">
        <v>7396</v>
      </c>
    </row>
    <row r="210" spans="1:4">
      <c r="A210" s="8">
        <v>5997</v>
      </c>
      <c r="B210" s="9" t="s">
        <v>7397</v>
      </c>
      <c r="C210" s="10" t="s">
        <v>365</v>
      </c>
      <c r="D210" s="8" t="s">
        <v>7398</v>
      </c>
    </row>
    <row r="211" spans="1:4">
      <c r="A211" s="8">
        <v>5998</v>
      </c>
      <c r="B211" s="9" t="s">
        <v>7680</v>
      </c>
      <c r="C211" s="10" t="s">
        <v>365</v>
      </c>
      <c r="D211" s="8" t="s">
        <v>7681</v>
      </c>
    </row>
    <row r="212" spans="1:4" ht="31.5">
      <c r="A212" s="8">
        <v>6021</v>
      </c>
      <c r="B212" s="9" t="s">
        <v>5197</v>
      </c>
      <c r="C212" s="10" t="s">
        <v>197</v>
      </c>
      <c r="D212" s="8" t="s">
        <v>5198</v>
      </c>
    </row>
    <row r="213" spans="1:4">
      <c r="A213" s="8">
        <v>6022</v>
      </c>
      <c r="B213" s="9" t="s">
        <v>7807</v>
      </c>
      <c r="C213" s="10" t="s">
        <v>1312</v>
      </c>
      <c r="D213" s="8" t="s">
        <v>7808</v>
      </c>
    </row>
    <row r="214" spans="1:4">
      <c r="A214" s="8">
        <v>6042</v>
      </c>
      <c r="B214" s="9" t="s">
        <v>3159</v>
      </c>
      <c r="C214" s="10" t="s">
        <v>1312</v>
      </c>
      <c r="D214" s="8" t="s">
        <v>3160</v>
      </c>
    </row>
    <row r="215" spans="1:4">
      <c r="A215" s="6">
        <v>6045</v>
      </c>
      <c r="B215" s="3" t="s">
        <v>3161</v>
      </c>
      <c r="C215" s="7" t="s">
        <v>1312</v>
      </c>
      <c r="D215" s="6" t="s">
        <v>3162</v>
      </c>
    </row>
    <row r="216" spans="1:4">
      <c r="A216" s="6">
        <v>6058</v>
      </c>
      <c r="B216" s="3" t="s">
        <v>1940</v>
      </c>
      <c r="C216" s="7" t="s">
        <v>6</v>
      </c>
      <c r="D216" s="6" t="s">
        <v>1941</v>
      </c>
    </row>
    <row r="217" spans="1:4">
      <c r="A217" s="8">
        <v>6067</v>
      </c>
      <c r="B217" s="9" t="s">
        <v>6736</v>
      </c>
      <c r="C217" s="10" t="s">
        <v>365</v>
      </c>
      <c r="D217" s="8" t="s">
        <v>6737</v>
      </c>
    </row>
    <row r="218" spans="1:4">
      <c r="A218" s="6">
        <v>6081</v>
      </c>
      <c r="B218" s="3" t="s">
        <v>6700</v>
      </c>
      <c r="C218" s="7" t="s">
        <v>365</v>
      </c>
      <c r="D218" s="6" t="s">
        <v>6701</v>
      </c>
    </row>
    <row r="219" spans="1:4">
      <c r="A219" s="8">
        <v>6082</v>
      </c>
      <c r="B219" s="9" t="s">
        <v>6702</v>
      </c>
      <c r="C219" s="10" t="s">
        <v>365</v>
      </c>
      <c r="D219" s="8" t="s">
        <v>6703</v>
      </c>
    </row>
    <row r="220" spans="1:4">
      <c r="A220" s="6">
        <v>6087</v>
      </c>
      <c r="B220" s="3" t="s">
        <v>5332</v>
      </c>
      <c r="C220" s="7" t="s">
        <v>197</v>
      </c>
      <c r="D220" s="6" t="s">
        <v>5333</v>
      </c>
    </row>
    <row r="221" spans="1:4">
      <c r="A221" s="6">
        <v>6103</v>
      </c>
      <c r="B221" s="3" t="s">
        <v>2684</v>
      </c>
      <c r="C221" s="7" t="s">
        <v>365</v>
      </c>
      <c r="D221" s="6" t="s">
        <v>2685</v>
      </c>
    </row>
    <row r="222" spans="1:4">
      <c r="A222" s="8">
        <v>6104</v>
      </c>
      <c r="B222" s="9" t="s">
        <v>2686</v>
      </c>
      <c r="C222" s="10" t="s">
        <v>365</v>
      </c>
      <c r="D222" s="8" t="s">
        <v>2687</v>
      </c>
    </row>
    <row r="223" spans="1:4" ht="31.5">
      <c r="A223" s="8">
        <v>6110</v>
      </c>
      <c r="B223" s="9" t="s">
        <v>6134</v>
      </c>
      <c r="C223" s="10" t="s">
        <v>1312</v>
      </c>
      <c r="D223" s="8" t="s">
        <v>6135</v>
      </c>
    </row>
    <row r="224" spans="1:4">
      <c r="A224" s="6">
        <v>6122</v>
      </c>
      <c r="B224" s="3" t="s">
        <v>3240</v>
      </c>
      <c r="C224" s="7" t="s">
        <v>1312</v>
      </c>
      <c r="D224" s="6" t="s">
        <v>3241</v>
      </c>
    </row>
    <row r="225" spans="1:4">
      <c r="A225" s="8">
        <v>6123</v>
      </c>
      <c r="B225" s="9" t="s">
        <v>6986</v>
      </c>
      <c r="C225" s="10" t="s">
        <v>6</v>
      </c>
      <c r="D225" s="8" t="s">
        <v>6987</v>
      </c>
    </row>
    <row r="226" spans="1:4">
      <c r="A226" s="6">
        <v>6126</v>
      </c>
      <c r="B226" s="3" t="s">
        <v>2688</v>
      </c>
      <c r="C226" s="7" t="s">
        <v>365</v>
      </c>
      <c r="D226" s="6" t="s">
        <v>2689</v>
      </c>
    </row>
    <row r="227" spans="1:4" ht="31.5">
      <c r="A227" s="6">
        <v>6130</v>
      </c>
      <c r="B227" s="3" t="s">
        <v>3292</v>
      </c>
      <c r="C227" s="7" t="s">
        <v>365</v>
      </c>
      <c r="D227" s="6" t="s">
        <v>3293</v>
      </c>
    </row>
    <row r="228" spans="1:4">
      <c r="A228" s="6">
        <v>6156</v>
      </c>
      <c r="B228" s="3" t="s">
        <v>695</v>
      </c>
      <c r="C228" s="7" t="s">
        <v>620</v>
      </c>
      <c r="D228" s="6" t="s">
        <v>696</v>
      </c>
    </row>
    <row r="229" spans="1:4">
      <c r="A229" s="6">
        <v>6171</v>
      </c>
      <c r="B229" s="3" t="s">
        <v>5144</v>
      </c>
      <c r="C229" s="7" t="s">
        <v>197</v>
      </c>
      <c r="D229" s="6" t="s">
        <v>5145</v>
      </c>
    </row>
    <row r="230" spans="1:4">
      <c r="A230" s="6">
        <v>6174</v>
      </c>
      <c r="B230" s="3" t="s">
        <v>478</v>
      </c>
      <c r="C230" s="7" t="s">
        <v>398</v>
      </c>
      <c r="D230" s="6" t="s">
        <v>479</v>
      </c>
    </row>
    <row r="231" spans="1:4">
      <c r="A231" s="6">
        <v>6175</v>
      </c>
      <c r="B231" s="3" t="s">
        <v>980</v>
      </c>
      <c r="C231" s="7" t="s">
        <v>620</v>
      </c>
      <c r="D231" s="6" t="s">
        <v>981</v>
      </c>
    </row>
    <row r="232" spans="1:4">
      <c r="A232" s="8">
        <v>6176</v>
      </c>
      <c r="B232" s="9" t="s">
        <v>982</v>
      </c>
      <c r="C232" s="10" t="s">
        <v>489</v>
      </c>
      <c r="D232" s="8" t="s">
        <v>983</v>
      </c>
    </row>
    <row r="233" spans="1:4">
      <c r="A233" s="6">
        <v>6177</v>
      </c>
      <c r="B233" s="3" t="s">
        <v>984</v>
      </c>
      <c r="C233" s="7" t="s">
        <v>489</v>
      </c>
      <c r="D233" s="6" t="s">
        <v>985</v>
      </c>
    </row>
    <row r="234" spans="1:4">
      <c r="A234" s="8">
        <v>6178</v>
      </c>
      <c r="B234" s="9" t="s">
        <v>986</v>
      </c>
      <c r="C234" s="10" t="s">
        <v>489</v>
      </c>
      <c r="D234" s="8" t="s">
        <v>987</v>
      </c>
    </row>
    <row r="235" spans="1:4">
      <c r="A235" s="6">
        <v>6225</v>
      </c>
      <c r="B235" s="3" t="s">
        <v>3329</v>
      </c>
      <c r="C235" s="7" t="s">
        <v>365</v>
      </c>
      <c r="D235" s="6" t="s">
        <v>3330</v>
      </c>
    </row>
    <row r="236" spans="1:4">
      <c r="A236" s="8">
        <v>6236</v>
      </c>
      <c r="B236" s="9" t="s">
        <v>480</v>
      </c>
      <c r="C236" s="10" t="s">
        <v>398</v>
      </c>
      <c r="D236" s="8" t="s">
        <v>481</v>
      </c>
    </row>
    <row r="237" spans="1:4">
      <c r="A237" s="6">
        <v>6237</v>
      </c>
      <c r="B237" s="3" t="s">
        <v>988</v>
      </c>
      <c r="C237" s="7" t="s">
        <v>489</v>
      </c>
      <c r="D237" s="6" t="s">
        <v>989</v>
      </c>
    </row>
    <row r="238" spans="1:4">
      <c r="A238" s="8">
        <v>6238</v>
      </c>
      <c r="B238" s="9" t="s">
        <v>990</v>
      </c>
      <c r="C238" s="10" t="s">
        <v>489</v>
      </c>
      <c r="D238" s="8" t="s">
        <v>991</v>
      </c>
    </row>
    <row r="239" spans="1:4">
      <c r="A239" s="8">
        <v>6239</v>
      </c>
      <c r="B239" s="9" t="s">
        <v>697</v>
      </c>
      <c r="C239" s="10" t="s">
        <v>620</v>
      </c>
      <c r="D239" s="8" t="s">
        <v>698</v>
      </c>
    </row>
    <row r="240" spans="1:4">
      <c r="A240" s="6">
        <v>6248</v>
      </c>
      <c r="B240" s="3" t="s">
        <v>992</v>
      </c>
      <c r="C240" s="7" t="s">
        <v>489</v>
      </c>
      <c r="D240" s="6" t="s">
        <v>993</v>
      </c>
    </row>
    <row r="241" spans="1:4">
      <c r="A241" s="8">
        <v>6249</v>
      </c>
      <c r="B241" s="9" t="s">
        <v>994</v>
      </c>
      <c r="C241" s="10" t="s">
        <v>489</v>
      </c>
      <c r="D241" s="8" t="s">
        <v>995</v>
      </c>
    </row>
    <row r="242" spans="1:4">
      <c r="A242" s="6">
        <v>6250</v>
      </c>
      <c r="B242" s="3" t="s">
        <v>482</v>
      </c>
      <c r="C242" s="7" t="s">
        <v>398</v>
      </c>
      <c r="D242" s="6" t="s">
        <v>483</v>
      </c>
    </row>
    <row r="243" spans="1:4">
      <c r="A243" s="6">
        <v>6252</v>
      </c>
      <c r="B243" s="3" t="s">
        <v>996</v>
      </c>
      <c r="C243" s="7" t="s">
        <v>489</v>
      </c>
      <c r="D243" s="6" t="s">
        <v>997</v>
      </c>
    </row>
    <row r="244" spans="1:4">
      <c r="A244" s="8">
        <v>6253</v>
      </c>
      <c r="B244" s="9" t="s">
        <v>998</v>
      </c>
      <c r="C244" s="10" t="s">
        <v>489</v>
      </c>
      <c r="D244" s="8" t="s">
        <v>999</v>
      </c>
    </row>
    <row r="245" spans="1:4">
      <c r="A245" s="6">
        <v>6254</v>
      </c>
      <c r="B245" s="3" t="s">
        <v>1000</v>
      </c>
      <c r="C245" s="7" t="s">
        <v>489</v>
      </c>
      <c r="D245" s="6" t="s">
        <v>1001</v>
      </c>
    </row>
    <row r="246" spans="1:4">
      <c r="A246" s="8">
        <v>6255</v>
      </c>
      <c r="B246" s="9" t="s">
        <v>1002</v>
      </c>
      <c r="C246" s="10" t="s">
        <v>489</v>
      </c>
      <c r="D246" s="8" t="s">
        <v>338</v>
      </c>
    </row>
    <row r="247" spans="1:4">
      <c r="A247" s="8">
        <v>6256</v>
      </c>
      <c r="B247" s="9" t="s">
        <v>484</v>
      </c>
      <c r="C247" s="10" t="s">
        <v>398</v>
      </c>
      <c r="D247" s="8" t="s">
        <v>485</v>
      </c>
    </row>
    <row r="248" spans="1:4">
      <c r="A248" s="6">
        <v>6257</v>
      </c>
      <c r="B248" s="3" t="s">
        <v>699</v>
      </c>
      <c r="C248" s="7" t="s">
        <v>620</v>
      </c>
      <c r="D248" s="6" t="s">
        <v>700</v>
      </c>
    </row>
    <row r="249" spans="1:4" ht="31.5">
      <c r="A249" s="6">
        <v>6258</v>
      </c>
      <c r="B249" s="3" t="s">
        <v>1003</v>
      </c>
      <c r="C249" s="7" t="s">
        <v>489</v>
      </c>
      <c r="D249" s="6" t="s">
        <v>1004</v>
      </c>
    </row>
    <row r="250" spans="1:4" ht="31.5">
      <c r="A250" s="6">
        <v>6259</v>
      </c>
      <c r="B250" s="3" t="s">
        <v>486</v>
      </c>
      <c r="C250" s="7" t="s">
        <v>398</v>
      </c>
      <c r="D250" s="6" t="s">
        <v>487</v>
      </c>
    </row>
    <row r="251" spans="1:4" ht="31.5">
      <c r="A251" s="8">
        <v>6260</v>
      </c>
      <c r="B251" s="9" t="s">
        <v>701</v>
      </c>
      <c r="C251" s="10" t="s">
        <v>620</v>
      </c>
      <c r="D251" s="8" t="s">
        <v>702</v>
      </c>
    </row>
    <row r="252" spans="1:4">
      <c r="A252" s="8">
        <v>6388</v>
      </c>
      <c r="B252" s="9" t="s">
        <v>488</v>
      </c>
      <c r="C252" s="10" t="s">
        <v>489</v>
      </c>
      <c r="D252" s="8" t="s">
        <v>490</v>
      </c>
    </row>
    <row r="253" spans="1:4">
      <c r="A253" s="6">
        <v>6389</v>
      </c>
      <c r="B253" s="3" t="s">
        <v>703</v>
      </c>
      <c r="C253" s="7" t="s">
        <v>489</v>
      </c>
      <c r="D253" s="6" t="s">
        <v>704</v>
      </c>
    </row>
    <row r="254" spans="1:4">
      <c r="A254" s="6">
        <v>6390</v>
      </c>
      <c r="B254" s="3" t="s">
        <v>800</v>
      </c>
      <c r="C254" s="7" t="s">
        <v>489</v>
      </c>
      <c r="D254" s="6" t="s">
        <v>801</v>
      </c>
    </row>
    <row r="255" spans="1:4">
      <c r="A255" s="8">
        <v>6391</v>
      </c>
      <c r="B255" s="9" t="s">
        <v>8241</v>
      </c>
      <c r="C255" s="10" t="s">
        <v>6</v>
      </c>
      <c r="D255" s="8" t="s">
        <v>8242</v>
      </c>
    </row>
    <row r="256" spans="1:4">
      <c r="A256" s="6">
        <v>6454</v>
      </c>
      <c r="B256" s="3" t="s">
        <v>2100</v>
      </c>
      <c r="C256" s="7" t="s">
        <v>1312</v>
      </c>
      <c r="D256" s="6" t="s">
        <v>2101</v>
      </c>
    </row>
    <row r="257" spans="1:4">
      <c r="A257" s="8">
        <v>6514</v>
      </c>
      <c r="B257" s="9" t="s">
        <v>6115</v>
      </c>
      <c r="C257" s="10" t="s">
        <v>1312</v>
      </c>
      <c r="D257" s="8" t="s">
        <v>6116</v>
      </c>
    </row>
    <row r="258" spans="1:4">
      <c r="A258" s="8">
        <v>6538</v>
      </c>
      <c r="B258" s="9" t="s">
        <v>1005</v>
      </c>
      <c r="C258" s="10" t="s">
        <v>489</v>
      </c>
      <c r="D258" s="8" t="s">
        <v>1006</v>
      </c>
    </row>
    <row r="259" spans="1:4">
      <c r="A259" s="6">
        <v>6539</v>
      </c>
      <c r="B259" s="3" t="s">
        <v>1007</v>
      </c>
      <c r="C259" s="7" t="s">
        <v>489</v>
      </c>
      <c r="D259" s="6" t="s">
        <v>1008</v>
      </c>
    </row>
    <row r="260" spans="1:4">
      <c r="A260" s="8">
        <v>6540</v>
      </c>
      <c r="B260" s="9" t="s">
        <v>1009</v>
      </c>
      <c r="C260" s="10" t="s">
        <v>489</v>
      </c>
      <c r="D260" s="8" t="s">
        <v>1006</v>
      </c>
    </row>
    <row r="261" spans="1:4">
      <c r="A261" s="6">
        <v>6541</v>
      </c>
      <c r="B261" s="3" t="s">
        <v>8364</v>
      </c>
      <c r="C261" s="7" t="s">
        <v>489</v>
      </c>
      <c r="D261" s="6" t="s">
        <v>1320</v>
      </c>
    </row>
    <row r="262" spans="1:4">
      <c r="A262" s="6">
        <v>6542</v>
      </c>
      <c r="B262" s="3" t="s">
        <v>1010</v>
      </c>
      <c r="C262" s="7" t="s">
        <v>489</v>
      </c>
      <c r="D262" s="6" t="s">
        <v>1011</v>
      </c>
    </row>
    <row r="263" spans="1:4">
      <c r="A263" s="6">
        <v>6878</v>
      </c>
      <c r="B263" s="3" t="s">
        <v>491</v>
      </c>
      <c r="C263" s="7" t="s">
        <v>398</v>
      </c>
      <c r="D263" s="6" t="s">
        <v>492</v>
      </c>
    </row>
    <row r="264" spans="1:4" ht="31.5">
      <c r="A264" s="8">
        <v>6879</v>
      </c>
      <c r="B264" s="9" t="s">
        <v>493</v>
      </c>
      <c r="C264" s="10" t="s">
        <v>398</v>
      </c>
      <c r="D264" s="8" t="s">
        <v>494</v>
      </c>
    </row>
    <row r="265" spans="1:4" ht="31.5">
      <c r="A265" s="8">
        <v>6880</v>
      </c>
      <c r="B265" s="9" t="s">
        <v>705</v>
      </c>
      <c r="C265" s="10" t="s">
        <v>620</v>
      </c>
      <c r="D265" s="8" t="s">
        <v>706</v>
      </c>
    </row>
    <row r="266" spans="1:4">
      <c r="A266" s="6">
        <v>7006</v>
      </c>
      <c r="B266" s="3" t="s">
        <v>495</v>
      </c>
      <c r="C266" s="7" t="s">
        <v>398</v>
      </c>
      <c r="D266" s="6" t="s">
        <v>496</v>
      </c>
    </row>
    <row r="267" spans="1:4">
      <c r="A267" s="8">
        <v>7008</v>
      </c>
      <c r="B267" s="9" t="s">
        <v>1012</v>
      </c>
      <c r="C267" s="10" t="s">
        <v>489</v>
      </c>
      <c r="D267" s="8" t="s">
        <v>1013</v>
      </c>
    </row>
    <row r="268" spans="1:4">
      <c r="A268" s="6">
        <v>7009</v>
      </c>
      <c r="B268" s="3" t="s">
        <v>1014</v>
      </c>
      <c r="C268" s="7" t="s">
        <v>489</v>
      </c>
      <c r="D268" s="6" t="s">
        <v>1015</v>
      </c>
    </row>
    <row r="269" spans="1:4">
      <c r="A269" s="8">
        <v>7010</v>
      </c>
      <c r="B269" s="9" t="s">
        <v>1016</v>
      </c>
      <c r="C269" s="10" t="s">
        <v>489</v>
      </c>
      <c r="D269" s="8" t="s">
        <v>1017</v>
      </c>
    </row>
    <row r="270" spans="1:4">
      <c r="A270" s="6">
        <v>7011</v>
      </c>
      <c r="B270" s="3" t="s">
        <v>5625</v>
      </c>
      <c r="C270" s="7" t="s">
        <v>6</v>
      </c>
      <c r="D270" s="6" t="s">
        <v>4873</v>
      </c>
    </row>
    <row r="271" spans="1:4">
      <c r="A271" s="8">
        <v>7012</v>
      </c>
      <c r="B271" s="9" t="s">
        <v>497</v>
      </c>
      <c r="C271" s="10" t="s">
        <v>398</v>
      </c>
      <c r="D271" s="8" t="s">
        <v>498</v>
      </c>
    </row>
    <row r="272" spans="1:4">
      <c r="A272" s="6">
        <v>7013</v>
      </c>
      <c r="B272" s="3" t="s">
        <v>1018</v>
      </c>
      <c r="C272" s="7" t="s">
        <v>489</v>
      </c>
      <c r="D272" s="6" t="s">
        <v>659</v>
      </c>
    </row>
    <row r="273" spans="1:4">
      <c r="A273" s="8">
        <v>7014</v>
      </c>
      <c r="B273" s="9" t="s">
        <v>1019</v>
      </c>
      <c r="C273" s="10" t="s">
        <v>489</v>
      </c>
      <c r="D273" s="8" t="s">
        <v>1020</v>
      </c>
    </row>
    <row r="274" spans="1:4">
      <c r="A274" s="6">
        <v>7015</v>
      </c>
      <c r="B274" s="3" t="s">
        <v>1021</v>
      </c>
      <c r="C274" s="7" t="s">
        <v>489</v>
      </c>
      <c r="D274" s="6" t="s">
        <v>1022</v>
      </c>
    </row>
    <row r="275" spans="1:4">
      <c r="A275" s="8">
        <v>7016</v>
      </c>
      <c r="B275" s="9" t="s">
        <v>1023</v>
      </c>
      <c r="C275" s="10" t="s">
        <v>489</v>
      </c>
      <c r="D275" s="8" t="s">
        <v>1024</v>
      </c>
    </row>
    <row r="276" spans="1:4">
      <c r="A276" s="6">
        <v>7017</v>
      </c>
      <c r="B276" s="3" t="s">
        <v>1025</v>
      </c>
      <c r="C276" s="7" t="s">
        <v>489</v>
      </c>
      <c r="D276" s="6" t="s">
        <v>1026</v>
      </c>
    </row>
    <row r="277" spans="1:4">
      <c r="A277" s="6">
        <v>7018</v>
      </c>
      <c r="B277" s="3" t="s">
        <v>499</v>
      </c>
      <c r="C277" s="7" t="s">
        <v>398</v>
      </c>
      <c r="D277" s="6" t="s">
        <v>500</v>
      </c>
    </row>
    <row r="278" spans="1:4">
      <c r="A278" s="8">
        <v>7019</v>
      </c>
      <c r="B278" s="9" t="s">
        <v>1027</v>
      </c>
      <c r="C278" s="10" t="s">
        <v>489</v>
      </c>
      <c r="D278" s="8" t="s">
        <v>1028</v>
      </c>
    </row>
    <row r="279" spans="1:4">
      <c r="A279" s="6">
        <v>7020</v>
      </c>
      <c r="B279" s="3" t="s">
        <v>1029</v>
      </c>
      <c r="C279" s="7" t="s">
        <v>489</v>
      </c>
      <c r="D279" s="6" t="s">
        <v>1030</v>
      </c>
    </row>
    <row r="280" spans="1:4">
      <c r="A280" s="8">
        <v>7021</v>
      </c>
      <c r="B280" s="9" t="s">
        <v>1031</v>
      </c>
      <c r="C280" s="10" t="s">
        <v>489</v>
      </c>
      <c r="D280" s="8" t="s">
        <v>1032</v>
      </c>
    </row>
    <row r="281" spans="1:4" ht="31.5">
      <c r="A281" s="6">
        <v>7022</v>
      </c>
      <c r="B281" s="3" t="s">
        <v>1033</v>
      </c>
      <c r="C281" s="7" t="s">
        <v>489</v>
      </c>
      <c r="D281" s="6" t="s">
        <v>1034</v>
      </c>
    </row>
    <row r="282" spans="1:4">
      <c r="A282" s="6">
        <v>7023</v>
      </c>
      <c r="B282" s="3" t="s">
        <v>707</v>
      </c>
      <c r="C282" s="7" t="s">
        <v>620</v>
      </c>
      <c r="D282" s="6" t="s">
        <v>708</v>
      </c>
    </row>
    <row r="283" spans="1:4">
      <c r="A283" s="8">
        <v>7030</v>
      </c>
      <c r="B283" s="9" t="s">
        <v>501</v>
      </c>
      <c r="C283" s="10" t="s">
        <v>398</v>
      </c>
      <c r="D283" s="8" t="s">
        <v>502</v>
      </c>
    </row>
    <row r="284" spans="1:4">
      <c r="A284" s="8">
        <v>7031</v>
      </c>
      <c r="B284" s="9" t="s">
        <v>709</v>
      </c>
      <c r="C284" s="10" t="s">
        <v>620</v>
      </c>
      <c r="D284" s="8" t="s">
        <v>710</v>
      </c>
    </row>
    <row r="285" spans="1:4">
      <c r="A285" s="8">
        <v>7032</v>
      </c>
      <c r="B285" s="9" t="s">
        <v>1035</v>
      </c>
      <c r="C285" s="10" t="s">
        <v>489</v>
      </c>
      <c r="D285" s="8" t="s">
        <v>1036</v>
      </c>
    </row>
    <row r="286" spans="1:4">
      <c r="A286" s="6">
        <v>7033</v>
      </c>
      <c r="B286" s="3" t="s">
        <v>1037</v>
      </c>
      <c r="C286" s="7" t="s">
        <v>489</v>
      </c>
      <c r="D286" s="6" t="s">
        <v>1038</v>
      </c>
    </row>
    <row r="287" spans="1:4">
      <c r="A287" s="8">
        <v>7034</v>
      </c>
      <c r="B287" s="9" t="s">
        <v>1039</v>
      </c>
      <c r="C287" s="10" t="s">
        <v>489</v>
      </c>
      <c r="D287" s="8" t="s">
        <v>1040</v>
      </c>
    </row>
    <row r="288" spans="1:4">
      <c r="A288" s="6">
        <v>7035</v>
      </c>
      <c r="B288" s="3" t="s">
        <v>1041</v>
      </c>
      <c r="C288" s="7" t="s">
        <v>489</v>
      </c>
      <c r="D288" s="6" t="s">
        <v>1042</v>
      </c>
    </row>
    <row r="289" spans="1:4" ht="31.5">
      <c r="A289" s="8">
        <v>7038</v>
      </c>
      <c r="B289" s="9" t="s">
        <v>1043</v>
      </c>
      <c r="C289" s="10" t="s">
        <v>489</v>
      </c>
      <c r="D289" s="8" t="s">
        <v>1044</v>
      </c>
    </row>
    <row r="290" spans="1:4" ht="31.5">
      <c r="A290" s="6">
        <v>7039</v>
      </c>
      <c r="B290" s="3" t="s">
        <v>1045</v>
      </c>
      <c r="C290" s="7" t="s">
        <v>489</v>
      </c>
      <c r="D290" s="6" t="s">
        <v>1046</v>
      </c>
    </row>
    <row r="291" spans="1:4" ht="31.5">
      <c r="A291" s="8">
        <v>7040</v>
      </c>
      <c r="B291" s="9" t="s">
        <v>1047</v>
      </c>
      <c r="C291" s="10" t="s">
        <v>489</v>
      </c>
      <c r="D291" s="8" t="s">
        <v>1048</v>
      </c>
    </row>
    <row r="292" spans="1:4" ht="31.5">
      <c r="A292" s="6">
        <v>7042</v>
      </c>
      <c r="B292" s="3" t="s">
        <v>503</v>
      </c>
      <c r="C292" s="7" t="s">
        <v>398</v>
      </c>
      <c r="D292" s="6" t="s">
        <v>504</v>
      </c>
    </row>
    <row r="293" spans="1:4" ht="31.5">
      <c r="A293" s="6">
        <v>7043</v>
      </c>
      <c r="B293" s="3" t="s">
        <v>711</v>
      </c>
      <c r="C293" s="7" t="s">
        <v>620</v>
      </c>
      <c r="D293" s="6" t="s">
        <v>712</v>
      </c>
    </row>
    <row r="294" spans="1:4" ht="31.5">
      <c r="A294" s="6">
        <v>7044</v>
      </c>
      <c r="B294" s="3" t="s">
        <v>1049</v>
      </c>
      <c r="C294" s="7" t="s">
        <v>489</v>
      </c>
      <c r="D294" s="6" t="s">
        <v>1050</v>
      </c>
    </row>
    <row r="295" spans="1:4" ht="31.5">
      <c r="A295" s="8">
        <v>7045</v>
      </c>
      <c r="B295" s="9" t="s">
        <v>1051</v>
      </c>
      <c r="C295" s="10" t="s">
        <v>489</v>
      </c>
      <c r="D295" s="8" t="s">
        <v>1052</v>
      </c>
    </row>
    <row r="296" spans="1:4" ht="31.5">
      <c r="A296" s="6">
        <v>7046</v>
      </c>
      <c r="B296" s="3" t="s">
        <v>1053</v>
      </c>
      <c r="C296" s="7" t="s">
        <v>489</v>
      </c>
      <c r="D296" s="6" t="s">
        <v>974</v>
      </c>
    </row>
    <row r="297" spans="1:4" ht="31.5">
      <c r="A297" s="8">
        <v>7047</v>
      </c>
      <c r="B297" s="9" t="s">
        <v>1054</v>
      </c>
      <c r="C297" s="10" t="s">
        <v>489</v>
      </c>
      <c r="D297" s="8" t="s">
        <v>1055</v>
      </c>
    </row>
    <row r="298" spans="1:4" ht="31.5">
      <c r="A298" s="8">
        <v>7049</v>
      </c>
      <c r="B298" s="9" t="s">
        <v>505</v>
      </c>
      <c r="C298" s="10" t="s">
        <v>398</v>
      </c>
      <c r="D298" s="8" t="s">
        <v>506</v>
      </c>
    </row>
    <row r="299" spans="1:4" ht="31.5">
      <c r="A299" s="8">
        <v>7050</v>
      </c>
      <c r="B299" s="9" t="s">
        <v>713</v>
      </c>
      <c r="C299" s="10" t="s">
        <v>620</v>
      </c>
      <c r="D299" s="8" t="s">
        <v>714</v>
      </c>
    </row>
    <row r="300" spans="1:4" ht="31.5">
      <c r="A300" s="6">
        <v>7051</v>
      </c>
      <c r="B300" s="3" t="s">
        <v>1056</v>
      </c>
      <c r="C300" s="7" t="s">
        <v>489</v>
      </c>
      <c r="D300" s="6" t="s">
        <v>1057</v>
      </c>
    </row>
    <row r="301" spans="1:4" ht="31.5">
      <c r="A301" s="8">
        <v>7052</v>
      </c>
      <c r="B301" s="9" t="s">
        <v>1058</v>
      </c>
      <c r="C301" s="10" t="s">
        <v>489</v>
      </c>
      <c r="D301" s="8" t="s">
        <v>1059</v>
      </c>
    </row>
    <row r="302" spans="1:4" ht="31.5">
      <c r="A302" s="6">
        <v>7053</v>
      </c>
      <c r="B302" s="3" t="s">
        <v>1060</v>
      </c>
      <c r="C302" s="7" t="s">
        <v>489</v>
      </c>
      <c r="D302" s="6" t="s">
        <v>1061</v>
      </c>
    </row>
    <row r="303" spans="1:4" ht="31.5">
      <c r="A303" s="8">
        <v>7054</v>
      </c>
      <c r="B303" s="9" t="s">
        <v>1062</v>
      </c>
      <c r="C303" s="10" t="s">
        <v>489</v>
      </c>
      <c r="D303" s="8" t="s">
        <v>1063</v>
      </c>
    </row>
    <row r="304" spans="1:4">
      <c r="A304" s="6">
        <v>7058</v>
      </c>
      <c r="B304" s="3" t="s">
        <v>1064</v>
      </c>
      <c r="C304" s="7" t="s">
        <v>489</v>
      </c>
      <c r="D304" s="6" t="s">
        <v>1057</v>
      </c>
    </row>
    <row r="305" spans="1:4">
      <c r="A305" s="8">
        <v>7059</v>
      </c>
      <c r="B305" s="9" t="s">
        <v>1065</v>
      </c>
      <c r="C305" s="10" t="s">
        <v>489</v>
      </c>
      <c r="D305" s="8" t="s">
        <v>1066</v>
      </c>
    </row>
    <row r="306" spans="1:4">
      <c r="A306" s="6">
        <v>7060</v>
      </c>
      <c r="B306" s="3" t="s">
        <v>1067</v>
      </c>
      <c r="C306" s="7" t="s">
        <v>489</v>
      </c>
      <c r="D306" s="6" t="s">
        <v>1057</v>
      </c>
    </row>
    <row r="307" spans="1:4">
      <c r="A307" s="8">
        <v>7061</v>
      </c>
      <c r="B307" s="9" t="s">
        <v>1068</v>
      </c>
      <c r="C307" s="10" t="s">
        <v>489</v>
      </c>
      <c r="D307" s="8" t="s">
        <v>1069</v>
      </c>
    </row>
    <row r="308" spans="1:4">
      <c r="A308" s="6">
        <v>7062</v>
      </c>
      <c r="B308" s="3" t="s">
        <v>1070</v>
      </c>
      <c r="C308" s="7" t="s">
        <v>489</v>
      </c>
      <c r="D308" s="6" t="s">
        <v>338</v>
      </c>
    </row>
    <row r="309" spans="1:4">
      <c r="A309" s="8">
        <v>7063</v>
      </c>
      <c r="B309" s="9" t="s">
        <v>1071</v>
      </c>
      <c r="C309" s="10" t="s">
        <v>489</v>
      </c>
      <c r="D309" s="8" t="s">
        <v>1072</v>
      </c>
    </row>
    <row r="310" spans="1:4">
      <c r="A310" s="6">
        <v>7064</v>
      </c>
      <c r="B310" s="3" t="s">
        <v>1073</v>
      </c>
      <c r="C310" s="7" t="s">
        <v>489</v>
      </c>
      <c r="D310" s="6" t="s">
        <v>1074</v>
      </c>
    </row>
    <row r="311" spans="1:4">
      <c r="A311" s="8">
        <v>7065</v>
      </c>
      <c r="B311" s="9" t="s">
        <v>1075</v>
      </c>
      <c r="C311" s="10" t="s">
        <v>489</v>
      </c>
      <c r="D311" s="8" t="s">
        <v>1076</v>
      </c>
    </row>
    <row r="312" spans="1:4">
      <c r="A312" s="6">
        <v>7066</v>
      </c>
      <c r="B312" s="3" t="s">
        <v>1077</v>
      </c>
      <c r="C312" s="7" t="s">
        <v>489</v>
      </c>
      <c r="D312" s="6" t="s">
        <v>1078</v>
      </c>
    </row>
    <row r="313" spans="1:4" ht="31.5">
      <c r="A313" s="8">
        <v>7100</v>
      </c>
      <c r="B313" s="9" t="s">
        <v>2489</v>
      </c>
      <c r="C313" s="10" t="s">
        <v>365</v>
      </c>
      <c r="D313" s="8" t="s">
        <v>2490</v>
      </c>
    </row>
    <row r="314" spans="1:4" ht="31.5">
      <c r="A314" s="6">
        <v>7101</v>
      </c>
      <c r="B314" s="3" t="s">
        <v>2491</v>
      </c>
      <c r="C314" s="7" t="s">
        <v>365</v>
      </c>
      <c r="D314" s="6" t="s">
        <v>2492</v>
      </c>
    </row>
    <row r="315" spans="1:4">
      <c r="A315" s="6">
        <v>8260</v>
      </c>
      <c r="B315" s="3" t="s">
        <v>4074</v>
      </c>
      <c r="C315" s="7" t="s">
        <v>197</v>
      </c>
      <c r="D315" s="6" t="s">
        <v>4075</v>
      </c>
    </row>
    <row r="316" spans="1:4">
      <c r="A316" s="8">
        <v>9535</v>
      </c>
      <c r="B316" s="9" t="s">
        <v>4103</v>
      </c>
      <c r="C316" s="10" t="s">
        <v>197</v>
      </c>
      <c r="D316" s="8" t="s">
        <v>208</v>
      </c>
    </row>
    <row r="317" spans="1:4" ht="31.5">
      <c r="A317" s="8">
        <v>9536</v>
      </c>
      <c r="B317" s="9" t="s">
        <v>7749</v>
      </c>
      <c r="C317" s="10" t="s">
        <v>365</v>
      </c>
      <c r="D317" s="8" t="s">
        <v>7750</v>
      </c>
    </row>
    <row r="318" spans="1:4">
      <c r="A318" s="8">
        <v>9537</v>
      </c>
      <c r="B318" s="9" t="s">
        <v>8159</v>
      </c>
      <c r="C318" s="10" t="s">
        <v>365</v>
      </c>
      <c r="D318" s="8" t="s">
        <v>3509</v>
      </c>
    </row>
    <row r="319" spans="1:4" ht="31.5">
      <c r="A319" s="8">
        <v>9540</v>
      </c>
      <c r="B319" s="9" t="s">
        <v>3860</v>
      </c>
      <c r="C319" s="10" t="s">
        <v>197</v>
      </c>
      <c r="D319" s="8" t="s">
        <v>3861</v>
      </c>
    </row>
    <row r="320" spans="1:4">
      <c r="A320" s="6">
        <v>9875</v>
      </c>
      <c r="B320" s="3" t="s">
        <v>6250</v>
      </c>
      <c r="C320" s="7" t="s">
        <v>365</v>
      </c>
      <c r="D320" s="6" t="s">
        <v>6251</v>
      </c>
    </row>
    <row r="321" spans="1:4">
      <c r="A321" s="8">
        <v>40675</v>
      </c>
      <c r="B321" s="9" t="s">
        <v>7745</v>
      </c>
      <c r="C321" s="10" t="s">
        <v>6</v>
      </c>
      <c r="D321" s="8" t="s">
        <v>7746</v>
      </c>
    </row>
    <row r="322" spans="1:4">
      <c r="A322" s="6">
        <v>40678</v>
      </c>
      <c r="B322" s="3" t="s">
        <v>2642</v>
      </c>
      <c r="C322" s="7" t="s">
        <v>365</v>
      </c>
      <c r="D322" s="6" t="s">
        <v>2643</v>
      </c>
    </row>
    <row r="323" spans="1:4">
      <c r="A323" s="6">
        <v>40729</v>
      </c>
      <c r="B323" s="3" t="s">
        <v>5347</v>
      </c>
      <c r="C323" s="7" t="s">
        <v>197</v>
      </c>
      <c r="D323" s="6" t="s">
        <v>5348</v>
      </c>
    </row>
    <row r="324" spans="1:4">
      <c r="A324" s="8">
        <v>40780</v>
      </c>
      <c r="B324" s="9" t="s">
        <v>3163</v>
      </c>
      <c r="C324" s="10" t="s">
        <v>365</v>
      </c>
      <c r="D324" s="8" t="s">
        <v>104</v>
      </c>
    </row>
    <row r="325" spans="1:4">
      <c r="A325" s="6">
        <v>40841</v>
      </c>
      <c r="B325" s="3" t="s">
        <v>8239</v>
      </c>
      <c r="C325" s="7" t="s">
        <v>197</v>
      </c>
      <c r="D325" s="6" t="s">
        <v>8240</v>
      </c>
    </row>
    <row r="326" spans="1:4" ht="31.5">
      <c r="A326" s="6">
        <v>40904</v>
      </c>
      <c r="B326" s="3" t="s">
        <v>6988</v>
      </c>
      <c r="C326" s="7" t="s">
        <v>6785</v>
      </c>
      <c r="D326" s="6" t="s">
        <v>6744</v>
      </c>
    </row>
    <row r="327" spans="1:4">
      <c r="A327" s="6">
        <v>40905</v>
      </c>
      <c r="B327" s="3" t="s">
        <v>6704</v>
      </c>
      <c r="C327" s="7" t="s">
        <v>365</v>
      </c>
      <c r="D327" s="6" t="s">
        <v>6705</v>
      </c>
    </row>
    <row r="328" spans="1:4">
      <c r="A328" s="8">
        <v>41595</v>
      </c>
      <c r="B328" s="9" t="s">
        <v>6777</v>
      </c>
      <c r="C328" s="10" t="s">
        <v>6</v>
      </c>
      <c r="D328" s="8" t="s">
        <v>6778</v>
      </c>
    </row>
    <row r="329" spans="1:4">
      <c r="A329" s="6">
        <v>41598</v>
      </c>
      <c r="B329" s="3" t="s">
        <v>3862</v>
      </c>
      <c r="C329" s="7" t="s">
        <v>197</v>
      </c>
      <c r="D329" s="6" t="s">
        <v>3863</v>
      </c>
    </row>
    <row r="330" spans="1:4">
      <c r="A330" s="8">
        <v>41619</v>
      </c>
      <c r="B330" s="9" t="s">
        <v>1978</v>
      </c>
      <c r="C330" s="10" t="s">
        <v>365</v>
      </c>
      <c r="D330" s="8" t="s">
        <v>1979</v>
      </c>
    </row>
    <row r="331" spans="1:4">
      <c r="A331" s="6">
        <v>41721</v>
      </c>
      <c r="B331" s="3" t="s">
        <v>6121</v>
      </c>
      <c r="C331" s="7" t="s">
        <v>1312</v>
      </c>
      <c r="D331" s="6" t="s">
        <v>87</v>
      </c>
    </row>
    <row r="332" spans="1:4">
      <c r="A332" s="8">
        <v>41722</v>
      </c>
      <c r="B332" s="9" t="s">
        <v>6122</v>
      </c>
      <c r="C332" s="10" t="s">
        <v>1312</v>
      </c>
      <c r="D332" s="8" t="s">
        <v>6123</v>
      </c>
    </row>
    <row r="333" spans="1:4">
      <c r="A333" s="8">
        <v>41879</v>
      </c>
      <c r="B333" s="9" t="s">
        <v>6492</v>
      </c>
      <c r="C333" s="10" t="s">
        <v>365</v>
      </c>
      <c r="D333" s="8" t="s">
        <v>1701</v>
      </c>
    </row>
    <row r="334" spans="1:4">
      <c r="A334" s="8">
        <v>53527</v>
      </c>
      <c r="B334" s="9" t="s">
        <v>5963</v>
      </c>
      <c r="C334" s="10" t="s">
        <v>1312</v>
      </c>
      <c r="D334" s="8" t="s">
        <v>864</v>
      </c>
    </row>
    <row r="335" spans="1:4">
      <c r="A335" s="8">
        <v>53781</v>
      </c>
      <c r="B335" s="9" t="s">
        <v>1079</v>
      </c>
      <c r="C335" s="10" t="s">
        <v>489</v>
      </c>
      <c r="D335" s="8" t="s">
        <v>1080</v>
      </c>
    </row>
    <row r="336" spans="1:4">
      <c r="A336" s="6">
        <v>53782</v>
      </c>
      <c r="B336" s="3" t="s">
        <v>1081</v>
      </c>
      <c r="C336" s="7" t="s">
        <v>489</v>
      </c>
      <c r="D336" s="6" t="s">
        <v>1080</v>
      </c>
    </row>
    <row r="337" spans="1:4">
      <c r="A337" s="8">
        <v>53785</v>
      </c>
      <c r="B337" s="9" t="s">
        <v>1082</v>
      </c>
      <c r="C337" s="10" t="s">
        <v>489</v>
      </c>
      <c r="D337" s="8" t="s">
        <v>338</v>
      </c>
    </row>
    <row r="338" spans="1:4" ht="47.25">
      <c r="A338" s="6">
        <v>53786</v>
      </c>
      <c r="B338" s="3" t="s">
        <v>1083</v>
      </c>
      <c r="C338" s="7" t="s">
        <v>489</v>
      </c>
      <c r="D338" s="6" t="s">
        <v>1084</v>
      </c>
    </row>
    <row r="339" spans="1:4" ht="31.5">
      <c r="A339" s="8">
        <v>53787</v>
      </c>
      <c r="B339" s="9" t="s">
        <v>1085</v>
      </c>
      <c r="C339" s="10" t="s">
        <v>489</v>
      </c>
      <c r="D339" s="8" t="s">
        <v>1086</v>
      </c>
    </row>
    <row r="340" spans="1:4" ht="31.5">
      <c r="A340" s="6">
        <v>53788</v>
      </c>
      <c r="B340" s="3" t="s">
        <v>1087</v>
      </c>
      <c r="C340" s="7" t="s">
        <v>489</v>
      </c>
      <c r="D340" s="6" t="s">
        <v>965</v>
      </c>
    </row>
    <row r="341" spans="1:4" ht="31.5">
      <c r="A341" s="8">
        <v>53790</v>
      </c>
      <c r="B341" s="9" t="s">
        <v>1088</v>
      </c>
      <c r="C341" s="10" t="s">
        <v>489</v>
      </c>
      <c r="D341" s="8" t="s">
        <v>830</v>
      </c>
    </row>
    <row r="342" spans="1:4">
      <c r="A342" s="6">
        <v>53792</v>
      </c>
      <c r="B342" s="3" t="s">
        <v>1089</v>
      </c>
      <c r="C342" s="7" t="s">
        <v>489</v>
      </c>
      <c r="D342" s="6" t="s">
        <v>1086</v>
      </c>
    </row>
    <row r="343" spans="1:4">
      <c r="A343" s="8">
        <v>53793</v>
      </c>
      <c r="B343" s="9" t="s">
        <v>1090</v>
      </c>
      <c r="C343" s="10" t="s">
        <v>489</v>
      </c>
      <c r="D343" s="8" t="s">
        <v>338</v>
      </c>
    </row>
    <row r="344" spans="1:4">
      <c r="A344" s="6">
        <v>53794</v>
      </c>
      <c r="B344" s="3" t="s">
        <v>1091</v>
      </c>
      <c r="C344" s="7" t="s">
        <v>489</v>
      </c>
      <c r="D344" s="6" t="s">
        <v>1092</v>
      </c>
    </row>
    <row r="345" spans="1:4">
      <c r="A345" s="8">
        <v>53795</v>
      </c>
      <c r="B345" s="9" t="s">
        <v>1093</v>
      </c>
      <c r="C345" s="10" t="s">
        <v>489</v>
      </c>
      <c r="D345" s="8" t="s">
        <v>514</v>
      </c>
    </row>
    <row r="346" spans="1:4">
      <c r="A346" s="6">
        <v>53796</v>
      </c>
      <c r="B346" s="3" t="s">
        <v>1094</v>
      </c>
      <c r="C346" s="7" t="s">
        <v>489</v>
      </c>
      <c r="D346" s="6" t="s">
        <v>1095</v>
      </c>
    </row>
    <row r="347" spans="1:4">
      <c r="A347" s="8">
        <v>53797</v>
      </c>
      <c r="B347" s="9" t="s">
        <v>1096</v>
      </c>
      <c r="C347" s="10" t="s">
        <v>489</v>
      </c>
      <c r="D347" s="8" t="s">
        <v>1097</v>
      </c>
    </row>
    <row r="348" spans="1:4">
      <c r="A348" s="6">
        <v>53798</v>
      </c>
      <c r="B348" s="3" t="s">
        <v>1098</v>
      </c>
      <c r="C348" s="7" t="s">
        <v>489</v>
      </c>
      <c r="D348" s="6" t="s">
        <v>918</v>
      </c>
    </row>
    <row r="349" spans="1:4" ht="31.5">
      <c r="A349" s="8">
        <v>53799</v>
      </c>
      <c r="B349" s="9" t="s">
        <v>1099</v>
      </c>
      <c r="C349" s="10" t="s">
        <v>489</v>
      </c>
      <c r="D349" s="8" t="s">
        <v>858</v>
      </c>
    </row>
    <row r="350" spans="1:4" ht="31.5">
      <c r="A350" s="6">
        <v>53800</v>
      </c>
      <c r="B350" s="3" t="s">
        <v>1100</v>
      </c>
      <c r="C350" s="7" t="s">
        <v>489</v>
      </c>
      <c r="D350" s="6" t="s">
        <v>1101</v>
      </c>
    </row>
    <row r="351" spans="1:4" ht="31.5">
      <c r="A351" s="8">
        <v>53801</v>
      </c>
      <c r="B351" s="9" t="s">
        <v>1102</v>
      </c>
      <c r="C351" s="10" t="s">
        <v>489</v>
      </c>
      <c r="D351" s="8" t="s">
        <v>1103</v>
      </c>
    </row>
    <row r="352" spans="1:4" ht="31.5">
      <c r="A352" s="6">
        <v>53804</v>
      </c>
      <c r="B352" s="3" t="s">
        <v>1104</v>
      </c>
      <c r="C352" s="7" t="s">
        <v>489</v>
      </c>
      <c r="D352" s="6" t="s">
        <v>1105</v>
      </c>
    </row>
    <row r="353" spans="1:4">
      <c r="A353" s="8">
        <v>53805</v>
      </c>
      <c r="B353" s="9" t="s">
        <v>1106</v>
      </c>
      <c r="C353" s="10" t="s">
        <v>489</v>
      </c>
      <c r="D353" s="8" t="s">
        <v>1107</v>
      </c>
    </row>
    <row r="354" spans="1:4">
      <c r="A354" s="6">
        <v>53806</v>
      </c>
      <c r="B354" s="3" t="s">
        <v>1108</v>
      </c>
      <c r="C354" s="7" t="s">
        <v>489</v>
      </c>
      <c r="D354" s="6" t="s">
        <v>1109</v>
      </c>
    </row>
    <row r="355" spans="1:4">
      <c r="A355" s="8">
        <v>53808</v>
      </c>
      <c r="B355" s="9" t="s">
        <v>1110</v>
      </c>
      <c r="C355" s="10" t="s">
        <v>489</v>
      </c>
      <c r="D355" s="8" t="s">
        <v>1107</v>
      </c>
    </row>
    <row r="356" spans="1:4" ht="31.5">
      <c r="A356" s="6">
        <v>53810</v>
      </c>
      <c r="B356" s="3" t="s">
        <v>1111</v>
      </c>
      <c r="C356" s="7" t="s">
        <v>489</v>
      </c>
      <c r="D356" s="6" t="s">
        <v>1112</v>
      </c>
    </row>
    <row r="357" spans="1:4">
      <c r="A357" s="8">
        <v>53814</v>
      </c>
      <c r="B357" s="9" t="s">
        <v>1113</v>
      </c>
      <c r="C357" s="10" t="s">
        <v>489</v>
      </c>
      <c r="D357" s="8" t="s">
        <v>1114</v>
      </c>
    </row>
    <row r="358" spans="1:4">
      <c r="A358" s="6">
        <v>53815</v>
      </c>
      <c r="B358" s="3" t="s">
        <v>1115</v>
      </c>
      <c r="C358" s="7" t="s">
        <v>489</v>
      </c>
      <c r="D358" s="6" t="s">
        <v>881</v>
      </c>
    </row>
    <row r="359" spans="1:4">
      <c r="A359" s="8">
        <v>53816</v>
      </c>
      <c r="B359" s="9" t="s">
        <v>1116</v>
      </c>
      <c r="C359" s="10" t="s">
        <v>489</v>
      </c>
      <c r="D359" s="8" t="s">
        <v>1107</v>
      </c>
    </row>
    <row r="360" spans="1:4" ht="31.5">
      <c r="A360" s="6">
        <v>53817</v>
      </c>
      <c r="B360" s="3" t="s">
        <v>1117</v>
      </c>
      <c r="C360" s="7" t="s">
        <v>489</v>
      </c>
      <c r="D360" s="6" t="s">
        <v>1118</v>
      </c>
    </row>
    <row r="361" spans="1:4">
      <c r="A361" s="8">
        <v>53818</v>
      </c>
      <c r="B361" s="9" t="s">
        <v>1119</v>
      </c>
      <c r="C361" s="10" t="s">
        <v>489</v>
      </c>
      <c r="D361" s="8" t="s">
        <v>1120</v>
      </c>
    </row>
    <row r="362" spans="1:4" ht="31.5">
      <c r="A362" s="6">
        <v>53819</v>
      </c>
      <c r="B362" s="3" t="s">
        <v>1121</v>
      </c>
      <c r="C362" s="7" t="s">
        <v>489</v>
      </c>
      <c r="D362" s="6" t="s">
        <v>1122</v>
      </c>
    </row>
    <row r="363" spans="1:4" ht="31.5">
      <c r="A363" s="8">
        <v>53820</v>
      </c>
      <c r="B363" s="9" t="s">
        <v>1123</v>
      </c>
      <c r="C363" s="10" t="s">
        <v>489</v>
      </c>
      <c r="D363" s="8" t="s">
        <v>830</v>
      </c>
    </row>
    <row r="364" spans="1:4" ht="31.5">
      <c r="A364" s="6">
        <v>53821</v>
      </c>
      <c r="B364" s="3" t="s">
        <v>1124</v>
      </c>
      <c r="C364" s="7" t="s">
        <v>489</v>
      </c>
      <c r="D364" s="6" t="s">
        <v>1125</v>
      </c>
    </row>
    <row r="365" spans="1:4" ht="31.5">
      <c r="A365" s="8">
        <v>53823</v>
      </c>
      <c r="B365" s="9" t="s">
        <v>1126</v>
      </c>
      <c r="C365" s="10" t="s">
        <v>489</v>
      </c>
      <c r="D365" s="8" t="s">
        <v>1127</v>
      </c>
    </row>
    <row r="366" spans="1:4" ht="31.5">
      <c r="A366" s="6">
        <v>53824</v>
      </c>
      <c r="B366" s="3" t="s">
        <v>1128</v>
      </c>
      <c r="C366" s="7" t="s">
        <v>489</v>
      </c>
      <c r="D366" s="6" t="s">
        <v>830</v>
      </c>
    </row>
    <row r="367" spans="1:4" ht="31.5">
      <c r="A367" s="8">
        <v>53825</v>
      </c>
      <c r="B367" s="9" t="s">
        <v>1129</v>
      </c>
      <c r="C367" s="10" t="s">
        <v>489</v>
      </c>
      <c r="D367" s="8" t="s">
        <v>830</v>
      </c>
    </row>
    <row r="368" spans="1:4">
      <c r="A368" s="6">
        <v>53827</v>
      </c>
      <c r="B368" s="3" t="s">
        <v>1130</v>
      </c>
      <c r="C368" s="7" t="s">
        <v>489</v>
      </c>
      <c r="D368" s="6" t="s">
        <v>952</v>
      </c>
    </row>
    <row r="369" spans="1:4">
      <c r="A369" s="8">
        <v>53828</v>
      </c>
      <c r="B369" s="9" t="s">
        <v>1131</v>
      </c>
      <c r="C369" s="10" t="s">
        <v>489</v>
      </c>
      <c r="D369" s="8" t="s">
        <v>918</v>
      </c>
    </row>
    <row r="370" spans="1:4">
      <c r="A370" s="6">
        <v>53829</v>
      </c>
      <c r="B370" s="3" t="s">
        <v>1132</v>
      </c>
      <c r="C370" s="7" t="s">
        <v>489</v>
      </c>
      <c r="D370" s="6" t="s">
        <v>1086</v>
      </c>
    </row>
    <row r="371" spans="1:4">
      <c r="A371" s="8">
        <v>53830</v>
      </c>
      <c r="B371" s="9" t="s">
        <v>1133</v>
      </c>
      <c r="C371" s="10" t="s">
        <v>489</v>
      </c>
      <c r="D371" s="8" t="s">
        <v>923</v>
      </c>
    </row>
    <row r="372" spans="1:4" ht="31.5">
      <c r="A372" s="6">
        <v>53831</v>
      </c>
      <c r="B372" s="3" t="s">
        <v>1134</v>
      </c>
      <c r="C372" s="7" t="s">
        <v>489</v>
      </c>
      <c r="D372" s="6" t="s">
        <v>1135</v>
      </c>
    </row>
    <row r="373" spans="1:4" ht="31.5">
      <c r="A373" s="8">
        <v>53832</v>
      </c>
      <c r="B373" s="9" t="s">
        <v>1136</v>
      </c>
      <c r="C373" s="10" t="s">
        <v>489</v>
      </c>
      <c r="D373" s="8" t="s">
        <v>918</v>
      </c>
    </row>
    <row r="374" spans="1:4">
      <c r="A374" s="6">
        <v>53833</v>
      </c>
      <c r="B374" s="3" t="s">
        <v>1137</v>
      </c>
      <c r="C374" s="7" t="s">
        <v>489</v>
      </c>
      <c r="D374" s="6" t="s">
        <v>671</v>
      </c>
    </row>
    <row r="375" spans="1:4">
      <c r="A375" s="8">
        <v>53834</v>
      </c>
      <c r="B375" s="9" t="s">
        <v>1138</v>
      </c>
      <c r="C375" s="10" t="s">
        <v>489</v>
      </c>
      <c r="D375" s="8" t="s">
        <v>1139</v>
      </c>
    </row>
    <row r="376" spans="1:4" ht="31.5">
      <c r="A376" s="6">
        <v>53837</v>
      </c>
      <c r="B376" s="3" t="s">
        <v>1140</v>
      </c>
      <c r="C376" s="7" t="s">
        <v>489</v>
      </c>
      <c r="D376" s="6" t="s">
        <v>1141</v>
      </c>
    </row>
    <row r="377" spans="1:4">
      <c r="A377" s="8">
        <v>53840</v>
      </c>
      <c r="B377" s="9" t="s">
        <v>1142</v>
      </c>
      <c r="C377" s="10" t="s">
        <v>489</v>
      </c>
      <c r="D377" s="8" t="s">
        <v>818</v>
      </c>
    </row>
    <row r="378" spans="1:4">
      <c r="A378" s="6">
        <v>53841</v>
      </c>
      <c r="B378" s="3" t="s">
        <v>1143</v>
      </c>
      <c r="C378" s="7" t="s">
        <v>489</v>
      </c>
      <c r="D378" s="6" t="s">
        <v>1144</v>
      </c>
    </row>
    <row r="379" spans="1:4" ht="31.5">
      <c r="A379" s="8">
        <v>53842</v>
      </c>
      <c r="B379" s="9" t="s">
        <v>1145</v>
      </c>
      <c r="C379" s="10" t="s">
        <v>489</v>
      </c>
      <c r="D379" s="8" t="s">
        <v>1146</v>
      </c>
    </row>
    <row r="380" spans="1:4" ht="31.5">
      <c r="A380" s="6">
        <v>53843</v>
      </c>
      <c r="B380" s="3" t="s">
        <v>1147</v>
      </c>
      <c r="C380" s="7" t="s">
        <v>489</v>
      </c>
      <c r="D380" s="6" t="s">
        <v>918</v>
      </c>
    </row>
    <row r="381" spans="1:4" ht="31.5">
      <c r="A381" s="8">
        <v>53844</v>
      </c>
      <c r="B381" s="9" t="s">
        <v>1148</v>
      </c>
      <c r="C381" s="10" t="s">
        <v>489</v>
      </c>
      <c r="D381" s="8" t="s">
        <v>923</v>
      </c>
    </row>
    <row r="382" spans="1:4" ht="31.5">
      <c r="A382" s="6">
        <v>53845</v>
      </c>
      <c r="B382" s="3" t="s">
        <v>1149</v>
      </c>
      <c r="C382" s="7" t="s">
        <v>489</v>
      </c>
      <c r="D382" s="6" t="s">
        <v>1150</v>
      </c>
    </row>
    <row r="383" spans="1:4" ht="31.5">
      <c r="A383" s="8">
        <v>53846</v>
      </c>
      <c r="B383" s="9" t="s">
        <v>1151</v>
      </c>
      <c r="C383" s="10" t="s">
        <v>489</v>
      </c>
      <c r="D383" s="8" t="s">
        <v>1086</v>
      </c>
    </row>
    <row r="384" spans="1:4" ht="31.5">
      <c r="A384" s="6">
        <v>53847</v>
      </c>
      <c r="B384" s="3" t="s">
        <v>1152</v>
      </c>
      <c r="C384" s="7" t="s">
        <v>489</v>
      </c>
      <c r="D384" s="6" t="s">
        <v>918</v>
      </c>
    </row>
    <row r="385" spans="1:4" ht="31.5">
      <c r="A385" s="8">
        <v>53848</v>
      </c>
      <c r="B385" s="9" t="s">
        <v>1153</v>
      </c>
      <c r="C385" s="10" t="s">
        <v>489</v>
      </c>
      <c r="D385" s="8" t="s">
        <v>923</v>
      </c>
    </row>
    <row r="386" spans="1:4" ht="31.5">
      <c r="A386" s="6">
        <v>53849</v>
      </c>
      <c r="B386" s="3" t="s">
        <v>1154</v>
      </c>
      <c r="C386" s="7" t="s">
        <v>489</v>
      </c>
      <c r="D386" s="6" t="s">
        <v>1155</v>
      </c>
    </row>
    <row r="387" spans="1:4">
      <c r="A387" s="8">
        <v>53852</v>
      </c>
      <c r="B387" s="9" t="s">
        <v>1156</v>
      </c>
      <c r="C387" s="10" t="s">
        <v>489</v>
      </c>
      <c r="D387" s="8" t="s">
        <v>1125</v>
      </c>
    </row>
    <row r="388" spans="1:4" ht="31.5">
      <c r="A388" s="6">
        <v>53857</v>
      </c>
      <c r="B388" s="3" t="s">
        <v>1157</v>
      </c>
      <c r="C388" s="7" t="s">
        <v>489</v>
      </c>
      <c r="D388" s="6" t="s">
        <v>1158</v>
      </c>
    </row>
    <row r="389" spans="1:4" ht="31.5">
      <c r="A389" s="8">
        <v>53858</v>
      </c>
      <c r="B389" s="9" t="s">
        <v>1159</v>
      </c>
      <c r="C389" s="10" t="s">
        <v>489</v>
      </c>
      <c r="D389" s="8" t="s">
        <v>1160</v>
      </c>
    </row>
    <row r="390" spans="1:4" ht="31.5">
      <c r="A390" s="6">
        <v>53861</v>
      </c>
      <c r="B390" s="3" t="s">
        <v>1161</v>
      </c>
      <c r="C390" s="7" t="s">
        <v>489</v>
      </c>
      <c r="D390" s="6" t="s">
        <v>1162</v>
      </c>
    </row>
    <row r="391" spans="1:4">
      <c r="A391" s="8">
        <v>53863</v>
      </c>
      <c r="B391" s="9" t="s">
        <v>1163</v>
      </c>
      <c r="C391" s="10" t="s">
        <v>489</v>
      </c>
      <c r="D391" s="8" t="s">
        <v>1105</v>
      </c>
    </row>
    <row r="392" spans="1:4" ht="31.5">
      <c r="A392" s="6">
        <v>53864</v>
      </c>
      <c r="B392" s="3" t="s">
        <v>1164</v>
      </c>
      <c r="C392" s="7" t="s">
        <v>489</v>
      </c>
      <c r="D392" s="6" t="s">
        <v>1165</v>
      </c>
    </row>
    <row r="393" spans="1:4" ht="31.5">
      <c r="A393" s="8">
        <v>53865</v>
      </c>
      <c r="B393" s="9" t="s">
        <v>1166</v>
      </c>
      <c r="C393" s="10" t="s">
        <v>489</v>
      </c>
      <c r="D393" s="8" t="s">
        <v>1167</v>
      </c>
    </row>
    <row r="394" spans="1:4" ht="31.5">
      <c r="A394" s="6">
        <v>53866</v>
      </c>
      <c r="B394" s="3" t="s">
        <v>1168</v>
      </c>
      <c r="C394" s="7" t="s">
        <v>489</v>
      </c>
      <c r="D394" s="6" t="s">
        <v>1169</v>
      </c>
    </row>
    <row r="395" spans="1:4" ht="31.5">
      <c r="A395" s="8">
        <v>53867</v>
      </c>
      <c r="B395" s="9" t="s">
        <v>1170</v>
      </c>
      <c r="C395" s="10" t="s">
        <v>489</v>
      </c>
      <c r="D395" s="8" t="s">
        <v>1171</v>
      </c>
    </row>
    <row r="396" spans="1:4" ht="31.5">
      <c r="A396" s="8">
        <v>53868</v>
      </c>
      <c r="B396" s="9" t="s">
        <v>802</v>
      </c>
      <c r="C396" s="10" t="s">
        <v>780</v>
      </c>
      <c r="D396" s="8" t="s">
        <v>659</v>
      </c>
    </row>
    <row r="397" spans="1:4">
      <c r="A397" s="6">
        <v>53881</v>
      </c>
      <c r="B397" s="3" t="s">
        <v>1172</v>
      </c>
      <c r="C397" s="7" t="s">
        <v>489</v>
      </c>
      <c r="D397" s="6" t="s">
        <v>983</v>
      </c>
    </row>
    <row r="398" spans="1:4" ht="31.5">
      <c r="A398" s="8">
        <v>53882</v>
      </c>
      <c r="B398" s="9" t="s">
        <v>1173</v>
      </c>
      <c r="C398" s="10" t="s">
        <v>489</v>
      </c>
      <c r="D398" s="8" t="s">
        <v>1174</v>
      </c>
    </row>
    <row r="399" spans="1:4">
      <c r="A399" s="6">
        <v>55255</v>
      </c>
      <c r="B399" s="3" t="s">
        <v>1175</v>
      </c>
      <c r="C399" s="7" t="s">
        <v>489</v>
      </c>
      <c r="D399" s="6" t="s">
        <v>1176</v>
      </c>
    </row>
    <row r="400" spans="1:4" ht="31.5">
      <c r="A400" s="8">
        <v>55263</v>
      </c>
      <c r="B400" s="9" t="s">
        <v>1177</v>
      </c>
      <c r="C400" s="10" t="s">
        <v>489</v>
      </c>
      <c r="D400" s="8" t="s">
        <v>816</v>
      </c>
    </row>
    <row r="401" spans="1:4">
      <c r="A401" s="6">
        <v>55264</v>
      </c>
      <c r="B401" s="3" t="s">
        <v>1178</v>
      </c>
      <c r="C401" s="7" t="s">
        <v>489</v>
      </c>
      <c r="D401" s="6" t="s">
        <v>822</v>
      </c>
    </row>
    <row r="402" spans="1:4">
      <c r="A402" s="6">
        <v>55835</v>
      </c>
      <c r="B402" s="3" t="s">
        <v>5945</v>
      </c>
      <c r="C402" s="7" t="s">
        <v>1312</v>
      </c>
      <c r="D402" s="6" t="s">
        <v>5861</v>
      </c>
    </row>
    <row r="403" spans="1:4">
      <c r="A403" s="8">
        <v>55865</v>
      </c>
      <c r="B403" s="9" t="s">
        <v>3393</v>
      </c>
      <c r="C403" s="10" t="s">
        <v>6</v>
      </c>
      <c r="D403" s="8" t="s">
        <v>58</v>
      </c>
    </row>
    <row r="404" spans="1:4">
      <c r="A404" s="6">
        <v>55866</v>
      </c>
      <c r="B404" s="3" t="s">
        <v>3394</v>
      </c>
      <c r="C404" s="7" t="s">
        <v>6</v>
      </c>
      <c r="D404" s="6" t="s">
        <v>3395</v>
      </c>
    </row>
    <row r="405" spans="1:4">
      <c r="A405" s="8">
        <v>55867</v>
      </c>
      <c r="B405" s="9" t="s">
        <v>3396</v>
      </c>
      <c r="C405" s="10" t="s">
        <v>6</v>
      </c>
      <c r="D405" s="8" t="s">
        <v>3397</v>
      </c>
    </row>
    <row r="406" spans="1:4">
      <c r="A406" s="6">
        <v>55868</v>
      </c>
      <c r="B406" s="3" t="s">
        <v>3398</v>
      </c>
      <c r="C406" s="7" t="s">
        <v>6</v>
      </c>
      <c r="D406" s="6" t="s">
        <v>3399</v>
      </c>
    </row>
    <row r="407" spans="1:4">
      <c r="A407" s="8">
        <v>55869</v>
      </c>
      <c r="B407" s="9" t="s">
        <v>3488</v>
      </c>
      <c r="C407" s="10" t="s">
        <v>6</v>
      </c>
      <c r="D407" s="8" t="s">
        <v>3489</v>
      </c>
    </row>
    <row r="408" spans="1:4">
      <c r="A408" s="6">
        <v>55960</v>
      </c>
      <c r="B408" s="3" t="s">
        <v>1704</v>
      </c>
      <c r="C408" s="7" t="s">
        <v>365</v>
      </c>
      <c r="D408" s="6" t="s">
        <v>1705</v>
      </c>
    </row>
    <row r="409" spans="1:4">
      <c r="A409" s="8">
        <v>67825</v>
      </c>
      <c r="B409" s="9" t="s">
        <v>1179</v>
      </c>
      <c r="C409" s="10" t="s">
        <v>489</v>
      </c>
      <c r="D409" s="8" t="s">
        <v>1180</v>
      </c>
    </row>
    <row r="410" spans="1:4">
      <c r="A410" s="6">
        <v>67826</v>
      </c>
      <c r="B410" s="3" t="s">
        <v>507</v>
      </c>
      <c r="C410" s="7" t="s">
        <v>398</v>
      </c>
      <c r="D410" s="6" t="s">
        <v>508</v>
      </c>
    </row>
    <row r="411" spans="1:4">
      <c r="A411" s="6">
        <v>67827</v>
      </c>
      <c r="B411" s="3" t="s">
        <v>715</v>
      </c>
      <c r="C411" s="7" t="s">
        <v>620</v>
      </c>
      <c r="D411" s="6" t="s">
        <v>716</v>
      </c>
    </row>
    <row r="412" spans="1:4">
      <c r="A412" s="6">
        <v>68049</v>
      </c>
      <c r="B412" s="3" t="s">
        <v>6136</v>
      </c>
      <c r="C412" s="7" t="s">
        <v>365</v>
      </c>
      <c r="D412" s="6" t="s">
        <v>6137</v>
      </c>
    </row>
    <row r="413" spans="1:4">
      <c r="A413" s="6">
        <v>68050</v>
      </c>
      <c r="B413" s="3" t="s">
        <v>2744</v>
      </c>
      <c r="C413" s="7" t="s">
        <v>365</v>
      </c>
      <c r="D413" s="6" t="s">
        <v>2745</v>
      </c>
    </row>
    <row r="414" spans="1:4">
      <c r="A414" s="8">
        <v>68051</v>
      </c>
      <c r="B414" s="9" t="s">
        <v>8752</v>
      </c>
      <c r="C414" s="10" t="s">
        <v>6</v>
      </c>
      <c r="D414" s="8" t="s">
        <v>6008</v>
      </c>
    </row>
    <row r="415" spans="1:4">
      <c r="A415" s="8">
        <v>68052</v>
      </c>
      <c r="B415" s="9" t="s">
        <v>2928</v>
      </c>
      <c r="C415" s="10" t="s">
        <v>365</v>
      </c>
      <c r="D415" s="8" t="s">
        <v>2929</v>
      </c>
    </row>
    <row r="416" spans="1:4">
      <c r="A416" s="6">
        <v>68053</v>
      </c>
      <c r="B416" s="3" t="s">
        <v>3305</v>
      </c>
      <c r="C416" s="7" t="s">
        <v>365</v>
      </c>
      <c r="D416" s="6" t="s">
        <v>1059</v>
      </c>
    </row>
    <row r="417" spans="1:4">
      <c r="A417" s="6">
        <v>68054</v>
      </c>
      <c r="B417" s="3" t="s">
        <v>2912</v>
      </c>
      <c r="C417" s="7" t="s">
        <v>365</v>
      </c>
      <c r="D417" s="6" t="s">
        <v>2913</v>
      </c>
    </row>
    <row r="418" spans="1:4">
      <c r="A418" s="8">
        <v>68058</v>
      </c>
      <c r="B418" s="9" t="s">
        <v>1973</v>
      </c>
      <c r="C418" s="10" t="s">
        <v>6</v>
      </c>
      <c r="D418" s="8" t="s">
        <v>1974</v>
      </c>
    </row>
    <row r="419" spans="1:4">
      <c r="A419" s="6">
        <v>68066</v>
      </c>
      <c r="B419" s="3" t="s">
        <v>3694</v>
      </c>
      <c r="C419" s="7" t="s">
        <v>197</v>
      </c>
      <c r="D419" s="6" t="s">
        <v>3695</v>
      </c>
    </row>
    <row r="420" spans="1:4">
      <c r="A420" s="8">
        <v>68069</v>
      </c>
      <c r="B420" s="9" t="s">
        <v>4076</v>
      </c>
      <c r="C420" s="10" t="s">
        <v>197</v>
      </c>
      <c r="D420" s="8" t="s">
        <v>4077</v>
      </c>
    </row>
    <row r="421" spans="1:4">
      <c r="A421" s="6">
        <v>68070</v>
      </c>
      <c r="B421" s="3" t="s">
        <v>4078</v>
      </c>
      <c r="C421" s="7" t="s">
        <v>6</v>
      </c>
      <c r="D421" s="6" t="s">
        <v>4079</v>
      </c>
    </row>
    <row r="422" spans="1:4">
      <c r="A422" s="8">
        <v>68079</v>
      </c>
      <c r="B422" s="9" t="s">
        <v>6470</v>
      </c>
      <c r="C422" s="10" t="s">
        <v>1312</v>
      </c>
      <c r="D422" s="8" t="s">
        <v>6471</v>
      </c>
    </row>
    <row r="423" spans="1:4" ht="31.5">
      <c r="A423" s="8">
        <v>68325</v>
      </c>
      <c r="B423" s="9" t="s">
        <v>7001</v>
      </c>
      <c r="C423" s="10" t="s">
        <v>365</v>
      </c>
      <c r="D423" s="8" t="s">
        <v>3405</v>
      </c>
    </row>
    <row r="424" spans="1:4">
      <c r="A424" s="8">
        <v>68328</v>
      </c>
      <c r="B424" s="9" t="s">
        <v>3258</v>
      </c>
      <c r="C424" s="10" t="s">
        <v>365</v>
      </c>
      <c r="D424" s="8" t="s">
        <v>1811</v>
      </c>
    </row>
    <row r="425" spans="1:4">
      <c r="A425" s="6">
        <v>68333</v>
      </c>
      <c r="B425" s="3" t="s">
        <v>7002</v>
      </c>
      <c r="C425" s="7" t="s">
        <v>365</v>
      </c>
      <c r="D425" s="6" t="s">
        <v>7003</v>
      </c>
    </row>
    <row r="426" spans="1:4" ht="31.5">
      <c r="A426" s="8">
        <v>71516</v>
      </c>
      <c r="B426" s="9" t="s">
        <v>8249</v>
      </c>
      <c r="C426" s="10" t="s">
        <v>197</v>
      </c>
      <c r="D426" s="8" t="s">
        <v>8250</v>
      </c>
    </row>
    <row r="427" spans="1:4" ht="31.5">
      <c r="A427" s="6">
        <v>71623</v>
      </c>
      <c r="B427" s="3" t="s">
        <v>3274</v>
      </c>
      <c r="C427" s="7" t="s">
        <v>6</v>
      </c>
      <c r="D427" s="6" t="s">
        <v>3275</v>
      </c>
    </row>
    <row r="428" spans="1:4">
      <c r="A428" s="8">
        <v>72075</v>
      </c>
      <c r="B428" s="9" t="s">
        <v>3331</v>
      </c>
      <c r="C428" s="10" t="s">
        <v>365</v>
      </c>
      <c r="D428" s="8" t="s">
        <v>3332</v>
      </c>
    </row>
    <row r="429" spans="1:4">
      <c r="A429" s="6">
        <v>72076</v>
      </c>
      <c r="B429" s="3" t="s">
        <v>1920</v>
      </c>
      <c r="C429" s="7" t="s">
        <v>365</v>
      </c>
      <c r="D429" s="6" t="s">
        <v>1921</v>
      </c>
    </row>
    <row r="430" spans="1:4" ht="31.5">
      <c r="A430" s="8">
        <v>72077</v>
      </c>
      <c r="B430" s="9" t="s">
        <v>1922</v>
      </c>
      <c r="C430" s="10" t="s">
        <v>365</v>
      </c>
      <c r="D430" s="8" t="s">
        <v>1923</v>
      </c>
    </row>
    <row r="431" spans="1:4" ht="31.5">
      <c r="A431" s="6">
        <v>72078</v>
      </c>
      <c r="B431" s="3" t="s">
        <v>1924</v>
      </c>
      <c r="C431" s="7" t="s">
        <v>365</v>
      </c>
      <c r="D431" s="6" t="s">
        <v>1925</v>
      </c>
    </row>
    <row r="432" spans="1:4" ht="31.5">
      <c r="A432" s="8">
        <v>72079</v>
      </c>
      <c r="B432" s="9" t="s">
        <v>1926</v>
      </c>
      <c r="C432" s="10" t="s">
        <v>365</v>
      </c>
      <c r="D432" s="8" t="s">
        <v>1927</v>
      </c>
    </row>
    <row r="433" spans="1:4" ht="31.5">
      <c r="A433" s="6">
        <v>72080</v>
      </c>
      <c r="B433" s="3" t="s">
        <v>1928</v>
      </c>
      <c r="C433" s="7" t="s">
        <v>365</v>
      </c>
      <c r="D433" s="6" t="s">
        <v>1929</v>
      </c>
    </row>
    <row r="434" spans="1:4" ht="31.5">
      <c r="A434" s="8">
        <v>72081</v>
      </c>
      <c r="B434" s="9" t="s">
        <v>1930</v>
      </c>
      <c r="C434" s="10" t="s">
        <v>365</v>
      </c>
      <c r="D434" s="8" t="s">
        <v>1931</v>
      </c>
    </row>
    <row r="435" spans="1:4" ht="31.5">
      <c r="A435" s="6">
        <v>72082</v>
      </c>
      <c r="B435" s="3" t="s">
        <v>1932</v>
      </c>
      <c r="C435" s="7" t="s">
        <v>365</v>
      </c>
      <c r="D435" s="6" t="s">
        <v>1933</v>
      </c>
    </row>
    <row r="436" spans="1:4" ht="31.5">
      <c r="A436" s="8">
        <v>72083</v>
      </c>
      <c r="B436" s="9" t="s">
        <v>1934</v>
      </c>
      <c r="C436" s="10" t="s">
        <v>365</v>
      </c>
      <c r="D436" s="8" t="s">
        <v>1935</v>
      </c>
    </row>
    <row r="437" spans="1:4" ht="31.5">
      <c r="A437" s="6">
        <v>72084</v>
      </c>
      <c r="B437" s="3" t="s">
        <v>1936</v>
      </c>
      <c r="C437" s="7" t="s">
        <v>365</v>
      </c>
      <c r="D437" s="6" t="s">
        <v>1937</v>
      </c>
    </row>
    <row r="438" spans="1:4">
      <c r="A438" s="8">
        <v>72085</v>
      </c>
      <c r="B438" s="9" t="s">
        <v>1706</v>
      </c>
      <c r="C438" s="10" t="s">
        <v>6</v>
      </c>
      <c r="D438" s="8" t="s">
        <v>1707</v>
      </c>
    </row>
    <row r="439" spans="1:4">
      <c r="A439" s="6">
        <v>72086</v>
      </c>
      <c r="B439" s="3" t="s">
        <v>1708</v>
      </c>
      <c r="C439" s="7" t="s">
        <v>6</v>
      </c>
      <c r="D439" s="6" t="s">
        <v>1709</v>
      </c>
    </row>
    <row r="440" spans="1:4">
      <c r="A440" s="8">
        <v>72087</v>
      </c>
      <c r="B440" s="9" t="s">
        <v>1710</v>
      </c>
      <c r="C440" s="10" t="s">
        <v>6</v>
      </c>
      <c r="D440" s="8" t="s">
        <v>1711</v>
      </c>
    </row>
    <row r="441" spans="1:4">
      <c r="A441" s="6">
        <v>72088</v>
      </c>
      <c r="B441" s="3" t="s">
        <v>1712</v>
      </c>
      <c r="C441" s="7" t="s">
        <v>197</v>
      </c>
      <c r="D441" s="6" t="s">
        <v>1713</v>
      </c>
    </row>
    <row r="442" spans="1:4">
      <c r="A442" s="6">
        <v>72089</v>
      </c>
      <c r="B442" s="3" t="s">
        <v>1818</v>
      </c>
      <c r="C442" s="7" t="s">
        <v>365</v>
      </c>
      <c r="D442" s="6" t="s">
        <v>1819</v>
      </c>
    </row>
    <row r="443" spans="1:4">
      <c r="A443" s="8">
        <v>72091</v>
      </c>
      <c r="B443" s="9" t="s">
        <v>1820</v>
      </c>
      <c r="C443" s="10" t="s">
        <v>365</v>
      </c>
      <c r="D443" s="8" t="s">
        <v>1821</v>
      </c>
    </row>
    <row r="444" spans="1:4">
      <c r="A444" s="8">
        <v>72092</v>
      </c>
      <c r="B444" s="9" t="s">
        <v>1852</v>
      </c>
      <c r="C444" s="10" t="s">
        <v>365</v>
      </c>
      <c r="D444" s="8" t="s">
        <v>136</v>
      </c>
    </row>
    <row r="445" spans="1:4" ht="31.5">
      <c r="A445" s="6">
        <v>72093</v>
      </c>
      <c r="B445" s="3" t="s">
        <v>1853</v>
      </c>
      <c r="C445" s="7" t="s">
        <v>365</v>
      </c>
      <c r="D445" s="6" t="s">
        <v>1854</v>
      </c>
    </row>
    <row r="446" spans="1:4" ht="31.5">
      <c r="A446" s="8">
        <v>72094</v>
      </c>
      <c r="B446" s="9" t="s">
        <v>1855</v>
      </c>
      <c r="C446" s="10" t="s">
        <v>365</v>
      </c>
      <c r="D446" s="8" t="s">
        <v>1856</v>
      </c>
    </row>
    <row r="447" spans="1:4">
      <c r="A447" s="6">
        <v>72101</v>
      </c>
      <c r="B447" s="3" t="s">
        <v>1822</v>
      </c>
      <c r="C447" s="7" t="s">
        <v>365</v>
      </c>
      <c r="D447" s="6" t="s">
        <v>1823</v>
      </c>
    </row>
    <row r="448" spans="1:4" ht="31.5">
      <c r="A448" s="8">
        <v>72103</v>
      </c>
      <c r="B448" s="9" t="s">
        <v>1824</v>
      </c>
      <c r="C448" s="10" t="s">
        <v>6</v>
      </c>
      <c r="D448" s="8" t="s">
        <v>1825</v>
      </c>
    </row>
    <row r="449" spans="1:4">
      <c r="A449" s="8">
        <v>72104</v>
      </c>
      <c r="B449" s="9" t="s">
        <v>1962</v>
      </c>
      <c r="C449" s="10" t="s">
        <v>6</v>
      </c>
      <c r="D449" s="8" t="s">
        <v>1401</v>
      </c>
    </row>
    <row r="450" spans="1:4">
      <c r="A450" s="6">
        <v>72105</v>
      </c>
      <c r="B450" s="3" t="s">
        <v>1963</v>
      </c>
      <c r="C450" s="7" t="s">
        <v>6</v>
      </c>
      <c r="D450" s="6" t="s">
        <v>490</v>
      </c>
    </row>
    <row r="451" spans="1:4">
      <c r="A451" s="6">
        <v>72106</v>
      </c>
      <c r="B451" s="3" t="s">
        <v>1966</v>
      </c>
      <c r="C451" s="7" t="s">
        <v>6</v>
      </c>
      <c r="D451" s="6" t="s">
        <v>1967</v>
      </c>
    </row>
    <row r="452" spans="1:4">
      <c r="A452" s="8">
        <v>72107</v>
      </c>
      <c r="B452" s="9" t="s">
        <v>1968</v>
      </c>
      <c r="C452" s="10" t="s">
        <v>6</v>
      </c>
      <c r="D452" s="8" t="s">
        <v>1969</v>
      </c>
    </row>
    <row r="453" spans="1:4" ht="47.25">
      <c r="A453" s="6">
        <v>72110</v>
      </c>
      <c r="B453" s="3" t="s">
        <v>1980</v>
      </c>
      <c r="C453" s="7" t="s">
        <v>365</v>
      </c>
      <c r="D453" s="6" t="s">
        <v>1981</v>
      </c>
    </row>
    <row r="454" spans="1:4" ht="47.25">
      <c r="A454" s="8">
        <v>72111</v>
      </c>
      <c r="B454" s="9" t="s">
        <v>1982</v>
      </c>
      <c r="C454" s="10" t="s">
        <v>365</v>
      </c>
      <c r="D454" s="8" t="s">
        <v>1983</v>
      </c>
    </row>
    <row r="455" spans="1:4" ht="47.25">
      <c r="A455" s="6">
        <v>72112</v>
      </c>
      <c r="B455" s="3" t="s">
        <v>1984</v>
      </c>
      <c r="C455" s="7" t="s">
        <v>365</v>
      </c>
      <c r="D455" s="6" t="s">
        <v>1985</v>
      </c>
    </row>
    <row r="456" spans="1:4" ht="47.25">
      <c r="A456" s="8">
        <v>72113</v>
      </c>
      <c r="B456" s="9" t="s">
        <v>1986</v>
      </c>
      <c r="C456" s="10" t="s">
        <v>365</v>
      </c>
      <c r="D456" s="8" t="s">
        <v>1987</v>
      </c>
    </row>
    <row r="457" spans="1:4" ht="47.25">
      <c r="A457" s="6">
        <v>72114</v>
      </c>
      <c r="B457" s="3" t="s">
        <v>1988</v>
      </c>
      <c r="C457" s="7" t="s">
        <v>365</v>
      </c>
      <c r="D457" s="6" t="s">
        <v>1989</v>
      </c>
    </row>
    <row r="458" spans="1:4">
      <c r="A458" s="8">
        <v>72116</v>
      </c>
      <c r="B458" s="9" t="s">
        <v>2875</v>
      </c>
      <c r="C458" s="10" t="s">
        <v>365</v>
      </c>
      <c r="D458" s="8" t="s">
        <v>2876</v>
      </c>
    </row>
    <row r="459" spans="1:4">
      <c r="A459" s="6">
        <v>72117</v>
      </c>
      <c r="B459" s="3" t="s">
        <v>2877</v>
      </c>
      <c r="C459" s="7" t="s">
        <v>365</v>
      </c>
      <c r="D459" s="6" t="s">
        <v>2878</v>
      </c>
    </row>
    <row r="460" spans="1:4">
      <c r="A460" s="8">
        <v>72118</v>
      </c>
      <c r="B460" s="9" t="s">
        <v>2879</v>
      </c>
      <c r="C460" s="10" t="s">
        <v>365</v>
      </c>
      <c r="D460" s="8" t="s">
        <v>2880</v>
      </c>
    </row>
    <row r="461" spans="1:4">
      <c r="A461" s="6">
        <v>72119</v>
      </c>
      <c r="B461" s="3" t="s">
        <v>2881</v>
      </c>
      <c r="C461" s="7" t="s">
        <v>365</v>
      </c>
      <c r="D461" s="6" t="s">
        <v>2882</v>
      </c>
    </row>
    <row r="462" spans="1:4">
      <c r="A462" s="8">
        <v>72120</v>
      </c>
      <c r="B462" s="9" t="s">
        <v>2883</v>
      </c>
      <c r="C462" s="10" t="s">
        <v>365</v>
      </c>
      <c r="D462" s="8" t="s">
        <v>2884</v>
      </c>
    </row>
    <row r="463" spans="1:4" ht="31.5">
      <c r="A463" s="6">
        <v>72121</v>
      </c>
      <c r="B463" s="3" t="s">
        <v>2885</v>
      </c>
      <c r="C463" s="7" t="s">
        <v>365</v>
      </c>
      <c r="D463" s="6" t="s">
        <v>2886</v>
      </c>
    </row>
    <row r="464" spans="1:4">
      <c r="A464" s="8">
        <v>72122</v>
      </c>
      <c r="B464" s="9" t="s">
        <v>2887</v>
      </c>
      <c r="C464" s="10" t="s">
        <v>365</v>
      </c>
      <c r="D464" s="8" t="s">
        <v>2888</v>
      </c>
    </row>
    <row r="465" spans="1:4">
      <c r="A465" s="6">
        <v>72123</v>
      </c>
      <c r="B465" s="3" t="s">
        <v>2889</v>
      </c>
      <c r="C465" s="7" t="s">
        <v>365</v>
      </c>
      <c r="D465" s="6" t="s">
        <v>2890</v>
      </c>
    </row>
    <row r="466" spans="1:4">
      <c r="A466" s="8">
        <v>72124</v>
      </c>
      <c r="B466" s="9" t="s">
        <v>3367</v>
      </c>
      <c r="C466" s="10" t="s">
        <v>3286</v>
      </c>
      <c r="D466" s="8" t="s">
        <v>3368</v>
      </c>
    </row>
    <row r="467" spans="1:4">
      <c r="A467" s="6">
        <v>72125</v>
      </c>
      <c r="B467" s="3" t="s">
        <v>6608</v>
      </c>
      <c r="C467" s="7" t="s">
        <v>365</v>
      </c>
      <c r="D467" s="6" t="s">
        <v>5771</v>
      </c>
    </row>
    <row r="468" spans="1:4" ht="31.5">
      <c r="A468" s="8">
        <v>72131</v>
      </c>
      <c r="B468" s="9" t="s">
        <v>6138</v>
      </c>
      <c r="C468" s="10" t="s">
        <v>365</v>
      </c>
      <c r="D468" s="8" t="s">
        <v>6139</v>
      </c>
    </row>
    <row r="469" spans="1:4" ht="31.5">
      <c r="A469" s="6">
        <v>72132</v>
      </c>
      <c r="B469" s="3" t="s">
        <v>6140</v>
      </c>
      <c r="C469" s="7" t="s">
        <v>365</v>
      </c>
      <c r="D469" s="6" t="s">
        <v>6141</v>
      </c>
    </row>
    <row r="470" spans="1:4" ht="31.5">
      <c r="A470" s="8">
        <v>72133</v>
      </c>
      <c r="B470" s="9" t="s">
        <v>6142</v>
      </c>
      <c r="C470" s="10" t="s">
        <v>365</v>
      </c>
      <c r="D470" s="8" t="s">
        <v>6143</v>
      </c>
    </row>
    <row r="471" spans="1:4" ht="31.5">
      <c r="A471" s="6">
        <v>72135</v>
      </c>
      <c r="B471" s="3" t="s">
        <v>5501</v>
      </c>
      <c r="C471" s="7" t="s">
        <v>6</v>
      </c>
      <c r="D471" s="6" t="s">
        <v>5502</v>
      </c>
    </row>
    <row r="472" spans="1:4" ht="31.5">
      <c r="A472" s="8">
        <v>72136</v>
      </c>
      <c r="B472" s="9" t="s">
        <v>6945</v>
      </c>
      <c r="C472" s="10" t="s">
        <v>365</v>
      </c>
      <c r="D472" s="8" t="s">
        <v>6946</v>
      </c>
    </row>
    <row r="473" spans="1:4" ht="31.5">
      <c r="A473" s="6">
        <v>72137</v>
      </c>
      <c r="B473" s="3" t="s">
        <v>6947</v>
      </c>
      <c r="C473" s="7" t="s">
        <v>365</v>
      </c>
      <c r="D473" s="6" t="s">
        <v>1828</v>
      </c>
    </row>
    <row r="474" spans="1:4" ht="31.5">
      <c r="A474" s="8">
        <v>72138</v>
      </c>
      <c r="B474" s="9" t="s">
        <v>6952</v>
      </c>
      <c r="C474" s="10" t="s">
        <v>365</v>
      </c>
      <c r="D474" s="8" t="s">
        <v>6953</v>
      </c>
    </row>
    <row r="475" spans="1:4" ht="31.5">
      <c r="A475" s="8">
        <v>72139</v>
      </c>
      <c r="B475" s="9" t="s">
        <v>6437</v>
      </c>
      <c r="C475" s="10" t="s">
        <v>365</v>
      </c>
      <c r="D475" s="8" t="s">
        <v>6438</v>
      </c>
    </row>
    <row r="476" spans="1:4">
      <c r="A476" s="8">
        <v>72140</v>
      </c>
      <c r="B476" s="9" t="s">
        <v>2644</v>
      </c>
      <c r="C476" s="10" t="s">
        <v>197</v>
      </c>
      <c r="D476" s="8" t="s">
        <v>2645</v>
      </c>
    </row>
    <row r="477" spans="1:4">
      <c r="A477" s="8">
        <v>72142</v>
      </c>
      <c r="B477" s="9" t="s">
        <v>2493</v>
      </c>
      <c r="C477" s="10" t="s">
        <v>197</v>
      </c>
      <c r="D477" s="8" t="s">
        <v>2494</v>
      </c>
    </row>
    <row r="478" spans="1:4">
      <c r="A478" s="6">
        <v>72143</v>
      </c>
      <c r="B478" s="3" t="s">
        <v>2495</v>
      </c>
      <c r="C478" s="7" t="s">
        <v>197</v>
      </c>
      <c r="D478" s="6" t="s">
        <v>2496</v>
      </c>
    </row>
    <row r="479" spans="1:4">
      <c r="A479" s="8">
        <v>72144</v>
      </c>
      <c r="B479" s="9" t="s">
        <v>2497</v>
      </c>
      <c r="C479" s="10" t="s">
        <v>197</v>
      </c>
      <c r="D479" s="8" t="s">
        <v>2498</v>
      </c>
    </row>
    <row r="480" spans="1:4">
      <c r="A480" s="6">
        <v>72146</v>
      </c>
      <c r="B480" s="3" t="s">
        <v>2499</v>
      </c>
      <c r="C480" s="7" t="s">
        <v>197</v>
      </c>
      <c r="D480" s="6" t="s">
        <v>2500</v>
      </c>
    </row>
    <row r="481" spans="1:4">
      <c r="A481" s="8">
        <v>72148</v>
      </c>
      <c r="B481" s="9" t="s">
        <v>2690</v>
      </c>
      <c r="C481" s="10" t="s">
        <v>197</v>
      </c>
      <c r="D481" s="8" t="s">
        <v>2691</v>
      </c>
    </row>
    <row r="482" spans="1:4">
      <c r="A482" s="6">
        <v>72149</v>
      </c>
      <c r="B482" s="3" t="s">
        <v>2692</v>
      </c>
      <c r="C482" s="7" t="s">
        <v>197</v>
      </c>
      <c r="D482" s="6" t="s">
        <v>2693</v>
      </c>
    </row>
    <row r="483" spans="1:4" ht="31.5">
      <c r="A483" s="6">
        <v>72175</v>
      </c>
      <c r="B483" s="3" t="s">
        <v>6439</v>
      </c>
      <c r="C483" s="7" t="s">
        <v>365</v>
      </c>
      <c r="D483" s="6" t="s">
        <v>6440</v>
      </c>
    </row>
    <row r="484" spans="1:4" ht="31.5">
      <c r="A484" s="8">
        <v>72176</v>
      </c>
      <c r="B484" s="9" t="s">
        <v>6441</v>
      </c>
      <c r="C484" s="10" t="s">
        <v>365</v>
      </c>
      <c r="D484" s="8" t="s">
        <v>6442</v>
      </c>
    </row>
    <row r="485" spans="1:4">
      <c r="A485" s="8">
        <v>72178</v>
      </c>
      <c r="B485" s="9" t="s">
        <v>6446</v>
      </c>
      <c r="C485" s="10" t="s">
        <v>365</v>
      </c>
      <c r="D485" s="8" t="s">
        <v>6447</v>
      </c>
    </row>
    <row r="486" spans="1:4">
      <c r="A486" s="6">
        <v>72179</v>
      </c>
      <c r="B486" s="3" t="s">
        <v>6448</v>
      </c>
      <c r="C486" s="7" t="s">
        <v>365</v>
      </c>
      <c r="D486" s="6" t="s">
        <v>6449</v>
      </c>
    </row>
    <row r="487" spans="1:4" ht="31.5">
      <c r="A487" s="8">
        <v>72180</v>
      </c>
      <c r="B487" s="9" t="s">
        <v>6450</v>
      </c>
      <c r="C487" s="10" t="s">
        <v>365</v>
      </c>
      <c r="D487" s="8" t="s">
        <v>1417</v>
      </c>
    </row>
    <row r="488" spans="1:4" ht="31.5">
      <c r="A488" s="6">
        <v>72181</v>
      </c>
      <c r="B488" s="3" t="s">
        <v>6451</v>
      </c>
      <c r="C488" s="7" t="s">
        <v>365</v>
      </c>
      <c r="D488" s="6" t="s">
        <v>6452</v>
      </c>
    </row>
    <row r="489" spans="1:4">
      <c r="A489" s="8">
        <v>72182</v>
      </c>
      <c r="B489" s="9" t="s">
        <v>7004</v>
      </c>
      <c r="C489" s="10" t="s">
        <v>365</v>
      </c>
      <c r="D489" s="8" t="s">
        <v>7005</v>
      </c>
    </row>
    <row r="490" spans="1:4">
      <c r="A490" s="6">
        <v>72183</v>
      </c>
      <c r="B490" s="3" t="s">
        <v>7006</v>
      </c>
      <c r="C490" s="7" t="s">
        <v>365</v>
      </c>
      <c r="D490" s="6" t="s">
        <v>5901</v>
      </c>
    </row>
    <row r="491" spans="1:4">
      <c r="A491" s="8">
        <v>72185</v>
      </c>
      <c r="B491" s="9" t="s">
        <v>6928</v>
      </c>
      <c r="C491" s="10" t="s">
        <v>365</v>
      </c>
      <c r="D491" s="8" t="s">
        <v>6929</v>
      </c>
    </row>
    <row r="492" spans="1:4">
      <c r="A492" s="6">
        <v>72186</v>
      </c>
      <c r="B492" s="3" t="s">
        <v>6930</v>
      </c>
      <c r="C492" s="7" t="s">
        <v>365</v>
      </c>
      <c r="D492" s="6" t="s">
        <v>6931</v>
      </c>
    </row>
    <row r="493" spans="1:4">
      <c r="A493" s="8">
        <v>72187</v>
      </c>
      <c r="B493" s="9" t="s">
        <v>6932</v>
      </c>
      <c r="C493" s="10" t="s">
        <v>365</v>
      </c>
      <c r="D493" s="8" t="s">
        <v>6933</v>
      </c>
    </row>
    <row r="494" spans="1:4">
      <c r="A494" s="6">
        <v>72188</v>
      </c>
      <c r="B494" s="3" t="s">
        <v>6934</v>
      </c>
      <c r="C494" s="7" t="s">
        <v>365</v>
      </c>
      <c r="D494" s="6" t="s">
        <v>6935</v>
      </c>
    </row>
    <row r="495" spans="1:4">
      <c r="A495" s="6">
        <v>72189</v>
      </c>
      <c r="B495" s="3" t="s">
        <v>7321</v>
      </c>
      <c r="C495" s="7" t="s">
        <v>6</v>
      </c>
      <c r="D495" s="6" t="s">
        <v>7322</v>
      </c>
    </row>
    <row r="496" spans="1:4" ht="31.5">
      <c r="A496" s="8">
        <v>72190</v>
      </c>
      <c r="B496" s="9" t="s">
        <v>7323</v>
      </c>
      <c r="C496" s="10" t="s">
        <v>6</v>
      </c>
      <c r="D496" s="8" t="s">
        <v>7324</v>
      </c>
    </row>
    <row r="497" spans="1:4" ht="31.5">
      <c r="A497" s="8">
        <v>72191</v>
      </c>
      <c r="B497" s="9" t="s">
        <v>6860</v>
      </c>
      <c r="C497" s="10" t="s">
        <v>365</v>
      </c>
      <c r="D497" s="8" t="s">
        <v>6861</v>
      </c>
    </row>
    <row r="498" spans="1:4">
      <c r="A498" s="6">
        <v>72192</v>
      </c>
      <c r="B498" s="3" t="s">
        <v>6862</v>
      </c>
      <c r="C498" s="7" t="s">
        <v>365</v>
      </c>
      <c r="D498" s="6" t="s">
        <v>6863</v>
      </c>
    </row>
    <row r="499" spans="1:4">
      <c r="A499" s="8">
        <v>72193</v>
      </c>
      <c r="B499" s="9" t="s">
        <v>6862</v>
      </c>
      <c r="C499" s="10" t="s">
        <v>365</v>
      </c>
      <c r="D499" s="8" t="s">
        <v>6864</v>
      </c>
    </row>
    <row r="500" spans="1:4">
      <c r="A500" s="8">
        <v>72194</v>
      </c>
      <c r="B500" s="9" t="s">
        <v>6974</v>
      </c>
      <c r="C500" s="10" t="s">
        <v>6</v>
      </c>
      <c r="D500" s="8" t="s">
        <v>6975</v>
      </c>
    </row>
    <row r="501" spans="1:4">
      <c r="A501" s="8">
        <v>72195</v>
      </c>
      <c r="B501" s="9" t="s">
        <v>7007</v>
      </c>
      <c r="C501" s="10" t="s">
        <v>365</v>
      </c>
      <c r="D501" s="8" t="s">
        <v>7008</v>
      </c>
    </row>
    <row r="502" spans="1:4">
      <c r="A502" s="6">
        <v>72197</v>
      </c>
      <c r="B502" s="3" t="s">
        <v>7769</v>
      </c>
      <c r="C502" s="7" t="s">
        <v>6</v>
      </c>
      <c r="D502" s="6" t="s">
        <v>7453</v>
      </c>
    </row>
    <row r="503" spans="1:4" ht="31.5">
      <c r="A503" s="8">
        <v>72198</v>
      </c>
      <c r="B503" s="9" t="s">
        <v>7783</v>
      </c>
      <c r="C503" s="10" t="s">
        <v>365</v>
      </c>
      <c r="D503" s="8" t="s">
        <v>7784</v>
      </c>
    </row>
    <row r="504" spans="1:4">
      <c r="A504" s="6">
        <v>72200</v>
      </c>
      <c r="B504" s="3" t="s">
        <v>7777</v>
      </c>
      <c r="C504" s="7" t="s">
        <v>365</v>
      </c>
      <c r="D504" s="6" t="s">
        <v>7778</v>
      </c>
    </row>
    <row r="505" spans="1:4">
      <c r="A505" s="6">
        <v>72201</v>
      </c>
      <c r="B505" s="3" t="s">
        <v>7782</v>
      </c>
      <c r="C505" s="7" t="s">
        <v>365</v>
      </c>
      <c r="D505" s="6" t="s">
        <v>5816</v>
      </c>
    </row>
    <row r="506" spans="1:4">
      <c r="A506" s="8">
        <v>72213</v>
      </c>
      <c r="B506" s="9" t="s">
        <v>8407</v>
      </c>
      <c r="C506" s="10" t="s">
        <v>365</v>
      </c>
      <c r="D506" s="8" t="s">
        <v>7332</v>
      </c>
    </row>
    <row r="507" spans="1:4">
      <c r="A507" s="6">
        <v>72214</v>
      </c>
      <c r="B507" s="3" t="s">
        <v>8408</v>
      </c>
      <c r="C507" s="7" t="s">
        <v>1312</v>
      </c>
      <c r="D507" s="6" t="s">
        <v>864</v>
      </c>
    </row>
    <row r="508" spans="1:4">
      <c r="A508" s="8">
        <v>72215</v>
      </c>
      <c r="B508" s="9" t="s">
        <v>8409</v>
      </c>
      <c r="C508" s="10" t="s">
        <v>1312</v>
      </c>
      <c r="D508" s="8" t="s">
        <v>3371</v>
      </c>
    </row>
    <row r="509" spans="1:4">
      <c r="A509" s="6">
        <v>72216</v>
      </c>
      <c r="B509" s="3" t="s">
        <v>8410</v>
      </c>
      <c r="C509" s="7" t="s">
        <v>1312</v>
      </c>
      <c r="D509" s="6" t="s">
        <v>5842</v>
      </c>
    </row>
    <row r="510" spans="1:4">
      <c r="A510" s="8">
        <v>72217</v>
      </c>
      <c r="B510" s="9" t="s">
        <v>8411</v>
      </c>
      <c r="C510" s="10" t="s">
        <v>365</v>
      </c>
      <c r="D510" s="8" t="s">
        <v>8128</v>
      </c>
    </row>
    <row r="511" spans="1:4">
      <c r="A511" s="6">
        <v>72218</v>
      </c>
      <c r="B511" s="3" t="s">
        <v>8412</v>
      </c>
      <c r="C511" s="7" t="s">
        <v>365</v>
      </c>
      <c r="D511" s="6" t="s">
        <v>7703</v>
      </c>
    </row>
    <row r="512" spans="1:4">
      <c r="A512" s="8">
        <v>72219</v>
      </c>
      <c r="B512" s="9" t="s">
        <v>8413</v>
      </c>
      <c r="C512" s="10" t="s">
        <v>1312</v>
      </c>
      <c r="D512" s="8" t="s">
        <v>8414</v>
      </c>
    </row>
    <row r="513" spans="1:4">
      <c r="A513" s="6">
        <v>72220</v>
      </c>
      <c r="B513" s="3" t="s">
        <v>8415</v>
      </c>
      <c r="C513" s="7" t="s">
        <v>365</v>
      </c>
      <c r="D513" s="6" t="s">
        <v>972</v>
      </c>
    </row>
    <row r="514" spans="1:4">
      <c r="A514" s="8">
        <v>72221</v>
      </c>
      <c r="B514" s="9" t="s">
        <v>8416</v>
      </c>
      <c r="C514" s="10" t="s">
        <v>365</v>
      </c>
      <c r="D514" s="8" t="s">
        <v>972</v>
      </c>
    </row>
    <row r="515" spans="1:4">
      <c r="A515" s="6">
        <v>72222</v>
      </c>
      <c r="B515" s="3" t="s">
        <v>8417</v>
      </c>
      <c r="C515" s="7" t="s">
        <v>365</v>
      </c>
      <c r="D515" s="6" t="s">
        <v>8418</v>
      </c>
    </row>
    <row r="516" spans="1:4">
      <c r="A516" s="8">
        <v>72223</v>
      </c>
      <c r="B516" s="9" t="s">
        <v>8419</v>
      </c>
      <c r="C516" s="10" t="s">
        <v>365</v>
      </c>
      <c r="D516" s="8" t="s">
        <v>6149</v>
      </c>
    </row>
    <row r="517" spans="1:4">
      <c r="A517" s="6">
        <v>72224</v>
      </c>
      <c r="B517" s="3" t="s">
        <v>8420</v>
      </c>
      <c r="C517" s="7" t="s">
        <v>365</v>
      </c>
      <c r="D517" s="6" t="s">
        <v>3596</v>
      </c>
    </row>
    <row r="518" spans="1:4">
      <c r="A518" s="8">
        <v>72225</v>
      </c>
      <c r="B518" s="9" t="s">
        <v>8421</v>
      </c>
      <c r="C518" s="10" t="s">
        <v>365</v>
      </c>
      <c r="D518" s="8" t="s">
        <v>7332</v>
      </c>
    </row>
    <row r="519" spans="1:4">
      <c r="A519" s="6">
        <v>72226</v>
      </c>
      <c r="B519" s="3" t="s">
        <v>8422</v>
      </c>
      <c r="C519" s="7" t="s">
        <v>365</v>
      </c>
      <c r="D519" s="6" t="s">
        <v>8423</v>
      </c>
    </row>
    <row r="520" spans="1:4">
      <c r="A520" s="8">
        <v>72227</v>
      </c>
      <c r="B520" s="9" t="s">
        <v>8424</v>
      </c>
      <c r="C520" s="10" t="s">
        <v>365</v>
      </c>
      <c r="D520" s="8" t="s">
        <v>8425</v>
      </c>
    </row>
    <row r="521" spans="1:4">
      <c r="A521" s="6">
        <v>72228</v>
      </c>
      <c r="B521" s="3" t="s">
        <v>8426</v>
      </c>
      <c r="C521" s="7" t="s">
        <v>365</v>
      </c>
      <c r="D521" s="6" t="s">
        <v>8427</v>
      </c>
    </row>
    <row r="522" spans="1:4">
      <c r="A522" s="8">
        <v>72229</v>
      </c>
      <c r="B522" s="9" t="s">
        <v>8428</v>
      </c>
      <c r="C522" s="10" t="s">
        <v>365</v>
      </c>
      <c r="D522" s="8" t="s">
        <v>1095</v>
      </c>
    </row>
    <row r="523" spans="1:4">
      <c r="A523" s="6">
        <v>72230</v>
      </c>
      <c r="B523" s="3" t="s">
        <v>8429</v>
      </c>
      <c r="C523" s="7" t="s">
        <v>365</v>
      </c>
      <c r="D523" s="6" t="s">
        <v>8128</v>
      </c>
    </row>
    <row r="524" spans="1:4">
      <c r="A524" s="8">
        <v>72231</v>
      </c>
      <c r="B524" s="9" t="s">
        <v>8430</v>
      </c>
      <c r="C524" s="10" t="s">
        <v>365</v>
      </c>
      <c r="D524" s="8" t="s">
        <v>1013</v>
      </c>
    </row>
    <row r="525" spans="1:4">
      <c r="A525" s="6">
        <v>72232</v>
      </c>
      <c r="B525" s="3" t="s">
        <v>8431</v>
      </c>
      <c r="C525" s="7" t="s">
        <v>6</v>
      </c>
      <c r="D525" s="6" t="s">
        <v>7377</v>
      </c>
    </row>
    <row r="526" spans="1:4">
      <c r="A526" s="8">
        <v>72233</v>
      </c>
      <c r="B526" s="9" t="s">
        <v>8432</v>
      </c>
      <c r="C526" s="10" t="s">
        <v>6</v>
      </c>
      <c r="D526" s="8" t="s">
        <v>7804</v>
      </c>
    </row>
    <row r="527" spans="1:4">
      <c r="A527" s="6">
        <v>72235</v>
      </c>
      <c r="B527" s="3" t="s">
        <v>8433</v>
      </c>
      <c r="C527" s="7" t="s">
        <v>365</v>
      </c>
      <c r="D527" s="6" t="s">
        <v>7703</v>
      </c>
    </row>
    <row r="528" spans="1:4">
      <c r="A528" s="8">
        <v>72236</v>
      </c>
      <c r="B528" s="9" t="s">
        <v>8434</v>
      </c>
      <c r="C528" s="10" t="s">
        <v>365</v>
      </c>
      <c r="D528" s="8" t="s">
        <v>3614</v>
      </c>
    </row>
    <row r="529" spans="1:4">
      <c r="A529" s="6">
        <v>72237</v>
      </c>
      <c r="B529" s="3" t="s">
        <v>8435</v>
      </c>
      <c r="C529" s="7" t="s">
        <v>365</v>
      </c>
      <c r="D529" s="6" t="s">
        <v>1095</v>
      </c>
    </row>
    <row r="530" spans="1:4">
      <c r="A530" s="8">
        <v>72238</v>
      </c>
      <c r="B530" s="9" t="s">
        <v>8436</v>
      </c>
      <c r="C530" s="10" t="s">
        <v>365</v>
      </c>
      <c r="D530" s="8" t="s">
        <v>8425</v>
      </c>
    </row>
    <row r="531" spans="1:4">
      <c r="A531" s="6">
        <v>72239</v>
      </c>
      <c r="B531" s="3" t="s">
        <v>8437</v>
      </c>
      <c r="C531" s="7" t="s">
        <v>365</v>
      </c>
      <c r="D531" s="6" t="s">
        <v>8438</v>
      </c>
    </row>
    <row r="532" spans="1:4">
      <c r="A532" s="8">
        <v>72240</v>
      </c>
      <c r="B532" s="9" t="s">
        <v>8439</v>
      </c>
      <c r="C532" s="10" t="s">
        <v>365</v>
      </c>
      <c r="D532" s="8" t="s">
        <v>8440</v>
      </c>
    </row>
    <row r="533" spans="1:4">
      <c r="A533" s="6">
        <v>72241</v>
      </c>
      <c r="B533" s="3" t="s">
        <v>8441</v>
      </c>
      <c r="C533" s="7" t="s">
        <v>365</v>
      </c>
      <c r="D533" s="6" t="s">
        <v>2681</v>
      </c>
    </row>
    <row r="534" spans="1:4">
      <c r="A534" s="8">
        <v>72242</v>
      </c>
      <c r="B534" s="9" t="s">
        <v>8442</v>
      </c>
      <c r="C534" s="10" t="s">
        <v>365</v>
      </c>
      <c r="D534" s="8" t="s">
        <v>720</v>
      </c>
    </row>
    <row r="535" spans="1:4">
      <c r="A535" s="8">
        <v>72248</v>
      </c>
      <c r="B535" s="9" t="s">
        <v>3796</v>
      </c>
      <c r="C535" s="10" t="s">
        <v>197</v>
      </c>
      <c r="D535" s="8" t="s">
        <v>1225</v>
      </c>
    </row>
    <row r="536" spans="1:4">
      <c r="A536" s="6">
        <v>72249</v>
      </c>
      <c r="B536" s="3" t="s">
        <v>3490</v>
      </c>
      <c r="C536" s="7" t="s">
        <v>6</v>
      </c>
      <c r="D536" s="6" t="s">
        <v>3491</v>
      </c>
    </row>
    <row r="537" spans="1:4">
      <c r="A537" s="8">
        <v>72250</v>
      </c>
      <c r="B537" s="9" t="s">
        <v>3492</v>
      </c>
      <c r="C537" s="10" t="s">
        <v>6</v>
      </c>
      <c r="D537" s="8" t="s">
        <v>3493</v>
      </c>
    </row>
    <row r="538" spans="1:4">
      <c r="A538" s="6">
        <v>72251</v>
      </c>
      <c r="B538" s="3" t="s">
        <v>3494</v>
      </c>
      <c r="C538" s="7" t="s">
        <v>6</v>
      </c>
      <c r="D538" s="6" t="s">
        <v>3495</v>
      </c>
    </row>
    <row r="539" spans="1:4">
      <c r="A539" s="8">
        <v>72252</v>
      </c>
      <c r="B539" s="9" t="s">
        <v>3496</v>
      </c>
      <c r="C539" s="10" t="s">
        <v>6</v>
      </c>
      <c r="D539" s="8" t="s">
        <v>3497</v>
      </c>
    </row>
    <row r="540" spans="1:4">
      <c r="A540" s="6">
        <v>72253</v>
      </c>
      <c r="B540" s="3" t="s">
        <v>3498</v>
      </c>
      <c r="C540" s="7" t="s">
        <v>6</v>
      </c>
      <c r="D540" s="6" t="s">
        <v>3499</v>
      </c>
    </row>
    <row r="541" spans="1:4">
      <c r="A541" s="8">
        <v>72254</v>
      </c>
      <c r="B541" s="9" t="s">
        <v>3500</v>
      </c>
      <c r="C541" s="10" t="s">
        <v>6</v>
      </c>
      <c r="D541" s="8" t="s">
        <v>3501</v>
      </c>
    </row>
    <row r="542" spans="1:4">
      <c r="A542" s="6">
        <v>72255</v>
      </c>
      <c r="B542" s="3" t="s">
        <v>3502</v>
      </c>
      <c r="C542" s="7" t="s">
        <v>6</v>
      </c>
      <c r="D542" s="6" t="s">
        <v>3503</v>
      </c>
    </row>
    <row r="543" spans="1:4">
      <c r="A543" s="8">
        <v>72256</v>
      </c>
      <c r="B543" s="9" t="s">
        <v>3504</v>
      </c>
      <c r="C543" s="10" t="s">
        <v>6</v>
      </c>
      <c r="D543" s="8" t="s">
        <v>1561</v>
      </c>
    </row>
    <row r="544" spans="1:4">
      <c r="A544" s="6">
        <v>72257</v>
      </c>
      <c r="B544" s="3" t="s">
        <v>3505</v>
      </c>
      <c r="C544" s="7" t="s">
        <v>6</v>
      </c>
      <c r="D544" s="6" t="s">
        <v>3506</v>
      </c>
    </row>
    <row r="545" spans="1:4">
      <c r="A545" s="6">
        <v>72259</v>
      </c>
      <c r="B545" s="3" t="s">
        <v>3454</v>
      </c>
      <c r="C545" s="7" t="s">
        <v>197</v>
      </c>
      <c r="D545" s="6" t="s">
        <v>3455</v>
      </c>
    </row>
    <row r="546" spans="1:4">
      <c r="A546" s="8">
        <v>72260</v>
      </c>
      <c r="B546" s="9" t="s">
        <v>3456</v>
      </c>
      <c r="C546" s="10" t="s">
        <v>197</v>
      </c>
      <c r="D546" s="8" t="s">
        <v>3457</v>
      </c>
    </row>
    <row r="547" spans="1:4">
      <c r="A547" s="6">
        <v>72261</v>
      </c>
      <c r="B547" s="3" t="s">
        <v>3458</v>
      </c>
      <c r="C547" s="7" t="s">
        <v>197</v>
      </c>
      <c r="D547" s="6" t="s">
        <v>822</v>
      </c>
    </row>
    <row r="548" spans="1:4">
      <c r="A548" s="8">
        <v>72262</v>
      </c>
      <c r="B548" s="9" t="s">
        <v>3459</v>
      </c>
      <c r="C548" s="10" t="s">
        <v>197</v>
      </c>
      <c r="D548" s="8" t="s">
        <v>822</v>
      </c>
    </row>
    <row r="549" spans="1:4">
      <c r="A549" s="6">
        <v>72263</v>
      </c>
      <c r="B549" s="3" t="s">
        <v>3460</v>
      </c>
      <c r="C549" s="7" t="s">
        <v>197</v>
      </c>
      <c r="D549" s="6" t="s">
        <v>3461</v>
      </c>
    </row>
    <row r="550" spans="1:4">
      <c r="A550" s="8">
        <v>72264</v>
      </c>
      <c r="B550" s="9" t="s">
        <v>3462</v>
      </c>
      <c r="C550" s="10" t="s">
        <v>197</v>
      </c>
      <c r="D550" s="8" t="s">
        <v>3461</v>
      </c>
    </row>
    <row r="551" spans="1:4">
      <c r="A551" s="6">
        <v>72265</v>
      </c>
      <c r="B551" s="3" t="s">
        <v>3463</v>
      </c>
      <c r="C551" s="7" t="s">
        <v>197</v>
      </c>
      <c r="D551" s="6" t="s">
        <v>925</v>
      </c>
    </row>
    <row r="552" spans="1:4">
      <c r="A552" s="8">
        <v>72266</v>
      </c>
      <c r="B552" s="9" t="s">
        <v>3464</v>
      </c>
      <c r="C552" s="10" t="s">
        <v>197</v>
      </c>
      <c r="D552" s="8" t="s">
        <v>3465</v>
      </c>
    </row>
    <row r="553" spans="1:4">
      <c r="A553" s="6">
        <v>72267</v>
      </c>
      <c r="B553" s="3" t="s">
        <v>3466</v>
      </c>
      <c r="C553" s="7" t="s">
        <v>197</v>
      </c>
      <c r="D553" s="6" t="s">
        <v>3465</v>
      </c>
    </row>
    <row r="554" spans="1:4">
      <c r="A554" s="8">
        <v>72268</v>
      </c>
      <c r="B554" s="9" t="s">
        <v>3467</v>
      </c>
      <c r="C554" s="10" t="s">
        <v>197</v>
      </c>
      <c r="D554" s="8" t="s">
        <v>3465</v>
      </c>
    </row>
    <row r="555" spans="1:4">
      <c r="A555" s="6">
        <v>72269</v>
      </c>
      <c r="B555" s="3" t="s">
        <v>3468</v>
      </c>
      <c r="C555" s="7" t="s">
        <v>197</v>
      </c>
      <c r="D555" s="6" t="s">
        <v>3469</v>
      </c>
    </row>
    <row r="556" spans="1:4">
      <c r="A556" s="8">
        <v>72270</v>
      </c>
      <c r="B556" s="9" t="s">
        <v>3470</v>
      </c>
      <c r="C556" s="10" t="s">
        <v>197</v>
      </c>
      <c r="D556" s="8" t="s">
        <v>3471</v>
      </c>
    </row>
    <row r="557" spans="1:4">
      <c r="A557" s="6">
        <v>72271</v>
      </c>
      <c r="B557" s="3" t="s">
        <v>3472</v>
      </c>
      <c r="C557" s="7" t="s">
        <v>197</v>
      </c>
      <c r="D557" s="6" t="s">
        <v>3422</v>
      </c>
    </row>
    <row r="558" spans="1:4">
      <c r="A558" s="8">
        <v>72272</v>
      </c>
      <c r="B558" s="9" t="s">
        <v>3473</v>
      </c>
      <c r="C558" s="10" t="s">
        <v>197</v>
      </c>
      <c r="D558" s="8" t="s">
        <v>1174</v>
      </c>
    </row>
    <row r="559" spans="1:4">
      <c r="A559" s="6">
        <v>72274</v>
      </c>
      <c r="B559" s="3" t="s">
        <v>3797</v>
      </c>
      <c r="C559" s="7" t="s">
        <v>197</v>
      </c>
      <c r="D559" s="6" t="s">
        <v>970</v>
      </c>
    </row>
    <row r="560" spans="1:4">
      <c r="A560" s="8">
        <v>72275</v>
      </c>
      <c r="B560" s="9" t="s">
        <v>3798</v>
      </c>
      <c r="C560" s="10" t="s">
        <v>197</v>
      </c>
      <c r="D560" s="8" t="s">
        <v>3799</v>
      </c>
    </row>
    <row r="561" spans="1:4">
      <c r="A561" s="6">
        <v>72277</v>
      </c>
      <c r="B561" s="3" t="s">
        <v>3800</v>
      </c>
      <c r="C561" s="7" t="s">
        <v>197</v>
      </c>
      <c r="D561" s="6" t="s">
        <v>842</v>
      </c>
    </row>
    <row r="562" spans="1:4">
      <c r="A562" s="8">
        <v>72278</v>
      </c>
      <c r="B562" s="9" t="s">
        <v>3801</v>
      </c>
      <c r="C562" s="10" t="s">
        <v>197</v>
      </c>
      <c r="D562" s="8" t="s">
        <v>3802</v>
      </c>
    </row>
    <row r="563" spans="1:4">
      <c r="A563" s="6">
        <v>72280</v>
      </c>
      <c r="B563" s="3" t="s">
        <v>3803</v>
      </c>
      <c r="C563" s="7" t="s">
        <v>197</v>
      </c>
      <c r="D563" s="6" t="s">
        <v>3804</v>
      </c>
    </row>
    <row r="564" spans="1:4">
      <c r="A564" s="6">
        <v>72281</v>
      </c>
      <c r="B564" s="3" t="s">
        <v>3962</v>
      </c>
      <c r="C564" s="7" t="s">
        <v>197</v>
      </c>
      <c r="D564" s="6" t="s">
        <v>3963</v>
      </c>
    </row>
    <row r="565" spans="1:4">
      <c r="A565" s="8">
        <v>72282</v>
      </c>
      <c r="B565" s="9" t="s">
        <v>3964</v>
      </c>
      <c r="C565" s="10" t="s">
        <v>197</v>
      </c>
      <c r="D565" s="8" t="s">
        <v>3965</v>
      </c>
    </row>
    <row r="566" spans="1:4" ht="31.5">
      <c r="A566" s="8">
        <v>72283</v>
      </c>
      <c r="B566" s="9" t="s">
        <v>4144</v>
      </c>
      <c r="C566" s="10" t="s">
        <v>197</v>
      </c>
      <c r="D566" s="8" t="s">
        <v>4145</v>
      </c>
    </row>
    <row r="567" spans="1:4" ht="31.5">
      <c r="A567" s="6">
        <v>72284</v>
      </c>
      <c r="B567" s="3" t="s">
        <v>4146</v>
      </c>
      <c r="C567" s="7" t="s">
        <v>197</v>
      </c>
      <c r="D567" s="6" t="s">
        <v>4147</v>
      </c>
    </row>
    <row r="568" spans="1:4">
      <c r="A568" s="8">
        <v>72285</v>
      </c>
      <c r="B568" s="9" t="s">
        <v>5503</v>
      </c>
      <c r="C568" s="10" t="s">
        <v>197</v>
      </c>
      <c r="D568" s="8" t="s">
        <v>5504</v>
      </c>
    </row>
    <row r="569" spans="1:4">
      <c r="A569" s="6">
        <v>72286</v>
      </c>
      <c r="B569" s="3" t="s">
        <v>5505</v>
      </c>
      <c r="C569" s="7" t="s">
        <v>197</v>
      </c>
      <c r="D569" s="6" t="s">
        <v>5506</v>
      </c>
    </row>
    <row r="570" spans="1:4">
      <c r="A570" s="8">
        <v>72287</v>
      </c>
      <c r="B570" s="9" t="s">
        <v>4148</v>
      </c>
      <c r="C570" s="10" t="s">
        <v>197</v>
      </c>
      <c r="D570" s="8" t="s">
        <v>4149</v>
      </c>
    </row>
    <row r="571" spans="1:4">
      <c r="A571" s="6">
        <v>72288</v>
      </c>
      <c r="B571" s="3" t="s">
        <v>4150</v>
      </c>
      <c r="C571" s="7" t="s">
        <v>197</v>
      </c>
      <c r="D571" s="6" t="s">
        <v>4151</v>
      </c>
    </row>
    <row r="572" spans="1:4">
      <c r="A572" s="8">
        <v>72289</v>
      </c>
      <c r="B572" s="9" t="s">
        <v>5146</v>
      </c>
      <c r="C572" s="10" t="s">
        <v>197</v>
      </c>
      <c r="D572" s="8" t="s">
        <v>5147</v>
      </c>
    </row>
    <row r="573" spans="1:4">
      <c r="A573" s="6">
        <v>72290</v>
      </c>
      <c r="B573" s="3" t="s">
        <v>5148</v>
      </c>
      <c r="C573" s="7" t="s">
        <v>197</v>
      </c>
      <c r="D573" s="6" t="s">
        <v>5149</v>
      </c>
    </row>
    <row r="574" spans="1:4">
      <c r="A574" s="6">
        <v>72293</v>
      </c>
      <c r="B574" s="3" t="s">
        <v>4408</v>
      </c>
      <c r="C574" s="7" t="s">
        <v>197</v>
      </c>
      <c r="D574" s="6" t="s">
        <v>4409</v>
      </c>
    </row>
    <row r="575" spans="1:4">
      <c r="A575" s="8">
        <v>72294</v>
      </c>
      <c r="B575" s="9" t="s">
        <v>4410</v>
      </c>
      <c r="C575" s="10" t="s">
        <v>197</v>
      </c>
      <c r="D575" s="8" t="s">
        <v>4411</v>
      </c>
    </row>
    <row r="576" spans="1:4">
      <c r="A576" s="6">
        <v>72295</v>
      </c>
      <c r="B576" s="3" t="s">
        <v>4412</v>
      </c>
      <c r="C576" s="7" t="s">
        <v>197</v>
      </c>
      <c r="D576" s="6" t="s">
        <v>4413</v>
      </c>
    </row>
    <row r="577" spans="1:4">
      <c r="A577" s="8">
        <v>72297</v>
      </c>
      <c r="B577" s="9" t="s">
        <v>4414</v>
      </c>
      <c r="C577" s="10" t="s">
        <v>197</v>
      </c>
      <c r="D577" s="8" t="s">
        <v>4415</v>
      </c>
    </row>
    <row r="578" spans="1:4">
      <c r="A578" s="6">
        <v>72298</v>
      </c>
      <c r="B578" s="3" t="s">
        <v>4416</v>
      </c>
      <c r="C578" s="7" t="s">
        <v>197</v>
      </c>
      <c r="D578" s="6" t="s">
        <v>4417</v>
      </c>
    </row>
    <row r="579" spans="1:4">
      <c r="A579" s="8">
        <v>72300</v>
      </c>
      <c r="B579" s="9" t="s">
        <v>4418</v>
      </c>
      <c r="C579" s="10" t="s">
        <v>197</v>
      </c>
      <c r="D579" s="8" t="s">
        <v>4419</v>
      </c>
    </row>
    <row r="580" spans="1:4">
      <c r="A580" s="6">
        <v>72301</v>
      </c>
      <c r="B580" s="3" t="s">
        <v>4420</v>
      </c>
      <c r="C580" s="7" t="s">
        <v>197</v>
      </c>
      <c r="D580" s="6" t="s">
        <v>4421</v>
      </c>
    </row>
    <row r="581" spans="1:4">
      <c r="A581" s="8">
        <v>72302</v>
      </c>
      <c r="B581" s="9" t="s">
        <v>4422</v>
      </c>
      <c r="C581" s="10" t="s">
        <v>197</v>
      </c>
      <c r="D581" s="8" t="s">
        <v>4423</v>
      </c>
    </row>
    <row r="582" spans="1:4">
      <c r="A582" s="6">
        <v>72303</v>
      </c>
      <c r="B582" s="3" t="s">
        <v>4424</v>
      </c>
      <c r="C582" s="7" t="s">
        <v>197</v>
      </c>
      <c r="D582" s="6" t="s">
        <v>4425</v>
      </c>
    </row>
    <row r="583" spans="1:4">
      <c r="A583" s="8">
        <v>72304</v>
      </c>
      <c r="B583" s="9" t="s">
        <v>4426</v>
      </c>
      <c r="C583" s="10" t="s">
        <v>197</v>
      </c>
      <c r="D583" s="8" t="s">
        <v>4427</v>
      </c>
    </row>
    <row r="584" spans="1:4">
      <c r="A584" s="6">
        <v>72305</v>
      </c>
      <c r="B584" s="3" t="s">
        <v>4428</v>
      </c>
      <c r="C584" s="7" t="s">
        <v>197</v>
      </c>
      <c r="D584" s="6" t="s">
        <v>4429</v>
      </c>
    </row>
    <row r="585" spans="1:4">
      <c r="A585" s="8">
        <v>72306</v>
      </c>
      <c r="B585" s="9" t="s">
        <v>4430</v>
      </c>
      <c r="C585" s="10" t="s">
        <v>197</v>
      </c>
      <c r="D585" s="8" t="s">
        <v>4431</v>
      </c>
    </row>
    <row r="586" spans="1:4">
      <c r="A586" s="6">
        <v>72307</v>
      </c>
      <c r="B586" s="3" t="s">
        <v>4432</v>
      </c>
      <c r="C586" s="7" t="s">
        <v>197</v>
      </c>
      <c r="D586" s="6" t="s">
        <v>4433</v>
      </c>
    </row>
    <row r="587" spans="1:4" ht="31.5">
      <c r="A587" s="8">
        <v>72308</v>
      </c>
      <c r="B587" s="9" t="s">
        <v>3400</v>
      </c>
      <c r="C587" s="10" t="s">
        <v>6</v>
      </c>
      <c r="D587" s="8" t="s">
        <v>3401</v>
      </c>
    </row>
    <row r="588" spans="1:4" ht="31.5">
      <c r="A588" s="6">
        <v>72309</v>
      </c>
      <c r="B588" s="3" t="s">
        <v>3402</v>
      </c>
      <c r="C588" s="7" t="s">
        <v>6</v>
      </c>
      <c r="D588" s="6" t="s">
        <v>3403</v>
      </c>
    </row>
    <row r="589" spans="1:4" ht="31.5">
      <c r="A589" s="8">
        <v>72310</v>
      </c>
      <c r="B589" s="9" t="s">
        <v>3404</v>
      </c>
      <c r="C589" s="10" t="s">
        <v>6</v>
      </c>
      <c r="D589" s="8" t="s">
        <v>3405</v>
      </c>
    </row>
    <row r="590" spans="1:4" ht="31.5">
      <c r="A590" s="6">
        <v>72311</v>
      </c>
      <c r="B590" s="3" t="s">
        <v>3406</v>
      </c>
      <c r="C590" s="7" t="s">
        <v>6</v>
      </c>
      <c r="D590" s="6" t="s">
        <v>3407</v>
      </c>
    </row>
    <row r="591" spans="1:4" ht="31.5">
      <c r="A591" s="8">
        <v>72312</v>
      </c>
      <c r="B591" s="9" t="s">
        <v>3408</v>
      </c>
      <c r="C591" s="10" t="s">
        <v>6</v>
      </c>
      <c r="D591" s="8" t="s">
        <v>3409</v>
      </c>
    </row>
    <row r="592" spans="1:4">
      <c r="A592" s="8">
        <v>72313</v>
      </c>
      <c r="B592" s="9" t="s">
        <v>4434</v>
      </c>
      <c r="C592" s="10" t="s">
        <v>197</v>
      </c>
      <c r="D592" s="8" t="s">
        <v>4435</v>
      </c>
    </row>
    <row r="593" spans="1:4">
      <c r="A593" s="6">
        <v>72314</v>
      </c>
      <c r="B593" s="3" t="s">
        <v>4436</v>
      </c>
      <c r="C593" s="7" t="s">
        <v>197</v>
      </c>
      <c r="D593" s="6" t="s">
        <v>4437</v>
      </c>
    </row>
    <row r="594" spans="1:4">
      <c r="A594" s="8">
        <v>72315</v>
      </c>
      <c r="B594" s="9" t="s">
        <v>4080</v>
      </c>
      <c r="C594" s="10" t="s">
        <v>197</v>
      </c>
      <c r="D594" s="8" t="s">
        <v>4081</v>
      </c>
    </row>
    <row r="595" spans="1:4" ht="31.5">
      <c r="A595" s="6">
        <v>72316</v>
      </c>
      <c r="B595" s="3" t="s">
        <v>3410</v>
      </c>
      <c r="C595" s="7" t="s">
        <v>6</v>
      </c>
      <c r="D595" s="6" t="s">
        <v>3411</v>
      </c>
    </row>
    <row r="596" spans="1:4">
      <c r="A596" s="8">
        <v>72317</v>
      </c>
      <c r="B596" s="9" t="s">
        <v>4438</v>
      </c>
      <c r="C596" s="10" t="s">
        <v>197</v>
      </c>
      <c r="D596" s="8" t="s">
        <v>4439</v>
      </c>
    </row>
    <row r="597" spans="1:4">
      <c r="A597" s="6">
        <v>72318</v>
      </c>
      <c r="B597" s="3" t="s">
        <v>4440</v>
      </c>
      <c r="C597" s="7" t="s">
        <v>197</v>
      </c>
      <c r="D597" s="6" t="s">
        <v>4441</v>
      </c>
    </row>
    <row r="598" spans="1:4">
      <c r="A598" s="8">
        <v>72319</v>
      </c>
      <c r="B598" s="9" t="s">
        <v>3696</v>
      </c>
      <c r="C598" s="10" t="s">
        <v>197</v>
      </c>
      <c r="D598" s="8" t="s">
        <v>3697</v>
      </c>
    </row>
    <row r="599" spans="1:4">
      <c r="A599" s="8">
        <v>72320</v>
      </c>
      <c r="B599" s="9" t="s">
        <v>4442</v>
      </c>
      <c r="C599" s="10" t="s">
        <v>197</v>
      </c>
      <c r="D599" s="8" t="s">
        <v>4443</v>
      </c>
    </row>
    <row r="600" spans="1:4">
      <c r="A600" s="6">
        <v>72322</v>
      </c>
      <c r="B600" s="3" t="s">
        <v>4104</v>
      </c>
      <c r="C600" s="7" t="s">
        <v>197</v>
      </c>
      <c r="D600" s="6" t="s">
        <v>4105</v>
      </c>
    </row>
    <row r="601" spans="1:4">
      <c r="A601" s="8">
        <v>72326</v>
      </c>
      <c r="B601" s="9" t="s">
        <v>4106</v>
      </c>
      <c r="C601" s="10" t="s">
        <v>197</v>
      </c>
      <c r="D601" s="8" t="s">
        <v>4107</v>
      </c>
    </row>
    <row r="602" spans="1:4">
      <c r="A602" s="6">
        <v>72327</v>
      </c>
      <c r="B602" s="3" t="s">
        <v>4108</v>
      </c>
      <c r="C602" s="7" t="s">
        <v>197</v>
      </c>
      <c r="D602" s="6" t="s">
        <v>4109</v>
      </c>
    </row>
    <row r="603" spans="1:4">
      <c r="A603" s="8">
        <v>72328</v>
      </c>
      <c r="B603" s="9" t="s">
        <v>4110</v>
      </c>
      <c r="C603" s="10" t="s">
        <v>197</v>
      </c>
      <c r="D603" s="8" t="s">
        <v>3772</v>
      </c>
    </row>
    <row r="604" spans="1:4">
      <c r="A604" s="6">
        <v>72330</v>
      </c>
      <c r="B604" s="3" t="s">
        <v>4111</v>
      </c>
      <c r="C604" s="7" t="s">
        <v>197</v>
      </c>
      <c r="D604" s="6" t="s">
        <v>4112</v>
      </c>
    </row>
    <row r="605" spans="1:4">
      <c r="A605" s="6">
        <v>72331</v>
      </c>
      <c r="B605" s="3" t="s">
        <v>3762</v>
      </c>
      <c r="C605" s="7" t="s">
        <v>197</v>
      </c>
      <c r="D605" s="6" t="s">
        <v>3763</v>
      </c>
    </row>
    <row r="606" spans="1:4">
      <c r="A606" s="8">
        <v>72332</v>
      </c>
      <c r="B606" s="9" t="s">
        <v>3764</v>
      </c>
      <c r="C606" s="10" t="s">
        <v>197</v>
      </c>
      <c r="D606" s="8" t="s">
        <v>3765</v>
      </c>
    </row>
    <row r="607" spans="1:4">
      <c r="A607" s="6">
        <v>72333</v>
      </c>
      <c r="B607" s="3" t="s">
        <v>3766</v>
      </c>
      <c r="C607" s="7" t="s">
        <v>197</v>
      </c>
      <c r="D607" s="6" t="s">
        <v>287</v>
      </c>
    </row>
    <row r="608" spans="1:4">
      <c r="A608" s="8">
        <v>72334</v>
      </c>
      <c r="B608" s="9" t="s">
        <v>3767</v>
      </c>
      <c r="C608" s="10" t="s">
        <v>197</v>
      </c>
      <c r="D608" s="8" t="s">
        <v>3768</v>
      </c>
    </row>
    <row r="609" spans="1:4">
      <c r="A609" s="6">
        <v>72335</v>
      </c>
      <c r="B609" s="3" t="s">
        <v>3769</v>
      </c>
      <c r="C609" s="7" t="s">
        <v>197</v>
      </c>
      <c r="D609" s="6" t="s">
        <v>3770</v>
      </c>
    </row>
    <row r="610" spans="1:4">
      <c r="A610" s="8">
        <v>72336</v>
      </c>
      <c r="B610" s="9" t="s">
        <v>3771</v>
      </c>
      <c r="C610" s="10" t="s">
        <v>197</v>
      </c>
      <c r="D610" s="8" t="s">
        <v>3772</v>
      </c>
    </row>
    <row r="611" spans="1:4">
      <c r="A611" s="6">
        <v>72337</v>
      </c>
      <c r="B611" s="3" t="s">
        <v>4168</v>
      </c>
      <c r="C611" s="7" t="s">
        <v>197</v>
      </c>
      <c r="D611" s="6" t="s">
        <v>3485</v>
      </c>
    </row>
    <row r="612" spans="1:4">
      <c r="A612" s="6">
        <v>72339</v>
      </c>
      <c r="B612" s="3" t="s">
        <v>3773</v>
      </c>
      <c r="C612" s="7" t="s">
        <v>197</v>
      </c>
      <c r="D612" s="6" t="s">
        <v>3774</v>
      </c>
    </row>
    <row r="613" spans="1:4">
      <c r="A613" s="6">
        <v>72341</v>
      </c>
      <c r="B613" s="3" t="s">
        <v>3698</v>
      </c>
      <c r="C613" s="7" t="s">
        <v>197</v>
      </c>
      <c r="D613" s="6" t="s">
        <v>3699</v>
      </c>
    </row>
    <row r="614" spans="1:4">
      <c r="A614" s="8">
        <v>72343</v>
      </c>
      <c r="B614" s="9" t="s">
        <v>3700</v>
      </c>
      <c r="C614" s="10" t="s">
        <v>197</v>
      </c>
      <c r="D614" s="8" t="s">
        <v>3701</v>
      </c>
    </row>
    <row r="615" spans="1:4">
      <c r="A615" s="6">
        <v>72344</v>
      </c>
      <c r="B615" s="3" t="s">
        <v>3702</v>
      </c>
      <c r="C615" s="7" t="s">
        <v>197</v>
      </c>
      <c r="D615" s="6" t="s">
        <v>3703</v>
      </c>
    </row>
    <row r="616" spans="1:4">
      <c r="A616" s="8">
        <v>72345</v>
      </c>
      <c r="B616" s="9" t="s">
        <v>3704</v>
      </c>
      <c r="C616" s="10" t="s">
        <v>197</v>
      </c>
      <c r="D616" s="8" t="s">
        <v>3705</v>
      </c>
    </row>
    <row r="617" spans="1:4">
      <c r="A617" s="6">
        <v>72474</v>
      </c>
      <c r="B617" s="3" t="s">
        <v>4444</v>
      </c>
      <c r="C617" s="7" t="s">
        <v>197</v>
      </c>
      <c r="D617" s="6" t="s">
        <v>4445</v>
      </c>
    </row>
    <row r="618" spans="1:4">
      <c r="A618" s="8">
        <v>72475</v>
      </c>
      <c r="B618" s="9" t="s">
        <v>4446</v>
      </c>
      <c r="C618" s="10" t="s">
        <v>197</v>
      </c>
      <c r="D618" s="8" t="s">
        <v>4447</v>
      </c>
    </row>
    <row r="619" spans="1:4">
      <c r="A619" s="6">
        <v>72476</v>
      </c>
      <c r="B619" s="3" t="s">
        <v>4448</v>
      </c>
      <c r="C619" s="7" t="s">
        <v>197</v>
      </c>
      <c r="D619" s="6" t="s">
        <v>4449</v>
      </c>
    </row>
    <row r="620" spans="1:4">
      <c r="A620" s="8">
        <v>72477</v>
      </c>
      <c r="B620" s="9" t="s">
        <v>4450</v>
      </c>
      <c r="C620" s="10" t="s">
        <v>197</v>
      </c>
      <c r="D620" s="8" t="s">
        <v>4451</v>
      </c>
    </row>
    <row r="621" spans="1:4">
      <c r="A621" s="6">
        <v>72478</v>
      </c>
      <c r="B621" s="3" t="s">
        <v>4452</v>
      </c>
      <c r="C621" s="7" t="s">
        <v>197</v>
      </c>
      <c r="D621" s="6" t="s">
        <v>4453</v>
      </c>
    </row>
    <row r="622" spans="1:4">
      <c r="A622" s="8">
        <v>72479</v>
      </c>
      <c r="B622" s="9" t="s">
        <v>4454</v>
      </c>
      <c r="C622" s="10" t="s">
        <v>197</v>
      </c>
      <c r="D622" s="8" t="s">
        <v>4455</v>
      </c>
    </row>
    <row r="623" spans="1:4">
      <c r="A623" s="6">
        <v>72480</v>
      </c>
      <c r="B623" s="3" t="s">
        <v>4456</v>
      </c>
      <c r="C623" s="7" t="s">
        <v>197</v>
      </c>
      <c r="D623" s="6" t="s">
        <v>4457</v>
      </c>
    </row>
    <row r="624" spans="1:4">
      <c r="A624" s="8">
        <v>72481</v>
      </c>
      <c r="B624" s="9" t="s">
        <v>4458</v>
      </c>
      <c r="C624" s="10" t="s">
        <v>197</v>
      </c>
      <c r="D624" s="8" t="s">
        <v>4459</v>
      </c>
    </row>
    <row r="625" spans="1:4">
      <c r="A625" s="6">
        <v>72482</v>
      </c>
      <c r="B625" s="3" t="s">
        <v>4460</v>
      </c>
      <c r="C625" s="7" t="s">
        <v>197</v>
      </c>
      <c r="D625" s="6" t="s">
        <v>4461</v>
      </c>
    </row>
    <row r="626" spans="1:4">
      <c r="A626" s="8">
        <v>72553</v>
      </c>
      <c r="B626" s="9" t="s">
        <v>4152</v>
      </c>
      <c r="C626" s="10" t="s">
        <v>197</v>
      </c>
      <c r="D626" s="8" t="s">
        <v>4153</v>
      </c>
    </row>
    <row r="627" spans="1:4">
      <c r="A627" s="6">
        <v>72554</v>
      </c>
      <c r="B627" s="3" t="s">
        <v>4154</v>
      </c>
      <c r="C627" s="7" t="s">
        <v>197</v>
      </c>
      <c r="D627" s="6" t="s">
        <v>4155</v>
      </c>
    </row>
    <row r="628" spans="1:4">
      <c r="A628" s="8">
        <v>72611</v>
      </c>
      <c r="B628" s="9" t="s">
        <v>4462</v>
      </c>
      <c r="C628" s="10" t="s">
        <v>197</v>
      </c>
      <c r="D628" s="8" t="s">
        <v>4463</v>
      </c>
    </row>
    <row r="629" spans="1:4">
      <c r="A629" s="6">
        <v>72612</v>
      </c>
      <c r="B629" s="3" t="s">
        <v>4464</v>
      </c>
      <c r="C629" s="7" t="s">
        <v>197</v>
      </c>
      <c r="D629" s="6" t="s">
        <v>4465</v>
      </c>
    </row>
    <row r="630" spans="1:4">
      <c r="A630" s="8">
        <v>72613</v>
      </c>
      <c r="B630" s="9" t="s">
        <v>4466</v>
      </c>
      <c r="C630" s="10" t="s">
        <v>197</v>
      </c>
      <c r="D630" s="8" t="s">
        <v>4467</v>
      </c>
    </row>
    <row r="631" spans="1:4">
      <c r="A631" s="6">
        <v>72614</v>
      </c>
      <c r="B631" s="3" t="s">
        <v>4468</v>
      </c>
      <c r="C631" s="7" t="s">
        <v>197</v>
      </c>
      <c r="D631" s="6" t="s">
        <v>4469</v>
      </c>
    </row>
    <row r="632" spans="1:4">
      <c r="A632" s="8">
        <v>72615</v>
      </c>
      <c r="B632" s="9" t="s">
        <v>4470</v>
      </c>
      <c r="C632" s="10" t="s">
        <v>197</v>
      </c>
      <c r="D632" s="8" t="s">
        <v>4471</v>
      </c>
    </row>
    <row r="633" spans="1:4">
      <c r="A633" s="6">
        <v>72616</v>
      </c>
      <c r="B633" s="3" t="s">
        <v>4472</v>
      </c>
      <c r="C633" s="7" t="s">
        <v>197</v>
      </c>
      <c r="D633" s="6" t="s">
        <v>4473</v>
      </c>
    </row>
    <row r="634" spans="1:4">
      <c r="A634" s="8">
        <v>72617</v>
      </c>
      <c r="B634" s="9" t="s">
        <v>4474</v>
      </c>
      <c r="C634" s="10" t="s">
        <v>197</v>
      </c>
      <c r="D634" s="8" t="s">
        <v>4475</v>
      </c>
    </row>
    <row r="635" spans="1:4">
      <c r="A635" s="6">
        <v>72618</v>
      </c>
      <c r="B635" s="3" t="s">
        <v>4476</v>
      </c>
      <c r="C635" s="7" t="s">
        <v>197</v>
      </c>
      <c r="D635" s="6" t="s">
        <v>4477</v>
      </c>
    </row>
    <row r="636" spans="1:4">
      <c r="A636" s="8">
        <v>72619</v>
      </c>
      <c r="B636" s="9" t="s">
        <v>4478</v>
      </c>
      <c r="C636" s="10" t="s">
        <v>197</v>
      </c>
      <c r="D636" s="8" t="s">
        <v>4479</v>
      </c>
    </row>
    <row r="637" spans="1:4">
      <c r="A637" s="6">
        <v>72620</v>
      </c>
      <c r="B637" s="3" t="s">
        <v>4480</v>
      </c>
      <c r="C637" s="7" t="s">
        <v>197</v>
      </c>
      <c r="D637" s="6" t="s">
        <v>4481</v>
      </c>
    </row>
    <row r="638" spans="1:4">
      <c r="A638" s="8">
        <v>72621</v>
      </c>
      <c r="B638" s="9" t="s">
        <v>4482</v>
      </c>
      <c r="C638" s="10" t="s">
        <v>197</v>
      </c>
      <c r="D638" s="8" t="s">
        <v>4483</v>
      </c>
    </row>
    <row r="639" spans="1:4">
      <c r="A639" s="6">
        <v>72622</v>
      </c>
      <c r="B639" s="3" t="s">
        <v>4484</v>
      </c>
      <c r="C639" s="7" t="s">
        <v>197</v>
      </c>
      <c r="D639" s="6" t="s">
        <v>4485</v>
      </c>
    </row>
    <row r="640" spans="1:4">
      <c r="A640" s="8">
        <v>72623</v>
      </c>
      <c r="B640" s="9" t="s">
        <v>4486</v>
      </c>
      <c r="C640" s="10" t="s">
        <v>197</v>
      </c>
      <c r="D640" s="8" t="s">
        <v>4487</v>
      </c>
    </row>
    <row r="641" spans="1:4">
      <c r="A641" s="6">
        <v>72624</v>
      </c>
      <c r="B641" s="3" t="s">
        <v>4488</v>
      </c>
      <c r="C641" s="7" t="s">
        <v>197</v>
      </c>
      <c r="D641" s="6" t="s">
        <v>3330</v>
      </c>
    </row>
    <row r="642" spans="1:4">
      <c r="A642" s="8">
        <v>72625</v>
      </c>
      <c r="B642" s="9" t="s">
        <v>4489</v>
      </c>
      <c r="C642" s="10" t="s">
        <v>197</v>
      </c>
      <c r="D642" s="8" t="s">
        <v>4490</v>
      </c>
    </row>
    <row r="643" spans="1:4">
      <c r="A643" s="6">
        <v>72626</v>
      </c>
      <c r="B643" s="3" t="s">
        <v>4491</v>
      </c>
      <c r="C643" s="7" t="s">
        <v>197</v>
      </c>
      <c r="D643" s="6" t="s">
        <v>4492</v>
      </c>
    </row>
    <row r="644" spans="1:4">
      <c r="A644" s="8">
        <v>72627</v>
      </c>
      <c r="B644" s="9" t="s">
        <v>4493</v>
      </c>
      <c r="C644" s="10" t="s">
        <v>197</v>
      </c>
      <c r="D644" s="8" t="s">
        <v>4494</v>
      </c>
    </row>
    <row r="645" spans="1:4">
      <c r="A645" s="6">
        <v>72650</v>
      </c>
      <c r="B645" s="3" t="s">
        <v>4495</v>
      </c>
      <c r="C645" s="7" t="s">
        <v>197</v>
      </c>
      <c r="D645" s="6" t="s">
        <v>4496</v>
      </c>
    </row>
    <row r="646" spans="1:4">
      <c r="A646" s="8">
        <v>72651</v>
      </c>
      <c r="B646" s="9" t="s">
        <v>4497</v>
      </c>
      <c r="C646" s="10" t="s">
        <v>197</v>
      </c>
      <c r="D646" s="8" t="s">
        <v>4498</v>
      </c>
    </row>
    <row r="647" spans="1:4">
      <c r="A647" s="6">
        <v>72652</v>
      </c>
      <c r="B647" s="3" t="s">
        <v>4499</v>
      </c>
      <c r="C647" s="7" t="s">
        <v>197</v>
      </c>
      <c r="D647" s="6" t="s">
        <v>4500</v>
      </c>
    </row>
    <row r="648" spans="1:4">
      <c r="A648" s="8">
        <v>72653</v>
      </c>
      <c r="B648" s="9" t="s">
        <v>4501</v>
      </c>
      <c r="C648" s="10" t="s">
        <v>197</v>
      </c>
      <c r="D648" s="8" t="s">
        <v>4502</v>
      </c>
    </row>
    <row r="649" spans="1:4">
      <c r="A649" s="6">
        <v>72654</v>
      </c>
      <c r="B649" s="3" t="s">
        <v>4503</v>
      </c>
      <c r="C649" s="7" t="s">
        <v>197</v>
      </c>
      <c r="D649" s="6" t="s">
        <v>4504</v>
      </c>
    </row>
    <row r="650" spans="1:4">
      <c r="A650" s="8">
        <v>72655</v>
      </c>
      <c r="B650" s="9" t="s">
        <v>4505</v>
      </c>
      <c r="C650" s="10" t="s">
        <v>197</v>
      </c>
      <c r="D650" s="8" t="s">
        <v>4506</v>
      </c>
    </row>
    <row r="651" spans="1:4">
      <c r="A651" s="6">
        <v>72656</v>
      </c>
      <c r="B651" s="3" t="s">
        <v>4507</v>
      </c>
      <c r="C651" s="7" t="s">
        <v>197</v>
      </c>
      <c r="D651" s="6" t="s">
        <v>4508</v>
      </c>
    </row>
    <row r="652" spans="1:4">
      <c r="A652" s="8">
        <v>72657</v>
      </c>
      <c r="B652" s="9" t="s">
        <v>4509</v>
      </c>
      <c r="C652" s="10" t="s">
        <v>197</v>
      </c>
      <c r="D652" s="8" t="s">
        <v>4510</v>
      </c>
    </row>
    <row r="653" spans="1:4">
      <c r="A653" s="6">
        <v>72658</v>
      </c>
      <c r="B653" s="3" t="s">
        <v>4511</v>
      </c>
      <c r="C653" s="7" t="s">
        <v>197</v>
      </c>
      <c r="D653" s="6" t="s">
        <v>4512</v>
      </c>
    </row>
    <row r="654" spans="1:4">
      <c r="A654" s="8">
        <v>72659</v>
      </c>
      <c r="B654" s="9" t="s">
        <v>4513</v>
      </c>
      <c r="C654" s="10" t="s">
        <v>197</v>
      </c>
      <c r="D654" s="8" t="s">
        <v>4514</v>
      </c>
    </row>
    <row r="655" spans="1:4">
      <c r="A655" s="6">
        <v>72660</v>
      </c>
      <c r="B655" s="3" t="s">
        <v>4515</v>
      </c>
      <c r="C655" s="7" t="s">
        <v>197</v>
      </c>
      <c r="D655" s="6" t="s">
        <v>1257</v>
      </c>
    </row>
    <row r="656" spans="1:4">
      <c r="A656" s="8">
        <v>72661</v>
      </c>
      <c r="B656" s="9" t="s">
        <v>4516</v>
      </c>
      <c r="C656" s="10" t="s">
        <v>197</v>
      </c>
      <c r="D656" s="8" t="s">
        <v>4517</v>
      </c>
    </row>
    <row r="657" spans="1:4">
      <c r="A657" s="6">
        <v>72662</v>
      </c>
      <c r="B657" s="3" t="s">
        <v>4518</v>
      </c>
      <c r="C657" s="7" t="s">
        <v>197</v>
      </c>
      <c r="D657" s="6" t="s">
        <v>4519</v>
      </c>
    </row>
    <row r="658" spans="1:4">
      <c r="A658" s="8">
        <v>72663</v>
      </c>
      <c r="B658" s="9" t="s">
        <v>4520</v>
      </c>
      <c r="C658" s="10" t="s">
        <v>197</v>
      </c>
      <c r="D658" s="8" t="s">
        <v>4521</v>
      </c>
    </row>
    <row r="659" spans="1:4">
      <c r="A659" s="6">
        <v>72664</v>
      </c>
      <c r="B659" s="3" t="s">
        <v>4522</v>
      </c>
      <c r="C659" s="7" t="s">
        <v>197</v>
      </c>
      <c r="D659" s="6" t="s">
        <v>4523</v>
      </c>
    </row>
    <row r="660" spans="1:4">
      <c r="A660" s="8">
        <v>72665</v>
      </c>
      <c r="B660" s="9" t="s">
        <v>4524</v>
      </c>
      <c r="C660" s="10" t="s">
        <v>197</v>
      </c>
      <c r="D660" s="8" t="s">
        <v>4525</v>
      </c>
    </row>
    <row r="661" spans="1:4">
      <c r="A661" s="6">
        <v>72666</v>
      </c>
      <c r="B661" s="3" t="s">
        <v>4526</v>
      </c>
      <c r="C661" s="7" t="s">
        <v>197</v>
      </c>
      <c r="D661" s="6" t="s">
        <v>4527</v>
      </c>
    </row>
    <row r="662" spans="1:4">
      <c r="A662" s="8">
        <v>72667</v>
      </c>
      <c r="B662" s="9" t="s">
        <v>4528</v>
      </c>
      <c r="C662" s="10" t="s">
        <v>197</v>
      </c>
      <c r="D662" s="8" t="s">
        <v>4529</v>
      </c>
    </row>
    <row r="663" spans="1:4">
      <c r="A663" s="6">
        <v>72668</v>
      </c>
      <c r="B663" s="3" t="s">
        <v>4530</v>
      </c>
      <c r="C663" s="7" t="s">
        <v>197</v>
      </c>
      <c r="D663" s="6" t="s">
        <v>4531</v>
      </c>
    </row>
    <row r="664" spans="1:4">
      <c r="A664" s="8">
        <v>72669</v>
      </c>
      <c r="B664" s="9" t="s">
        <v>4532</v>
      </c>
      <c r="C664" s="10" t="s">
        <v>197</v>
      </c>
      <c r="D664" s="8" t="s">
        <v>4533</v>
      </c>
    </row>
    <row r="665" spans="1:4">
      <c r="A665" s="6">
        <v>72673</v>
      </c>
      <c r="B665" s="3" t="s">
        <v>4534</v>
      </c>
      <c r="C665" s="7" t="s">
        <v>197</v>
      </c>
      <c r="D665" s="6" t="s">
        <v>4535</v>
      </c>
    </row>
    <row r="666" spans="1:4">
      <c r="A666" s="8">
        <v>72674</v>
      </c>
      <c r="B666" s="9" t="s">
        <v>4536</v>
      </c>
      <c r="C666" s="10" t="s">
        <v>197</v>
      </c>
      <c r="D666" s="8" t="s">
        <v>4537</v>
      </c>
    </row>
    <row r="667" spans="1:4">
      <c r="A667" s="6">
        <v>72675</v>
      </c>
      <c r="B667" s="3" t="s">
        <v>4538</v>
      </c>
      <c r="C667" s="7" t="s">
        <v>197</v>
      </c>
      <c r="D667" s="6" t="s">
        <v>4539</v>
      </c>
    </row>
    <row r="668" spans="1:4">
      <c r="A668" s="8">
        <v>72676</v>
      </c>
      <c r="B668" s="9" t="s">
        <v>4540</v>
      </c>
      <c r="C668" s="10" t="s">
        <v>197</v>
      </c>
      <c r="D668" s="8" t="s">
        <v>4541</v>
      </c>
    </row>
    <row r="669" spans="1:4">
      <c r="A669" s="6">
        <v>72677</v>
      </c>
      <c r="B669" s="3" t="s">
        <v>4542</v>
      </c>
      <c r="C669" s="7" t="s">
        <v>197</v>
      </c>
      <c r="D669" s="6" t="s">
        <v>4543</v>
      </c>
    </row>
    <row r="670" spans="1:4">
      <c r="A670" s="8">
        <v>72678</v>
      </c>
      <c r="B670" s="9" t="s">
        <v>4544</v>
      </c>
      <c r="C670" s="10" t="s">
        <v>197</v>
      </c>
      <c r="D670" s="8" t="s">
        <v>4545</v>
      </c>
    </row>
    <row r="671" spans="1:4">
      <c r="A671" s="6">
        <v>72679</v>
      </c>
      <c r="B671" s="3" t="s">
        <v>4546</v>
      </c>
      <c r="C671" s="7" t="s">
        <v>197</v>
      </c>
      <c r="D671" s="6" t="s">
        <v>4547</v>
      </c>
    </row>
    <row r="672" spans="1:4">
      <c r="A672" s="8">
        <v>72680</v>
      </c>
      <c r="B672" s="9" t="s">
        <v>4548</v>
      </c>
      <c r="C672" s="10" t="s">
        <v>197</v>
      </c>
      <c r="D672" s="8" t="s">
        <v>4549</v>
      </c>
    </row>
    <row r="673" spans="1:4">
      <c r="A673" s="6">
        <v>72681</v>
      </c>
      <c r="B673" s="3" t="s">
        <v>4550</v>
      </c>
      <c r="C673" s="7" t="s">
        <v>197</v>
      </c>
      <c r="D673" s="6" t="s">
        <v>4551</v>
      </c>
    </row>
    <row r="674" spans="1:4">
      <c r="A674" s="8">
        <v>72682</v>
      </c>
      <c r="B674" s="9" t="s">
        <v>4552</v>
      </c>
      <c r="C674" s="10" t="s">
        <v>197</v>
      </c>
      <c r="D674" s="8" t="s">
        <v>4553</v>
      </c>
    </row>
    <row r="675" spans="1:4">
      <c r="A675" s="6">
        <v>72683</v>
      </c>
      <c r="B675" s="3" t="s">
        <v>4554</v>
      </c>
      <c r="C675" s="7" t="s">
        <v>197</v>
      </c>
      <c r="D675" s="6" t="s">
        <v>4555</v>
      </c>
    </row>
    <row r="676" spans="1:4">
      <c r="A676" s="8">
        <v>72712</v>
      </c>
      <c r="B676" s="9" t="s">
        <v>4556</v>
      </c>
      <c r="C676" s="10" t="s">
        <v>197</v>
      </c>
      <c r="D676" s="8" t="s">
        <v>4557</v>
      </c>
    </row>
    <row r="677" spans="1:4">
      <c r="A677" s="6">
        <v>72713</v>
      </c>
      <c r="B677" s="3" t="s">
        <v>4558</v>
      </c>
      <c r="C677" s="7" t="s">
        <v>197</v>
      </c>
      <c r="D677" s="6" t="s">
        <v>4559</v>
      </c>
    </row>
    <row r="678" spans="1:4">
      <c r="A678" s="8">
        <v>72714</v>
      </c>
      <c r="B678" s="9" t="s">
        <v>4560</v>
      </c>
      <c r="C678" s="10" t="s">
        <v>197</v>
      </c>
      <c r="D678" s="8" t="s">
        <v>4561</v>
      </c>
    </row>
    <row r="679" spans="1:4">
      <c r="A679" s="6">
        <v>72715</v>
      </c>
      <c r="B679" s="3" t="s">
        <v>4562</v>
      </c>
      <c r="C679" s="7" t="s">
        <v>197</v>
      </c>
      <c r="D679" s="6" t="s">
        <v>4563</v>
      </c>
    </row>
    <row r="680" spans="1:4">
      <c r="A680" s="8">
        <v>72716</v>
      </c>
      <c r="B680" s="9" t="s">
        <v>4564</v>
      </c>
      <c r="C680" s="10" t="s">
        <v>197</v>
      </c>
      <c r="D680" s="8" t="s">
        <v>4565</v>
      </c>
    </row>
    <row r="681" spans="1:4">
      <c r="A681" s="6">
        <v>72717</v>
      </c>
      <c r="B681" s="3" t="s">
        <v>4566</v>
      </c>
      <c r="C681" s="7" t="s">
        <v>197</v>
      </c>
      <c r="D681" s="6" t="s">
        <v>4567</v>
      </c>
    </row>
    <row r="682" spans="1:4">
      <c r="A682" s="8">
        <v>72718</v>
      </c>
      <c r="B682" s="9" t="s">
        <v>4568</v>
      </c>
      <c r="C682" s="10" t="s">
        <v>197</v>
      </c>
      <c r="D682" s="8" t="s">
        <v>4569</v>
      </c>
    </row>
    <row r="683" spans="1:4">
      <c r="A683" s="6">
        <v>72719</v>
      </c>
      <c r="B683" s="3" t="s">
        <v>4570</v>
      </c>
      <c r="C683" s="7" t="s">
        <v>197</v>
      </c>
      <c r="D683" s="6" t="s">
        <v>4571</v>
      </c>
    </row>
    <row r="684" spans="1:4">
      <c r="A684" s="8">
        <v>72720</v>
      </c>
      <c r="B684" s="9" t="s">
        <v>4572</v>
      </c>
      <c r="C684" s="10" t="s">
        <v>197</v>
      </c>
      <c r="D684" s="8" t="s">
        <v>4573</v>
      </c>
    </row>
    <row r="685" spans="1:4">
      <c r="A685" s="6">
        <v>72721</v>
      </c>
      <c r="B685" s="3" t="s">
        <v>4574</v>
      </c>
      <c r="C685" s="7" t="s">
        <v>197</v>
      </c>
      <c r="D685" s="6" t="s">
        <v>4575</v>
      </c>
    </row>
    <row r="686" spans="1:4">
      <c r="A686" s="8">
        <v>72722</v>
      </c>
      <c r="B686" s="9" t="s">
        <v>4576</v>
      </c>
      <c r="C686" s="10" t="s">
        <v>197</v>
      </c>
      <c r="D686" s="8" t="s">
        <v>4577</v>
      </c>
    </row>
    <row r="687" spans="1:4">
      <c r="A687" s="6">
        <v>72723</v>
      </c>
      <c r="B687" s="3" t="s">
        <v>4578</v>
      </c>
      <c r="C687" s="7" t="s">
        <v>197</v>
      </c>
      <c r="D687" s="6" t="s">
        <v>4579</v>
      </c>
    </row>
    <row r="688" spans="1:4">
      <c r="A688" s="8">
        <v>72724</v>
      </c>
      <c r="B688" s="9" t="s">
        <v>4580</v>
      </c>
      <c r="C688" s="10" t="s">
        <v>197</v>
      </c>
      <c r="D688" s="8" t="s">
        <v>4581</v>
      </c>
    </row>
    <row r="689" spans="1:4">
      <c r="A689" s="6">
        <v>72725</v>
      </c>
      <c r="B689" s="3" t="s">
        <v>4582</v>
      </c>
      <c r="C689" s="7" t="s">
        <v>197</v>
      </c>
      <c r="D689" s="6" t="s">
        <v>4583</v>
      </c>
    </row>
    <row r="690" spans="1:4">
      <c r="A690" s="8">
        <v>72726</v>
      </c>
      <c r="B690" s="9" t="s">
        <v>4584</v>
      </c>
      <c r="C690" s="10" t="s">
        <v>197</v>
      </c>
      <c r="D690" s="8" t="s">
        <v>3086</v>
      </c>
    </row>
    <row r="691" spans="1:4">
      <c r="A691" s="6">
        <v>72727</v>
      </c>
      <c r="B691" s="3" t="s">
        <v>4585</v>
      </c>
      <c r="C691" s="7" t="s">
        <v>197</v>
      </c>
      <c r="D691" s="6" t="s">
        <v>4586</v>
      </c>
    </row>
    <row r="692" spans="1:4">
      <c r="A692" s="8">
        <v>72728</v>
      </c>
      <c r="B692" s="9" t="s">
        <v>4587</v>
      </c>
      <c r="C692" s="10" t="s">
        <v>197</v>
      </c>
      <c r="D692" s="8" t="s">
        <v>4588</v>
      </c>
    </row>
    <row r="693" spans="1:4">
      <c r="A693" s="6">
        <v>72729</v>
      </c>
      <c r="B693" s="3" t="s">
        <v>4589</v>
      </c>
      <c r="C693" s="7" t="s">
        <v>197</v>
      </c>
      <c r="D693" s="6" t="s">
        <v>4590</v>
      </c>
    </row>
    <row r="694" spans="1:4">
      <c r="A694" s="6">
        <v>72733</v>
      </c>
      <c r="B694" s="3" t="s">
        <v>8746</v>
      </c>
      <c r="C694" s="7" t="s">
        <v>197</v>
      </c>
      <c r="D694" s="6" t="s">
        <v>8747</v>
      </c>
    </row>
    <row r="695" spans="1:4" ht="31.5">
      <c r="A695" s="6">
        <v>72739</v>
      </c>
      <c r="B695" s="3" t="s">
        <v>5199</v>
      </c>
      <c r="C695" s="7" t="s">
        <v>197</v>
      </c>
      <c r="D695" s="6" t="s">
        <v>5200</v>
      </c>
    </row>
    <row r="696" spans="1:4">
      <c r="A696" s="6">
        <v>72742</v>
      </c>
      <c r="B696" s="3" t="s">
        <v>8547</v>
      </c>
      <c r="C696" s="7" t="s">
        <v>197</v>
      </c>
      <c r="D696" s="6" t="s">
        <v>8548</v>
      </c>
    </row>
    <row r="697" spans="1:4">
      <c r="A697" s="8">
        <v>72743</v>
      </c>
      <c r="B697" s="9" t="s">
        <v>8549</v>
      </c>
      <c r="C697" s="10" t="s">
        <v>197</v>
      </c>
      <c r="D697" s="8" t="s">
        <v>8550</v>
      </c>
    </row>
    <row r="698" spans="1:4">
      <c r="A698" s="8">
        <v>72783</v>
      </c>
      <c r="B698" s="9" t="s">
        <v>4591</v>
      </c>
      <c r="C698" s="10" t="s">
        <v>197</v>
      </c>
      <c r="D698" s="8" t="s">
        <v>4592</v>
      </c>
    </row>
    <row r="699" spans="1:4">
      <c r="A699" s="6">
        <v>72784</v>
      </c>
      <c r="B699" s="3" t="s">
        <v>4593</v>
      </c>
      <c r="C699" s="7" t="s">
        <v>197</v>
      </c>
      <c r="D699" s="6" t="s">
        <v>4594</v>
      </c>
    </row>
    <row r="700" spans="1:4">
      <c r="A700" s="8">
        <v>72785</v>
      </c>
      <c r="B700" s="9" t="s">
        <v>4595</v>
      </c>
      <c r="C700" s="10" t="s">
        <v>197</v>
      </c>
      <c r="D700" s="8" t="s">
        <v>4596</v>
      </c>
    </row>
    <row r="701" spans="1:4">
      <c r="A701" s="6">
        <v>72786</v>
      </c>
      <c r="B701" s="3" t="s">
        <v>4597</v>
      </c>
      <c r="C701" s="7" t="s">
        <v>197</v>
      </c>
      <c r="D701" s="6" t="s">
        <v>4598</v>
      </c>
    </row>
    <row r="702" spans="1:4">
      <c r="A702" s="8">
        <v>72787</v>
      </c>
      <c r="B702" s="9" t="s">
        <v>4599</v>
      </c>
      <c r="C702" s="10" t="s">
        <v>197</v>
      </c>
      <c r="D702" s="8" t="s">
        <v>4600</v>
      </c>
    </row>
    <row r="703" spans="1:4">
      <c r="A703" s="6">
        <v>72788</v>
      </c>
      <c r="B703" s="3" t="s">
        <v>4601</v>
      </c>
      <c r="C703" s="7" t="s">
        <v>197</v>
      </c>
      <c r="D703" s="6" t="s">
        <v>4602</v>
      </c>
    </row>
    <row r="704" spans="1:4">
      <c r="A704" s="8">
        <v>72789</v>
      </c>
      <c r="B704" s="9" t="s">
        <v>4603</v>
      </c>
      <c r="C704" s="10" t="s">
        <v>197</v>
      </c>
      <c r="D704" s="8" t="s">
        <v>4604</v>
      </c>
    </row>
    <row r="705" spans="1:4">
      <c r="A705" s="6">
        <v>72790</v>
      </c>
      <c r="B705" s="3" t="s">
        <v>4605</v>
      </c>
      <c r="C705" s="7" t="s">
        <v>197</v>
      </c>
      <c r="D705" s="6" t="s">
        <v>4606</v>
      </c>
    </row>
    <row r="706" spans="1:4">
      <c r="A706" s="8">
        <v>72791</v>
      </c>
      <c r="B706" s="9" t="s">
        <v>4607</v>
      </c>
      <c r="C706" s="10" t="s">
        <v>197</v>
      </c>
      <c r="D706" s="8" t="s">
        <v>3765</v>
      </c>
    </row>
    <row r="707" spans="1:4">
      <c r="A707" s="6">
        <v>72792</v>
      </c>
      <c r="B707" s="3" t="s">
        <v>4608</v>
      </c>
      <c r="C707" s="7" t="s">
        <v>197</v>
      </c>
      <c r="D707" s="6" t="s">
        <v>4609</v>
      </c>
    </row>
    <row r="708" spans="1:4">
      <c r="A708" s="8">
        <v>72793</v>
      </c>
      <c r="B708" s="9" t="s">
        <v>4610</v>
      </c>
      <c r="C708" s="10" t="s">
        <v>197</v>
      </c>
      <c r="D708" s="8" t="s">
        <v>4602</v>
      </c>
    </row>
    <row r="709" spans="1:4">
      <c r="A709" s="6">
        <v>72794</v>
      </c>
      <c r="B709" s="3" t="s">
        <v>4611</v>
      </c>
      <c r="C709" s="7" t="s">
        <v>197</v>
      </c>
      <c r="D709" s="6" t="s">
        <v>4612</v>
      </c>
    </row>
    <row r="710" spans="1:4">
      <c r="A710" s="8">
        <v>72795</v>
      </c>
      <c r="B710" s="9" t="s">
        <v>4613</v>
      </c>
      <c r="C710" s="10" t="s">
        <v>197</v>
      </c>
      <c r="D710" s="8" t="s">
        <v>4614</v>
      </c>
    </row>
    <row r="711" spans="1:4">
      <c r="A711" s="6">
        <v>72796</v>
      </c>
      <c r="B711" s="3" t="s">
        <v>4615</v>
      </c>
      <c r="C711" s="7" t="s">
        <v>197</v>
      </c>
      <c r="D711" s="6" t="s">
        <v>4616</v>
      </c>
    </row>
    <row r="712" spans="1:4" ht="31.5">
      <c r="A712" s="8">
        <v>72797</v>
      </c>
      <c r="B712" s="9" t="s">
        <v>4617</v>
      </c>
      <c r="C712" s="10" t="s">
        <v>197</v>
      </c>
      <c r="D712" s="8" t="s">
        <v>4618</v>
      </c>
    </row>
    <row r="713" spans="1:4" ht="31.5">
      <c r="A713" s="6">
        <v>72798</v>
      </c>
      <c r="B713" s="3" t="s">
        <v>4619</v>
      </c>
      <c r="C713" s="7" t="s">
        <v>197</v>
      </c>
      <c r="D713" s="6" t="s">
        <v>4620</v>
      </c>
    </row>
    <row r="714" spans="1:4" ht="31.5">
      <c r="A714" s="8">
        <v>72799</v>
      </c>
      <c r="B714" s="9" t="s">
        <v>6521</v>
      </c>
      <c r="C714" s="10" t="s">
        <v>365</v>
      </c>
      <c r="D714" s="8" t="s">
        <v>6522</v>
      </c>
    </row>
    <row r="715" spans="1:4" ht="31.5">
      <c r="A715" s="8">
        <v>72800</v>
      </c>
      <c r="B715" s="9" t="s">
        <v>4621</v>
      </c>
      <c r="C715" s="10" t="s">
        <v>197</v>
      </c>
      <c r="D715" s="8" t="s">
        <v>4622</v>
      </c>
    </row>
    <row r="716" spans="1:4" ht="31.5">
      <c r="A716" s="6">
        <v>72801</v>
      </c>
      <c r="B716" s="3" t="s">
        <v>4623</v>
      </c>
      <c r="C716" s="7" t="s">
        <v>197</v>
      </c>
      <c r="D716" s="6" t="s">
        <v>3314</v>
      </c>
    </row>
    <row r="717" spans="1:4" ht="31.5">
      <c r="A717" s="8">
        <v>72802</v>
      </c>
      <c r="B717" s="9" t="s">
        <v>4624</v>
      </c>
      <c r="C717" s="10" t="s">
        <v>197</v>
      </c>
      <c r="D717" s="8" t="s">
        <v>4625</v>
      </c>
    </row>
    <row r="718" spans="1:4" ht="31.5">
      <c r="A718" s="6">
        <v>72803</v>
      </c>
      <c r="B718" s="3" t="s">
        <v>4626</v>
      </c>
      <c r="C718" s="7" t="s">
        <v>197</v>
      </c>
      <c r="D718" s="6" t="s">
        <v>4627</v>
      </c>
    </row>
    <row r="719" spans="1:4" ht="31.5">
      <c r="A719" s="8">
        <v>72804</v>
      </c>
      <c r="B719" s="9" t="s">
        <v>4628</v>
      </c>
      <c r="C719" s="10" t="s">
        <v>197</v>
      </c>
      <c r="D719" s="8" t="s">
        <v>4629</v>
      </c>
    </row>
    <row r="720" spans="1:4" ht="31.5">
      <c r="A720" s="6">
        <v>72805</v>
      </c>
      <c r="B720" s="3" t="s">
        <v>4630</v>
      </c>
      <c r="C720" s="7" t="s">
        <v>197</v>
      </c>
      <c r="D720" s="6" t="s">
        <v>4631</v>
      </c>
    </row>
    <row r="721" spans="1:4">
      <c r="A721" s="8">
        <v>72815</v>
      </c>
      <c r="B721" s="9" t="s">
        <v>6948</v>
      </c>
      <c r="C721" s="10" t="s">
        <v>365</v>
      </c>
      <c r="D721" s="8" t="s">
        <v>6949</v>
      </c>
    </row>
    <row r="722" spans="1:4">
      <c r="A722" s="6">
        <v>72817</v>
      </c>
      <c r="B722" s="3" t="s">
        <v>7793</v>
      </c>
      <c r="C722" s="7" t="s">
        <v>6</v>
      </c>
      <c r="D722" s="6" t="s">
        <v>7794</v>
      </c>
    </row>
    <row r="723" spans="1:4" ht="31.5">
      <c r="A723" s="6">
        <v>72818</v>
      </c>
      <c r="B723" s="3" t="s">
        <v>6004</v>
      </c>
      <c r="C723" s="7" t="s">
        <v>1312</v>
      </c>
      <c r="D723" s="6" t="s">
        <v>6005</v>
      </c>
    </row>
    <row r="724" spans="1:4">
      <c r="A724" s="6">
        <v>72819</v>
      </c>
      <c r="B724" s="3" t="s">
        <v>2978</v>
      </c>
      <c r="C724" s="7" t="s">
        <v>6</v>
      </c>
      <c r="D724" s="6" t="s">
        <v>2979</v>
      </c>
    </row>
    <row r="725" spans="1:4">
      <c r="A725" s="8">
        <v>72820</v>
      </c>
      <c r="B725" s="9" t="s">
        <v>2980</v>
      </c>
      <c r="C725" s="10" t="s">
        <v>197</v>
      </c>
      <c r="D725" s="8" t="s">
        <v>2981</v>
      </c>
    </row>
    <row r="726" spans="1:4" ht="31.5">
      <c r="A726" s="8">
        <v>72821</v>
      </c>
      <c r="B726" s="9" t="s">
        <v>6006</v>
      </c>
      <c r="C726" s="10" t="s">
        <v>1312</v>
      </c>
      <c r="D726" s="8" t="s">
        <v>5069</v>
      </c>
    </row>
    <row r="727" spans="1:4" ht="31.5">
      <c r="A727" s="6">
        <v>72822</v>
      </c>
      <c r="B727" s="3" t="s">
        <v>6007</v>
      </c>
      <c r="C727" s="7" t="s">
        <v>1312</v>
      </c>
      <c r="D727" s="6" t="s">
        <v>6008</v>
      </c>
    </row>
    <row r="728" spans="1:4" ht="31.5">
      <c r="A728" s="8">
        <v>72823</v>
      </c>
      <c r="B728" s="9" t="s">
        <v>6009</v>
      </c>
      <c r="C728" s="10" t="s">
        <v>1312</v>
      </c>
      <c r="D728" s="8" t="s">
        <v>1013</v>
      </c>
    </row>
    <row r="729" spans="1:4" ht="31.5">
      <c r="A729" s="6">
        <v>72824</v>
      </c>
      <c r="B729" s="3" t="s">
        <v>6010</v>
      </c>
      <c r="C729" s="7" t="s">
        <v>1312</v>
      </c>
      <c r="D729" s="6" t="s">
        <v>4109</v>
      </c>
    </row>
    <row r="730" spans="1:4" ht="31.5">
      <c r="A730" s="8">
        <v>72825</v>
      </c>
      <c r="B730" s="9" t="s">
        <v>6011</v>
      </c>
      <c r="C730" s="10" t="s">
        <v>1312</v>
      </c>
      <c r="D730" s="8" t="s">
        <v>6012</v>
      </c>
    </row>
    <row r="731" spans="1:4" ht="31.5">
      <c r="A731" s="6">
        <v>72826</v>
      </c>
      <c r="B731" s="3" t="s">
        <v>6013</v>
      </c>
      <c r="C731" s="7" t="s">
        <v>1312</v>
      </c>
      <c r="D731" s="6" t="s">
        <v>1517</v>
      </c>
    </row>
    <row r="732" spans="1:4" ht="31.5">
      <c r="A732" s="8">
        <v>72827</v>
      </c>
      <c r="B732" s="9" t="s">
        <v>6014</v>
      </c>
      <c r="C732" s="10" t="s">
        <v>1312</v>
      </c>
      <c r="D732" s="8" t="s">
        <v>6015</v>
      </c>
    </row>
    <row r="733" spans="1:4" ht="31.5">
      <c r="A733" s="6">
        <v>72828</v>
      </c>
      <c r="B733" s="3" t="s">
        <v>6016</v>
      </c>
      <c r="C733" s="7" t="s">
        <v>1312</v>
      </c>
      <c r="D733" s="6" t="s">
        <v>6017</v>
      </c>
    </row>
    <row r="734" spans="1:4" ht="31.5">
      <c r="A734" s="8">
        <v>72829</v>
      </c>
      <c r="B734" s="9" t="s">
        <v>6018</v>
      </c>
      <c r="C734" s="10" t="s">
        <v>1312</v>
      </c>
      <c r="D734" s="8" t="s">
        <v>6019</v>
      </c>
    </row>
    <row r="735" spans="1:4" ht="31.5">
      <c r="A735" s="6">
        <v>72832</v>
      </c>
      <c r="B735" s="3" t="s">
        <v>6020</v>
      </c>
      <c r="C735" s="7" t="s">
        <v>1312</v>
      </c>
      <c r="D735" s="6" t="s">
        <v>6021</v>
      </c>
    </row>
    <row r="736" spans="1:4" ht="31.5">
      <c r="A736" s="8">
        <v>72833</v>
      </c>
      <c r="B736" s="9" t="s">
        <v>6022</v>
      </c>
      <c r="C736" s="10" t="s">
        <v>1312</v>
      </c>
      <c r="D736" s="8" t="s">
        <v>6023</v>
      </c>
    </row>
    <row r="737" spans="1:4" ht="31.5">
      <c r="A737" s="6">
        <v>72834</v>
      </c>
      <c r="B737" s="3" t="s">
        <v>6024</v>
      </c>
      <c r="C737" s="7" t="s">
        <v>1312</v>
      </c>
      <c r="D737" s="6" t="s">
        <v>6025</v>
      </c>
    </row>
    <row r="738" spans="1:4" ht="31.5">
      <c r="A738" s="8">
        <v>72835</v>
      </c>
      <c r="B738" s="9" t="s">
        <v>6026</v>
      </c>
      <c r="C738" s="10" t="s">
        <v>1312</v>
      </c>
      <c r="D738" s="8" t="s">
        <v>6027</v>
      </c>
    </row>
    <row r="739" spans="1:4" ht="31.5">
      <c r="A739" s="6">
        <v>72836</v>
      </c>
      <c r="B739" s="3" t="s">
        <v>6028</v>
      </c>
      <c r="C739" s="7" t="s">
        <v>1312</v>
      </c>
      <c r="D739" s="6" t="s">
        <v>4863</v>
      </c>
    </row>
    <row r="740" spans="1:4">
      <c r="A740" s="8">
        <v>72838</v>
      </c>
      <c r="B740" s="9" t="s">
        <v>6029</v>
      </c>
      <c r="C740" s="10" t="s">
        <v>6030</v>
      </c>
      <c r="D740" s="8" t="s">
        <v>1466</v>
      </c>
    </row>
    <row r="741" spans="1:4">
      <c r="A741" s="6">
        <v>72839</v>
      </c>
      <c r="B741" s="3" t="s">
        <v>6031</v>
      </c>
      <c r="C741" s="7" t="s">
        <v>6030</v>
      </c>
      <c r="D741" s="6" t="s">
        <v>6032</v>
      </c>
    </row>
    <row r="742" spans="1:4">
      <c r="A742" s="8">
        <v>72840</v>
      </c>
      <c r="B742" s="9" t="s">
        <v>6033</v>
      </c>
      <c r="C742" s="10" t="s">
        <v>6030</v>
      </c>
      <c r="D742" s="8" t="s">
        <v>1477</v>
      </c>
    </row>
    <row r="743" spans="1:4">
      <c r="A743" s="6">
        <v>72841</v>
      </c>
      <c r="B743" s="3" t="s">
        <v>6034</v>
      </c>
      <c r="C743" s="7" t="s">
        <v>6030</v>
      </c>
      <c r="D743" s="6" t="s">
        <v>736</v>
      </c>
    </row>
    <row r="744" spans="1:4">
      <c r="A744" s="8">
        <v>72842</v>
      </c>
      <c r="B744" s="9" t="s">
        <v>6035</v>
      </c>
      <c r="C744" s="10" t="s">
        <v>6030</v>
      </c>
      <c r="D744" s="8" t="s">
        <v>1466</v>
      </c>
    </row>
    <row r="745" spans="1:4">
      <c r="A745" s="6">
        <v>72843</v>
      </c>
      <c r="B745" s="3" t="s">
        <v>6036</v>
      </c>
      <c r="C745" s="7" t="s">
        <v>6030</v>
      </c>
      <c r="D745" s="6" t="s">
        <v>6037</v>
      </c>
    </row>
    <row r="746" spans="1:4" ht="31.5">
      <c r="A746" s="8">
        <v>72844</v>
      </c>
      <c r="B746" s="9" t="s">
        <v>6038</v>
      </c>
      <c r="C746" s="10" t="s">
        <v>6039</v>
      </c>
      <c r="D746" s="8" t="s">
        <v>6040</v>
      </c>
    </row>
    <row r="747" spans="1:4">
      <c r="A747" s="6">
        <v>72845</v>
      </c>
      <c r="B747" s="3" t="s">
        <v>6041</v>
      </c>
      <c r="C747" s="7" t="s">
        <v>6039</v>
      </c>
      <c r="D747" s="6" t="s">
        <v>1481</v>
      </c>
    </row>
    <row r="748" spans="1:4">
      <c r="A748" s="8">
        <v>72846</v>
      </c>
      <c r="B748" s="9" t="s">
        <v>6042</v>
      </c>
      <c r="C748" s="10" t="s">
        <v>6039</v>
      </c>
      <c r="D748" s="8" t="s">
        <v>6043</v>
      </c>
    </row>
    <row r="749" spans="1:4">
      <c r="A749" s="6">
        <v>72847</v>
      </c>
      <c r="B749" s="3" t="s">
        <v>6044</v>
      </c>
      <c r="C749" s="7" t="s">
        <v>6039</v>
      </c>
      <c r="D749" s="6" t="s">
        <v>6045</v>
      </c>
    </row>
    <row r="750" spans="1:4">
      <c r="A750" s="8">
        <v>72848</v>
      </c>
      <c r="B750" s="9" t="s">
        <v>6046</v>
      </c>
      <c r="C750" s="10" t="s">
        <v>6039</v>
      </c>
      <c r="D750" s="8" t="s">
        <v>6047</v>
      </c>
    </row>
    <row r="751" spans="1:4" ht="31.5">
      <c r="A751" s="6">
        <v>72849</v>
      </c>
      <c r="B751" s="3" t="s">
        <v>6048</v>
      </c>
      <c r="C751" s="7" t="s">
        <v>6039</v>
      </c>
      <c r="D751" s="6" t="s">
        <v>1074</v>
      </c>
    </row>
    <row r="752" spans="1:4">
      <c r="A752" s="8">
        <v>72850</v>
      </c>
      <c r="B752" s="9" t="s">
        <v>6049</v>
      </c>
      <c r="C752" s="10" t="s">
        <v>6039</v>
      </c>
      <c r="D752" s="8" t="s">
        <v>6050</v>
      </c>
    </row>
    <row r="753" spans="1:4">
      <c r="A753" s="6">
        <v>72851</v>
      </c>
      <c r="B753" s="3" t="s">
        <v>6051</v>
      </c>
      <c r="C753" s="7" t="s">
        <v>1312</v>
      </c>
      <c r="D753" s="6" t="s">
        <v>6052</v>
      </c>
    </row>
    <row r="754" spans="1:4">
      <c r="A754" s="8">
        <v>72852</v>
      </c>
      <c r="B754" s="9" t="s">
        <v>6053</v>
      </c>
      <c r="C754" s="10" t="s">
        <v>1312</v>
      </c>
      <c r="D754" s="8" t="s">
        <v>1485</v>
      </c>
    </row>
    <row r="755" spans="1:4">
      <c r="A755" s="6">
        <v>72853</v>
      </c>
      <c r="B755" s="3" t="s">
        <v>6054</v>
      </c>
      <c r="C755" s="7" t="s">
        <v>1312</v>
      </c>
      <c r="D755" s="6" t="s">
        <v>6055</v>
      </c>
    </row>
    <row r="756" spans="1:4">
      <c r="A756" s="8">
        <v>72854</v>
      </c>
      <c r="B756" s="9" t="s">
        <v>6056</v>
      </c>
      <c r="C756" s="10" t="s">
        <v>1312</v>
      </c>
      <c r="D756" s="8" t="s">
        <v>7</v>
      </c>
    </row>
    <row r="757" spans="1:4">
      <c r="A757" s="6">
        <v>72855</v>
      </c>
      <c r="B757" s="3" t="s">
        <v>6057</v>
      </c>
      <c r="C757" s="7" t="s">
        <v>1312</v>
      </c>
      <c r="D757" s="6" t="s">
        <v>4219</v>
      </c>
    </row>
    <row r="758" spans="1:4">
      <c r="A758" s="8">
        <v>72856</v>
      </c>
      <c r="B758" s="9" t="s">
        <v>6058</v>
      </c>
      <c r="C758" s="10" t="s">
        <v>6059</v>
      </c>
      <c r="D758" s="8" t="s">
        <v>6060</v>
      </c>
    </row>
    <row r="759" spans="1:4">
      <c r="A759" s="6">
        <v>72857</v>
      </c>
      <c r="B759" s="3" t="s">
        <v>6061</v>
      </c>
      <c r="C759" s="7" t="s">
        <v>1312</v>
      </c>
      <c r="D759" s="6" t="s">
        <v>87</v>
      </c>
    </row>
    <row r="760" spans="1:4">
      <c r="A760" s="8">
        <v>72858</v>
      </c>
      <c r="B760" s="9" t="s">
        <v>6062</v>
      </c>
      <c r="C760" s="10" t="s">
        <v>1312</v>
      </c>
      <c r="D760" s="8" t="s">
        <v>4066</v>
      </c>
    </row>
    <row r="761" spans="1:4">
      <c r="A761" s="6">
        <v>72859</v>
      </c>
      <c r="B761" s="3" t="s">
        <v>6063</v>
      </c>
      <c r="C761" s="7" t="s">
        <v>1312</v>
      </c>
      <c r="D761" s="6" t="s">
        <v>6064</v>
      </c>
    </row>
    <row r="762" spans="1:4">
      <c r="A762" s="8">
        <v>72860</v>
      </c>
      <c r="B762" s="9" t="s">
        <v>6065</v>
      </c>
      <c r="C762" s="10" t="s">
        <v>1312</v>
      </c>
      <c r="D762" s="8" t="s">
        <v>6066</v>
      </c>
    </row>
    <row r="763" spans="1:4">
      <c r="A763" s="8">
        <v>72871</v>
      </c>
      <c r="B763" s="9" t="s">
        <v>8748</v>
      </c>
      <c r="C763" s="10" t="s">
        <v>197</v>
      </c>
      <c r="D763" s="8" t="s">
        <v>8749</v>
      </c>
    </row>
    <row r="764" spans="1:4">
      <c r="A764" s="6">
        <v>72872</v>
      </c>
      <c r="B764" s="3" t="s">
        <v>8750</v>
      </c>
      <c r="C764" s="7" t="s">
        <v>197</v>
      </c>
      <c r="D764" s="6" t="s">
        <v>8751</v>
      </c>
    </row>
    <row r="765" spans="1:4">
      <c r="A765" s="6">
        <v>72874</v>
      </c>
      <c r="B765" s="3" t="s">
        <v>6067</v>
      </c>
      <c r="C765" s="7" t="s">
        <v>1312</v>
      </c>
      <c r="D765" s="6" t="s">
        <v>3512</v>
      </c>
    </row>
    <row r="766" spans="1:4">
      <c r="A766" s="8">
        <v>72875</v>
      </c>
      <c r="B766" s="9" t="s">
        <v>6068</v>
      </c>
      <c r="C766" s="10" t="s">
        <v>6059</v>
      </c>
      <c r="D766" s="8" t="s">
        <v>568</v>
      </c>
    </row>
    <row r="767" spans="1:4">
      <c r="A767" s="6">
        <v>72876</v>
      </c>
      <c r="B767" s="3" t="s">
        <v>6069</v>
      </c>
      <c r="C767" s="7" t="s">
        <v>1312</v>
      </c>
      <c r="D767" s="6" t="s">
        <v>5928</v>
      </c>
    </row>
    <row r="768" spans="1:4">
      <c r="A768" s="8">
        <v>72877</v>
      </c>
      <c r="B768" s="9" t="s">
        <v>6070</v>
      </c>
      <c r="C768" s="10" t="s">
        <v>1312</v>
      </c>
      <c r="D768" s="8" t="s">
        <v>552</v>
      </c>
    </row>
    <row r="769" spans="1:4">
      <c r="A769" s="6">
        <v>72878</v>
      </c>
      <c r="B769" s="3" t="s">
        <v>6071</v>
      </c>
      <c r="C769" s="7" t="s">
        <v>1312</v>
      </c>
      <c r="D769" s="6" t="s">
        <v>4848</v>
      </c>
    </row>
    <row r="770" spans="1:4">
      <c r="A770" s="8">
        <v>72879</v>
      </c>
      <c r="B770" s="9" t="s">
        <v>6072</v>
      </c>
      <c r="C770" s="10" t="s">
        <v>1312</v>
      </c>
      <c r="D770" s="8" t="s">
        <v>6073</v>
      </c>
    </row>
    <row r="771" spans="1:4">
      <c r="A771" s="6">
        <v>72880</v>
      </c>
      <c r="B771" s="3" t="s">
        <v>6074</v>
      </c>
      <c r="C771" s="7" t="s">
        <v>1312</v>
      </c>
      <c r="D771" s="6" t="s">
        <v>87</v>
      </c>
    </row>
    <row r="772" spans="1:4" ht="31.5">
      <c r="A772" s="8">
        <v>72881</v>
      </c>
      <c r="B772" s="9" t="s">
        <v>6075</v>
      </c>
      <c r="C772" s="10" t="s">
        <v>6059</v>
      </c>
      <c r="D772" s="8" t="s">
        <v>6076</v>
      </c>
    </row>
    <row r="773" spans="1:4">
      <c r="A773" s="6">
        <v>72882</v>
      </c>
      <c r="B773" s="3" t="s">
        <v>6029</v>
      </c>
      <c r="C773" s="7" t="s">
        <v>6059</v>
      </c>
      <c r="D773" s="6" t="s">
        <v>1186</v>
      </c>
    </row>
    <row r="774" spans="1:4">
      <c r="A774" s="8">
        <v>72883</v>
      </c>
      <c r="B774" s="9" t="s">
        <v>6031</v>
      </c>
      <c r="C774" s="10" t="s">
        <v>6059</v>
      </c>
      <c r="D774" s="8" t="s">
        <v>6077</v>
      </c>
    </row>
    <row r="775" spans="1:4">
      <c r="A775" s="6">
        <v>72884</v>
      </c>
      <c r="B775" s="3" t="s">
        <v>6033</v>
      </c>
      <c r="C775" s="7" t="s">
        <v>6059</v>
      </c>
      <c r="D775" s="6" t="s">
        <v>1466</v>
      </c>
    </row>
    <row r="776" spans="1:4">
      <c r="A776" s="8">
        <v>72885</v>
      </c>
      <c r="B776" s="9" t="s">
        <v>6034</v>
      </c>
      <c r="C776" s="10" t="s">
        <v>6059</v>
      </c>
      <c r="D776" s="8" t="s">
        <v>6078</v>
      </c>
    </row>
    <row r="777" spans="1:4">
      <c r="A777" s="6">
        <v>72886</v>
      </c>
      <c r="B777" s="3" t="s">
        <v>6035</v>
      </c>
      <c r="C777" s="7" t="s">
        <v>6059</v>
      </c>
      <c r="D777" s="6" t="s">
        <v>1186</v>
      </c>
    </row>
    <row r="778" spans="1:4">
      <c r="A778" s="8">
        <v>72887</v>
      </c>
      <c r="B778" s="9" t="s">
        <v>6036</v>
      </c>
      <c r="C778" s="10" t="s">
        <v>6059</v>
      </c>
      <c r="D778" s="8" t="s">
        <v>736</v>
      </c>
    </row>
    <row r="779" spans="1:4" ht="31.5">
      <c r="A779" s="6">
        <v>72888</v>
      </c>
      <c r="B779" s="3" t="s">
        <v>6038</v>
      </c>
      <c r="C779" s="7" t="s">
        <v>1312</v>
      </c>
      <c r="D779" s="6" t="s">
        <v>1450</v>
      </c>
    </row>
    <row r="780" spans="1:4" ht="31.5">
      <c r="A780" s="8">
        <v>72890</v>
      </c>
      <c r="B780" s="9" t="s">
        <v>6079</v>
      </c>
      <c r="C780" s="10" t="s">
        <v>1312</v>
      </c>
      <c r="D780" s="8" t="s">
        <v>6080</v>
      </c>
    </row>
    <row r="781" spans="1:4" ht="31.5">
      <c r="A781" s="6">
        <v>72891</v>
      </c>
      <c r="B781" s="3" t="s">
        <v>6081</v>
      </c>
      <c r="C781" s="7" t="s">
        <v>1312</v>
      </c>
      <c r="D781" s="6" t="s">
        <v>4750</v>
      </c>
    </row>
    <row r="782" spans="1:4" ht="31.5">
      <c r="A782" s="8">
        <v>72892</v>
      </c>
      <c r="B782" s="9" t="s">
        <v>6082</v>
      </c>
      <c r="C782" s="10" t="s">
        <v>1312</v>
      </c>
      <c r="D782" s="8" t="s">
        <v>6083</v>
      </c>
    </row>
    <row r="783" spans="1:4" ht="31.5">
      <c r="A783" s="6">
        <v>72893</v>
      </c>
      <c r="B783" s="3" t="s">
        <v>6084</v>
      </c>
      <c r="C783" s="7" t="s">
        <v>1312</v>
      </c>
      <c r="D783" s="6" t="s">
        <v>552</v>
      </c>
    </row>
    <row r="784" spans="1:4" ht="31.5">
      <c r="A784" s="8">
        <v>72894</v>
      </c>
      <c r="B784" s="9" t="s">
        <v>6085</v>
      </c>
      <c r="C784" s="10" t="s">
        <v>1312</v>
      </c>
      <c r="D784" s="8" t="s">
        <v>6055</v>
      </c>
    </row>
    <row r="785" spans="1:4">
      <c r="A785" s="6">
        <v>72895</v>
      </c>
      <c r="B785" s="3" t="s">
        <v>6086</v>
      </c>
      <c r="C785" s="7" t="s">
        <v>1312</v>
      </c>
      <c r="D785" s="6" t="s">
        <v>6087</v>
      </c>
    </row>
    <row r="786" spans="1:4">
      <c r="A786" s="8">
        <v>72896</v>
      </c>
      <c r="B786" s="9" t="s">
        <v>6088</v>
      </c>
      <c r="C786" s="10" t="s">
        <v>1312</v>
      </c>
      <c r="D786" s="8" t="s">
        <v>6089</v>
      </c>
    </row>
    <row r="787" spans="1:4">
      <c r="A787" s="6">
        <v>72897</v>
      </c>
      <c r="B787" s="3" t="s">
        <v>6090</v>
      </c>
      <c r="C787" s="7" t="s">
        <v>1312</v>
      </c>
      <c r="D787" s="6" t="s">
        <v>6091</v>
      </c>
    </row>
    <row r="788" spans="1:4">
      <c r="A788" s="8">
        <v>72898</v>
      </c>
      <c r="B788" s="9" t="s">
        <v>6092</v>
      </c>
      <c r="C788" s="10" t="s">
        <v>1312</v>
      </c>
      <c r="D788" s="8" t="s">
        <v>1450</v>
      </c>
    </row>
    <row r="789" spans="1:4">
      <c r="A789" s="6">
        <v>72899</v>
      </c>
      <c r="B789" s="3" t="s">
        <v>6093</v>
      </c>
      <c r="C789" s="7" t="s">
        <v>1312</v>
      </c>
      <c r="D789" s="6" t="s">
        <v>6094</v>
      </c>
    </row>
    <row r="790" spans="1:4">
      <c r="A790" s="8">
        <v>72900</v>
      </c>
      <c r="B790" s="9" t="s">
        <v>6095</v>
      </c>
      <c r="C790" s="10" t="s">
        <v>1312</v>
      </c>
      <c r="D790" s="8" t="s">
        <v>4863</v>
      </c>
    </row>
    <row r="791" spans="1:4">
      <c r="A791" s="6">
        <v>72910</v>
      </c>
      <c r="B791" s="3" t="s">
        <v>6493</v>
      </c>
      <c r="C791" s="7" t="s">
        <v>1312</v>
      </c>
      <c r="D791" s="6" t="s">
        <v>6494</v>
      </c>
    </row>
    <row r="792" spans="1:4" ht="31.5">
      <c r="A792" s="8">
        <v>72911</v>
      </c>
      <c r="B792" s="9" t="s">
        <v>6495</v>
      </c>
      <c r="C792" s="10" t="s">
        <v>1312</v>
      </c>
      <c r="D792" s="8" t="s">
        <v>6496</v>
      </c>
    </row>
    <row r="793" spans="1:4" ht="31.5">
      <c r="A793" s="6">
        <v>72912</v>
      </c>
      <c r="B793" s="3" t="s">
        <v>6497</v>
      </c>
      <c r="C793" s="7" t="s">
        <v>1312</v>
      </c>
      <c r="D793" s="6" t="s">
        <v>6498</v>
      </c>
    </row>
    <row r="794" spans="1:4">
      <c r="A794" s="8">
        <v>72913</v>
      </c>
      <c r="B794" s="9" t="s">
        <v>6499</v>
      </c>
      <c r="C794" s="10" t="s">
        <v>1312</v>
      </c>
      <c r="D794" s="8" t="s">
        <v>6500</v>
      </c>
    </row>
    <row r="795" spans="1:4" ht="31.5">
      <c r="A795" s="6">
        <v>72914</v>
      </c>
      <c r="B795" s="3" t="s">
        <v>6501</v>
      </c>
      <c r="C795" s="7" t="s">
        <v>1312</v>
      </c>
      <c r="D795" s="6" t="s">
        <v>6502</v>
      </c>
    </row>
    <row r="796" spans="1:4" ht="31.5">
      <c r="A796" s="8">
        <v>72915</v>
      </c>
      <c r="B796" s="9" t="s">
        <v>5814</v>
      </c>
      <c r="C796" s="10" t="s">
        <v>1312</v>
      </c>
      <c r="D796" s="8" t="s">
        <v>5782</v>
      </c>
    </row>
    <row r="797" spans="1:4" ht="31.5">
      <c r="A797" s="8">
        <v>72916</v>
      </c>
      <c r="B797" s="9" t="s">
        <v>6503</v>
      </c>
      <c r="C797" s="10" t="s">
        <v>1312</v>
      </c>
      <c r="D797" s="8" t="s">
        <v>1661</v>
      </c>
    </row>
    <row r="798" spans="1:4" ht="31.5">
      <c r="A798" s="6">
        <v>72917</v>
      </c>
      <c r="B798" s="3" t="s">
        <v>5815</v>
      </c>
      <c r="C798" s="7" t="s">
        <v>1312</v>
      </c>
      <c r="D798" s="6" t="s">
        <v>5816</v>
      </c>
    </row>
    <row r="799" spans="1:4" ht="31.5">
      <c r="A799" s="8">
        <v>72918</v>
      </c>
      <c r="B799" s="9" t="s">
        <v>5817</v>
      </c>
      <c r="C799" s="10" t="s">
        <v>1312</v>
      </c>
      <c r="D799" s="8" t="s">
        <v>5818</v>
      </c>
    </row>
    <row r="800" spans="1:4" ht="31.5">
      <c r="A800" s="6">
        <v>72919</v>
      </c>
      <c r="B800" s="3" t="s">
        <v>6504</v>
      </c>
      <c r="C800" s="7" t="s">
        <v>1312</v>
      </c>
      <c r="D800" s="6" t="s">
        <v>6505</v>
      </c>
    </row>
    <row r="801" spans="1:4">
      <c r="A801" s="6">
        <v>72920</v>
      </c>
      <c r="B801" s="3" t="s">
        <v>5964</v>
      </c>
      <c r="C801" s="7" t="s">
        <v>1312</v>
      </c>
      <c r="D801" s="6" t="s">
        <v>2092</v>
      </c>
    </row>
    <row r="802" spans="1:4">
      <c r="A802" s="8">
        <v>72921</v>
      </c>
      <c r="B802" s="9" t="s">
        <v>5965</v>
      </c>
      <c r="C802" s="10" t="s">
        <v>1312</v>
      </c>
      <c r="D802" s="8" t="s">
        <v>5966</v>
      </c>
    </row>
    <row r="803" spans="1:4" ht="31.5">
      <c r="A803" s="8">
        <v>72922</v>
      </c>
      <c r="B803" s="9" t="s">
        <v>6506</v>
      </c>
      <c r="C803" s="10" t="s">
        <v>1312</v>
      </c>
      <c r="D803" s="8" t="s">
        <v>5355</v>
      </c>
    </row>
    <row r="804" spans="1:4" ht="31.5">
      <c r="A804" s="6">
        <v>72923</v>
      </c>
      <c r="B804" s="3" t="s">
        <v>6507</v>
      </c>
      <c r="C804" s="7" t="s">
        <v>1312</v>
      </c>
      <c r="D804" s="6" t="s">
        <v>6508</v>
      </c>
    </row>
    <row r="805" spans="1:4" ht="31.5">
      <c r="A805" s="8">
        <v>72924</v>
      </c>
      <c r="B805" s="9" t="s">
        <v>6509</v>
      </c>
      <c r="C805" s="10" t="s">
        <v>1312</v>
      </c>
      <c r="D805" s="8" t="s">
        <v>6510</v>
      </c>
    </row>
    <row r="806" spans="1:4" ht="31.5">
      <c r="A806" s="8">
        <v>72925</v>
      </c>
      <c r="B806" s="9" t="s">
        <v>3412</v>
      </c>
      <c r="C806" s="10" t="s">
        <v>6</v>
      </c>
      <c r="D806" s="8" t="s">
        <v>3413</v>
      </c>
    </row>
    <row r="807" spans="1:4" ht="31.5">
      <c r="A807" s="6">
        <v>72926</v>
      </c>
      <c r="B807" s="3" t="s">
        <v>3414</v>
      </c>
      <c r="C807" s="7" t="s">
        <v>6</v>
      </c>
      <c r="D807" s="6" t="s">
        <v>3415</v>
      </c>
    </row>
    <row r="808" spans="1:4">
      <c r="A808" s="6">
        <v>72927</v>
      </c>
      <c r="B808" s="3" t="s">
        <v>4082</v>
      </c>
      <c r="C808" s="7" t="s">
        <v>6</v>
      </c>
      <c r="D808" s="6" t="s">
        <v>4083</v>
      </c>
    </row>
    <row r="809" spans="1:4">
      <c r="A809" s="8">
        <v>72928</v>
      </c>
      <c r="B809" s="9" t="s">
        <v>4084</v>
      </c>
      <c r="C809" s="10" t="s">
        <v>6</v>
      </c>
      <c r="D809" s="8" t="s">
        <v>4085</v>
      </c>
    </row>
    <row r="810" spans="1:4">
      <c r="A810" s="6">
        <v>72929</v>
      </c>
      <c r="B810" s="3" t="s">
        <v>4086</v>
      </c>
      <c r="C810" s="7" t="s">
        <v>6</v>
      </c>
      <c r="D810" s="6" t="s">
        <v>4087</v>
      </c>
    </row>
    <row r="811" spans="1:4">
      <c r="A811" s="8">
        <v>72930</v>
      </c>
      <c r="B811" s="9" t="s">
        <v>4088</v>
      </c>
      <c r="C811" s="10" t="s">
        <v>6</v>
      </c>
      <c r="D811" s="8" t="s">
        <v>4089</v>
      </c>
    </row>
    <row r="812" spans="1:4">
      <c r="A812" s="6">
        <v>72931</v>
      </c>
      <c r="B812" s="3" t="s">
        <v>4090</v>
      </c>
      <c r="C812" s="7" t="s">
        <v>6</v>
      </c>
      <c r="D812" s="6" t="s">
        <v>4091</v>
      </c>
    </row>
    <row r="813" spans="1:4">
      <c r="A813" s="8">
        <v>72932</v>
      </c>
      <c r="B813" s="9" t="s">
        <v>4092</v>
      </c>
      <c r="C813" s="10" t="s">
        <v>6</v>
      </c>
      <c r="D813" s="8" t="s">
        <v>4093</v>
      </c>
    </row>
    <row r="814" spans="1:4">
      <c r="A814" s="8">
        <v>72933</v>
      </c>
      <c r="B814" s="9" t="s">
        <v>3416</v>
      </c>
      <c r="C814" s="10" t="s">
        <v>6</v>
      </c>
      <c r="D814" s="8" t="s">
        <v>3417</v>
      </c>
    </row>
    <row r="815" spans="1:4">
      <c r="A815" s="6">
        <v>72934</v>
      </c>
      <c r="B815" s="3" t="s">
        <v>3418</v>
      </c>
      <c r="C815" s="7" t="s">
        <v>6</v>
      </c>
      <c r="D815" s="6" t="s">
        <v>3419</v>
      </c>
    </row>
    <row r="816" spans="1:4">
      <c r="A816" s="8">
        <v>72935</v>
      </c>
      <c r="B816" s="9" t="s">
        <v>3420</v>
      </c>
      <c r="C816" s="10" t="s">
        <v>6</v>
      </c>
      <c r="D816" s="8" t="s">
        <v>2596</v>
      </c>
    </row>
    <row r="817" spans="1:4">
      <c r="A817" s="6">
        <v>72936</v>
      </c>
      <c r="B817" s="3" t="s">
        <v>3421</v>
      </c>
      <c r="C817" s="7" t="s">
        <v>6</v>
      </c>
      <c r="D817" s="6" t="s">
        <v>3422</v>
      </c>
    </row>
    <row r="818" spans="1:4">
      <c r="A818" s="8">
        <v>72941</v>
      </c>
      <c r="B818" s="9" t="s">
        <v>3864</v>
      </c>
      <c r="C818" s="10" t="s">
        <v>197</v>
      </c>
      <c r="D818" s="8" t="s">
        <v>3865</v>
      </c>
    </row>
    <row r="819" spans="1:4">
      <c r="A819" s="6">
        <v>72942</v>
      </c>
      <c r="B819" s="3" t="s">
        <v>6523</v>
      </c>
      <c r="C819" s="7" t="s">
        <v>365</v>
      </c>
      <c r="D819" s="6" t="s">
        <v>759</v>
      </c>
    </row>
    <row r="820" spans="1:4">
      <c r="A820" s="8">
        <v>72943</v>
      </c>
      <c r="B820" s="9" t="s">
        <v>6524</v>
      </c>
      <c r="C820" s="10" t="s">
        <v>365</v>
      </c>
      <c r="D820" s="8" t="s">
        <v>1259</v>
      </c>
    </row>
    <row r="821" spans="1:4">
      <c r="A821" s="6">
        <v>72944</v>
      </c>
      <c r="B821" s="3" t="s">
        <v>6525</v>
      </c>
      <c r="C821" s="7" t="s">
        <v>365</v>
      </c>
      <c r="D821" s="6" t="s">
        <v>6526</v>
      </c>
    </row>
    <row r="822" spans="1:4">
      <c r="A822" s="8">
        <v>72945</v>
      </c>
      <c r="B822" s="9" t="s">
        <v>6527</v>
      </c>
      <c r="C822" s="10" t="s">
        <v>365</v>
      </c>
      <c r="D822" s="8" t="s">
        <v>6528</v>
      </c>
    </row>
    <row r="823" spans="1:4">
      <c r="A823" s="6">
        <v>72947</v>
      </c>
      <c r="B823" s="3" t="s">
        <v>6586</v>
      </c>
      <c r="C823" s="7" t="s">
        <v>365</v>
      </c>
      <c r="D823" s="6" t="s">
        <v>6587</v>
      </c>
    </row>
    <row r="824" spans="1:4">
      <c r="A824" s="6">
        <v>72948</v>
      </c>
      <c r="B824" s="3" t="s">
        <v>6472</v>
      </c>
      <c r="C824" s="7" t="s">
        <v>1312</v>
      </c>
      <c r="D824" s="6" t="s">
        <v>1135</v>
      </c>
    </row>
    <row r="825" spans="1:4">
      <c r="A825" s="8">
        <v>72949</v>
      </c>
      <c r="B825" s="9" t="s">
        <v>6473</v>
      </c>
      <c r="C825" s="10" t="s">
        <v>1312</v>
      </c>
      <c r="D825" s="8" t="s">
        <v>3785</v>
      </c>
    </row>
    <row r="826" spans="1:4">
      <c r="A826" s="6">
        <v>72956</v>
      </c>
      <c r="B826" s="3" t="s">
        <v>6529</v>
      </c>
      <c r="C826" s="7" t="s">
        <v>365</v>
      </c>
      <c r="D826" s="6" t="s">
        <v>6530</v>
      </c>
    </row>
    <row r="827" spans="1:4">
      <c r="A827" s="8">
        <v>72958</v>
      </c>
      <c r="B827" s="9" t="s">
        <v>6531</v>
      </c>
      <c r="C827" s="10" t="s">
        <v>365</v>
      </c>
      <c r="D827" s="8" t="s">
        <v>6532</v>
      </c>
    </row>
    <row r="828" spans="1:4">
      <c r="A828" s="6">
        <v>72960</v>
      </c>
      <c r="B828" s="3" t="s">
        <v>6533</v>
      </c>
      <c r="C828" s="7" t="s">
        <v>365</v>
      </c>
      <c r="D828" s="6" t="s">
        <v>5093</v>
      </c>
    </row>
    <row r="829" spans="1:4">
      <c r="A829" s="6">
        <v>72961</v>
      </c>
      <c r="B829" s="3" t="s">
        <v>6511</v>
      </c>
      <c r="C829" s="7" t="s">
        <v>365</v>
      </c>
      <c r="D829" s="6" t="s">
        <v>1259</v>
      </c>
    </row>
    <row r="830" spans="1:4">
      <c r="A830" s="8">
        <v>72962</v>
      </c>
      <c r="B830" s="9" t="s">
        <v>6597</v>
      </c>
      <c r="C830" s="10" t="s">
        <v>6039</v>
      </c>
      <c r="D830" s="8" t="s">
        <v>6598</v>
      </c>
    </row>
    <row r="831" spans="1:4">
      <c r="A831" s="6">
        <v>72963</v>
      </c>
      <c r="B831" s="3" t="s">
        <v>6599</v>
      </c>
      <c r="C831" s="7" t="s">
        <v>6039</v>
      </c>
      <c r="D831" s="6" t="s">
        <v>6600</v>
      </c>
    </row>
    <row r="832" spans="1:4" ht="31.5">
      <c r="A832" s="8">
        <v>72964</v>
      </c>
      <c r="B832" s="9" t="s">
        <v>6601</v>
      </c>
      <c r="C832" s="10" t="s">
        <v>6039</v>
      </c>
      <c r="D832" s="8" t="s">
        <v>6602</v>
      </c>
    </row>
    <row r="833" spans="1:4">
      <c r="A833" s="6">
        <v>72965</v>
      </c>
      <c r="B833" s="3" t="s">
        <v>6603</v>
      </c>
      <c r="C833" s="7" t="s">
        <v>6039</v>
      </c>
      <c r="D833" s="6" t="s">
        <v>6604</v>
      </c>
    </row>
    <row r="834" spans="1:4" ht="31.5">
      <c r="A834" s="8">
        <v>72966</v>
      </c>
      <c r="B834" s="9" t="s">
        <v>6534</v>
      </c>
      <c r="C834" s="10" t="s">
        <v>6</v>
      </c>
      <c r="D834" s="8" t="s">
        <v>6535</v>
      </c>
    </row>
    <row r="835" spans="1:4" ht="31.5">
      <c r="A835" s="6">
        <v>72967</v>
      </c>
      <c r="B835" s="3" t="s">
        <v>6536</v>
      </c>
      <c r="C835" s="7" t="s">
        <v>6</v>
      </c>
      <c r="D835" s="6" t="s">
        <v>6537</v>
      </c>
    </row>
    <row r="836" spans="1:4">
      <c r="A836" s="8">
        <v>72969</v>
      </c>
      <c r="B836" s="9" t="s">
        <v>6538</v>
      </c>
      <c r="C836" s="10" t="s">
        <v>365</v>
      </c>
      <c r="D836" s="8" t="s">
        <v>6539</v>
      </c>
    </row>
    <row r="837" spans="1:4">
      <c r="A837" s="6">
        <v>72971</v>
      </c>
      <c r="B837" s="3" t="s">
        <v>6540</v>
      </c>
      <c r="C837" s="7" t="s">
        <v>365</v>
      </c>
      <c r="D837" s="6" t="s">
        <v>6541</v>
      </c>
    </row>
    <row r="838" spans="1:4">
      <c r="A838" s="8">
        <v>72972</v>
      </c>
      <c r="B838" s="9" t="s">
        <v>6542</v>
      </c>
      <c r="C838" s="10" t="s">
        <v>365</v>
      </c>
      <c r="D838" s="8" t="s">
        <v>6543</v>
      </c>
    </row>
    <row r="839" spans="1:4">
      <c r="A839" s="6">
        <v>72973</v>
      </c>
      <c r="B839" s="3" t="s">
        <v>6544</v>
      </c>
      <c r="C839" s="7" t="s">
        <v>6</v>
      </c>
      <c r="D839" s="6" t="s">
        <v>6545</v>
      </c>
    </row>
    <row r="840" spans="1:4">
      <c r="A840" s="8">
        <v>72974</v>
      </c>
      <c r="B840" s="9" t="s">
        <v>6546</v>
      </c>
      <c r="C840" s="10" t="s">
        <v>365</v>
      </c>
      <c r="D840" s="8" t="s">
        <v>6547</v>
      </c>
    </row>
    <row r="841" spans="1:4">
      <c r="A841" s="6">
        <v>72975</v>
      </c>
      <c r="B841" s="3" t="s">
        <v>6548</v>
      </c>
      <c r="C841" s="7" t="s">
        <v>365</v>
      </c>
      <c r="D841" s="6" t="s">
        <v>1473</v>
      </c>
    </row>
    <row r="842" spans="1:4">
      <c r="A842" s="8">
        <v>72976</v>
      </c>
      <c r="B842" s="9" t="s">
        <v>6549</v>
      </c>
      <c r="C842" s="10" t="s">
        <v>6</v>
      </c>
      <c r="D842" s="8" t="s">
        <v>6550</v>
      </c>
    </row>
    <row r="843" spans="1:4">
      <c r="A843" s="6">
        <v>72977</v>
      </c>
      <c r="B843" s="3" t="s">
        <v>6551</v>
      </c>
      <c r="C843" s="7" t="s">
        <v>365</v>
      </c>
      <c r="D843" s="6" t="s">
        <v>5628</v>
      </c>
    </row>
    <row r="844" spans="1:4" ht="31.5">
      <c r="A844" s="8">
        <v>72978</v>
      </c>
      <c r="B844" s="9" t="s">
        <v>6552</v>
      </c>
      <c r="C844" s="10" t="s">
        <v>6</v>
      </c>
      <c r="D844" s="8" t="s">
        <v>6547</v>
      </c>
    </row>
    <row r="845" spans="1:4" ht="31.5">
      <c r="A845" s="6">
        <v>72979</v>
      </c>
      <c r="B845" s="3" t="s">
        <v>6553</v>
      </c>
      <c r="C845" s="7" t="s">
        <v>365</v>
      </c>
      <c r="D845" s="6" t="s">
        <v>6554</v>
      </c>
    </row>
    <row r="846" spans="1:4" ht="31.5">
      <c r="A846" s="6">
        <v>73296</v>
      </c>
      <c r="B846" s="3" t="s">
        <v>1181</v>
      </c>
      <c r="C846" s="7" t="s">
        <v>489</v>
      </c>
      <c r="D846" s="6" t="s">
        <v>1182</v>
      </c>
    </row>
    <row r="847" spans="1:4">
      <c r="A847" s="8">
        <v>73298</v>
      </c>
      <c r="B847" s="9" t="s">
        <v>1183</v>
      </c>
      <c r="C847" s="10" t="s">
        <v>489</v>
      </c>
      <c r="D847" s="8" t="s">
        <v>1184</v>
      </c>
    </row>
    <row r="848" spans="1:4">
      <c r="A848" s="6">
        <v>73299</v>
      </c>
      <c r="B848" s="3" t="s">
        <v>1185</v>
      </c>
      <c r="C848" s="7" t="s">
        <v>489</v>
      </c>
      <c r="D848" s="6" t="s">
        <v>1186</v>
      </c>
    </row>
    <row r="849" spans="1:4" ht="31.5">
      <c r="A849" s="8">
        <v>73300</v>
      </c>
      <c r="B849" s="9" t="s">
        <v>1187</v>
      </c>
      <c r="C849" s="10" t="s">
        <v>489</v>
      </c>
      <c r="D849" s="8" t="s">
        <v>78</v>
      </c>
    </row>
    <row r="850" spans="1:4" ht="31.5">
      <c r="A850" s="6">
        <v>73301</v>
      </c>
      <c r="B850" s="3" t="s">
        <v>2487</v>
      </c>
      <c r="C850" s="7" t="s">
        <v>1312</v>
      </c>
      <c r="D850" s="6" t="s">
        <v>2488</v>
      </c>
    </row>
    <row r="851" spans="1:4">
      <c r="A851" s="6">
        <v>73303</v>
      </c>
      <c r="B851" s="3" t="s">
        <v>1188</v>
      </c>
      <c r="C851" s="7" t="s">
        <v>489</v>
      </c>
      <c r="D851" s="6" t="s">
        <v>720</v>
      </c>
    </row>
    <row r="852" spans="1:4">
      <c r="A852" s="8">
        <v>73304</v>
      </c>
      <c r="B852" s="9" t="s">
        <v>1189</v>
      </c>
      <c r="C852" s="10" t="s">
        <v>489</v>
      </c>
      <c r="D852" s="8" t="s">
        <v>1190</v>
      </c>
    </row>
    <row r="853" spans="1:4">
      <c r="A853" s="6">
        <v>73305</v>
      </c>
      <c r="B853" s="3" t="s">
        <v>1191</v>
      </c>
      <c r="C853" s="7" t="s">
        <v>489</v>
      </c>
      <c r="D853" s="6" t="s">
        <v>1192</v>
      </c>
    </row>
    <row r="854" spans="1:4">
      <c r="A854" s="8">
        <v>73306</v>
      </c>
      <c r="B854" s="9" t="s">
        <v>509</v>
      </c>
      <c r="C854" s="10" t="s">
        <v>489</v>
      </c>
      <c r="D854" s="8" t="s">
        <v>510</v>
      </c>
    </row>
    <row r="855" spans="1:4">
      <c r="A855" s="8">
        <v>73307</v>
      </c>
      <c r="B855" s="9" t="s">
        <v>1193</v>
      </c>
      <c r="C855" s="10" t="s">
        <v>489</v>
      </c>
      <c r="D855" s="8" t="s">
        <v>1194</v>
      </c>
    </row>
    <row r="856" spans="1:4">
      <c r="A856" s="6">
        <v>73308</v>
      </c>
      <c r="B856" s="3" t="s">
        <v>1195</v>
      </c>
      <c r="C856" s="7" t="s">
        <v>489</v>
      </c>
      <c r="D856" s="6" t="s">
        <v>1196</v>
      </c>
    </row>
    <row r="857" spans="1:4" ht="31.5">
      <c r="A857" s="8">
        <v>73309</v>
      </c>
      <c r="B857" s="9" t="s">
        <v>1197</v>
      </c>
      <c r="C857" s="10" t="s">
        <v>489</v>
      </c>
      <c r="D857" s="8" t="s">
        <v>692</v>
      </c>
    </row>
    <row r="858" spans="1:4">
      <c r="A858" s="6">
        <v>73310</v>
      </c>
      <c r="B858" s="3" t="s">
        <v>1198</v>
      </c>
      <c r="C858" s="7" t="s">
        <v>489</v>
      </c>
      <c r="D858" s="6" t="s">
        <v>1199</v>
      </c>
    </row>
    <row r="859" spans="1:4">
      <c r="A859" s="8">
        <v>73311</v>
      </c>
      <c r="B859" s="9" t="s">
        <v>1200</v>
      </c>
      <c r="C859" s="10" t="s">
        <v>489</v>
      </c>
      <c r="D859" s="8" t="s">
        <v>1201</v>
      </c>
    </row>
    <row r="860" spans="1:4">
      <c r="A860" s="6">
        <v>73312</v>
      </c>
      <c r="B860" s="3" t="s">
        <v>1202</v>
      </c>
      <c r="C860" s="7" t="s">
        <v>489</v>
      </c>
      <c r="D860" s="6" t="s">
        <v>1203</v>
      </c>
    </row>
    <row r="861" spans="1:4" ht="31.5">
      <c r="A861" s="8">
        <v>73313</v>
      </c>
      <c r="B861" s="9" t="s">
        <v>1204</v>
      </c>
      <c r="C861" s="10" t="s">
        <v>489</v>
      </c>
      <c r="D861" s="8" t="s">
        <v>1205</v>
      </c>
    </row>
    <row r="862" spans="1:4">
      <c r="A862" s="6">
        <v>73314</v>
      </c>
      <c r="B862" s="3" t="s">
        <v>1206</v>
      </c>
      <c r="C862" s="7" t="s">
        <v>489</v>
      </c>
      <c r="D862" s="6" t="s">
        <v>1207</v>
      </c>
    </row>
    <row r="863" spans="1:4">
      <c r="A863" s="8">
        <v>73315</v>
      </c>
      <c r="B863" s="9" t="s">
        <v>1208</v>
      </c>
      <c r="C863" s="10" t="s">
        <v>489</v>
      </c>
      <c r="D863" s="8" t="s">
        <v>1209</v>
      </c>
    </row>
    <row r="864" spans="1:4">
      <c r="A864" s="6">
        <v>73316</v>
      </c>
      <c r="B864" s="3" t="s">
        <v>1210</v>
      </c>
      <c r="C864" s="7" t="s">
        <v>489</v>
      </c>
      <c r="D864" s="6" t="s">
        <v>1211</v>
      </c>
    </row>
    <row r="865" spans="1:4">
      <c r="A865" s="8">
        <v>73317</v>
      </c>
      <c r="B865" s="9" t="s">
        <v>1212</v>
      </c>
      <c r="C865" s="10" t="s">
        <v>489</v>
      </c>
      <c r="D865" s="8" t="s">
        <v>1213</v>
      </c>
    </row>
    <row r="866" spans="1:4">
      <c r="A866" s="6">
        <v>73319</v>
      </c>
      <c r="B866" s="3" t="s">
        <v>1214</v>
      </c>
      <c r="C866" s="7" t="s">
        <v>489</v>
      </c>
      <c r="D866" s="6" t="s">
        <v>1165</v>
      </c>
    </row>
    <row r="867" spans="1:4">
      <c r="A867" s="8">
        <v>73321</v>
      </c>
      <c r="B867" s="9" t="s">
        <v>1215</v>
      </c>
      <c r="C867" s="10" t="s">
        <v>489</v>
      </c>
      <c r="D867" s="8" t="s">
        <v>1216</v>
      </c>
    </row>
    <row r="868" spans="1:4">
      <c r="A868" s="6">
        <v>73322</v>
      </c>
      <c r="B868" s="3" t="s">
        <v>1217</v>
      </c>
      <c r="C868" s="7" t="s">
        <v>489</v>
      </c>
      <c r="D868" s="6" t="s">
        <v>1167</v>
      </c>
    </row>
    <row r="869" spans="1:4">
      <c r="A869" s="8">
        <v>73323</v>
      </c>
      <c r="B869" s="9" t="s">
        <v>1218</v>
      </c>
      <c r="C869" s="10" t="s">
        <v>489</v>
      </c>
      <c r="D869" s="8" t="s">
        <v>970</v>
      </c>
    </row>
    <row r="870" spans="1:4">
      <c r="A870" s="6">
        <v>73325</v>
      </c>
      <c r="B870" s="3" t="s">
        <v>1219</v>
      </c>
      <c r="C870" s="7" t="s">
        <v>489</v>
      </c>
      <c r="D870" s="6" t="s">
        <v>1220</v>
      </c>
    </row>
    <row r="871" spans="1:4">
      <c r="A871" s="8">
        <v>73326</v>
      </c>
      <c r="B871" s="9" t="s">
        <v>717</v>
      </c>
      <c r="C871" s="10" t="s">
        <v>489</v>
      </c>
      <c r="D871" s="8" t="s">
        <v>718</v>
      </c>
    </row>
    <row r="872" spans="1:4">
      <c r="A872" s="8">
        <v>73327</v>
      </c>
      <c r="B872" s="9" t="s">
        <v>1221</v>
      </c>
      <c r="C872" s="10" t="s">
        <v>489</v>
      </c>
      <c r="D872" s="8" t="s">
        <v>822</v>
      </c>
    </row>
    <row r="873" spans="1:4">
      <c r="A873" s="6">
        <v>73329</v>
      </c>
      <c r="B873" s="3" t="s">
        <v>1222</v>
      </c>
      <c r="C873" s="7" t="s">
        <v>489</v>
      </c>
      <c r="D873" s="6" t="s">
        <v>1223</v>
      </c>
    </row>
    <row r="874" spans="1:4">
      <c r="A874" s="8">
        <v>73331</v>
      </c>
      <c r="B874" s="9" t="s">
        <v>1224</v>
      </c>
      <c r="C874" s="10" t="s">
        <v>489</v>
      </c>
      <c r="D874" s="8" t="s">
        <v>1225</v>
      </c>
    </row>
    <row r="875" spans="1:4">
      <c r="A875" s="6">
        <v>73332</v>
      </c>
      <c r="B875" s="3" t="s">
        <v>1226</v>
      </c>
      <c r="C875" s="7" t="s">
        <v>489</v>
      </c>
      <c r="D875" s="6" t="s">
        <v>1105</v>
      </c>
    </row>
    <row r="876" spans="1:4" ht="31.5">
      <c r="A876" s="8">
        <v>73333</v>
      </c>
      <c r="B876" s="9" t="s">
        <v>1227</v>
      </c>
      <c r="C876" s="10" t="s">
        <v>489</v>
      </c>
      <c r="D876" s="8" t="s">
        <v>1228</v>
      </c>
    </row>
    <row r="877" spans="1:4">
      <c r="A877" s="6">
        <v>73335</v>
      </c>
      <c r="B877" s="3" t="s">
        <v>1229</v>
      </c>
      <c r="C877" s="7" t="s">
        <v>489</v>
      </c>
      <c r="D877" s="6" t="s">
        <v>1230</v>
      </c>
    </row>
    <row r="878" spans="1:4">
      <c r="A878" s="8">
        <v>73336</v>
      </c>
      <c r="B878" s="9" t="s">
        <v>1231</v>
      </c>
      <c r="C878" s="10" t="s">
        <v>489</v>
      </c>
      <c r="D878" s="8" t="s">
        <v>1232</v>
      </c>
    </row>
    <row r="879" spans="1:4">
      <c r="A879" s="6">
        <v>73337</v>
      </c>
      <c r="B879" s="3" t="s">
        <v>1233</v>
      </c>
      <c r="C879" s="7" t="s">
        <v>489</v>
      </c>
      <c r="D879" s="6" t="s">
        <v>967</v>
      </c>
    </row>
    <row r="880" spans="1:4">
      <c r="A880" s="8">
        <v>73338</v>
      </c>
      <c r="B880" s="9" t="s">
        <v>1234</v>
      </c>
      <c r="C880" s="10" t="s">
        <v>489</v>
      </c>
      <c r="D880" s="8" t="s">
        <v>1235</v>
      </c>
    </row>
    <row r="881" spans="1:4">
      <c r="A881" s="6">
        <v>73339</v>
      </c>
      <c r="B881" s="3" t="s">
        <v>1236</v>
      </c>
      <c r="C881" s="7" t="s">
        <v>489</v>
      </c>
      <c r="D881" s="6" t="s">
        <v>1162</v>
      </c>
    </row>
    <row r="882" spans="1:4">
      <c r="A882" s="8">
        <v>73340</v>
      </c>
      <c r="B882" s="9" t="s">
        <v>1237</v>
      </c>
      <c r="C882" s="10" t="s">
        <v>489</v>
      </c>
      <c r="D882" s="8" t="s">
        <v>1238</v>
      </c>
    </row>
    <row r="883" spans="1:4">
      <c r="A883" s="6">
        <v>73343</v>
      </c>
      <c r="B883" s="3" t="s">
        <v>1239</v>
      </c>
      <c r="C883" s="7" t="s">
        <v>489</v>
      </c>
      <c r="D883" s="6" t="s">
        <v>1240</v>
      </c>
    </row>
    <row r="884" spans="1:4">
      <c r="A884" s="8">
        <v>73344</v>
      </c>
      <c r="B884" s="9" t="s">
        <v>1241</v>
      </c>
      <c r="C884" s="10" t="s">
        <v>489</v>
      </c>
      <c r="D884" s="8" t="s">
        <v>1242</v>
      </c>
    </row>
    <row r="885" spans="1:4" ht="47.25">
      <c r="A885" s="8">
        <v>73346</v>
      </c>
      <c r="B885" s="9" t="s">
        <v>8365</v>
      </c>
      <c r="C885" s="10" t="s">
        <v>1312</v>
      </c>
      <c r="D885" s="8" t="s">
        <v>8366</v>
      </c>
    </row>
    <row r="886" spans="1:4">
      <c r="A886" s="6">
        <v>73347</v>
      </c>
      <c r="B886" s="3" t="s">
        <v>8251</v>
      </c>
      <c r="C886" s="7" t="s">
        <v>212</v>
      </c>
      <c r="D886" s="6" t="s">
        <v>8252</v>
      </c>
    </row>
    <row r="887" spans="1:4">
      <c r="A887" s="6">
        <v>73348</v>
      </c>
      <c r="B887" s="3" t="s">
        <v>1243</v>
      </c>
      <c r="C887" s="7" t="s">
        <v>489</v>
      </c>
      <c r="D887" s="6" t="s">
        <v>1244</v>
      </c>
    </row>
    <row r="888" spans="1:4">
      <c r="A888" s="8">
        <v>73352</v>
      </c>
      <c r="B888" s="9" t="s">
        <v>1245</v>
      </c>
      <c r="C888" s="10" t="s">
        <v>489</v>
      </c>
      <c r="D888" s="8" t="s">
        <v>16</v>
      </c>
    </row>
    <row r="889" spans="1:4">
      <c r="A889" s="6">
        <v>73353</v>
      </c>
      <c r="B889" s="3" t="s">
        <v>1246</v>
      </c>
      <c r="C889" s="7" t="s">
        <v>489</v>
      </c>
      <c r="D889" s="6" t="s">
        <v>1247</v>
      </c>
    </row>
    <row r="890" spans="1:4">
      <c r="A890" s="8">
        <v>73354</v>
      </c>
      <c r="B890" s="9" t="s">
        <v>1248</v>
      </c>
      <c r="C890" s="10" t="s">
        <v>489</v>
      </c>
      <c r="D890" s="8" t="s">
        <v>1249</v>
      </c>
    </row>
    <row r="891" spans="1:4">
      <c r="A891" s="6">
        <v>73355</v>
      </c>
      <c r="B891" s="3" t="s">
        <v>1250</v>
      </c>
      <c r="C891" s="7" t="s">
        <v>489</v>
      </c>
      <c r="D891" s="6" t="s">
        <v>1251</v>
      </c>
    </row>
    <row r="892" spans="1:4">
      <c r="A892" s="8">
        <v>73359</v>
      </c>
      <c r="B892" s="9" t="s">
        <v>1252</v>
      </c>
      <c r="C892" s="10" t="s">
        <v>489</v>
      </c>
      <c r="D892" s="8" t="s">
        <v>1253</v>
      </c>
    </row>
    <row r="893" spans="1:4">
      <c r="A893" s="8">
        <v>73361</v>
      </c>
      <c r="B893" s="9" t="s">
        <v>8253</v>
      </c>
      <c r="C893" s="10" t="s">
        <v>1312</v>
      </c>
      <c r="D893" s="8" t="s">
        <v>8254</v>
      </c>
    </row>
    <row r="894" spans="1:4">
      <c r="A894" s="6">
        <v>73365</v>
      </c>
      <c r="B894" s="3" t="s">
        <v>1254</v>
      </c>
      <c r="C894" s="7" t="s">
        <v>489</v>
      </c>
      <c r="D894" s="6" t="s">
        <v>1255</v>
      </c>
    </row>
    <row r="895" spans="1:4">
      <c r="A895" s="8">
        <v>73366</v>
      </c>
      <c r="B895" s="9" t="s">
        <v>1256</v>
      </c>
      <c r="C895" s="10" t="s">
        <v>489</v>
      </c>
      <c r="D895" s="8" t="s">
        <v>1257</v>
      </c>
    </row>
    <row r="896" spans="1:4" ht="31.5">
      <c r="A896" s="6">
        <v>73367</v>
      </c>
      <c r="B896" s="3" t="s">
        <v>1258</v>
      </c>
      <c r="C896" s="7" t="s">
        <v>489</v>
      </c>
      <c r="D896" s="6" t="s">
        <v>1259</v>
      </c>
    </row>
    <row r="897" spans="1:4" ht="31.5">
      <c r="A897" s="6">
        <v>73370</v>
      </c>
      <c r="B897" s="3" t="s">
        <v>8255</v>
      </c>
      <c r="C897" s="7" t="s">
        <v>8256</v>
      </c>
      <c r="D897" s="6" t="s">
        <v>8257</v>
      </c>
    </row>
    <row r="898" spans="1:4">
      <c r="A898" s="8">
        <v>73372</v>
      </c>
      <c r="B898" s="9" t="s">
        <v>8258</v>
      </c>
      <c r="C898" s="10" t="s">
        <v>365</v>
      </c>
      <c r="D898" s="8" t="s">
        <v>8259</v>
      </c>
    </row>
    <row r="899" spans="1:4">
      <c r="A899" s="8">
        <v>73373</v>
      </c>
      <c r="B899" s="9" t="s">
        <v>1260</v>
      </c>
      <c r="C899" s="10" t="s">
        <v>489</v>
      </c>
      <c r="D899" s="8" t="s">
        <v>1261</v>
      </c>
    </row>
    <row r="900" spans="1:4">
      <c r="A900" s="6">
        <v>73374</v>
      </c>
      <c r="B900" s="3" t="s">
        <v>1262</v>
      </c>
      <c r="C900" s="7" t="s">
        <v>489</v>
      </c>
      <c r="D900" s="6" t="s">
        <v>1263</v>
      </c>
    </row>
    <row r="901" spans="1:4">
      <c r="A901" s="6">
        <v>73375</v>
      </c>
      <c r="B901" s="3" t="s">
        <v>8260</v>
      </c>
      <c r="C901" s="7" t="s">
        <v>212</v>
      </c>
      <c r="D901" s="6" t="s">
        <v>8261</v>
      </c>
    </row>
    <row r="902" spans="1:4" ht="31.5">
      <c r="A902" s="8">
        <v>73378</v>
      </c>
      <c r="B902" s="9" t="s">
        <v>1264</v>
      </c>
      <c r="C902" s="10" t="s">
        <v>489</v>
      </c>
      <c r="D902" s="8" t="s">
        <v>1265</v>
      </c>
    </row>
    <row r="903" spans="1:4" ht="31.5">
      <c r="A903" s="6">
        <v>73383</v>
      </c>
      <c r="B903" s="3" t="s">
        <v>1266</v>
      </c>
      <c r="C903" s="7" t="s">
        <v>489</v>
      </c>
      <c r="D903" s="6" t="s">
        <v>1267</v>
      </c>
    </row>
    <row r="904" spans="1:4">
      <c r="A904" s="8">
        <v>73386</v>
      </c>
      <c r="B904" s="9" t="s">
        <v>1268</v>
      </c>
      <c r="C904" s="10" t="s">
        <v>489</v>
      </c>
      <c r="D904" s="8" t="s">
        <v>718</v>
      </c>
    </row>
    <row r="905" spans="1:4">
      <c r="A905" s="6">
        <v>73387</v>
      </c>
      <c r="B905" s="3" t="s">
        <v>1269</v>
      </c>
      <c r="C905" s="7" t="s">
        <v>489</v>
      </c>
      <c r="D905" s="6" t="s">
        <v>1270</v>
      </c>
    </row>
    <row r="906" spans="1:4">
      <c r="A906" s="8">
        <v>73388</v>
      </c>
      <c r="B906" s="9" t="s">
        <v>1271</v>
      </c>
      <c r="C906" s="10" t="s">
        <v>489</v>
      </c>
      <c r="D906" s="8" t="s">
        <v>1272</v>
      </c>
    </row>
    <row r="907" spans="1:4">
      <c r="A907" s="6">
        <v>73389</v>
      </c>
      <c r="B907" s="3" t="s">
        <v>1273</v>
      </c>
      <c r="C907" s="7" t="s">
        <v>489</v>
      </c>
      <c r="D907" s="6" t="s">
        <v>1274</v>
      </c>
    </row>
    <row r="908" spans="1:4">
      <c r="A908" s="8">
        <v>73390</v>
      </c>
      <c r="B908" s="9" t="s">
        <v>1275</v>
      </c>
      <c r="C908" s="10" t="s">
        <v>489</v>
      </c>
      <c r="D908" s="8" t="s">
        <v>1276</v>
      </c>
    </row>
    <row r="909" spans="1:4">
      <c r="A909" s="8">
        <v>73393</v>
      </c>
      <c r="B909" s="9" t="s">
        <v>8262</v>
      </c>
      <c r="C909" s="10" t="s">
        <v>212</v>
      </c>
      <c r="D909" s="8" t="s">
        <v>1339</v>
      </c>
    </row>
    <row r="910" spans="1:4">
      <c r="A910" s="6">
        <v>73395</v>
      </c>
      <c r="B910" s="3" t="s">
        <v>719</v>
      </c>
      <c r="C910" s="7" t="s">
        <v>620</v>
      </c>
      <c r="D910" s="6" t="s">
        <v>720</v>
      </c>
    </row>
    <row r="911" spans="1:4">
      <c r="A911" s="6">
        <v>73396</v>
      </c>
      <c r="B911" s="3" t="s">
        <v>8263</v>
      </c>
      <c r="C911" s="7" t="s">
        <v>197</v>
      </c>
      <c r="D911" s="6" t="s">
        <v>6316</v>
      </c>
    </row>
    <row r="912" spans="1:4">
      <c r="A912" s="8">
        <v>73397</v>
      </c>
      <c r="B912" s="9" t="s">
        <v>8264</v>
      </c>
      <c r="C912" s="10" t="s">
        <v>365</v>
      </c>
      <c r="D912" s="8" t="s">
        <v>8265</v>
      </c>
    </row>
    <row r="913" spans="1:4">
      <c r="A913" s="6">
        <v>73399</v>
      </c>
      <c r="B913" s="3" t="s">
        <v>1277</v>
      </c>
      <c r="C913" s="7" t="s">
        <v>489</v>
      </c>
      <c r="D913" s="6" t="s">
        <v>1278</v>
      </c>
    </row>
    <row r="914" spans="1:4">
      <c r="A914" s="8">
        <v>73401</v>
      </c>
      <c r="B914" s="9" t="s">
        <v>1279</v>
      </c>
      <c r="C914" s="10" t="s">
        <v>489</v>
      </c>
      <c r="D914" s="8" t="s">
        <v>1280</v>
      </c>
    </row>
    <row r="915" spans="1:4">
      <c r="A915" s="6">
        <v>73402</v>
      </c>
      <c r="B915" s="3" t="s">
        <v>1281</v>
      </c>
      <c r="C915" s="7" t="s">
        <v>489</v>
      </c>
      <c r="D915" s="6" t="s">
        <v>1282</v>
      </c>
    </row>
    <row r="916" spans="1:4">
      <c r="A916" s="8">
        <v>73405</v>
      </c>
      <c r="B916" s="9" t="s">
        <v>1283</v>
      </c>
      <c r="C916" s="10" t="s">
        <v>398</v>
      </c>
      <c r="D916" s="8" t="s">
        <v>1284</v>
      </c>
    </row>
    <row r="917" spans="1:4">
      <c r="A917" s="6">
        <v>73406</v>
      </c>
      <c r="B917" s="3" t="s">
        <v>3164</v>
      </c>
      <c r="C917" s="7" t="s">
        <v>1312</v>
      </c>
      <c r="D917" s="6" t="s">
        <v>3165</v>
      </c>
    </row>
    <row r="918" spans="1:4">
      <c r="A918" s="6">
        <v>73407</v>
      </c>
      <c r="B918" s="3" t="s">
        <v>1285</v>
      </c>
      <c r="C918" s="7" t="s">
        <v>489</v>
      </c>
      <c r="D918" s="6" t="s">
        <v>78</v>
      </c>
    </row>
    <row r="919" spans="1:4">
      <c r="A919" s="6">
        <v>73408</v>
      </c>
      <c r="B919" s="3" t="s">
        <v>511</v>
      </c>
      <c r="C919" s="7" t="s">
        <v>398</v>
      </c>
      <c r="D919" s="6" t="s">
        <v>512</v>
      </c>
    </row>
    <row r="920" spans="1:4">
      <c r="A920" s="6">
        <v>73410</v>
      </c>
      <c r="B920" s="3" t="s">
        <v>8266</v>
      </c>
      <c r="C920" s="7" t="s">
        <v>365</v>
      </c>
      <c r="D920" s="6" t="s">
        <v>8267</v>
      </c>
    </row>
    <row r="921" spans="1:4">
      <c r="A921" s="8">
        <v>73412</v>
      </c>
      <c r="B921" s="9" t="s">
        <v>513</v>
      </c>
      <c r="C921" s="10" t="s">
        <v>398</v>
      </c>
      <c r="D921" s="8" t="s">
        <v>514</v>
      </c>
    </row>
    <row r="922" spans="1:4" ht="31.5">
      <c r="A922" s="8">
        <v>73413</v>
      </c>
      <c r="B922" s="9" t="s">
        <v>8268</v>
      </c>
      <c r="C922" s="10" t="s">
        <v>1312</v>
      </c>
      <c r="D922" s="8" t="s">
        <v>8269</v>
      </c>
    </row>
    <row r="923" spans="1:4">
      <c r="A923" s="6">
        <v>73415</v>
      </c>
      <c r="B923" s="3" t="s">
        <v>8270</v>
      </c>
      <c r="C923" s="7" t="s">
        <v>365</v>
      </c>
      <c r="D923" s="6" t="s">
        <v>8271</v>
      </c>
    </row>
    <row r="924" spans="1:4">
      <c r="A924" s="8">
        <v>73416</v>
      </c>
      <c r="B924" s="9" t="s">
        <v>1286</v>
      </c>
      <c r="C924" s="10" t="s">
        <v>489</v>
      </c>
      <c r="D924" s="8" t="s">
        <v>808</v>
      </c>
    </row>
    <row r="925" spans="1:4">
      <c r="A925" s="6">
        <v>73417</v>
      </c>
      <c r="B925" s="3" t="s">
        <v>515</v>
      </c>
      <c r="C925" s="7" t="s">
        <v>398</v>
      </c>
      <c r="D925" s="6" t="s">
        <v>516</v>
      </c>
    </row>
    <row r="926" spans="1:4">
      <c r="A926" s="6">
        <v>73419</v>
      </c>
      <c r="B926" s="3" t="s">
        <v>1287</v>
      </c>
      <c r="C926" s="7" t="s">
        <v>489</v>
      </c>
      <c r="D926" s="6" t="s">
        <v>1288</v>
      </c>
    </row>
    <row r="927" spans="1:4">
      <c r="A927" s="8">
        <v>73425</v>
      </c>
      <c r="B927" s="9" t="s">
        <v>1289</v>
      </c>
      <c r="C927" s="10" t="s">
        <v>489</v>
      </c>
      <c r="D927" s="8" t="s">
        <v>1290</v>
      </c>
    </row>
    <row r="928" spans="1:4">
      <c r="A928" s="8">
        <v>73426</v>
      </c>
      <c r="B928" s="9" t="s">
        <v>8272</v>
      </c>
      <c r="C928" s="10" t="s">
        <v>6</v>
      </c>
      <c r="D928" s="8" t="s">
        <v>6222</v>
      </c>
    </row>
    <row r="929" spans="1:4">
      <c r="A929" s="6">
        <v>73428</v>
      </c>
      <c r="B929" s="3" t="s">
        <v>1291</v>
      </c>
      <c r="C929" s="7" t="s">
        <v>398</v>
      </c>
      <c r="D929" s="6" t="s">
        <v>415</v>
      </c>
    </row>
    <row r="930" spans="1:4">
      <c r="A930" s="8">
        <v>73429</v>
      </c>
      <c r="B930" s="9" t="s">
        <v>1292</v>
      </c>
      <c r="C930" s="10" t="s">
        <v>489</v>
      </c>
      <c r="D930" s="8" t="s">
        <v>1293</v>
      </c>
    </row>
    <row r="931" spans="1:4" ht="31.5">
      <c r="A931" s="6">
        <v>73430</v>
      </c>
      <c r="B931" s="3" t="s">
        <v>8273</v>
      </c>
      <c r="C931" s="7" t="s">
        <v>1312</v>
      </c>
      <c r="D931" s="6" t="s">
        <v>6652</v>
      </c>
    </row>
    <row r="932" spans="1:4">
      <c r="A932" s="8">
        <v>73431</v>
      </c>
      <c r="B932" s="9" t="s">
        <v>8274</v>
      </c>
      <c r="C932" s="10" t="s">
        <v>6</v>
      </c>
      <c r="D932" s="8" t="s">
        <v>8275</v>
      </c>
    </row>
    <row r="933" spans="1:4">
      <c r="A933" s="6">
        <v>73432</v>
      </c>
      <c r="B933" s="3" t="s">
        <v>1294</v>
      </c>
      <c r="C933" s="7" t="s">
        <v>489</v>
      </c>
      <c r="D933" s="6" t="s">
        <v>1295</v>
      </c>
    </row>
    <row r="934" spans="1:4">
      <c r="A934" s="8">
        <v>73433</v>
      </c>
      <c r="B934" s="9" t="s">
        <v>1296</v>
      </c>
      <c r="C934" s="10" t="s">
        <v>489</v>
      </c>
      <c r="D934" s="8" t="s">
        <v>1297</v>
      </c>
    </row>
    <row r="935" spans="1:4">
      <c r="A935" s="6">
        <v>73434</v>
      </c>
      <c r="B935" s="3" t="s">
        <v>1298</v>
      </c>
      <c r="C935" s="7" t="s">
        <v>489</v>
      </c>
      <c r="D935" s="6" t="s">
        <v>995</v>
      </c>
    </row>
    <row r="936" spans="1:4">
      <c r="A936" s="8">
        <v>73435</v>
      </c>
      <c r="B936" s="9" t="s">
        <v>1299</v>
      </c>
      <c r="C936" s="10" t="s">
        <v>489</v>
      </c>
      <c r="D936" s="8" t="s">
        <v>1300</v>
      </c>
    </row>
    <row r="937" spans="1:4">
      <c r="A937" s="8">
        <v>73436</v>
      </c>
      <c r="B937" s="9" t="s">
        <v>517</v>
      </c>
      <c r="C937" s="10" t="s">
        <v>398</v>
      </c>
      <c r="D937" s="8" t="s">
        <v>518</v>
      </c>
    </row>
    <row r="938" spans="1:4">
      <c r="A938" s="6">
        <v>73437</v>
      </c>
      <c r="B938" s="3" t="s">
        <v>1301</v>
      </c>
      <c r="C938" s="7" t="s">
        <v>489</v>
      </c>
      <c r="D938" s="6" t="s">
        <v>1302</v>
      </c>
    </row>
    <row r="939" spans="1:4" ht="31.5">
      <c r="A939" s="8">
        <v>73439</v>
      </c>
      <c r="B939" s="9" t="s">
        <v>1303</v>
      </c>
      <c r="C939" s="10" t="s">
        <v>489</v>
      </c>
      <c r="D939" s="8" t="s">
        <v>1304</v>
      </c>
    </row>
    <row r="940" spans="1:4" ht="31.5">
      <c r="A940" s="6">
        <v>73440</v>
      </c>
      <c r="B940" s="3" t="s">
        <v>1305</v>
      </c>
      <c r="C940" s="7" t="s">
        <v>489</v>
      </c>
      <c r="D940" s="6" t="s">
        <v>1306</v>
      </c>
    </row>
    <row r="941" spans="1:4">
      <c r="A941" s="8">
        <v>73441</v>
      </c>
      <c r="B941" s="9" t="s">
        <v>1307</v>
      </c>
      <c r="C941" s="10" t="s">
        <v>489</v>
      </c>
      <c r="D941" s="8" t="s">
        <v>1308</v>
      </c>
    </row>
    <row r="942" spans="1:4">
      <c r="A942" s="6">
        <v>73445</v>
      </c>
      <c r="B942" s="3" t="s">
        <v>1309</v>
      </c>
      <c r="C942" s="7" t="s">
        <v>365</v>
      </c>
      <c r="D942" s="6" t="s">
        <v>1310</v>
      </c>
    </row>
    <row r="943" spans="1:4">
      <c r="A943" s="8">
        <v>73446</v>
      </c>
      <c r="B943" s="9" t="s">
        <v>6609</v>
      </c>
      <c r="C943" s="10" t="s">
        <v>365</v>
      </c>
      <c r="D943" s="8" t="s">
        <v>6610</v>
      </c>
    </row>
    <row r="944" spans="1:4">
      <c r="A944" s="8">
        <v>73447</v>
      </c>
      <c r="B944" s="9" t="s">
        <v>1311</v>
      </c>
      <c r="C944" s="10" t="s">
        <v>1312</v>
      </c>
      <c r="D944" s="8" t="s">
        <v>1313</v>
      </c>
    </row>
    <row r="945" spans="1:4">
      <c r="A945" s="6">
        <v>73450</v>
      </c>
      <c r="B945" s="3" t="s">
        <v>1314</v>
      </c>
      <c r="C945" s="7" t="s">
        <v>620</v>
      </c>
      <c r="D945" s="6" t="s">
        <v>688</v>
      </c>
    </row>
    <row r="946" spans="1:4">
      <c r="A946" s="8">
        <v>73453</v>
      </c>
      <c r="B946" s="9" t="s">
        <v>1315</v>
      </c>
      <c r="C946" s="10" t="s">
        <v>489</v>
      </c>
      <c r="D946" s="8" t="s">
        <v>1316</v>
      </c>
    </row>
    <row r="947" spans="1:4">
      <c r="A947" s="6">
        <v>73454</v>
      </c>
      <c r="B947" s="3" t="s">
        <v>8276</v>
      </c>
      <c r="C947" s="7" t="s">
        <v>489</v>
      </c>
      <c r="D947" s="6" t="s">
        <v>544</v>
      </c>
    </row>
    <row r="948" spans="1:4">
      <c r="A948" s="6">
        <v>73456</v>
      </c>
      <c r="B948" s="3" t="s">
        <v>1317</v>
      </c>
      <c r="C948" s="7" t="s">
        <v>489</v>
      </c>
      <c r="D948" s="6" t="s">
        <v>1318</v>
      </c>
    </row>
    <row r="949" spans="1:4">
      <c r="A949" s="8">
        <v>73458</v>
      </c>
      <c r="B949" s="9" t="s">
        <v>1319</v>
      </c>
      <c r="C949" s="10" t="s">
        <v>489</v>
      </c>
      <c r="D949" s="8" t="s">
        <v>1320</v>
      </c>
    </row>
    <row r="950" spans="1:4">
      <c r="A950" s="6">
        <v>73459</v>
      </c>
      <c r="B950" s="3" t="s">
        <v>1321</v>
      </c>
      <c r="C950" s="7" t="s">
        <v>489</v>
      </c>
      <c r="D950" s="6" t="s">
        <v>1322</v>
      </c>
    </row>
    <row r="951" spans="1:4">
      <c r="A951" s="8">
        <v>73460</v>
      </c>
      <c r="B951" s="9" t="s">
        <v>8277</v>
      </c>
      <c r="C951" s="10" t="s">
        <v>6</v>
      </c>
      <c r="D951" s="8" t="s">
        <v>8278</v>
      </c>
    </row>
    <row r="952" spans="1:4" ht="31.5">
      <c r="A952" s="8">
        <v>73463</v>
      </c>
      <c r="B952" s="9" t="s">
        <v>1323</v>
      </c>
      <c r="C952" s="10" t="s">
        <v>489</v>
      </c>
      <c r="D952" s="8" t="s">
        <v>1324</v>
      </c>
    </row>
    <row r="953" spans="1:4">
      <c r="A953" s="6">
        <v>73465</v>
      </c>
      <c r="B953" s="3" t="s">
        <v>6795</v>
      </c>
      <c r="C953" s="7" t="s">
        <v>365</v>
      </c>
      <c r="D953" s="6" t="s">
        <v>6796</v>
      </c>
    </row>
    <row r="954" spans="1:4">
      <c r="A954" s="6">
        <v>73467</v>
      </c>
      <c r="B954" s="3" t="s">
        <v>519</v>
      </c>
      <c r="C954" s="7" t="s">
        <v>398</v>
      </c>
      <c r="D954" s="6" t="s">
        <v>520</v>
      </c>
    </row>
    <row r="955" spans="1:4">
      <c r="A955" s="8">
        <v>73472</v>
      </c>
      <c r="B955" s="9" t="s">
        <v>721</v>
      </c>
      <c r="C955" s="10" t="s">
        <v>620</v>
      </c>
      <c r="D955" s="8" t="s">
        <v>722</v>
      </c>
    </row>
    <row r="956" spans="1:4">
      <c r="A956" s="6">
        <v>73474</v>
      </c>
      <c r="B956" s="3" t="s">
        <v>8367</v>
      </c>
      <c r="C956" s="7" t="s">
        <v>489</v>
      </c>
      <c r="D956" s="6" t="s">
        <v>728</v>
      </c>
    </row>
    <row r="957" spans="1:4">
      <c r="A957" s="6">
        <v>73475</v>
      </c>
      <c r="B957" s="3" t="s">
        <v>8279</v>
      </c>
      <c r="C957" s="7" t="s">
        <v>197</v>
      </c>
      <c r="D957" s="6" t="s">
        <v>8111</v>
      </c>
    </row>
    <row r="958" spans="1:4">
      <c r="A958" s="8">
        <v>73477</v>
      </c>
      <c r="B958" s="9" t="s">
        <v>8368</v>
      </c>
      <c r="C958" s="10" t="s">
        <v>489</v>
      </c>
      <c r="D958" s="8" t="s">
        <v>490</v>
      </c>
    </row>
    <row r="959" spans="1:4">
      <c r="A959" s="6">
        <v>73478</v>
      </c>
      <c r="B959" s="3" t="s">
        <v>1325</v>
      </c>
      <c r="C959" s="7" t="s">
        <v>489</v>
      </c>
      <c r="D959" s="6" t="s">
        <v>1326</v>
      </c>
    </row>
    <row r="960" spans="1:4">
      <c r="A960" s="8">
        <v>73479</v>
      </c>
      <c r="B960" s="9" t="s">
        <v>1327</v>
      </c>
      <c r="C960" s="10" t="s">
        <v>489</v>
      </c>
      <c r="D960" s="8" t="s">
        <v>1328</v>
      </c>
    </row>
    <row r="961" spans="1:4">
      <c r="A961" s="8">
        <v>73480</v>
      </c>
      <c r="B961" s="9" t="s">
        <v>521</v>
      </c>
      <c r="C961" s="10" t="s">
        <v>489</v>
      </c>
      <c r="D961" s="8" t="s">
        <v>522</v>
      </c>
    </row>
    <row r="962" spans="1:4">
      <c r="A962" s="6">
        <v>73481</v>
      </c>
      <c r="B962" s="3" t="s">
        <v>1329</v>
      </c>
      <c r="C962" s="7" t="s">
        <v>1312</v>
      </c>
      <c r="D962" s="6" t="s">
        <v>1330</v>
      </c>
    </row>
    <row r="963" spans="1:4">
      <c r="A963" s="8">
        <v>73483</v>
      </c>
      <c r="B963" s="9" t="s">
        <v>1331</v>
      </c>
      <c r="C963" s="10" t="s">
        <v>489</v>
      </c>
      <c r="D963" s="8" t="s">
        <v>918</v>
      </c>
    </row>
    <row r="964" spans="1:4">
      <c r="A964" s="8">
        <v>73486</v>
      </c>
      <c r="B964" s="9" t="s">
        <v>2501</v>
      </c>
      <c r="C964" s="10" t="s">
        <v>6</v>
      </c>
      <c r="D964" s="8" t="s">
        <v>2502</v>
      </c>
    </row>
    <row r="965" spans="1:4">
      <c r="A965" s="6">
        <v>73487</v>
      </c>
      <c r="B965" s="3" t="s">
        <v>1332</v>
      </c>
      <c r="C965" s="7" t="s">
        <v>489</v>
      </c>
      <c r="D965" s="6" t="s">
        <v>1333</v>
      </c>
    </row>
    <row r="966" spans="1:4">
      <c r="A966" s="8">
        <v>73488</v>
      </c>
      <c r="B966" s="9" t="s">
        <v>8280</v>
      </c>
      <c r="C966" s="10" t="s">
        <v>6</v>
      </c>
      <c r="D966" s="8" t="s">
        <v>8281</v>
      </c>
    </row>
    <row r="967" spans="1:4">
      <c r="A967" s="6">
        <v>73489</v>
      </c>
      <c r="B967" s="3" t="s">
        <v>8282</v>
      </c>
      <c r="C967" s="7" t="s">
        <v>6</v>
      </c>
      <c r="D967" s="6" t="s">
        <v>8283</v>
      </c>
    </row>
    <row r="968" spans="1:4" ht="31.5">
      <c r="A968" s="8">
        <v>73490</v>
      </c>
      <c r="B968" s="9" t="s">
        <v>8284</v>
      </c>
      <c r="C968" s="10" t="s">
        <v>6</v>
      </c>
      <c r="D968" s="8" t="s">
        <v>8285</v>
      </c>
    </row>
    <row r="969" spans="1:4">
      <c r="A969" s="8">
        <v>73491</v>
      </c>
      <c r="B969" s="9" t="s">
        <v>1334</v>
      </c>
      <c r="C969" s="10" t="s">
        <v>489</v>
      </c>
      <c r="D969" s="8" t="s">
        <v>1335</v>
      </c>
    </row>
    <row r="970" spans="1:4" ht="31.5">
      <c r="A970" s="6">
        <v>73493</v>
      </c>
      <c r="B970" s="3" t="s">
        <v>8286</v>
      </c>
      <c r="C970" s="7" t="s">
        <v>489</v>
      </c>
      <c r="D970" s="6" t="s">
        <v>5631</v>
      </c>
    </row>
    <row r="971" spans="1:4">
      <c r="A971" s="6">
        <v>73495</v>
      </c>
      <c r="B971" s="3" t="s">
        <v>1336</v>
      </c>
      <c r="C971" s="7" t="s">
        <v>489</v>
      </c>
      <c r="D971" s="6" t="s">
        <v>1337</v>
      </c>
    </row>
    <row r="972" spans="1:4">
      <c r="A972" s="8">
        <v>73496</v>
      </c>
      <c r="B972" s="9" t="s">
        <v>1338</v>
      </c>
      <c r="C972" s="10" t="s">
        <v>489</v>
      </c>
      <c r="D972" s="8" t="s">
        <v>1339</v>
      </c>
    </row>
    <row r="973" spans="1:4">
      <c r="A973" s="6">
        <v>73501</v>
      </c>
      <c r="B973" s="3" t="s">
        <v>1340</v>
      </c>
      <c r="C973" s="7" t="s">
        <v>398</v>
      </c>
      <c r="D973" s="6" t="s">
        <v>1341</v>
      </c>
    </row>
    <row r="974" spans="1:4">
      <c r="A974" s="6">
        <v>73502</v>
      </c>
      <c r="B974" s="3" t="s">
        <v>523</v>
      </c>
      <c r="C974" s="7" t="s">
        <v>398</v>
      </c>
      <c r="D974" s="6" t="s">
        <v>524</v>
      </c>
    </row>
    <row r="975" spans="1:4">
      <c r="A975" s="8">
        <v>73503</v>
      </c>
      <c r="B975" s="9" t="s">
        <v>8287</v>
      </c>
      <c r="C975" s="10" t="s">
        <v>6</v>
      </c>
      <c r="D975" s="8" t="s">
        <v>8288</v>
      </c>
    </row>
    <row r="976" spans="1:4">
      <c r="A976" s="6">
        <v>73504</v>
      </c>
      <c r="B976" s="3" t="s">
        <v>8289</v>
      </c>
      <c r="C976" s="7" t="s">
        <v>6</v>
      </c>
      <c r="D976" s="6" t="s">
        <v>4356</v>
      </c>
    </row>
    <row r="977" spans="1:4">
      <c r="A977" s="8">
        <v>73505</v>
      </c>
      <c r="B977" s="9" t="s">
        <v>8290</v>
      </c>
      <c r="C977" s="10" t="s">
        <v>6</v>
      </c>
      <c r="D977" s="8" t="s">
        <v>4109</v>
      </c>
    </row>
    <row r="978" spans="1:4">
      <c r="A978" s="6">
        <v>73506</v>
      </c>
      <c r="B978" s="3" t="s">
        <v>8291</v>
      </c>
      <c r="C978" s="7" t="s">
        <v>6</v>
      </c>
      <c r="D978" s="6" t="s">
        <v>6021</v>
      </c>
    </row>
    <row r="979" spans="1:4">
      <c r="A979" s="8">
        <v>73507</v>
      </c>
      <c r="B979" s="9" t="s">
        <v>8292</v>
      </c>
      <c r="C979" s="10" t="s">
        <v>6</v>
      </c>
      <c r="D979" s="8" t="s">
        <v>3799</v>
      </c>
    </row>
    <row r="980" spans="1:4">
      <c r="A980" s="6">
        <v>73508</v>
      </c>
      <c r="B980" s="3" t="s">
        <v>8293</v>
      </c>
      <c r="C980" s="7" t="s">
        <v>6</v>
      </c>
      <c r="D980" s="6" t="s">
        <v>3555</v>
      </c>
    </row>
    <row r="981" spans="1:4">
      <c r="A981" s="8">
        <v>73509</v>
      </c>
      <c r="B981" s="9" t="s">
        <v>8294</v>
      </c>
      <c r="C981" s="10" t="s">
        <v>6</v>
      </c>
      <c r="D981" s="8" t="s">
        <v>595</v>
      </c>
    </row>
    <row r="982" spans="1:4">
      <c r="A982" s="6">
        <v>73510</v>
      </c>
      <c r="B982" s="3" t="s">
        <v>8295</v>
      </c>
      <c r="C982" s="7" t="s">
        <v>6</v>
      </c>
      <c r="D982" s="6" t="s">
        <v>8296</v>
      </c>
    </row>
    <row r="983" spans="1:4">
      <c r="A983" s="8">
        <v>73511</v>
      </c>
      <c r="B983" s="9" t="s">
        <v>8297</v>
      </c>
      <c r="C983" s="10" t="s">
        <v>6</v>
      </c>
      <c r="D983" s="8" t="s">
        <v>8298</v>
      </c>
    </row>
    <row r="984" spans="1:4">
      <c r="A984" s="6">
        <v>73512</v>
      </c>
      <c r="B984" s="3" t="s">
        <v>8299</v>
      </c>
      <c r="C984" s="7" t="s">
        <v>6</v>
      </c>
      <c r="D984" s="6" t="s">
        <v>1588</v>
      </c>
    </row>
    <row r="985" spans="1:4">
      <c r="A985" s="8">
        <v>73513</v>
      </c>
      <c r="B985" s="9" t="s">
        <v>8300</v>
      </c>
      <c r="C985" s="10" t="s">
        <v>6</v>
      </c>
      <c r="D985" s="8" t="s">
        <v>2459</v>
      </c>
    </row>
    <row r="986" spans="1:4">
      <c r="A986" s="6">
        <v>73514</v>
      </c>
      <c r="B986" s="3" t="s">
        <v>8301</v>
      </c>
      <c r="C986" s="7" t="s">
        <v>6</v>
      </c>
      <c r="D986" s="6" t="s">
        <v>8302</v>
      </c>
    </row>
    <row r="987" spans="1:4">
      <c r="A987" s="8">
        <v>73515</v>
      </c>
      <c r="B987" s="9" t="s">
        <v>8303</v>
      </c>
      <c r="C987" s="10" t="s">
        <v>6</v>
      </c>
      <c r="D987" s="8" t="s">
        <v>8304</v>
      </c>
    </row>
    <row r="988" spans="1:4">
      <c r="A988" s="6">
        <v>73516</v>
      </c>
      <c r="B988" s="3" t="s">
        <v>8305</v>
      </c>
      <c r="C988" s="7" t="s">
        <v>6</v>
      </c>
      <c r="D988" s="6" t="s">
        <v>8306</v>
      </c>
    </row>
    <row r="989" spans="1:4">
      <c r="A989" s="8">
        <v>73517</v>
      </c>
      <c r="B989" s="9" t="s">
        <v>8307</v>
      </c>
      <c r="C989" s="10" t="s">
        <v>6</v>
      </c>
      <c r="D989" s="8" t="s">
        <v>504</v>
      </c>
    </row>
    <row r="990" spans="1:4">
      <c r="A990" s="6">
        <v>73518</v>
      </c>
      <c r="B990" s="3" t="s">
        <v>8308</v>
      </c>
      <c r="C990" s="7" t="s">
        <v>6</v>
      </c>
      <c r="D990" s="6" t="s">
        <v>8309</v>
      </c>
    </row>
    <row r="991" spans="1:4">
      <c r="A991" s="8">
        <v>73519</v>
      </c>
      <c r="B991" s="9" t="s">
        <v>8310</v>
      </c>
      <c r="C991" s="10" t="s">
        <v>6</v>
      </c>
      <c r="D991" s="8" t="s">
        <v>8311</v>
      </c>
    </row>
    <row r="992" spans="1:4">
      <c r="A992" s="6">
        <v>73520</v>
      </c>
      <c r="B992" s="3" t="s">
        <v>8312</v>
      </c>
      <c r="C992" s="7" t="s">
        <v>6</v>
      </c>
      <c r="D992" s="6" t="s">
        <v>4746</v>
      </c>
    </row>
    <row r="993" spans="1:4">
      <c r="A993" s="8">
        <v>73521</v>
      </c>
      <c r="B993" s="9" t="s">
        <v>8313</v>
      </c>
      <c r="C993" s="10" t="s">
        <v>6</v>
      </c>
      <c r="D993" s="8" t="s">
        <v>641</v>
      </c>
    </row>
    <row r="994" spans="1:4">
      <c r="A994" s="6">
        <v>73522</v>
      </c>
      <c r="B994" s="3" t="s">
        <v>8314</v>
      </c>
      <c r="C994" s="7" t="s">
        <v>6</v>
      </c>
      <c r="D994" s="6" t="s">
        <v>8315</v>
      </c>
    </row>
    <row r="995" spans="1:4">
      <c r="A995" s="8">
        <v>73523</v>
      </c>
      <c r="B995" s="9" t="s">
        <v>8316</v>
      </c>
      <c r="C995" s="10" t="s">
        <v>6</v>
      </c>
      <c r="D995" s="8" t="s">
        <v>8317</v>
      </c>
    </row>
    <row r="996" spans="1:4">
      <c r="A996" s="6">
        <v>73524</v>
      </c>
      <c r="B996" s="3" t="s">
        <v>8318</v>
      </c>
      <c r="C996" s="7" t="s">
        <v>6</v>
      </c>
      <c r="D996" s="6" t="s">
        <v>967</v>
      </c>
    </row>
    <row r="997" spans="1:4">
      <c r="A997" s="8">
        <v>73525</v>
      </c>
      <c r="B997" s="9" t="s">
        <v>8319</v>
      </c>
      <c r="C997" s="10" t="s">
        <v>212</v>
      </c>
      <c r="D997" s="8" t="s">
        <v>8252</v>
      </c>
    </row>
    <row r="998" spans="1:4">
      <c r="A998" s="8">
        <v>73529</v>
      </c>
      <c r="B998" s="9" t="s">
        <v>1342</v>
      </c>
      <c r="C998" s="10" t="s">
        <v>489</v>
      </c>
      <c r="D998" s="8" t="s">
        <v>1343</v>
      </c>
    </row>
    <row r="999" spans="1:4">
      <c r="A999" s="6">
        <v>73531</v>
      </c>
      <c r="B999" s="3" t="s">
        <v>1344</v>
      </c>
      <c r="C999" s="7" t="s">
        <v>489</v>
      </c>
      <c r="D999" s="6" t="s">
        <v>1345</v>
      </c>
    </row>
    <row r="1000" spans="1:4">
      <c r="A1000" s="8">
        <v>73532</v>
      </c>
      <c r="B1000" s="9" t="s">
        <v>1346</v>
      </c>
      <c r="C1000" s="10" t="s">
        <v>398</v>
      </c>
      <c r="D1000" s="8" t="s">
        <v>1347</v>
      </c>
    </row>
    <row r="1001" spans="1:4">
      <c r="A1001" s="6">
        <v>73533</v>
      </c>
      <c r="B1001" s="3" t="s">
        <v>8320</v>
      </c>
      <c r="C1001" s="7" t="s">
        <v>1312</v>
      </c>
      <c r="D1001" s="6" t="s">
        <v>8321</v>
      </c>
    </row>
    <row r="1002" spans="1:4">
      <c r="A1002" s="6">
        <v>73534</v>
      </c>
      <c r="B1002" s="3" t="s">
        <v>1348</v>
      </c>
      <c r="C1002" s="7" t="s">
        <v>620</v>
      </c>
      <c r="D1002" s="6" t="s">
        <v>1349</v>
      </c>
    </row>
    <row r="1003" spans="1:4">
      <c r="A1003" s="8">
        <v>73535</v>
      </c>
      <c r="B1003" s="9" t="s">
        <v>1350</v>
      </c>
      <c r="C1003" s="10" t="s">
        <v>489</v>
      </c>
      <c r="D1003" s="8" t="s">
        <v>1351</v>
      </c>
    </row>
    <row r="1004" spans="1:4" ht="31.5">
      <c r="A1004" s="8">
        <v>73536</v>
      </c>
      <c r="B1004" s="9" t="s">
        <v>525</v>
      </c>
      <c r="C1004" s="10" t="s">
        <v>398</v>
      </c>
      <c r="D1004" s="8" t="s">
        <v>69</v>
      </c>
    </row>
    <row r="1005" spans="1:4">
      <c r="A1005" s="6">
        <v>73538</v>
      </c>
      <c r="B1005" s="3" t="s">
        <v>526</v>
      </c>
      <c r="C1005" s="7" t="s">
        <v>398</v>
      </c>
      <c r="D1005" s="6" t="s">
        <v>527</v>
      </c>
    </row>
    <row r="1006" spans="1:4">
      <c r="A1006" s="8">
        <v>73540</v>
      </c>
      <c r="B1006" s="9" t="s">
        <v>8322</v>
      </c>
      <c r="C1006" s="10" t="s">
        <v>197</v>
      </c>
      <c r="D1006" s="8" t="s">
        <v>8323</v>
      </c>
    </row>
    <row r="1007" spans="1:4">
      <c r="A1007" s="6">
        <v>73541</v>
      </c>
      <c r="B1007" s="3" t="s">
        <v>8324</v>
      </c>
      <c r="C1007" s="7" t="s">
        <v>6</v>
      </c>
      <c r="D1007" s="6" t="s">
        <v>8325</v>
      </c>
    </row>
    <row r="1008" spans="1:4">
      <c r="A1008" s="8">
        <v>73542</v>
      </c>
      <c r="B1008" s="9" t="s">
        <v>8326</v>
      </c>
      <c r="C1008" s="10" t="s">
        <v>8327</v>
      </c>
      <c r="D1008" s="8" t="s">
        <v>1169</v>
      </c>
    </row>
    <row r="1009" spans="1:4">
      <c r="A1009" s="6">
        <v>73543</v>
      </c>
      <c r="B1009" s="3" t="s">
        <v>8328</v>
      </c>
      <c r="C1009" s="7" t="s">
        <v>8327</v>
      </c>
      <c r="D1009" s="6" t="s">
        <v>8151</v>
      </c>
    </row>
    <row r="1010" spans="1:4">
      <c r="A1010" s="6">
        <v>73548</v>
      </c>
      <c r="B1010" s="3" t="s">
        <v>7809</v>
      </c>
      <c r="C1010" s="7" t="s">
        <v>1312</v>
      </c>
      <c r="D1010" s="6" t="s">
        <v>7810</v>
      </c>
    </row>
    <row r="1011" spans="1:4">
      <c r="A1011" s="8">
        <v>73549</v>
      </c>
      <c r="B1011" s="9" t="s">
        <v>7811</v>
      </c>
      <c r="C1011" s="10" t="s">
        <v>1312</v>
      </c>
      <c r="D1011" s="8" t="s">
        <v>7812</v>
      </c>
    </row>
    <row r="1012" spans="1:4">
      <c r="A1012" s="6">
        <v>73551</v>
      </c>
      <c r="B1012" s="3" t="s">
        <v>7813</v>
      </c>
      <c r="C1012" s="7" t="s">
        <v>1312</v>
      </c>
      <c r="D1012" s="6" t="s">
        <v>7814</v>
      </c>
    </row>
    <row r="1013" spans="1:4">
      <c r="A1013" s="6">
        <v>73553</v>
      </c>
      <c r="B1013" s="3" t="s">
        <v>1352</v>
      </c>
      <c r="C1013" s="7" t="s">
        <v>489</v>
      </c>
      <c r="D1013" s="6" t="s">
        <v>1353</v>
      </c>
    </row>
    <row r="1014" spans="1:4">
      <c r="A1014" s="6">
        <v>73554</v>
      </c>
      <c r="B1014" s="3" t="s">
        <v>8369</v>
      </c>
      <c r="C1014" s="7" t="s">
        <v>6</v>
      </c>
      <c r="D1014" s="6" t="s">
        <v>6725</v>
      </c>
    </row>
    <row r="1015" spans="1:4">
      <c r="A1015" s="8">
        <v>73555</v>
      </c>
      <c r="B1015" s="9" t="s">
        <v>8329</v>
      </c>
      <c r="C1015" s="10" t="s">
        <v>197</v>
      </c>
      <c r="D1015" s="8" t="s">
        <v>1347</v>
      </c>
    </row>
    <row r="1016" spans="1:4">
      <c r="A1016" s="8">
        <v>73557</v>
      </c>
      <c r="B1016" s="9" t="s">
        <v>1354</v>
      </c>
      <c r="C1016" s="10" t="s">
        <v>489</v>
      </c>
      <c r="D1016" s="8" t="s">
        <v>1020</v>
      </c>
    </row>
    <row r="1017" spans="1:4">
      <c r="A1017" s="6">
        <v>73558</v>
      </c>
      <c r="B1017" s="3" t="s">
        <v>1355</v>
      </c>
      <c r="C1017" s="7" t="s">
        <v>489</v>
      </c>
      <c r="D1017" s="6" t="s">
        <v>1356</v>
      </c>
    </row>
    <row r="1018" spans="1:4">
      <c r="A1018" s="8">
        <v>73559</v>
      </c>
      <c r="B1018" s="9" t="s">
        <v>1357</v>
      </c>
      <c r="C1018" s="10" t="s">
        <v>489</v>
      </c>
      <c r="D1018" s="8" t="s">
        <v>1358</v>
      </c>
    </row>
    <row r="1019" spans="1:4">
      <c r="A1019" s="6">
        <v>73560</v>
      </c>
      <c r="B1019" s="3" t="s">
        <v>1359</v>
      </c>
      <c r="C1019" s="7" t="s">
        <v>489</v>
      </c>
      <c r="D1019" s="6" t="s">
        <v>1360</v>
      </c>
    </row>
    <row r="1020" spans="1:4">
      <c r="A1020" s="6">
        <v>73562</v>
      </c>
      <c r="B1020" s="3" t="s">
        <v>8330</v>
      </c>
      <c r="C1020" s="7" t="s">
        <v>489</v>
      </c>
      <c r="D1020" s="6" t="s">
        <v>216</v>
      </c>
    </row>
    <row r="1021" spans="1:4">
      <c r="A1021" s="8">
        <v>73563</v>
      </c>
      <c r="B1021" s="9" t="s">
        <v>1361</v>
      </c>
      <c r="C1021" s="10" t="s">
        <v>489</v>
      </c>
      <c r="D1021" s="8" t="s">
        <v>1362</v>
      </c>
    </row>
    <row r="1022" spans="1:4" ht="31.5">
      <c r="A1022" s="8">
        <v>73564</v>
      </c>
      <c r="B1022" s="9" t="s">
        <v>8331</v>
      </c>
      <c r="C1022" s="10" t="s">
        <v>6</v>
      </c>
      <c r="D1022" s="8" t="s">
        <v>8332</v>
      </c>
    </row>
    <row r="1023" spans="1:4">
      <c r="A1023" s="6">
        <v>73574</v>
      </c>
      <c r="B1023" s="3" t="s">
        <v>5819</v>
      </c>
      <c r="C1023" s="7" t="s">
        <v>1312</v>
      </c>
      <c r="D1023" s="6" t="s">
        <v>5820</v>
      </c>
    </row>
    <row r="1024" spans="1:4">
      <c r="A1024" s="8">
        <v>73575</v>
      </c>
      <c r="B1024" s="9" t="s">
        <v>5821</v>
      </c>
      <c r="C1024" s="10" t="s">
        <v>1312</v>
      </c>
      <c r="D1024" s="8" t="s">
        <v>5822</v>
      </c>
    </row>
    <row r="1025" spans="1:4">
      <c r="A1025" s="6">
        <v>73576</v>
      </c>
      <c r="B1025" s="3" t="s">
        <v>5823</v>
      </c>
      <c r="C1025" s="7" t="s">
        <v>1312</v>
      </c>
      <c r="D1025" s="6" t="s">
        <v>4722</v>
      </c>
    </row>
    <row r="1026" spans="1:4" ht="31.5">
      <c r="A1026" s="8">
        <v>73577</v>
      </c>
      <c r="B1026" s="9" t="s">
        <v>5824</v>
      </c>
      <c r="C1026" s="10" t="s">
        <v>1312</v>
      </c>
      <c r="D1026" s="8" t="s">
        <v>5825</v>
      </c>
    </row>
    <row r="1027" spans="1:4" ht="31.5">
      <c r="A1027" s="6">
        <v>73578</v>
      </c>
      <c r="B1027" s="3" t="s">
        <v>5826</v>
      </c>
      <c r="C1027" s="7" t="s">
        <v>1312</v>
      </c>
      <c r="D1027" s="6" t="s">
        <v>3455</v>
      </c>
    </row>
    <row r="1028" spans="1:4" ht="31.5">
      <c r="A1028" s="8">
        <v>73579</v>
      </c>
      <c r="B1028" s="9" t="s">
        <v>5827</v>
      </c>
      <c r="C1028" s="10" t="s">
        <v>1312</v>
      </c>
      <c r="D1028" s="8" t="s">
        <v>1563</v>
      </c>
    </row>
    <row r="1029" spans="1:4" ht="31.5">
      <c r="A1029" s="6">
        <v>73580</v>
      </c>
      <c r="B1029" s="3" t="s">
        <v>5828</v>
      </c>
      <c r="C1029" s="7" t="s">
        <v>1312</v>
      </c>
      <c r="D1029" s="6" t="s">
        <v>3332</v>
      </c>
    </row>
    <row r="1030" spans="1:4">
      <c r="A1030" s="8">
        <v>73585</v>
      </c>
      <c r="B1030" s="9" t="s">
        <v>528</v>
      </c>
      <c r="C1030" s="10" t="s">
        <v>398</v>
      </c>
      <c r="D1030" s="8" t="s">
        <v>529</v>
      </c>
    </row>
    <row r="1031" spans="1:4">
      <c r="A1031" s="6">
        <v>73586</v>
      </c>
      <c r="B1031" s="3" t="s">
        <v>530</v>
      </c>
      <c r="C1031" s="7" t="s">
        <v>398</v>
      </c>
      <c r="D1031" s="6" t="s">
        <v>531</v>
      </c>
    </row>
    <row r="1032" spans="1:4">
      <c r="A1032" s="6">
        <v>73587</v>
      </c>
      <c r="B1032" s="3" t="s">
        <v>8333</v>
      </c>
      <c r="C1032" s="7" t="s">
        <v>6</v>
      </c>
      <c r="D1032" s="6" t="s">
        <v>8334</v>
      </c>
    </row>
    <row r="1033" spans="1:4">
      <c r="A1033" s="8">
        <v>73588</v>
      </c>
      <c r="B1033" s="9" t="s">
        <v>8335</v>
      </c>
      <c r="C1033" s="10" t="s">
        <v>6</v>
      </c>
      <c r="D1033" s="8" t="s">
        <v>6002</v>
      </c>
    </row>
    <row r="1034" spans="1:4">
      <c r="A1034" s="6">
        <v>73589</v>
      </c>
      <c r="B1034" s="3" t="s">
        <v>8336</v>
      </c>
      <c r="C1034" s="7" t="s">
        <v>6</v>
      </c>
      <c r="D1034" s="6" t="s">
        <v>1529</v>
      </c>
    </row>
    <row r="1035" spans="1:4">
      <c r="A1035" s="8">
        <v>73590</v>
      </c>
      <c r="B1035" s="9" t="s">
        <v>8337</v>
      </c>
      <c r="C1035" s="10" t="s">
        <v>6</v>
      </c>
      <c r="D1035" s="8" t="s">
        <v>8338</v>
      </c>
    </row>
    <row r="1036" spans="1:4">
      <c r="A1036" s="6">
        <v>73591</v>
      </c>
      <c r="B1036" s="3" t="s">
        <v>8339</v>
      </c>
      <c r="C1036" s="7" t="s">
        <v>6</v>
      </c>
      <c r="D1036" s="6" t="s">
        <v>8340</v>
      </c>
    </row>
    <row r="1037" spans="1:4">
      <c r="A1037" s="8">
        <v>73592</v>
      </c>
      <c r="B1037" s="9" t="s">
        <v>8341</v>
      </c>
      <c r="C1037" s="10" t="s">
        <v>6</v>
      </c>
      <c r="D1037" s="8" t="s">
        <v>1499</v>
      </c>
    </row>
    <row r="1038" spans="1:4">
      <c r="A1038" s="6">
        <v>73593</v>
      </c>
      <c r="B1038" s="3" t="s">
        <v>8342</v>
      </c>
      <c r="C1038" s="7" t="s">
        <v>6</v>
      </c>
      <c r="D1038" s="6" t="s">
        <v>1458</v>
      </c>
    </row>
    <row r="1039" spans="1:4">
      <c r="A1039" s="8">
        <v>73594</v>
      </c>
      <c r="B1039" s="9" t="s">
        <v>8343</v>
      </c>
      <c r="C1039" s="10" t="s">
        <v>6</v>
      </c>
      <c r="D1039" s="8" t="s">
        <v>8344</v>
      </c>
    </row>
    <row r="1040" spans="1:4">
      <c r="A1040" s="6">
        <v>73595</v>
      </c>
      <c r="B1040" s="3" t="s">
        <v>8345</v>
      </c>
      <c r="C1040" s="7" t="s">
        <v>6</v>
      </c>
      <c r="D1040" s="6" t="s">
        <v>1701</v>
      </c>
    </row>
    <row r="1041" spans="1:4">
      <c r="A1041" s="8">
        <v>73596</v>
      </c>
      <c r="B1041" s="9" t="s">
        <v>8346</v>
      </c>
      <c r="C1041" s="10" t="s">
        <v>6</v>
      </c>
      <c r="D1041" s="8" t="s">
        <v>8101</v>
      </c>
    </row>
    <row r="1042" spans="1:4">
      <c r="A1042" s="6">
        <v>73597</v>
      </c>
      <c r="B1042" s="3" t="s">
        <v>8347</v>
      </c>
      <c r="C1042" s="7" t="s">
        <v>6</v>
      </c>
      <c r="D1042" s="6" t="s">
        <v>6002</v>
      </c>
    </row>
    <row r="1043" spans="1:4">
      <c r="A1043" s="8">
        <v>73598</v>
      </c>
      <c r="B1043" s="9" t="s">
        <v>8348</v>
      </c>
      <c r="C1043" s="10" t="s">
        <v>6</v>
      </c>
      <c r="D1043" s="8" t="s">
        <v>6040</v>
      </c>
    </row>
    <row r="1044" spans="1:4">
      <c r="A1044" s="6">
        <v>73601</v>
      </c>
      <c r="B1044" s="3" t="s">
        <v>1363</v>
      </c>
      <c r="C1044" s="7" t="s">
        <v>489</v>
      </c>
      <c r="D1044" s="6" t="s">
        <v>710</v>
      </c>
    </row>
    <row r="1045" spans="1:4" ht="31.5">
      <c r="A1045" s="8">
        <v>73602</v>
      </c>
      <c r="B1045" s="9" t="s">
        <v>1364</v>
      </c>
      <c r="C1045" s="10" t="s">
        <v>489</v>
      </c>
      <c r="D1045" s="8" t="s">
        <v>1365</v>
      </c>
    </row>
    <row r="1046" spans="1:4">
      <c r="A1046" s="8">
        <v>73606</v>
      </c>
      <c r="B1046" s="9" t="s">
        <v>196</v>
      </c>
      <c r="C1046" s="10" t="s">
        <v>197</v>
      </c>
      <c r="D1046" s="8" t="s">
        <v>198</v>
      </c>
    </row>
    <row r="1047" spans="1:4">
      <c r="A1047" s="6">
        <v>73607</v>
      </c>
      <c r="B1047" s="3" t="s">
        <v>199</v>
      </c>
      <c r="C1047" s="7" t="s">
        <v>197</v>
      </c>
      <c r="D1047" s="6" t="s">
        <v>200</v>
      </c>
    </row>
    <row r="1048" spans="1:4" ht="31.5">
      <c r="A1048" s="6">
        <v>73608</v>
      </c>
      <c r="B1048" s="3" t="s">
        <v>8827</v>
      </c>
      <c r="C1048" s="7" t="s">
        <v>365</v>
      </c>
      <c r="D1048" s="6" t="s">
        <v>8828</v>
      </c>
    </row>
    <row r="1049" spans="1:4">
      <c r="A1049" s="6">
        <v>73610</v>
      </c>
      <c r="B1049" s="3" t="s">
        <v>8753</v>
      </c>
      <c r="C1049" s="7" t="s">
        <v>6</v>
      </c>
      <c r="D1049" s="6" t="s">
        <v>8754</v>
      </c>
    </row>
    <row r="1050" spans="1:4">
      <c r="A1050" s="8">
        <v>73611</v>
      </c>
      <c r="B1050" s="9" t="s">
        <v>2102</v>
      </c>
      <c r="C1050" s="10" t="s">
        <v>1312</v>
      </c>
      <c r="D1050" s="8" t="s">
        <v>2103</v>
      </c>
    </row>
    <row r="1051" spans="1:4">
      <c r="A1051" s="8">
        <v>73612</v>
      </c>
      <c r="B1051" s="9" t="s">
        <v>5554</v>
      </c>
      <c r="C1051" s="10" t="s">
        <v>197</v>
      </c>
      <c r="D1051" s="8" t="s">
        <v>5555</v>
      </c>
    </row>
    <row r="1052" spans="1:4">
      <c r="A1052" s="8">
        <v>73613</v>
      </c>
      <c r="B1052" s="9" t="s">
        <v>3423</v>
      </c>
      <c r="C1052" s="10" t="s">
        <v>6</v>
      </c>
      <c r="D1052" s="8" t="s">
        <v>3424</v>
      </c>
    </row>
    <row r="1053" spans="1:4">
      <c r="A1053" s="6">
        <v>73614</v>
      </c>
      <c r="B1053" s="3" t="s">
        <v>3425</v>
      </c>
      <c r="C1053" s="7" t="s">
        <v>6</v>
      </c>
      <c r="D1053" s="6" t="s">
        <v>3426</v>
      </c>
    </row>
    <row r="1054" spans="1:4">
      <c r="A1054" s="6">
        <v>73616</v>
      </c>
      <c r="B1054" s="3" t="s">
        <v>8443</v>
      </c>
      <c r="C1054" s="7" t="s">
        <v>1312</v>
      </c>
      <c r="D1054" s="6" t="s">
        <v>8444</v>
      </c>
    </row>
    <row r="1055" spans="1:4">
      <c r="A1055" s="8">
        <v>73618</v>
      </c>
      <c r="B1055" s="9" t="s">
        <v>7795</v>
      </c>
      <c r="C1055" s="10" t="s">
        <v>365</v>
      </c>
      <c r="D1055" s="8" t="s">
        <v>7796</v>
      </c>
    </row>
    <row r="1056" spans="1:4">
      <c r="A1056" s="6">
        <v>73624</v>
      </c>
      <c r="B1056" s="3" t="s">
        <v>3866</v>
      </c>
      <c r="C1056" s="7" t="s">
        <v>197</v>
      </c>
      <c r="D1056" s="6" t="s">
        <v>3867</v>
      </c>
    </row>
    <row r="1057" spans="1:4" ht="31.5">
      <c r="A1057" s="8">
        <v>73627</v>
      </c>
      <c r="B1057" s="9" t="s">
        <v>3427</v>
      </c>
      <c r="C1057" s="10" t="s">
        <v>6</v>
      </c>
      <c r="D1057" s="8" t="s">
        <v>3428</v>
      </c>
    </row>
    <row r="1058" spans="1:4">
      <c r="A1058" s="8">
        <v>73630</v>
      </c>
      <c r="B1058" s="9" t="s">
        <v>6989</v>
      </c>
      <c r="C1058" s="10" t="s">
        <v>6</v>
      </c>
      <c r="D1058" s="8" t="s">
        <v>1846</v>
      </c>
    </row>
    <row r="1059" spans="1:4">
      <c r="A1059" s="8">
        <v>73631</v>
      </c>
      <c r="B1059" s="9" t="s">
        <v>2716</v>
      </c>
      <c r="C1059" s="10" t="s">
        <v>365</v>
      </c>
      <c r="D1059" s="8" t="s">
        <v>2717</v>
      </c>
    </row>
    <row r="1060" spans="1:4">
      <c r="A1060" s="6">
        <v>73632</v>
      </c>
      <c r="B1060" s="3" t="s">
        <v>2646</v>
      </c>
      <c r="C1060" s="7" t="s">
        <v>197</v>
      </c>
      <c r="D1060" s="6" t="s">
        <v>2647</v>
      </c>
    </row>
    <row r="1061" spans="1:4" ht="31.5">
      <c r="A1061" s="6">
        <v>73633</v>
      </c>
      <c r="B1061" s="3" t="s">
        <v>1857</v>
      </c>
      <c r="C1061" s="7" t="s">
        <v>365</v>
      </c>
      <c r="D1061" s="6" t="s">
        <v>1858</v>
      </c>
    </row>
    <row r="1062" spans="1:4" ht="31.5">
      <c r="A1062" s="8">
        <v>73634</v>
      </c>
      <c r="B1062" s="9" t="s">
        <v>1859</v>
      </c>
      <c r="C1062" s="10" t="s">
        <v>365</v>
      </c>
      <c r="D1062" s="8" t="s">
        <v>1860</v>
      </c>
    </row>
    <row r="1063" spans="1:4">
      <c r="A1063" s="8">
        <v>73653</v>
      </c>
      <c r="B1063" s="9" t="s">
        <v>3036</v>
      </c>
      <c r="C1063" s="10" t="s">
        <v>365</v>
      </c>
      <c r="D1063" s="8" t="s">
        <v>972</v>
      </c>
    </row>
    <row r="1064" spans="1:4" ht="31.5">
      <c r="A1064" s="6">
        <v>73655</v>
      </c>
      <c r="B1064" s="3" t="s">
        <v>6865</v>
      </c>
      <c r="C1064" s="7" t="s">
        <v>365</v>
      </c>
      <c r="D1064" s="6" t="s">
        <v>6866</v>
      </c>
    </row>
    <row r="1065" spans="1:4">
      <c r="A1065" s="6">
        <v>73656</v>
      </c>
      <c r="B1065" s="3" t="s">
        <v>6738</v>
      </c>
      <c r="C1065" s="7" t="s">
        <v>365</v>
      </c>
      <c r="D1065" s="6" t="s">
        <v>6739</v>
      </c>
    </row>
    <row r="1066" spans="1:4" ht="31.5">
      <c r="A1066" s="8">
        <v>73658</v>
      </c>
      <c r="B1066" s="9" t="s">
        <v>5608</v>
      </c>
      <c r="C1066" s="10" t="s">
        <v>197</v>
      </c>
      <c r="D1066" s="8" t="s">
        <v>5609</v>
      </c>
    </row>
    <row r="1067" spans="1:4">
      <c r="A1067" s="6">
        <v>73660</v>
      </c>
      <c r="B1067" s="3" t="s">
        <v>5556</v>
      </c>
      <c r="C1067" s="7" t="s">
        <v>365</v>
      </c>
      <c r="D1067" s="6" t="s">
        <v>5557</v>
      </c>
    </row>
    <row r="1068" spans="1:4">
      <c r="A1068" s="8">
        <v>73661</v>
      </c>
      <c r="B1068" s="9" t="s">
        <v>5558</v>
      </c>
      <c r="C1068" s="10" t="s">
        <v>197</v>
      </c>
      <c r="D1068" s="8" t="s">
        <v>5559</v>
      </c>
    </row>
    <row r="1069" spans="1:4">
      <c r="A1069" s="8">
        <v>73663</v>
      </c>
      <c r="B1069" s="9" t="s">
        <v>5349</v>
      </c>
      <c r="C1069" s="10" t="s">
        <v>197</v>
      </c>
      <c r="D1069" s="8" t="s">
        <v>5350</v>
      </c>
    </row>
    <row r="1070" spans="1:4">
      <c r="A1070" s="8">
        <v>73665</v>
      </c>
      <c r="B1070" s="9" t="s">
        <v>2721</v>
      </c>
      <c r="C1070" s="10" t="s">
        <v>6</v>
      </c>
      <c r="D1070" s="8" t="s">
        <v>2722</v>
      </c>
    </row>
    <row r="1071" spans="1:4" ht="31.5">
      <c r="A1071" s="6">
        <v>73666</v>
      </c>
      <c r="B1071" s="3" t="s">
        <v>2114</v>
      </c>
      <c r="C1071" s="7" t="s">
        <v>1312</v>
      </c>
      <c r="D1071" s="6" t="s">
        <v>2115</v>
      </c>
    </row>
    <row r="1072" spans="1:4">
      <c r="A1072" s="6">
        <v>73669</v>
      </c>
      <c r="B1072" s="3" t="s">
        <v>2723</v>
      </c>
      <c r="C1072" s="7" t="s">
        <v>6</v>
      </c>
      <c r="D1072" s="6" t="s">
        <v>2724</v>
      </c>
    </row>
    <row r="1073" spans="1:4">
      <c r="A1073" s="6">
        <v>73672</v>
      </c>
      <c r="B1073" s="3" t="s">
        <v>8379</v>
      </c>
      <c r="C1073" s="7" t="s">
        <v>365</v>
      </c>
      <c r="D1073" s="6" t="s">
        <v>1240</v>
      </c>
    </row>
    <row r="1074" spans="1:4">
      <c r="A1074" s="6">
        <v>73673</v>
      </c>
      <c r="B1074" s="3" t="s">
        <v>7797</v>
      </c>
      <c r="C1074" s="7" t="s">
        <v>365</v>
      </c>
      <c r="D1074" s="6" t="s">
        <v>7798</v>
      </c>
    </row>
    <row r="1075" spans="1:4">
      <c r="A1075" s="8">
        <v>73674</v>
      </c>
      <c r="B1075" s="9" t="s">
        <v>7799</v>
      </c>
      <c r="C1075" s="10" t="s">
        <v>365</v>
      </c>
      <c r="D1075" s="8" t="s">
        <v>834</v>
      </c>
    </row>
    <row r="1076" spans="1:4">
      <c r="A1076" s="8">
        <v>73675</v>
      </c>
      <c r="B1076" s="9" t="s">
        <v>6797</v>
      </c>
      <c r="C1076" s="10" t="s">
        <v>365</v>
      </c>
      <c r="D1076" s="8" t="s">
        <v>6798</v>
      </c>
    </row>
    <row r="1077" spans="1:4" ht="31.5">
      <c r="A1077" s="6">
        <v>73676</v>
      </c>
      <c r="B1077" s="3" t="s">
        <v>6799</v>
      </c>
      <c r="C1077" s="7" t="s">
        <v>365</v>
      </c>
      <c r="D1077" s="6" t="s">
        <v>6800</v>
      </c>
    </row>
    <row r="1078" spans="1:4">
      <c r="A1078" s="6">
        <v>73677</v>
      </c>
      <c r="B1078" s="3" t="s">
        <v>8767</v>
      </c>
      <c r="C1078" s="7" t="s">
        <v>197</v>
      </c>
      <c r="D1078" s="6" t="s">
        <v>1420</v>
      </c>
    </row>
    <row r="1079" spans="1:4">
      <c r="A1079" s="8">
        <v>73678</v>
      </c>
      <c r="B1079" s="9" t="s">
        <v>8768</v>
      </c>
      <c r="C1079" s="10" t="s">
        <v>6</v>
      </c>
      <c r="D1079" s="8" t="s">
        <v>8769</v>
      </c>
    </row>
    <row r="1080" spans="1:4">
      <c r="A1080" s="8">
        <v>73679</v>
      </c>
      <c r="B1080" s="9" t="s">
        <v>8755</v>
      </c>
      <c r="C1080" s="10" t="s">
        <v>6</v>
      </c>
      <c r="D1080" s="8" t="s">
        <v>6077</v>
      </c>
    </row>
    <row r="1081" spans="1:4">
      <c r="A1081" s="6">
        <v>73682</v>
      </c>
      <c r="B1081" s="3" t="s">
        <v>8770</v>
      </c>
      <c r="C1081" s="7" t="s">
        <v>6</v>
      </c>
      <c r="D1081" s="6" t="s">
        <v>8771</v>
      </c>
    </row>
    <row r="1082" spans="1:4">
      <c r="A1082" s="8">
        <v>73683</v>
      </c>
      <c r="B1082" s="9" t="s">
        <v>8541</v>
      </c>
      <c r="C1082" s="10" t="s">
        <v>197</v>
      </c>
      <c r="D1082" s="8" t="s">
        <v>8542</v>
      </c>
    </row>
    <row r="1083" spans="1:4">
      <c r="A1083" s="6">
        <v>73684</v>
      </c>
      <c r="B1083" s="3" t="s">
        <v>137</v>
      </c>
      <c r="C1083" s="7" t="s">
        <v>6</v>
      </c>
      <c r="D1083" s="6" t="s">
        <v>138</v>
      </c>
    </row>
    <row r="1084" spans="1:4" ht="31.5">
      <c r="A1084" s="6">
        <v>73685</v>
      </c>
      <c r="B1084" s="3" t="s">
        <v>3037</v>
      </c>
      <c r="C1084" s="7" t="s">
        <v>1312</v>
      </c>
      <c r="D1084" s="6" t="s">
        <v>3038</v>
      </c>
    </row>
    <row r="1085" spans="1:4">
      <c r="A1085" s="6">
        <v>73686</v>
      </c>
      <c r="B1085" s="3" t="s">
        <v>8756</v>
      </c>
      <c r="C1085" s="7" t="s">
        <v>365</v>
      </c>
      <c r="D1085" s="6" t="s">
        <v>8757</v>
      </c>
    </row>
    <row r="1086" spans="1:4">
      <c r="A1086" s="8">
        <v>73688</v>
      </c>
      <c r="B1086" s="9" t="s">
        <v>4169</v>
      </c>
      <c r="C1086" s="10" t="s">
        <v>6</v>
      </c>
      <c r="D1086" s="8" t="s">
        <v>4170</v>
      </c>
    </row>
    <row r="1087" spans="1:4">
      <c r="A1087" s="6">
        <v>73689</v>
      </c>
      <c r="B1087" s="3" t="s">
        <v>4171</v>
      </c>
      <c r="C1087" s="7" t="s">
        <v>6</v>
      </c>
      <c r="D1087" s="6" t="s">
        <v>4172</v>
      </c>
    </row>
    <row r="1088" spans="1:4">
      <c r="A1088" s="8">
        <v>73690</v>
      </c>
      <c r="B1088" s="9" t="s">
        <v>4173</v>
      </c>
      <c r="C1088" s="10" t="s">
        <v>6</v>
      </c>
      <c r="D1088" s="8" t="s">
        <v>1586</v>
      </c>
    </row>
    <row r="1089" spans="1:4">
      <c r="A1089" s="8">
        <v>73692</v>
      </c>
      <c r="B1089" s="9" t="s">
        <v>3024</v>
      </c>
      <c r="C1089" s="10" t="s">
        <v>1312</v>
      </c>
      <c r="D1089" s="8" t="s">
        <v>3025</v>
      </c>
    </row>
    <row r="1090" spans="1:4">
      <c r="A1090" s="6">
        <v>73693</v>
      </c>
      <c r="B1090" s="3" t="s">
        <v>5560</v>
      </c>
      <c r="C1090" s="7" t="s">
        <v>365</v>
      </c>
      <c r="D1090" s="6" t="s">
        <v>5561</v>
      </c>
    </row>
    <row r="1091" spans="1:4">
      <c r="A1091" s="8">
        <v>73694</v>
      </c>
      <c r="B1091" s="9" t="s">
        <v>5562</v>
      </c>
      <c r="C1091" s="10" t="s">
        <v>197</v>
      </c>
      <c r="D1091" s="8" t="s">
        <v>5563</v>
      </c>
    </row>
    <row r="1092" spans="1:4">
      <c r="A1092" s="6">
        <v>73695</v>
      </c>
      <c r="B1092" s="3" t="s">
        <v>5564</v>
      </c>
      <c r="C1092" s="7" t="s">
        <v>197</v>
      </c>
      <c r="D1092" s="6" t="s">
        <v>5565</v>
      </c>
    </row>
    <row r="1093" spans="1:4">
      <c r="A1093" s="6">
        <v>73697</v>
      </c>
      <c r="B1093" s="3" t="s">
        <v>2104</v>
      </c>
      <c r="C1093" s="7" t="s">
        <v>1312</v>
      </c>
      <c r="D1093" s="6" t="s">
        <v>2105</v>
      </c>
    </row>
    <row r="1094" spans="1:4">
      <c r="A1094" s="8">
        <v>73698</v>
      </c>
      <c r="B1094" s="9" t="s">
        <v>2106</v>
      </c>
      <c r="C1094" s="10" t="s">
        <v>1312</v>
      </c>
      <c r="D1094" s="8" t="s">
        <v>2107</v>
      </c>
    </row>
    <row r="1095" spans="1:4">
      <c r="A1095" s="6">
        <v>73709</v>
      </c>
      <c r="B1095" s="3" t="s">
        <v>1366</v>
      </c>
      <c r="C1095" s="7" t="s">
        <v>489</v>
      </c>
      <c r="D1095" s="6" t="s">
        <v>1367</v>
      </c>
    </row>
    <row r="1096" spans="1:4">
      <c r="A1096" s="8">
        <v>73710</v>
      </c>
      <c r="B1096" s="9" t="s">
        <v>6512</v>
      </c>
      <c r="C1096" s="10" t="s">
        <v>1312</v>
      </c>
      <c r="D1096" s="8" t="s">
        <v>6513</v>
      </c>
    </row>
    <row r="1097" spans="1:4">
      <c r="A1097" s="6">
        <v>73711</v>
      </c>
      <c r="B1097" s="3" t="s">
        <v>6514</v>
      </c>
      <c r="C1097" s="7" t="s">
        <v>1312</v>
      </c>
      <c r="D1097" s="6" t="s">
        <v>6515</v>
      </c>
    </row>
    <row r="1098" spans="1:4" ht="31.5">
      <c r="A1098" s="8">
        <v>73712</v>
      </c>
      <c r="B1098" s="9" t="s">
        <v>1368</v>
      </c>
      <c r="C1098" s="10" t="s">
        <v>489</v>
      </c>
      <c r="D1098" s="8" t="s">
        <v>1369</v>
      </c>
    </row>
    <row r="1099" spans="1:4">
      <c r="A1099" s="8">
        <v>73713</v>
      </c>
      <c r="B1099" s="9" t="s">
        <v>2959</v>
      </c>
      <c r="C1099" s="10" t="s">
        <v>197</v>
      </c>
      <c r="D1099" s="8" t="s">
        <v>2960</v>
      </c>
    </row>
    <row r="1100" spans="1:4" ht="47.25">
      <c r="A1100" s="6">
        <v>73714</v>
      </c>
      <c r="B1100" s="3" t="s">
        <v>8349</v>
      </c>
      <c r="C1100" s="7" t="s">
        <v>197</v>
      </c>
      <c r="D1100" s="6" t="s">
        <v>8350</v>
      </c>
    </row>
    <row r="1101" spans="1:4">
      <c r="A1101" s="6">
        <v>73715</v>
      </c>
      <c r="B1101" s="3" t="s">
        <v>6775</v>
      </c>
      <c r="C1101" s="7" t="s">
        <v>365</v>
      </c>
      <c r="D1101" s="6" t="s">
        <v>6776</v>
      </c>
    </row>
    <row r="1102" spans="1:4" ht="31.5">
      <c r="A1102" s="8">
        <v>73718</v>
      </c>
      <c r="B1102" s="9" t="s">
        <v>180</v>
      </c>
      <c r="C1102" s="10" t="s">
        <v>6</v>
      </c>
      <c r="D1102" s="8" t="s">
        <v>181</v>
      </c>
    </row>
    <row r="1103" spans="1:4" ht="31.5">
      <c r="A1103" s="6">
        <v>73719</v>
      </c>
      <c r="B1103" s="3" t="s">
        <v>182</v>
      </c>
      <c r="C1103" s="7" t="s">
        <v>6</v>
      </c>
      <c r="D1103" s="6" t="s">
        <v>183</v>
      </c>
    </row>
    <row r="1104" spans="1:4" ht="31.5">
      <c r="A1104" s="8">
        <v>73720</v>
      </c>
      <c r="B1104" s="9" t="s">
        <v>184</v>
      </c>
      <c r="C1104" s="10" t="s">
        <v>6</v>
      </c>
      <c r="D1104" s="8" t="s">
        <v>185</v>
      </c>
    </row>
    <row r="1105" spans="1:4" ht="31.5">
      <c r="A1105" s="6">
        <v>73721</v>
      </c>
      <c r="B1105" s="3" t="s">
        <v>186</v>
      </c>
      <c r="C1105" s="7" t="s">
        <v>6</v>
      </c>
      <c r="D1105" s="6" t="s">
        <v>187</v>
      </c>
    </row>
    <row r="1106" spans="1:4" ht="31.5">
      <c r="A1106" s="8">
        <v>73722</v>
      </c>
      <c r="B1106" s="9" t="s">
        <v>188</v>
      </c>
      <c r="C1106" s="10" t="s">
        <v>6</v>
      </c>
      <c r="D1106" s="8" t="s">
        <v>189</v>
      </c>
    </row>
    <row r="1107" spans="1:4" ht="31.5">
      <c r="A1107" s="6">
        <v>73723</v>
      </c>
      <c r="B1107" s="3" t="s">
        <v>190</v>
      </c>
      <c r="C1107" s="7" t="s">
        <v>6</v>
      </c>
      <c r="D1107" s="6" t="s">
        <v>191</v>
      </c>
    </row>
    <row r="1108" spans="1:4" ht="31.5">
      <c r="A1108" s="8">
        <v>73724</v>
      </c>
      <c r="B1108" s="9" t="s">
        <v>192</v>
      </c>
      <c r="C1108" s="10" t="s">
        <v>6</v>
      </c>
      <c r="D1108" s="8" t="s">
        <v>193</v>
      </c>
    </row>
    <row r="1109" spans="1:4">
      <c r="A1109" s="8">
        <v>73725</v>
      </c>
      <c r="B1109" s="9" t="s">
        <v>122</v>
      </c>
      <c r="C1109" s="10" t="s">
        <v>6</v>
      </c>
      <c r="D1109" s="8" t="s">
        <v>123</v>
      </c>
    </row>
    <row r="1110" spans="1:4">
      <c r="A1110" s="6">
        <v>73726</v>
      </c>
      <c r="B1110" s="3" t="s">
        <v>124</v>
      </c>
      <c r="C1110" s="7" t="s">
        <v>6</v>
      </c>
      <c r="D1110" s="6" t="s">
        <v>125</v>
      </c>
    </row>
    <row r="1111" spans="1:4">
      <c r="A1111" s="8">
        <v>73727</v>
      </c>
      <c r="B1111" s="9" t="s">
        <v>126</v>
      </c>
      <c r="C1111" s="10" t="s">
        <v>6</v>
      </c>
      <c r="D1111" s="8" t="s">
        <v>127</v>
      </c>
    </row>
    <row r="1112" spans="1:4">
      <c r="A1112" s="6">
        <v>73728</v>
      </c>
      <c r="B1112" s="3" t="s">
        <v>128</v>
      </c>
      <c r="C1112" s="7" t="s">
        <v>6</v>
      </c>
      <c r="D1112" s="6" t="s">
        <v>129</v>
      </c>
    </row>
    <row r="1113" spans="1:4">
      <c r="A1113" s="8">
        <v>73729</v>
      </c>
      <c r="B1113" s="9" t="s">
        <v>130</v>
      </c>
      <c r="C1113" s="10" t="s">
        <v>6</v>
      </c>
      <c r="D1113" s="8" t="s">
        <v>131</v>
      </c>
    </row>
    <row r="1114" spans="1:4" ht="31.5">
      <c r="A1114" s="6">
        <v>73730</v>
      </c>
      <c r="B1114" s="3" t="s">
        <v>194</v>
      </c>
      <c r="C1114" s="7" t="s">
        <v>6</v>
      </c>
      <c r="D1114" s="6" t="s">
        <v>195</v>
      </c>
    </row>
    <row r="1115" spans="1:4" ht="31.5">
      <c r="A1115" s="6">
        <v>73731</v>
      </c>
      <c r="B1115" s="3" t="s">
        <v>132</v>
      </c>
      <c r="C1115" s="7" t="s">
        <v>6</v>
      </c>
      <c r="D1115" s="6" t="s">
        <v>133</v>
      </c>
    </row>
    <row r="1116" spans="1:4">
      <c r="A1116" s="8">
        <v>74259</v>
      </c>
      <c r="B1116" s="9" t="s">
        <v>8745</v>
      </c>
      <c r="C1116" s="10" t="s">
        <v>365</v>
      </c>
      <c r="D1116" s="8" t="s">
        <v>8097</v>
      </c>
    </row>
    <row r="1117" spans="1:4">
      <c r="A1117" s="8">
        <v>75220</v>
      </c>
      <c r="B1117" s="9" t="s">
        <v>1909</v>
      </c>
      <c r="C1117" s="10" t="s">
        <v>6</v>
      </c>
      <c r="D1117" s="8" t="s">
        <v>1910</v>
      </c>
    </row>
    <row r="1118" spans="1:4">
      <c r="A1118" s="6">
        <v>75481</v>
      </c>
      <c r="B1118" s="3" t="s">
        <v>7687</v>
      </c>
      <c r="C1118" s="7" t="s">
        <v>365</v>
      </c>
      <c r="D1118" s="6" t="s">
        <v>7688</v>
      </c>
    </row>
    <row r="1119" spans="1:4">
      <c r="A1119" s="8">
        <v>75889</v>
      </c>
      <c r="B1119" s="9" t="s">
        <v>6794</v>
      </c>
      <c r="C1119" s="10" t="s">
        <v>365</v>
      </c>
      <c r="D1119" s="8" t="s">
        <v>708</v>
      </c>
    </row>
    <row r="1120" spans="1:4">
      <c r="A1120" s="6">
        <v>78018</v>
      </c>
      <c r="B1120" s="3" t="s">
        <v>5645</v>
      </c>
      <c r="C1120" s="7" t="s">
        <v>1312</v>
      </c>
      <c r="D1120" s="6" t="s">
        <v>5646</v>
      </c>
    </row>
    <row r="1121" spans="1:4" ht="31.5">
      <c r="A1121" s="6">
        <v>78472</v>
      </c>
      <c r="B1121" s="3" t="s">
        <v>8775</v>
      </c>
      <c r="C1121" s="7" t="s">
        <v>365</v>
      </c>
      <c r="D1121" s="6" t="s">
        <v>8124</v>
      </c>
    </row>
    <row r="1122" spans="1:4">
      <c r="A1122" s="6">
        <v>79460</v>
      </c>
      <c r="B1122" s="3" t="s">
        <v>6686</v>
      </c>
      <c r="C1122" s="7" t="s">
        <v>365</v>
      </c>
      <c r="D1122" s="6" t="s">
        <v>6687</v>
      </c>
    </row>
    <row r="1123" spans="1:4">
      <c r="A1123" s="8">
        <v>79461</v>
      </c>
      <c r="B1123" s="9" t="s">
        <v>6624</v>
      </c>
      <c r="C1123" s="10" t="s">
        <v>365</v>
      </c>
      <c r="D1123" s="8" t="s">
        <v>6625</v>
      </c>
    </row>
    <row r="1124" spans="1:4">
      <c r="A1124" s="6">
        <v>79462</v>
      </c>
      <c r="B1124" s="3" t="s">
        <v>6626</v>
      </c>
      <c r="C1124" s="7" t="s">
        <v>365</v>
      </c>
      <c r="D1124" s="6" t="s">
        <v>6627</v>
      </c>
    </row>
    <row r="1125" spans="1:4">
      <c r="A1125" s="8">
        <v>79463</v>
      </c>
      <c r="B1125" s="9" t="s">
        <v>6718</v>
      </c>
      <c r="C1125" s="10" t="s">
        <v>365</v>
      </c>
      <c r="D1125" s="8" t="s">
        <v>6719</v>
      </c>
    </row>
    <row r="1126" spans="1:4">
      <c r="A1126" s="6">
        <v>79464</v>
      </c>
      <c r="B1126" s="3" t="s">
        <v>6720</v>
      </c>
      <c r="C1126" s="7" t="s">
        <v>365</v>
      </c>
      <c r="D1126" s="6" t="s">
        <v>3645</v>
      </c>
    </row>
    <row r="1127" spans="1:4">
      <c r="A1127" s="8">
        <v>79465</v>
      </c>
      <c r="B1127" s="9" t="s">
        <v>6688</v>
      </c>
      <c r="C1127" s="10" t="s">
        <v>365</v>
      </c>
      <c r="D1127" s="8" t="s">
        <v>6689</v>
      </c>
    </row>
    <row r="1128" spans="1:4">
      <c r="A1128" s="8">
        <v>79466</v>
      </c>
      <c r="B1128" s="9" t="s">
        <v>6721</v>
      </c>
      <c r="C1128" s="10" t="s">
        <v>365</v>
      </c>
      <c r="D1128" s="8" t="s">
        <v>6722</v>
      </c>
    </row>
    <row r="1129" spans="1:4" ht="31.5">
      <c r="A1129" s="6">
        <v>79467</v>
      </c>
      <c r="B1129" s="3" t="s">
        <v>6784</v>
      </c>
      <c r="C1129" s="7" t="s">
        <v>6785</v>
      </c>
      <c r="D1129" s="6" t="s">
        <v>5750</v>
      </c>
    </row>
    <row r="1130" spans="1:4">
      <c r="A1130" s="6">
        <v>79471</v>
      </c>
      <c r="B1130" s="3" t="s">
        <v>3265</v>
      </c>
      <c r="C1130" s="7" t="s">
        <v>212</v>
      </c>
      <c r="D1130" s="6" t="s">
        <v>3266</v>
      </c>
    </row>
    <row r="1131" spans="1:4">
      <c r="A1131" s="8">
        <v>79472</v>
      </c>
      <c r="B1131" s="9" t="s">
        <v>5647</v>
      </c>
      <c r="C1131" s="10" t="s">
        <v>365</v>
      </c>
      <c r="D1131" s="8" t="s">
        <v>5648</v>
      </c>
    </row>
    <row r="1132" spans="1:4">
      <c r="A1132" s="6">
        <v>79473</v>
      </c>
      <c r="B1132" s="3" t="s">
        <v>5649</v>
      </c>
      <c r="C1132" s="7" t="s">
        <v>1312</v>
      </c>
      <c r="D1132" s="6" t="s">
        <v>5650</v>
      </c>
    </row>
    <row r="1133" spans="1:4">
      <c r="A1133" s="8">
        <v>79474</v>
      </c>
      <c r="B1133" s="9" t="s">
        <v>5651</v>
      </c>
      <c r="C1133" s="10" t="s">
        <v>1312</v>
      </c>
      <c r="D1133" s="8" t="s">
        <v>5652</v>
      </c>
    </row>
    <row r="1134" spans="1:4">
      <c r="A1134" s="8">
        <v>79475</v>
      </c>
      <c r="B1134" s="9" t="s">
        <v>2976</v>
      </c>
      <c r="C1134" s="10" t="s">
        <v>1312</v>
      </c>
      <c r="D1134" s="8" t="s">
        <v>2977</v>
      </c>
    </row>
    <row r="1135" spans="1:4">
      <c r="A1135" s="6">
        <v>79477</v>
      </c>
      <c r="B1135" s="3" t="s">
        <v>5653</v>
      </c>
      <c r="C1135" s="7" t="s">
        <v>1312</v>
      </c>
      <c r="D1135" s="6" t="s">
        <v>5654</v>
      </c>
    </row>
    <row r="1136" spans="1:4">
      <c r="A1136" s="8">
        <v>79478</v>
      </c>
      <c r="B1136" s="9" t="s">
        <v>5655</v>
      </c>
      <c r="C1136" s="10" t="s">
        <v>1312</v>
      </c>
      <c r="D1136" s="8" t="s">
        <v>5656</v>
      </c>
    </row>
    <row r="1137" spans="1:4">
      <c r="A1137" s="6">
        <v>79479</v>
      </c>
      <c r="B1137" s="3" t="s">
        <v>5657</v>
      </c>
      <c r="C1137" s="7" t="s">
        <v>1312</v>
      </c>
      <c r="D1137" s="6" t="s">
        <v>5658</v>
      </c>
    </row>
    <row r="1138" spans="1:4">
      <c r="A1138" s="8">
        <v>79480</v>
      </c>
      <c r="B1138" s="9" t="s">
        <v>5659</v>
      </c>
      <c r="C1138" s="10" t="s">
        <v>1312</v>
      </c>
      <c r="D1138" s="8" t="s">
        <v>5660</v>
      </c>
    </row>
    <row r="1139" spans="1:4">
      <c r="A1139" s="8">
        <v>79481</v>
      </c>
      <c r="B1139" s="9" t="s">
        <v>5951</v>
      </c>
      <c r="C1139" s="10" t="s">
        <v>1312</v>
      </c>
      <c r="D1139" s="8" t="s">
        <v>5669</v>
      </c>
    </row>
    <row r="1140" spans="1:4">
      <c r="A1140" s="6">
        <v>79482</v>
      </c>
      <c r="B1140" s="3" t="s">
        <v>5952</v>
      </c>
      <c r="C1140" s="7" t="s">
        <v>1312</v>
      </c>
      <c r="D1140" s="6" t="s">
        <v>5953</v>
      </c>
    </row>
    <row r="1141" spans="1:4">
      <c r="A1141" s="8">
        <v>79483</v>
      </c>
      <c r="B1141" s="9" t="s">
        <v>5954</v>
      </c>
      <c r="C1141" s="10" t="s">
        <v>365</v>
      </c>
      <c r="D1141" s="8" t="s">
        <v>5955</v>
      </c>
    </row>
    <row r="1142" spans="1:4">
      <c r="A1142" s="6">
        <v>79484</v>
      </c>
      <c r="B1142" s="3" t="s">
        <v>5956</v>
      </c>
      <c r="C1142" s="7" t="s">
        <v>1312</v>
      </c>
      <c r="D1142" s="6" t="s">
        <v>1851</v>
      </c>
    </row>
    <row r="1143" spans="1:4">
      <c r="A1143" s="6">
        <v>79488</v>
      </c>
      <c r="B1143" s="3" t="s">
        <v>5988</v>
      </c>
      <c r="C1143" s="7" t="s">
        <v>1312</v>
      </c>
      <c r="D1143" s="6" t="s">
        <v>5989</v>
      </c>
    </row>
    <row r="1144" spans="1:4">
      <c r="A1144" s="8">
        <v>79489</v>
      </c>
      <c r="B1144" s="9" t="s">
        <v>5990</v>
      </c>
      <c r="C1144" s="10" t="s">
        <v>1312</v>
      </c>
      <c r="D1144" s="8" t="s">
        <v>5991</v>
      </c>
    </row>
    <row r="1145" spans="1:4">
      <c r="A1145" s="6">
        <v>79490</v>
      </c>
      <c r="B1145" s="3" t="s">
        <v>5992</v>
      </c>
      <c r="C1145" s="7" t="s">
        <v>1312</v>
      </c>
      <c r="D1145" s="6" t="s">
        <v>1015</v>
      </c>
    </row>
    <row r="1146" spans="1:4">
      <c r="A1146" s="6">
        <v>79492</v>
      </c>
      <c r="B1146" s="3" t="s">
        <v>6107</v>
      </c>
      <c r="C1146" s="7" t="s">
        <v>1312</v>
      </c>
      <c r="D1146" s="6" t="s">
        <v>6108</v>
      </c>
    </row>
    <row r="1147" spans="1:4" ht="31.5">
      <c r="A1147" s="6">
        <v>79627</v>
      </c>
      <c r="B1147" s="3" t="s">
        <v>6462</v>
      </c>
      <c r="C1147" s="7" t="s">
        <v>365</v>
      </c>
      <c r="D1147" s="6" t="s">
        <v>6463</v>
      </c>
    </row>
    <row r="1148" spans="1:4">
      <c r="A1148" s="6">
        <v>79895</v>
      </c>
      <c r="B1148" s="3" t="s">
        <v>2458</v>
      </c>
      <c r="C1148" s="7" t="s">
        <v>489</v>
      </c>
      <c r="D1148" s="6" t="s">
        <v>2459</v>
      </c>
    </row>
    <row r="1149" spans="1:4">
      <c r="A1149" s="6">
        <v>83335</v>
      </c>
      <c r="B1149" s="3" t="s">
        <v>5622</v>
      </c>
      <c r="C1149" s="7" t="s">
        <v>1312</v>
      </c>
      <c r="D1149" s="6" t="s">
        <v>2428</v>
      </c>
    </row>
    <row r="1150" spans="1:4">
      <c r="A1150" s="6">
        <v>83336</v>
      </c>
      <c r="B1150" s="3" t="s">
        <v>5673</v>
      </c>
      <c r="C1150" s="7" t="s">
        <v>1312</v>
      </c>
      <c r="D1150" s="6" t="s">
        <v>1675</v>
      </c>
    </row>
    <row r="1151" spans="1:4" ht="31.5">
      <c r="A1151" s="8">
        <v>83338</v>
      </c>
      <c r="B1151" s="9" t="s">
        <v>5674</v>
      </c>
      <c r="C1151" s="10" t="s">
        <v>1312</v>
      </c>
      <c r="D1151" s="8" t="s">
        <v>5631</v>
      </c>
    </row>
    <row r="1152" spans="1:4">
      <c r="A1152" s="6">
        <v>83339</v>
      </c>
      <c r="B1152" s="3" t="s">
        <v>5898</v>
      </c>
      <c r="C1152" s="7" t="s">
        <v>1312</v>
      </c>
      <c r="D1152" s="6" t="s">
        <v>5899</v>
      </c>
    </row>
    <row r="1153" spans="1:4">
      <c r="A1153" s="8">
        <v>83340</v>
      </c>
      <c r="B1153" s="9" t="s">
        <v>5900</v>
      </c>
      <c r="C1153" s="10" t="s">
        <v>1312</v>
      </c>
      <c r="D1153" s="8" t="s">
        <v>5901</v>
      </c>
    </row>
    <row r="1154" spans="1:4">
      <c r="A1154" s="6">
        <v>83341</v>
      </c>
      <c r="B1154" s="3" t="s">
        <v>5902</v>
      </c>
      <c r="C1154" s="7" t="s">
        <v>1312</v>
      </c>
      <c r="D1154" s="6" t="s">
        <v>5903</v>
      </c>
    </row>
    <row r="1155" spans="1:4">
      <c r="A1155" s="8">
        <v>83342</v>
      </c>
      <c r="B1155" s="9" t="s">
        <v>5904</v>
      </c>
      <c r="C1155" s="10" t="s">
        <v>1312</v>
      </c>
      <c r="D1155" s="8" t="s">
        <v>5905</v>
      </c>
    </row>
    <row r="1156" spans="1:4">
      <c r="A1156" s="6">
        <v>83343</v>
      </c>
      <c r="B1156" s="3" t="s">
        <v>5906</v>
      </c>
      <c r="C1156" s="7" t="s">
        <v>1312</v>
      </c>
      <c r="D1156" s="6" t="s">
        <v>5907</v>
      </c>
    </row>
    <row r="1157" spans="1:4">
      <c r="A1157" s="8">
        <v>83344</v>
      </c>
      <c r="B1157" s="9" t="s">
        <v>6132</v>
      </c>
      <c r="C1157" s="10" t="s">
        <v>1312</v>
      </c>
      <c r="D1157" s="8" t="s">
        <v>214</v>
      </c>
    </row>
    <row r="1158" spans="1:4">
      <c r="A1158" s="8">
        <v>83345</v>
      </c>
      <c r="B1158" s="9" t="s">
        <v>5999</v>
      </c>
      <c r="C1158" s="10" t="s">
        <v>1312</v>
      </c>
      <c r="D1158" s="8" t="s">
        <v>6000</v>
      </c>
    </row>
    <row r="1159" spans="1:4">
      <c r="A1159" s="6">
        <v>83346</v>
      </c>
      <c r="B1159" s="3" t="s">
        <v>6001</v>
      </c>
      <c r="C1159" s="7" t="s">
        <v>1312</v>
      </c>
      <c r="D1159" s="6" t="s">
        <v>6002</v>
      </c>
    </row>
    <row r="1160" spans="1:4">
      <c r="A1160" s="6">
        <v>83353</v>
      </c>
      <c r="B1160" s="3" t="s">
        <v>535</v>
      </c>
      <c r="C1160" s="7" t="s">
        <v>398</v>
      </c>
      <c r="D1160" s="6" t="s">
        <v>536</v>
      </c>
    </row>
    <row r="1161" spans="1:4">
      <c r="A1161" s="8">
        <v>83354</v>
      </c>
      <c r="B1161" s="9" t="s">
        <v>1396</v>
      </c>
      <c r="C1161" s="10" t="s">
        <v>489</v>
      </c>
      <c r="D1161" s="8" t="s">
        <v>1397</v>
      </c>
    </row>
    <row r="1162" spans="1:4">
      <c r="A1162" s="6">
        <v>83355</v>
      </c>
      <c r="B1162" s="3" t="s">
        <v>1398</v>
      </c>
      <c r="C1162" s="7" t="s">
        <v>489</v>
      </c>
      <c r="D1162" s="6" t="s">
        <v>1399</v>
      </c>
    </row>
    <row r="1163" spans="1:4">
      <c r="A1163" s="8">
        <v>83356</v>
      </c>
      <c r="B1163" s="9" t="s">
        <v>6109</v>
      </c>
      <c r="C1163" s="10" t="s">
        <v>6059</v>
      </c>
      <c r="D1163" s="8" t="s">
        <v>734</v>
      </c>
    </row>
    <row r="1164" spans="1:4">
      <c r="A1164" s="6">
        <v>83357</v>
      </c>
      <c r="B1164" s="3" t="s">
        <v>6110</v>
      </c>
      <c r="C1164" s="7" t="s">
        <v>6059</v>
      </c>
      <c r="D1164" s="6" t="s">
        <v>1038</v>
      </c>
    </row>
    <row r="1165" spans="1:4">
      <c r="A1165" s="8">
        <v>83358</v>
      </c>
      <c r="B1165" s="9" t="s">
        <v>6111</v>
      </c>
      <c r="C1165" s="10" t="s">
        <v>6059</v>
      </c>
      <c r="D1165" s="8" t="s">
        <v>6112</v>
      </c>
    </row>
    <row r="1166" spans="1:4">
      <c r="A1166" s="8">
        <v>83360</v>
      </c>
      <c r="B1166" s="9" t="s">
        <v>1400</v>
      </c>
      <c r="C1166" s="10" t="s">
        <v>489</v>
      </c>
      <c r="D1166" s="8" t="s">
        <v>1401</v>
      </c>
    </row>
    <row r="1167" spans="1:4">
      <c r="A1167" s="6">
        <v>83361</v>
      </c>
      <c r="B1167" s="3" t="s">
        <v>1402</v>
      </c>
      <c r="C1167" s="7" t="s">
        <v>489</v>
      </c>
      <c r="D1167" s="6" t="s">
        <v>1403</v>
      </c>
    </row>
    <row r="1168" spans="1:4">
      <c r="A1168" s="8">
        <v>83362</v>
      </c>
      <c r="B1168" s="9" t="s">
        <v>537</v>
      </c>
      <c r="C1168" s="10" t="s">
        <v>398</v>
      </c>
      <c r="D1168" s="8" t="s">
        <v>538</v>
      </c>
    </row>
    <row r="1169" spans="1:4">
      <c r="A1169" s="8">
        <v>83366</v>
      </c>
      <c r="B1169" s="9" t="s">
        <v>4220</v>
      </c>
      <c r="C1169" s="10" t="s">
        <v>197</v>
      </c>
      <c r="D1169" s="8" t="s">
        <v>4221</v>
      </c>
    </row>
    <row r="1170" spans="1:4">
      <c r="A1170" s="6">
        <v>83367</v>
      </c>
      <c r="B1170" s="3" t="s">
        <v>4222</v>
      </c>
      <c r="C1170" s="7" t="s">
        <v>197</v>
      </c>
      <c r="D1170" s="6" t="s">
        <v>4223</v>
      </c>
    </row>
    <row r="1171" spans="1:4">
      <c r="A1171" s="8">
        <v>83368</v>
      </c>
      <c r="B1171" s="9" t="s">
        <v>4224</v>
      </c>
      <c r="C1171" s="10" t="s">
        <v>197</v>
      </c>
      <c r="D1171" s="8" t="s">
        <v>4225</v>
      </c>
    </row>
    <row r="1172" spans="1:4" ht="31.5">
      <c r="A1172" s="6">
        <v>83369</v>
      </c>
      <c r="B1172" s="3" t="s">
        <v>4226</v>
      </c>
      <c r="C1172" s="7" t="s">
        <v>197</v>
      </c>
      <c r="D1172" s="6" t="s">
        <v>4227</v>
      </c>
    </row>
    <row r="1173" spans="1:4" ht="31.5">
      <c r="A1173" s="8">
        <v>83370</v>
      </c>
      <c r="B1173" s="9" t="s">
        <v>4228</v>
      </c>
      <c r="C1173" s="10" t="s">
        <v>197</v>
      </c>
      <c r="D1173" s="8" t="s">
        <v>4229</v>
      </c>
    </row>
    <row r="1174" spans="1:4" ht="31.5">
      <c r="A1174" s="6">
        <v>83371</v>
      </c>
      <c r="B1174" s="3" t="s">
        <v>4230</v>
      </c>
      <c r="C1174" s="7" t="s">
        <v>197</v>
      </c>
      <c r="D1174" s="6" t="s">
        <v>4231</v>
      </c>
    </row>
    <row r="1175" spans="1:4">
      <c r="A1175" s="8">
        <v>83372</v>
      </c>
      <c r="B1175" s="9" t="s">
        <v>3756</v>
      </c>
      <c r="C1175" s="10" t="s">
        <v>197</v>
      </c>
      <c r="D1175" s="8" t="s">
        <v>3757</v>
      </c>
    </row>
    <row r="1176" spans="1:4" ht="31.5">
      <c r="A1176" s="6">
        <v>83377</v>
      </c>
      <c r="B1176" s="3" t="s">
        <v>3486</v>
      </c>
      <c r="C1176" s="7" t="s">
        <v>197</v>
      </c>
      <c r="D1176" s="6" t="s">
        <v>3487</v>
      </c>
    </row>
    <row r="1177" spans="1:4">
      <c r="A1177" s="6">
        <v>83386</v>
      </c>
      <c r="B1177" s="3" t="s">
        <v>3649</v>
      </c>
      <c r="C1177" s="7" t="s">
        <v>197</v>
      </c>
      <c r="D1177" s="6" t="s">
        <v>3521</v>
      </c>
    </row>
    <row r="1178" spans="1:4">
      <c r="A1178" s="8">
        <v>83387</v>
      </c>
      <c r="B1178" s="9" t="s">
        <v>3650</v>
      </c>
      <c r="C1178" s="10" t="s">
        <v>197</v>
      </c>
      <c r="D1178" s="8" t="s">
        <v>3651</v>
      </c>
    </row>
    <row r="1179" spans="1:4">
      <c r="A1179" s="6">
        <v>83388</v>
      </c>
      <c r="B1179" s="3" t="s">
        <v>3652</v>
      </c>
      <c r="C1179" s="7" t="s">
        <v>197</v>
      </c>
      <c r="D1179" s="6" t="s">
        <v>3653</v>
      </c>
    </row>
    <row r="1180" spans="1:4">
      <c r="A1180" s="8">
        <v>83389</v>
      </c>
      <c r="B1180" s="9" t="s">
        <v>3846</v>
      </c>
      <c r="C1180" s="10" t="s">
        <v>197</v>
      </c>
      <c r="D1180" s="8" t="s">
        <v>3847</v>
      </c>
    </row>
    <row r="1181" spans="1:4">
      <c r="A1181" s="6">
        <v>83390</v>
      </c>
      <c r="B1181" s="3" t="s">
        <v>3848</v>
      </c>
      <c r="C1181" s="7" t="s">
        <v>197</v>
      </c>
      <c r="D1181" s="6" t="s">
        <v>3849</v>
      </c>
    </row>
    <row r="1182" spans="1:4">
      <c r="A1182" s="8">
        <v>83391</v>
      </c>
      <c r="B1182" s="9" t="s">
        <v>3850</v>
      </c>
      <c r="C1182" s="10" t="s">
        <v>197</v>
      </c>
      <c r="D1182" s="8" t="s">
        <v>3851</v>
      </c>
    </row>
    <row r="1183" spans="1:4">
      <c r="A1183" s="6">
        <v>83392</v>
      </c>
      <c r="B1183" s="3" t="s">
        <v>3852</v>
      </c>
      <c r="C1183" s="7" t="s">
        <v>197</v>
      </c>
      <c r="D1183" s="6" t="s">
        <v>3853</v>
      </c>
    </row>
    <row r="1184" spans="1:4">
      <c r="A1184" s="8">
        <v>83393</v>
      </c>
      <c r="B1184" s="9" t="s">
        <v>3854</v>
      </c>
      <c r="C1184" s="10" t="s">
        <v>197</v>
      </c>
      <c r="D1184" s="8" t="s">
        <v>3855</v>
      </c>
    </row>
    <row r="1185" spans="1:4" ht="31.5">
      <c r="A1185" s="8">
        <v>83394</v>
      </c>
      <c r="B1185" s="9" t="s">
        <v>3935</v>
      </c>
      <c r="C1185" s="10" t="s">
        <v>197</v>
      </c>
      <c r="D1185" s="8" t="s">
        <v>3936</v>
      </c>
    </row>
    <row r="1186" spans="1:4" ht="31.5">
      <c r="A1186" s="6">
        <v>83396</v>
      </c>
      <c r="B1186" s="3" t="s">
        <v>3937</v>
      </c>
      <c r="C1186" s="7" t="s">
        <v>197</v>
      </c>
      <c r="D1186" s="6" t="s">
        <v>3938</v>
      </c>
    </row>
    <row r="1187" spans="1:4" ht="31.5">
      <c r="A1187" s="8">
        <v>83397</v>
      </c>
      <c r="B1187" s="9" t="s">
        <v>3939</v>
      </c>
      <c r="C1187" s="10" t="s">
        <v>197</v>
      </c>
      <c r="D1187" s="8" t="s">
        <v>3940</v>
      </c>
    </row>
    <row r="1188" spans="1:4" ht="31.5">
      <c r="A1188" s="6">
        <v>83398</v>
      </c>
      <c r="B1188" s="3" t="s">
        <v>3941</v>
      </c>
      <c r="C1188" s="7" t="s">
        <v>197</v>
      </c>
      <c r="D1188" s="6" t="s">
        <v>3942</v>
      </c>
    </row>
    <row r="1189" spans="1:4">
      <c r="A1189" s="8">
        <v>83399</v>
      </c>
      <c r="B1189" s="9" t="s">
        <v>3996</v>
      </c>
      <c r="C1189" s="10" t="s">
        <v>197</v>
      </c>
      <c r="D1189" s="8" t="s">
        <v>3997</v>
      </c>
    </row>
    <row r="1190" spans="1:4" ht="31.5">
      <c r="A1190" s="6">
        <v>83400</v>
      </c>
      <c r="B1190" s="3" t="s">
        <v>3998</v>
      </c>
      <c r="C1190" s="7" t="s">
        <v>197</v>
      </c>
      <c r="D1190" s="6" t="s">
        <v>3999</v>
      </c>
    </row>
    <row r="1191" spans="1:4" ht="31.5">
      <c r="A1191" s="8">
        <v>83401</v>
      </c>
      <c r="B1191" s="9" t="s">
        <v>4000</v>
      </c>
      <c r="C1191" s="10" t="s">
        <v>197</v>
      </c>
      <c r="D1191" s="8" t="s">
        <v>4001</v>
      </c>
    </row>
    <row r="1192" spans="1:4">
      <c r="A1192" s="6">
        <v>83402</v>
      </c>
      <c r="B1192" s="3" t="s">
        <v>4002</v>
      </c>
      <c r="C1192" s="7" t="s">
        <v>197</v>
      </c>
      <c r="D1192" s="6" t="s">
        <v>4003</v>
      </c>
    </row>
    <row r="1193" spans="1:4">
      <c r="A1193" s="8">
        <v>83403</v>
      </c>
      <c r="B1193" s="9" t="s">
        <v>3775</v>
      </c>
      <c r="C1193" s="10" t="s">
        <v>197</v>
      </c>
      <c r="D1193" s="8" t="s">
        <v>3776</v>
      </c>
    </row>
    <row r="1194" spans="1:4">
      <c r="A1194" s="8">
        <v>83407</v>
      </c>
      <c r="B1194" s="9" t="s">
        <v>3437</v>
      </c>
      <c r="C1194" s="10" t="s">
        <v>6</v>
      </c>
      <c r="D1194" s="8" t="s">
        <v>3438</v>
      </c>
    </row>
    <row r="1195" spans="1:4">
      <c r="A1195" s="6">
        <v>83408</v>
      </c>
      <c r="B1195" s="3" t="s">
        <v>3439</v>
      </c>
      <c r="C1195" s="7" t="s">
        <v>6</v>
      </c>
      <c r="D1195" s="6" t="s">
        <v>3440</v>
      </c>
    </row>
    <row r="1196" spans="1:4">
      <c r="A1196" s="8">
        <v>83409</v>
      </c>
      <c r="B1196" s="9" t="s">
        <v>3441</v>
      </c>
      <c r="C1196" s="10" t="s">
        <v>6</v>
      </c>
      <c r="D1196" s="8" t="s">
        <v>3442</v>
      </c>
    </row>
    <row r="1197" spans="1:4">
      <c r="A1197" s="6">
        <v>83410</v>
      </c>
      <c r="B1197" s="3" t="s">
        <v>3443</v>
      </c>
      <c r="C1197" s="7" t="s">
        <v>6</v>
      </c>
      <c r="D1197" s="6" t="s">
        <v>2031</v>
      </c>
    </row>
    <row r="1198" spans="1:4">
      <c r="A1198" s="8">
        <v>83411</v>
      </c>
      <c r="B1198" s="9" t="s">
        <v>3444</v>
      </c>
      <c r="C1198" s="10" t="s">
        <v>6</v>
      </c>
      <c r="D1198" s="8" t="s">
        <v>3445</v>
      </c>
    </row>
    <row r="1199" spans="1:4">
      <c r="A1199" s="6">
        <v>83412</v>
      </c>
      <c r="B1199" s="3" t="s">
        <v>3446</v>
      </c>
      <c r="C1199" s="7" t="s">
        <v>6</v>
      </c>
      <c r="D1199" s="6" t="s">
        <v>3447</v>
      </c>
    </row>
    <row r="1200" spans="1:4">
      <c r="A1200" s="8">
        <v>83413</v>
      </c>
      <c r="B1200" s="9" t="s">
        <v>3448</v>
      </c>
      <c r="C1200" s="10" t="s">
        <v>6</v>
      </c>
      <c r="D1200" s="8" t="s">
        <v>3449</v>
      </c>
    </row>
    <row r="1201" spans="1:4">
      <c r="A1201" s="6">
        <v>83414</v>
      </c>
      <c r="B1201" s="3" t="s">
        <v>3450</v>
      </c>
      <c r="C1201" s="7" t="s">
        <v>6</v>
      </c>
      <c r="D1201" s="6" t="s">
        <v>3451</v>
      </c>
    </row>
    <row r="1202" spans="1:4">
      <c r="A1202" s="8">
        <v>83415</v>
      </c>
      <c r="B1202" s="9" t="s">
        <v>3452</v>
      </c>
      <c r="C1202" s="10" t="s">
        <v>6</v>
      </c>
      <c r="D1202" s="8" t="s">
        <v>3453</v>
      </c>
    </row>
    <row r="1203" spans="1:4">
      <c r="A1203" s="8">
        <v>83416</v>
      </c>
      <c r="B1203" s="9" t="s">
        <v>3554</v>
      </c>
      <c r="C1203" s="10" t="s">
        <v>6</v>
      </c>
      <c r="D1203" s="8" t="s">
        <v>3555</v>
      </c>
    </row>
    <row r="1204" spans="1:4">
      <c r="A1204" s="6">
        <v>83417</v>
      </c>
      <c r="B1204" s="3" t="s">
        <v>3556</v>
      </c>
      <c r="C1204" s="7" t="s">
        <v>6</v>
      </c>
      <c r="D1204" s="6" t="s">
        <v>3557</v>
      </c>
    </row>
    <row r="1205" spans="1:4">
      <c r="A1205" s="8">
        <v>83418</v>
      </c>
      <c r="B1205" s="9" t="s">
        <v>3558</v>
      </c>
      <c r="C1205" s="10" t="s">
        <v>6</v>
      </c>
      <c r="D1205" s="8" t="s">
        <v>3559</v>
      </c>
    </row>
    <row r="1206" spans="1:4">
      <c r="A1206" s="6">
        <v>83419</v>
      </c>
      <c r="B1206" s="3" t="s">
        <v>3560</v>
      </c>
      <c r="C1206" s="7" t="s">
        <v>6</v>
      </c>
      <c r="D1206" s="6" t="s">
        <v>3561</v>
      </c>
    </row>
    <row r="1207" spans="1:4">
      <c r="A1207" s="8">
        <v>83420</v>
      </c>
      <c r="B1207" s="9" t="s">
        <v>3562</v>
      </c>
      <c r="C1207" s="10" t="s">
        <v>6</v>
      </c>
      <c r="D1207" s="8" t="s">
        <v>3563</v>
      </c>
    </row>
    <row r="1208" spans="1:4">
      <c r="A1208" s="6">
        <v>83421</v>
      </c>
      <c r="B1208" s="3" t="s">
        <v>3564</v>
      </c>
      <c r="C1208" s="7" t="s">
        <v>6</v>
      </c>
      <c r="D1208" s="6" t="s">
        <v>3565</v>
      </c>
    </row>
    <row r="1209" spans="1:4">
      <c r="A1209" s="8">
        <v>83422</v>
      </c>
      <c r="B1209" s="9" t="s">
        <v>3566</v>
      </c>
      <c r="C1209" s="10" t="s">
        <v>6</v>
      </c>
      <c r="D1209" s="8" t="s">
        <v>3567</v>
      </c>
    </row>
    <row r="1210" spans="1:4">
      <c r="A1210" s="6">
        <v>83423</v>
      </c>
      <c r="B1210" s="3" t="s">
        <v>3568</v>
      </c>
      <c r="C1210" s="7" t="s">
        <v>6</v>
      </c>
      <c r="D1210" s="6" t="s">
        <v>920</v>
      </c>
    </row>
    <row r="1211" spans="1:4">
      <c r="A1211" s="8">
        <v>83424</v>
      </c>
      <c r="B1211" s="9" t="s">
        <v>3569</v>
      </c>
      <c r="C1211" s="10" t="s">
        <v>6</v>
      </c>
      <c r="D1211" s="8" t="s">
        <v>3570</v>
      </c>
    </row>
    <row r="1212" spans="1:4">
      <c r="A1212" s="6">
        <v>83425</v>
      </c>
      <c r="B1212" s="3" t="s">
        <v>3571</v>
      </c>
      <c r="C1212" s="7" t="s">
        <v>6</v>
      </c>
      <c r="D1212" s="6" t="s">
        <v>653</v>
      </c>
    </row>
    <row r="1213" spans="1:4">
      <c r="A1213" s="8">
        <v>83431</v>
      </c>
      <c r="B1213" s="9" t="s">
        <v>3572</v>
      </c>
      <c r="C1213" s="10" t="s">
        <v>6</v>
      </c>
      <c r="D1213" s="8" t="s">
        <v>3573</v>
      </c>
    </row>
    <row r="1214" spans="1:4">
      <c r="A1214" s="6">
        <v>83432</v>
      </c>
      <c r="B1214" s="3" t="s">
        <v>3574</v>
      </c>
      <c r="C1214" s="7" t="s">
        <v>6</v>
      </c>
      <c r="D1214" s="6" t="s">
        <v>3575</v>
      </c>
    </row>
    <row r="1215" spans="1:4">
      <c r="A1215" s="8">
        <v>83433</v>
      </c>
      <c r="B1215" s="9" t="s">
        <v>3576</v>
      </c>
      <c r="C1215" s="10" t="s">
        <v>6</v>
      </c>
      <c r="D1215" s="8" t="s">
        <v>3577</v>
      </c>
    </row>
    <row r="1216" spans="1:4">
      <c r="A1216" s="6">
        <v>83434</v>
      </c>
      <c r="B1216" s="3" t="s">
        <v>3578</v>
      </c>
      <c r="C1216" s="7" t="s">
        <v>6</v>
      </c>
      <c r="D1216" s="6" t="s">
        <v>3579</v>
      </c>
    </row>
    <row r="1217" spans="1:4">
      <c r="A1217" s="8">
        <v>83435</v>
      </c>
      <c r="B1217" s="9" t="s">
        <v>3580</v>
      </c>
      <c r="C1217" s="10" t="s">
        <v>6</v>
      </c>
      <c r="D1217" s="8" t="s">
        <v>3581</v>
      </c>
    </row>
    <row r="1218" spans="1:4">
      <c r="A1218" s="6">
        <v>83436</v>
      </c>
      <c r="B1218" s="3" t="s">
        <v>3582</v>
      </c>
      <c r="C1218" s="7" t="s">
        <v>6</v>
      </c>
      <c r="D1218" s="6" t="s">
        <v>3583</v>
      </c>
    </row>
    <row r="1219" spans="1:4">
      <c r="A1219" s="8">
        <v>83438</v>
      </c>
      <c r="B1219" s="9" t="s">
        <v>3654</v>
      </c>
      <c r="C1219" s="10" t="s">
        <v>197</v>
      </c>
      <c r="D1219" s="8" t="s">
        <v>3655</v>
      </c>
    </row>
    <row r="1220" spans="1:4">
      <c r="A1220" s="6">
        <v>83439</v>
      </c>
      <c r="B1220" s="3" t="s">
        <v>3656</v>
      </c>
      <c r="C1220" s="7" t="s">
        <v>197</v>
      </c>
      <c r="D1220" s="6" t="s">
        <v>3657</v>
      </c>
    </row>
    <row r="1221" spans="1:4">
      <c r="A1221" s="8">
        <v>83440</v>
      </c>
      <c r="B1221" s="9" t="s">
        <v>3658</v>
      </c>
      <c r="C1221" s="10" t="s">
        <v>197</v>
      </c>
      <c r="D1221" s="8" t="s">
        <v>3659</v>
      </c>
    </row>
    <row r="1222" spans="1:4">
      <c r="A1222" s="8">
        <v>83441</v>
      </c>
      <c r="B1222" s="9" t="s">
        <v>6003</v>
      </c>
      <c r="C1222" s="10" t="s">
        <v>1312</v>
      </c>
      <c r="D1222" s="8" t="s">
        <v>5861</v>
      </c>
    </row>
    <row r="1223" spans="1:4">
      <c r="A1223" s="6">
        <v>83442</v>
      </c>
      <c r="B1223" s="3" t="s">
        <v>3660</v>
      </c>
      <c r="C1223" s="7" t="s">
        <v>197</v>
      </c>
      <c r="D1223" s="6" t="s">
        <v>3657</v>
      </c>
    </row>
    <row r="1224" spans="1:4">
      <c r="A1224" s="8">
        <v>83443</v>
      </c>
      <c r="B1224" s="9" t="s">
        <v>3661</v>
      </c>
      <c r="C1224" s="10" t="s">
        <v>197</v>
      </c>
      <c r="D1224" s="8" t="s">
        <v>3662</v>
      </c>
    </row>
    <row r="1225" spans="1:4">
      <c r="A1225" s="6">
        <v>83444</v>
      </c>
      <c r="B1225" s="3" t="s">
        <v>6113</v>
      </c>
      <c r="C1225" s="7" t="s">
        <v>6030</v>
      </c>
      <c r="D1225" s="6" t="s">
        <v>6114</v>
      </c>
    </row>
    <row r="1226" spans="1:4">
      <c r="A1226" s="6">
        <v>83445</v>
      </c>
      <c r="B1226" s="3" t="s">
        <v>6133</v>
      </c>
      <c r="C1226" s="7" t="s">
        <v>398</v>
      </c>
      <c r="D1226" s="6" t="s">
        <v>3311</v>
      </c>
    </row>
    <row r="1227" spans="1:4">
      <c r="A1227" s="6">
        <v>83446</v>
      </c>
      <c r="B1227" s="3" t="s">
        <v>3663</v>
      </c>
      <c r="C1227" s="7" t="s">
        <v>197</v>
      </c>
      <c r="D1227" s="6" t="s">
        <v>3664</v>
      </c>
    </row>
    <row r="1228" spans="1:4">
      <c r="A1228" s="8">
        <v>83447</v>
      </c>
      <c r="B1228" s="9" t="s">
        <v>3665</v>
      </c>
      <c r="C1228" s="10" t="s">
        <v>197</v>
      </c>
      <c r="D1228" s="8" t="s">
        <v>3666</v>
      </c>
    </row>
    <row r="1229" spans="1:4">
      <c r="A1229" s="6">
        <v>83448</v>
      </c>
      <c r="B1229" s="3" t="s">
        <v>3667</v>
      </c>
      <c r="C1229" s="7" t="s">
        <v>197</v>
      </c>
      <c r="D1229" s="6" t="s">
        <v>3668</v>
      </c>
    </row>
    <row r="1230" spans="1:4">
      <c r="A1230" s="8">
        <v>83449</v>
      </c>
      <c r="B1230" s="9" t="s">
        <v>3669</v>
      </c>
      <c r="C1230" s="10" t="s">
        <v>197</v>
      </c>
      <c r="D1230" s="8" t="s">
        <v>3670</v>
      </c>
    </row>
    <row r="1231" spans="1:4">
      <c r="A1231" s="6">
        <v>83450</v>
      </c>
      <c r="B1231" s="3" t="s">
        <v>3671</v>
      </c>
      <c r="C1231" s="7" t="s">
        <v>197</v>
      </c>
      <c r="D1231" s="6" t="s">
        <v>3672</v>
      </c>
    </row>
    <row r="1232" spans="1:4">
      <c r="A1232" s="8">
        <v>83451</v>
      </c>
      <c r="B1232" s="9" t="s">
        <v>3673</v>
      </c>
      <c r="C1232" s="10" t="s">
        <v>197</v>
      </c>
      <c r="D1232" s="8" t="s">
        <v>129</v>
      </c>
    </row>
    <row r="1233" spans="1:4">
      <c r="A1233" s="6">
        <v>83452</v>
      </c>
      <c r="B1233" s="3" t="s">
        <v>3674</v>
      </c>
      <c r="C1233" s="7" t="s">
        <v>197</v>
      </c>
      <c r="D1233" s="6" t="s">
        <v>3675</v>
      </c>
    </row>
    <row r="1234" spans="1:4">
      <c r="A1234" s="8">
        <v>83455</v>
      </c>
      <c r="B1234" s="9" t="s">
        <v>3676</v>
      </c>
      <c r="C1234" s="10" t="s">
        <v>197</v>
      </c>
      <c r="D1234" s="8" t="s">
        <v>3677</v>
      </c>
    </row>
    <row r="1235" spans="1:4">
      <c r="A1235" s="6">
        <v>83456</v>
      </c>
      <c r="B1235" s="3" t="s">
        <v>3678</v>
      </c>
      <c r="C1235" s="7" t="s">
        <v>197</v>
      </c>
      <c r="D1235" s="6" t="s">
        <v>3679</v>
      </c>
    </row>
    <row r="1236" spans="1:4">
      <c r="A1236" s="8">
        <v>83457</v>
      </c>
      <c r="B1236" s="9" t="s">
        <v>3680</v>
      </c>
      <c r="C1236" s="10" t="s">
        <v>197</v>
      </c>
      <c r="D1236" s="8" t="s">
        <v>3681</v>
      </c>
    </row>
    <row r="1237" spans="1:4">
      <c r="A1237" s="6">
        <v>83458</v>
      </c>
      <c r="B1237" s="3" t="s">
        <v>3682</v>
      </c>
      <c r="C1237" s="7" t="s">
        <v>197</v>
      </c>
      <c r="D1237" s="6" t="s">
        <v>3683</v>
      </c>
    </row>
    <row r="1238" spans="1:4">
      <c r="A1238" s="8">
        <v>83460</v>
      </c>
      <c r="B1238" s="9" t="s">
        <v>3684</v>
      </c>
      <c r="C1238" s="10" t="s">
        <v>197</v>
      </c>
      <c r="D1238" s="8" t="s">
        <v>3685</v>
      </c>
    </row>
    <row r="1239" spans="1:4">
      <c r="A1239" s="6">
        <v>83461</v>
      </c>
      <c r="B1239" s="3" t="s">
        <v>3686</v>
      </c>
      <c r="C1239" s="7" t="s">
        <v>197</v>
      </c>
      <c r="D1239" s="6" t="s">
        <v>3687</v>
      </c>
    </row>
    <row r="1240" spans="1:4">
      <c r="A1240" s="8">
        <v>83462</v>
      </c>
      <c r="B1240" s="9" t="s">
        <v>3688</v>
      </c>
      <c r="C1240" s="10" t="s">
        <v>197</v>
      </c>
      <c r="D1240" s="8" t="s">
        <v>3689</v>
      </c>
    </row>
    <row r="1241" spans="1:4" ht="31.5">
      <c r="A1241" s="6">
        <v>83463</v>
      </c>
      <c r="B1241" s="3" t="s">
        <v>3758</v>
      </c>
      <c r="C1241" s="7" t="s">
        <v>197</v>
      </c>
      <c r="D1241" s="6" t="s">
        <v>3759</v>
      </c>
    </row>
    <row r="1242" spans="1:4">
      <c r="A1242" s="6">
        <v>83465</v>
      </c>
      <c r="B1242" s="3" t="s">
        <v>3777</v>
      </c>
      <c r="C1242" s="7" t="s">
        <v>197</v>
      </c>
      <c r="D1242" s="6" t="s">
        <v>680</v>
      </c>
    </row>
    <row r="1243" spans="1:4">
      <c r="A1243" s="8">
        <v>83466</v>
      </c>
      <c r="B1243" s="9" t="s">
        <v>3778</v>
      </c>
      <c r="C1243" s="10" t="s">
        <v>197</v>
      </c>
      <c r="D1243" s="8" t="s">
        <v>923</v>
      </c>
    </row>
    <row r="1244" spans="1:4">
      <c r="A1244" s="6">
        <v>83467</v>
      </c>
      <c r="B1244" s="3" t="s">
        <v>3779</v>
      </c>
      <c r="C1244" s="7" t="s">
        <v>197</v>
      </c>
      <c r="D1244" s="6" t="s">
        <v>1784</v>
      </c>
    </row>
    <row r="1245" spans="1:4">
      <c r="A1245" s="6">
        <v>83468</v>
      </c>
      <c r="B1245" s="3" t="s">
        <v>3856</v>
      </c>
      <c r="C1245" s="7" t="s">
        <v>197</v>
      </c>
      <c r="D1245" s="6" t="s">
        <v>3282</v>
      </c>
    </row>
    <row r="1246" spans="1:4">
      <c r="A1246" s="8">
        <v>83469</v>
      </c>
      <c r="B1246" s="9" t="s">
        <v>3857</v>
      </c>
      <c r="C1246" s="10" t="s">
        <v>197</v>
      </c>
      <c r="D1246" s="8" t="s">
        <v>3282</v>
      </c>
    </row>
    <row r="1247" spans="1:4">
      <c r="A1247" s="6">
        <v>83470</v>
      </c>
      <c r="B1247" s="3" t="s">
        <v>3858</v>
      </c>
      <c r="C1247" s="7" t="s">
        <v>197</v>
      </c>
      <c r="D1247" s="6" t="s">
        <v>3859</v>
      </c>
    </row>
    <row r="1248" spans="1:4">
      <c r="A1248" s="6">
        <v>83471</v>
      </c>
      <c r="B1248" s="3" t="s">
        <v>3690</v>
      </c>
      <c r="C1248" s="7" t="s">
        <v>197</v>
      </c>
      <c r="D1248" s="6" t="s">
        <v>3691</v>
      </c>
    </row>
    <row r="1249" spans="1:4">
      <c r="A1249" s="8">
        <v>83472</v>
      </c>
      <c r="B1249" s="9" t="s">
        <v>3692</v>
      </c>
      <c r="C1249" s="10" t="s">
        <v>197</v>
      </c>
      <c r="D1249" s="8" t="s">
        <v>3693</v>
      </c>
    </row>
    <row r="1250" spans="1:4" ht="31.5">
      <c r="A1250" s="6">
        <v>83473</v>
      </c>
      <c r="B1250" s="3" t="s">
        <v>3958</v>
      </c>
      <c r="C1250" s="7" t="s">
        <v>197</v>
      </c>
      <c r="D1250" s="6" t="s">
        <v>3959</v>
      </c>
    </row>
    <row r="1251" spans="1:4" ht="31.5">
      <c r="A1251" s="8">
        <v>83474</v>
      </c>
      <c r="B1251" s="9" t="s">
        <v>3960</v>
      </c>
      <c r="C1251" s="10" t="s">
        <v>197</v>
      </c>
      <c r="D1251" s="8" t="s">
        <v>3961</v>
      </c>
    </row>
    <row r="1252" spans="1:4" ht="31.5">
      <c r="A1252" s="8">
        <v>83475</v>
      </c>
      <c r="B1252" s="9" t="s">
        <v>4004</v>
      </c>
      <c r="C1252" s="10" t="s">
        <v>197</v>
      </c>
      <c r="D1252" s="8" t="s">
        <v>4005</v>
      </c>
    </row>
    <row r="1253" spans="1:4" ht="31.5">
      <c r="A1253" s="6">
        <v>83476</v>
      </c>
      <c r="B1253" s="3" t="s">
        <v>4006</v>
      </c>
      <c r="C1253" s="7" t="s">
        <v>197</v>
      </c>
      <c r="D1253" s="6" t="s">
        <v>4007</v>
      </c>
    </row>
    <row r="1254" spans="1:4" ht="31.5">
      <c r="A1254" s="8">
        <v>83477</v>
      </c>
      <c r="B1254" s="9" t="s">
        <v>4008</v>
      </c>
      <c r="C1254" s="10" t="s">
        <v>197</v>
      </c>
      <c r="D1254" s="8" t="s">
        <v>4009</v>
      </c>
    </row>
    <row r="1255" spans="1:4" ht="31.5">
      <c r="A1255" s="6">
        <v>83478</v>
      </c>
      <c r="B1255" s="3" t="s">
        <v>4010</v>
      </c>
      <c r="C1255" s="7" t="s">
        <v>197</v>
      </c>
      <c r="D1255" s="6" t="s">
        <v>4011</v>
      </c>
    </row>
    <row r="1256" spans="1:4">
      <c r="A1256" s="8">
        <v>83479</v>
      </c>
      <c r="B1256" s="9" t="s">
        <v>4012</v>
      </c>
      <c r="C1256" s="10" t="s">
        <v>197</v>
      </c>
      <c r="D1256" s="8" t="s">
        <v>4013</v>
      </c>
    </row>
    <row r="1257" spans="1:4">
      <c r="A1257" s="6">
        <v>83480</v>
      </c>
      <c r="B1257" s="3" t="s">
        <v>4014</v>
      </c>
      <c r="C1257" s="7" t="s">
        <v>197</v>
      </c>
      <c r="D1257" s="6" t="s">
        <v>4015</v>
      </c>
    </row>
    <row r="1258" spans="1:4">
      <c r="A1258" s="8">
        <v>83481</v>
      </c>
      <c r="B1258" s="9" t="s">
        <v>4016</v>
      </c>
      <c r="C1258" s="10" t="s">
        <v>197</v>
      </c>
      <c r="D1258" s="8" t="s">
        <v>4017</v>
      </c>
    </row>
    <row r="1259" spans="1:4">
      <c r="A1259" s="8">
        <v>83482</v>
      </c>
      <c r="B1259" s="9" t="s">
        <v>4125</v>
      </c>
      <c r="C1259" s="10" t="s">
        <v>197</v>
      </c>
      <c r="D1259" s="8" t="s">
        <v>4126</v>
      </c>
    </row>
    <row r="1260" spans="1:4">
      <c r="A1260" s="6">
        <v>83483</v>
      </c>
      <c r="B1260" s="3" t="s">
        <v>4094</v>
      </c>
      <c r="C1260" s="7" t="s">
        <v>197</v>
      </c>
      <c r="D1260" s="6" t="s">
        <v>4095</v>
      </c>
    </row>
    <row r="1261" spans="1:4">
      <c r="A1261" s="8">
        <v>83484</v>
      </c>
      <c r="B1261" s="9" t="s">
        <v>4096</v>
      </c>
      <c r="C1261" s="10" t="s">
        <v>197</v>
      </c>
      <c r="D1261" s="8" t="s">
        <v>4097</v>
      </c>
    </row>
    <row r="1262" spans="1:4">
      <c r="A1262" s="6">
        <v>83485</v>
      </c>
      <c r="B1262" s="3" t="s">
        <v>4098</v>
      </c>
      <c r="C1262" s="7" t="s">
        <v>197</v>
      </c>
      <c r="D1262" s="6" t="s">
        <v>4099</v>
      </c>
    </row>
    <row r="1263" spans="1:4">
      <c r="A1263" s="8">
        <v>83486</v>
      </c>
      <c r="B1263" s="9" t="s">
        <v>4249</v>
      </c>
      <c r="C1263" s="10" t="s">
        <v>197</v>
      </c>
      <c r="D1263" s="8" t="s">
        <v>4250</v>
      </c>
    </row>
    <row r="1264" spans="1:4">
      <c r="A1264" s="6">
        <v>83487</v>
      </c>
      <c r="B1264" s="3" t="s">
        <v>4127</v>
      </c>
      <c r="C1264" s="7" t="s">
        <v>197</v>
      </c>
      <c r="D1264" s="6" t="s">
        <v>4128</v>
      </c>
    </row>
    <row r="1265" spans="1:4">
      <c r="A1265" s="8">
        <v>83488</v>
      </c>
      <c r="B1265" s="9" t="s">
        <v>4129</v>
      </c>
      <c r="C1265" s="10" t="s">
        <v>197</v>
      </c>
      <c r="D1265" s="8" t="s">
        <v>4130</v>
      </c>
    </row>
    <row r="1266" spans="1:4">
      <c r="A1266" s="6">
        <v>83489</v>
      </c>
      <c r="B1266" s="3" t="s">
        <v>4131</v>
      </c>
      <c r="C1266" s="7" t="s">
        <v>197</v>
      </c>
      <c r="D1266" s="6" t="s">
        <v>4132</v>
      </c>
    </row>
    <row r="1267" spans="1:4">
      <c r="A1267" s="8">
        <v>83490</v>
      </c>
      <c r="B1267" s="9" t="s">
        <v>4133</v>
      </c>
      <c r="C1267" s="10" t="s">
        <v>197</v>
      </c>
      <c r="D1267" s="8" t="s">
        <v>4134</v>
      </c>
    </row>
    <row r="1268" spans="1:4">
      <c r="A1268" s="6">
        <v>83491</v>
      </c>
      <c r="B1268" s="3" t="s">
        <v>4135</v>
      </c>
      <c r="C1268" s="7" t="s">
        <v>197</v>
      </c>
      <c r="D1268" s="6" t="s">
        <v>4136</v>
      </c>
    </row>
    <row r="1269" spans="1:4">
      <c r="A1269" s="8">
        <v>83492</v>
      </c>
      <c r="B1269" s="9" t="s">
        <v>4137</v>
      </c>
      <c r="C1269" s="10" t="s">
        <v>197</v>
      </c>
      <c r="D1269" s="8" t="s">
        <v>4138</v>
      </c>
    </row>
    <row r="1270" spans="1:4">
      <c r="A1270" s="6">
        <v>83493</v>
      </c>
      <c r="B1270" s="3" t="s">
        <v>4139</v>
      </c>
      <c r="C1270" s="7" t="s">
        <v>197</v>
      </c>
      <c r="D1270" s="6" t="s">
        <v>4112</v>
      </c>
    </row>
    <row r="1271" spans="1:4">
      <c r="A1271" s="6">
        <v>83494</v>
      </c>
      <c r="B1271" s="3" t="s">
        <v>2994</v>
      </c>
      <c r="C1271" s="7" t="s">
        <v>6</v>
      </c>
      <c r="D1271" s="6" t="s">
        <v>2995</v>
      </c>
    </row>
    <row r="1272" spans="1:4">
      <c r="A1272" s="8">
        <v>83495</v>
      </c>
      <c r="B1272" s="9" t="s">
        <v>2996</v>
      </c>
      <c r="C1272" s="10" t="s">
        <v>6</v>
      </c>
      <c r="D1272" s="8" t="s">
        <v>2997</v>
      </c>
    </row>
    <row r="1273" spans="1:4">
      <c r="A1273" s="6">
        <v>83498</v>
      </c>
      <c r="B1273" s="3" t="s">
        <v>2998</v>
      </c>
      <c r="C1273" s="7" t="s">
        <v>6</v>
      </c>
      <c r="D1273" s="6" t="s">
        <v>2999</v>
      </c>
    </row>
    <row r="1274" spans="1:4">
      <c r="A1274" s="8">
        <v>83499</v>
      </c>
      <c r="B1274" s="9" t="s">
        <v>3267</v>
      </c>
      <c r="C1274" s="10" t="s">
        <v>6</v>
      </c>
      <c r="D1274" s="8" t="s">
        <v>3268</v>
      </c>
    </row>
    <row r="1275" spans="1:4">
      <c r="A1275" s="8">
        <v>83500</v>
      </c>
      <c r="B1275" s="9" t="s">
        <v>3000</v>
      </c>
      <c r="C1275" s="10" t="s">
        <v>6</v>
      </c>
      <c r="D1275" s="8" t="s">
        <v>3001</v>
      </c>
    </row>
    <row r="1276" spans="1:4">
      <c r="A1276" s="6">
        <v>83501</v>
      </c>
      <c r="B1276" s="3" t="s">
        <v>3002</v>
      </c>
      <c r="C1276" s="7" t="s">
        <v>6</v>
      </c>
      <c r="D1276" s="6" t="s">
        <v>3003</v>
      </c>
    </row>
    <row r="1277" spans="1:4">
      <c r="A1277" s="8">
        <v>83502</v>
      </c>
      <c r="B1277" s="9" t="s">
        <v>3004</v>
      </c>
      <c r="C1277" s="10" t="s">
        <v>6</v>
      </c>
      <c r="D1277" s="8" t="s">
        <v>3005</v>
      </c>
    </row>
    <row r="1278" spans="1:4">
      <c r="A1278" s="6">
        <v>83503</v>
      </c>
      <c r="B1278" s="3" t="s">
        <v>3006</v>
      </c>
      <c r="C1278" s="7" t="s">
        <v>6</v>
      </c>
      <c r="D1278" s="6" t="s">
        <v>3007</v>
      </c>
    </row>
    <row r="1279" spans="1:4">
      <c r="A1279" s="8">
        <v>83504</v>
      </c>
      <c r="B1279" s="9" t="s">
        <v>3008</v>
      </c>
      <c r="C1279" s="10" t="s">
        <v>6</v>
      </c>
      <c r="D1279" s="8" t="s">
        <v>3009</v>
      </c>
    </row>
    <row r="1280" spans="1:4">
      <c r="A1280" s="6">
        <v>83505</v>
      </c>
      <c r="B1280" s="3" t="s">
        <v>3010</v>
      </c>
      <c r="C1280" s="7" t="s">
        <v>6</v>
      </c>
      <c r="D1280" s="6" t="s">
        <v>3011</v>
      </c>
    </row>
    <row r="1281" spans="1:4">
      <c r="A1281" s="8">
        <v>83506</v>
      </c>
      <c r="B1281" s="9" t="s">
        <v>3012</v>
      </c>
      <c r="C1281" s="10" t="s">
        <v>6</v>
      </c>
      <c r="D1281" s="8" t="s">
        <v>3013</v>
      </c>
    </row>
    <row r="1282" spans="1:4">
      <c r="A1282" s="6">
        <v>83508</v>
      </c>
      <c r="B1282" s="3" t="s">
        <v>3014</v>
      </c>
      <c r="C1282" s="7" t="s">
        <v>6</v>
      </c>
      <c r="D1282" s="6" t="s">
        <v>3015</v>
      </c>
    </row>
    <row r="1283" spans="1:4">
      <c r="A1283" s="8">
        <v>83509</v>
      </c>
      <c r="B1283" s="9" t="s">
        <v>3016</v>
      </c>
      <c r="C1283" s="10" t="s">
        <v>6</v>
      </c>
      <c r="D1283" s="8" t="s">
        <v>3017</v>
      </c>
    </row>
    <row r="1284" spans="1:4">
      <c r="A1284" s="6">
        <v>83510</v>
      </c>
      <c r="B1284" s="3" t="s">
        <v>3018</v>
      </c>
      <c r="C1284" s="7" t="s">
        <v>6</v>
      </c>
      <c r="D1284" s="6" t="s">
        <v>3019</v>
      </c>
    </row>
    <row r="1285" spans="1:4">
      <c r="A1285" s="8">
        <v>83511</v>
      </c>
      <c r="B1285" s="9" t="s">
        <v>3020</v>
      </c>
      <c r="C1285" s="10" t="s">
        <v>6</v>
      </c>
      <c r="D1285" s="8" t="s">
        <v>3021</v>
      </c>
    </row>
    <row r="1286" spans="1:4">
      <c r="A1286" s="6">
        <v>83512</v>
      </c>
      <c r="B1286" s="3" t="s">
        <v>3022</v>
      </c>
      <c r="C1286" s="7" t="s">
        <v>6</v>
      </c>
      <c r="D1286" s="6" t="s">
        <v>3023</v>
      </c>
    </row>
    <row r="1287" spans="1:4">
      <c r="A1287" s="6">
        <v>83513</v>
      </c>
      <c r="B1287" s="3" t="s">
        <v>3279</v>
      </c>
      <c r="C1287" s="7" t="s">
        <v>212</v>
      </c>
      <c r="D1287" s="6" t="s">
        <v>3280</v>
      </c>
    </row>
    <row r="1288" spans="1:4">
      <c r="A1288" s="8">
        <v>83514</v>
      </c>
      <c r="B1288" s="9" t="s">
        <v>3281</v>
      </c>
      <c r="C1288" s="10" t="s">
        <v>212</v>
      </c>
      <c r="D1288" s="8" t="s">
        <v>3282</v>
      </c>
    </row>
    <row r="1289" spans="1:4" ht="31.5">
      <c r="A1289" s="6">
        <v>83515</v>
      </c>
      <c r="B1289" s="3" t="s">
        <v>3065</v>
      </c>
      <c r="C1289" s="7" t="s">
        <v>1312</v>
      </c>
      <c r="D1289" s="6" t="s">
        <v>3066</v>
      </c>
    </row>
    <row r="1290" spans="1:4" ht="31.5">
      <c r="A1290" s="8">
        <v>83516</v>
      </c>
      <c r="B1290" s="9" t="s">
        <v>3067</v>
      </c>
      <c r="C1290" s="10" t="s">
        <v>1312</v>
      </c>
      <c r="D1290" s="8" t="s">
        <v>3068</v>
      </c>
    </row>
    <row r="1291" spans="1:4">
      <c r="A1291" s="8">
        <v>83518</v>
      </c>
      <c r="B1291" s="9" t="s">
        <v>3254</v>
      </c>
      <c r="C1291" s="10" t="s">
        <v>1312</v>
      </c>
      <c r="D1291" s="8" t="s">
        <v>3255</v>
      </c>
    </row>
    <row r="1292" spans="1:4">
      <c r="A1292" s="6">
        <v>83519</v>
      </c>
      <c r="B1292" s="3" t="s">
        <v>3256</v>
      </c>
      <c r="C1292" s="7" t="s">
        <v>1312</v>
      </c>
      <c r="D1292" s="6" t="s">
        <v>3257</v>
      </c>
    </row>
    <row r="1293" spans="1:4">
      <c r="A1293" s="6">
        <v>83520</v>
      </c>
      <c r="B1293" s="3" t="s">
        <v>226</v>
      </c>
      <c r="C1293" s="7" t="s">
        <v>197</v>
      </c>
      <c r="D1293" s="6" t="s">
        <v>227</v>
      </c>
    </row>
    <row r="1294" spans="1:4">
      <c r="A1294" s="8">
        <v>83531</v>
      </c>
      <c r="B1294" s="9" t="s">
        <v>228</v>
      </c>
      <c r="C1294" s="10" t="s">
        <v>197</v>
      </c>
      <c r="D1294" s="8" t="s">
        <v>229</v>
      </c>
    </row>
    <row r="1295" spans="1:4">
      <c r="A1295" s="8">
        <v>83532</v>
      </c>
      <c r="B1295" s="9" t="s">
        <v>3029</v>
      </c>
      <c r="C1295" s="10" t="s">
        <v>1312</v>
      </c>
      <c r="D1295" s="8" t="s">
        <v>3030</v>
      </c>
    </row>
    <row r="1296" spans="1:4">
      <c r="A1296" s="6">
        <v>83534</v>
      </c>
      <c r="B1296" s="3" t="s">
        <v>3031</v>
      </c>
      <c r="C1296" s="7" t="s">
        <v>1312</v>
      </c>
      <c r="D1296" s="6" t="s">
        <v>3032</v>
      </c>
    </row>
    <row r="1297" spans="1:4">
      <c r="A1297" s="6">
        <v>83535</v>
      </c>
      <c r="B1297" s="3" t="s">
        <v>230</v>
      </c>
      <c r="C1297" s="7" t="s">
        <v>197</v>
      </c>
      <c r="D1297" s="6" t="s">
        <v>231</v>
      </c>
    </row>
    <row r="1298" spans="1:4">
      <c r="A1298" s="8">
        <v>83540</v>
      </c>
      <c r="B1298" s="9" t="s">
        <v>3780</v>
      </c>
      <c r="C1298" s="10" t="s">
        <v>197</v>
      </c>
      <c r="D1298" s="8" t="s">
        <v>3781</v>
      </c>
    </row>
    <row r="1299" spans="1:4">
      <c r="A1299" s="6">
        <v>83555</v>
      </c>
      <c r="B1299" s="3" t="s">
        <v>3782</v>
      </c>
      <c r="C1299" s="7" t="s">
        <v>197</v>
      </c>
      <c r="D1299" s="6" t="s">
        <v>3783</v>
      </c>
    </row>
    <row r="1300" spans="1:4">
      <c r="A1300" s="8">
        <v>83566</v>
      </c>
      <c r="B1300" s="9" t="s">
        <v>3784</v>
      </c>
      <c r="C1300" s="10" t="s">
        <v>197</v>
      </c>
      <c r="D1300" s="8" t="s">
        <v>3785</v>
      </c>
    </row>
    <row r="1301" spans="1:4" ht="31.5">
      <c r="A1301" s="6">
        <v>83621</v>
      </c>
      <c r="B1301" s="3" t="s">
        <v>2394</v>
      </c>
      <c r="C1301" s="7" t="s">
        <v>197</v>
      </c>
      <c r="D1301" s="6" t="s">
        <v>2395</v>
      </c>
    </row>
    <row r="1302" spans="1:4">
      <c r="A1302" s="8">
        <v>83622</v>
      </c>
      <c r="B1302" s="9" t="s">
        <v>201</v>
      </c>
      <c r="C1302" s="10" t="s">
        <v>6</v>
      </c>
      <c r="D1302" s="8" t="s">
        <v>202</v>
      </c>
    </row>
    <row r="1303" spans="1:4">
      <c r="A1303" s="6">
        <v>83623</v>
      </c>
      <c r="B1303" s="3" t="s">
        <v>203</v>
      </c>
      <c r="C1303" s="7" t="s">
        <v>6</v>
      </c>
      <c r="D1303" s="6" t="s">
        <v>204</v>
      </c>
    </row>
    <row r="1304" spans="1:4">
      <c r="A1304" s="8">
        <v>83624</v>
      </c>
      <c r="B1304" s="9" t="s">
        <v>205</v>
      </c>
      <c r="C1304" s="10" t="s">
        <v>6</v>
      </c>
      <c r="D1304" s="8" t="s">
        <v>206</v>
      </c>
    </row>
    <row r="1305" spans="1:4">
      <c r="A1305" s="6">
        <v>83626</v>
      </c>
      <c r="B1305" s="3" t="s">
        <v>207</v>
      </c>
      <c r="C1305" s="7" t="s">
        <v>6</v>
      </c>
      <c r="D1305" s="6" t="s">
        <v>208</v>
      </c>
    </row>
    <row r="1306" spans="1:4" ht="31.5">
      <c r="A1306" s="8">
        <v>83627</v>
      </c>
      <c r="B1306" s="9" t="s">
        <v>209</v>
      </c>
      <c r="C1306" s="10" t="s">
        <v>197</v>
      </c>
      <c r="D1306" s="8" t="s">
        <v>210</v>
      </c>
    </row>
    <row r="1307" spans="1:4">
      <c r="A1307" s="8">
        <v>83633</v>
      </c>
      <c r="B1307" s="9" t="s">
        <v>4162</v>
      </c>
      <c r="C1307" s="10" t="s">
        <v>197</v>
      </c>
      <c r="D1307" s="8" t="s">
        <v>4163</v>
      </c>
    </row>
    <row r="1308" spans="1:4">
      <c r="A1308" s="6">
        <v>83634</v>
      </c>
      <c r="B1308" s="3" t="s">
        <v>4164</v>
      </c>
      <c r="C1308" s="7" t="s">
        <v>197</v>
      </c>
      <c r="D1308" s="6" t="s">
        <v>4165</v>
      </c>
    </row>
    <row r="1309" spans="1:4">
      <c r="A1309" s="8">
        <v>83635</v>
      </c>
      <c r="B1309" s="9" t="s">
        <v>4166</v>
      </c>
      <c r="C1309" s="10" t="s">
        <v>197</v>
      </c>
      <c r="D1309" s="8" t="s">
        <v>4167</v>
      </c>
    </row>
    <row r="1310" spans="1:4">
      <c r="A1310" s="8">
        <v>83636</v>
      </c>
      <c r="B1310" s="9" t="s">
        <v>4240</v>
      </c>
      <c r="C1310" s="10" t="s">
        <v>365</v>
      </c>
      <c r="D1310" s="8" t="s">
        <v>4241</v>
      </c>
    </row>
    <row r="1311" spans="1:4">
      <c r="A1311" s="6">
        <v>83637</v>
      </c>
      <c r="B1311" s="3" t="s">
        <v>4242</v>
      </c>
      <c r="C1311" s="7" t="s">
        <v>365</v>
      </c>
      <c r="D1311" s="6" t="s">
        <v>4243</v>
      </c>
    </row>
    <row r="1312" spans="1:4">
      <c r="A1312" s="8">
        <v>83638</v>
      </c>
      <c r="B1312" s="9" t="s">
        <v>4100</v>
      </c>
      <c r="C1312" s="10" t="s">
        <v>197</v>
      </c>
      <c r="D1312" s="8" t="s">
        <v>4101</v>
      </c>
    </row>
    <row r="1313" spans="1:4">
      <c r="A1313" s="8">
        <v>83639</v>
      </c>
      <c r="B1313" s="9" t="s">
        <v>4232</v>
      </c>
      <c r="C1313" s="10" t="s">
        <v>6</v>
      </c>
      <c r="D1313" s="8" t="s">
        <v>4233</v>
      </c>
    </row>
    <row r="1314" spans="1:4">
      <c r="A1314" s="6">
        <v>83641</v>
      </c>
      <c r="B1314" s="3" t="s">
        <v>4102</v>
      </c>
      <c r="C1314" s="7" t="s">
        <v>197</v>
      </c>
      <c r="D1314" s="6" t="s">
        <v>3957</v>
      </c>
    </row>
    <row r="1315" spans="1:4">
      <c r="A1315" s="6">
        <v>83643</v>
      </c>
      <c r="B1315" s="3" t="s">
        <v>4251</v>
      </c>
      <c r="C1315" s="7" t="s">
        <v>197</v>
      </c>
      <c r="D1315" s="6" t="s">
        <v>4252</v>
      </c>
    </row>
    <row r="1316" spans="1:4">
      <c r="A1316" s="8">
        <v>83644</v>
      </c>
      <c r="B1316" s="9" t="s">
        <v>4253</v>
      </c>
      <c r="C1316" s="10" t="s">
        <v>197</v>
      </c>
      <c r="D1316" s="8" t="s">
        <v>4254</v>
      </c>
    </row>
    <row r="1317" spans="1:4">
      <c r="A1317" s="6">
        <v>83645</v>
      </c>
      <c r="B1317" s="3" t="s">
        <v>4255</v>
      </c>
      <c r="C1317" s="7" t="s">
        <v>197</v>
      </c>
      <c r="D1317" s="6" t="s">
        <v>4256</v>
      </c>
    </row>
    <row r="1318" spans="1:4">
      <c r="A1318" s="8">
        <v>83646</v>
      </c>
      <c r="B1318" s="9" t="s">
        <v>4257</v>
      </c>
      <c r="C1318" s="10" t="s">
        <v>197</v>
      </c>
      <c r="D1318" s="8" t="s">
        <v>4258</v>
      </c>
    </row>
    <row r="1319" spans="1:4">
      <c r="A1319" s="6">
        <v>83647</v>
      </c>
      <c r="B1319" s="3" t="s">
        <v>4259</v>
      </c>
      <c r="C1319" s="7" t="s">
        <v>197</v>
      </c>
      <c r="D1319" s="6" t="s">
        <v>4260</v>
      </c>
    </row>
    <row r="1320" spans="1:4">
      <c r="A1320" s="8">
        <v>83648</v>
      </c>
      <c r="B1320" s="9" t="s">
        <v>4261</v>
      </c>
      <c r="C1320" s="10" t="s">
        <v>197</v>
      </c>
      <c r="D1320" s="8" t="s">
        <v>4262</v>
      </c>
    </row>
    <row r="1321" spans="1:4">
      <c r="A1321" s="6">
        <v>83649</v>
      </c>
      <c r="B1321" s="3" t="s">
        <v>4263</v>
      </c>
      <c r="C1321" s="7" t="s">
        <v>197</v>
      </c>
      <c r="D1321" s="6" t="s">
        <v>4264</v>
      </c>
    </row>
    <row r="1322" spans="1:4">
      <c r="A1322" s="8">
        <v>83650</v>
      </c>
      <c r="B1322" s="9" t="s">
        <v>4265</v>
      </c>
      <c r="C1322" s="10" t="s">
        <v>197</v>
      </c>
      <c r="D1322" s="8" t="s">
        <v>4266</v>
      </c>
    </row>
    <row r="1323" spans="1:4">
      <c r="A1323" s="8">
        <v>83651</v>
      </c>
      <c r="B1323" s="9" t="s">
        <v>2057</v>
      </c>
      <c r="C1323" s="10" t="s">
        <v>6</v>
      </c>
      <c r="D1323" s="8" t="s">
        <v>2058</v>
      </c>
    </row>
    <row r="1324" spans="1:4">
      <c r="A1324" s="6">
        <v>83652</v>
      </c>
      <c r="B1324" s="3" t="s">
        <v>120</v>
      </c>
      <c r="C1324" s="7" t="s">
        <v>6</v>
      </c>
      <c r="D1324" s="6" t="s">
        <v>121</v>
      </c>
    </row>
    <row r="1325" spans="1:4">
      <c r="A1325" s="6">
        <v>83655</v>
      </c>
      <c r="B1325" s="3" t="s">
        <v>59</v>
      </c>
      <c r="C1325" s="7" t="s">
        <v>6</v>
      </c>
      <c r="D1325" s="6" t="s">
        <v>60</v>
      </c>
    </row>
    <row r="1326" spans="1:4" ht="31.5">
      <c r="A1326" s="6">
        <v>83656</v>
      </c>
      <c r="B1326" s="3" t="s">
        <v>2059</v>
      </c>
      <c r="C1326" s="7" t="s">
        <v>365</v>
      </c>
      <c r="D1326" s="6" t="s">
        <v>2060</v>
      </c>
    </row>
    <row r="1327" spans="1:4" ht="31.5">
      <c r="A1327" s="8">
        <v>83658</v>
      </c>
      <c r="B1327" s="9" t="s">
        <v>2061</v>
      </c>
      <c r="C1327" s="10" t="s">
        <v>6</v>
      </c>
      <c r="D1327" s="8" t="s">
        <v>2062</v>
      </c>
    </row>
    <row r="1328" spans="1:4" ht="31.5">
      <c r="A1328" s="8">
        <v>83659</v>
      </c>
      <c r="B1328" s="9" t="s">
        <v>2396</v>
      </c>
      <c r="C1328" s="10" t="s">
        <v>197</v>
      </c>
      <c r="D1328" s="8" t="s">
        <v>2397</v>
      </c>
    </row>
    <row r="1329" spans="1:4">
      <c r="A1329" s="6">
        <v>83660</v>
      </c>
      <c r="B1329" s="3" t="s">
        <v>2016</v>
      </c>
      <c r="C1329" s="7" t="s">
        <v>1312</v>
      </c>
      <c r="D1329" s="6" t="s">
        <v>2017</v>
      </c>
    </row>
    <row r="1330" spans="1:4">
      <c r="A1330" s="6">
        <v>83661</v>
      </c>
      <c r="B1330" s="3" t="s">
        <v>2063</v>
      </c>
      <c r="C1330" s="7" t="s">
        <v>6</v>
      </c>
      <c r="D1330" s="6" t="s">
        <v>2064</v>
      </c>
    </row>
    <row r="1331" spans="1:4">
      <c r="A1331" s="8">
        <v>83662</v>
      </c>
      <c r="B1331" s="9" t="s">
        <v>2065</v>
      </c>
      <c r="C1331" s="10" t="s">
        <v>1312</v>
      </c>
      <c r="D1331" s="8" t="s">
        <v>2066</v>
      </c>
    </row>
    <row r="1332" spans="1:4">
      <c r="A1332" s="6">
        <v>83664</v>
      </c>
      <c r="B1332" s="3" t="s">
        <v>2067</v>
      </c>
      <c r="C1332" s="7" t="s">
        <v>6</v>
      </c>
      <c r="D1332" s="6" t="s">
        <v>2068</v>
      </c>
    </row>
    <row r="1333" spans="1:4">
      <c r="A1333" s="8">
        <v>83665</v>
      </c>
      <c r="B1333" s="9" t="s">
        <v>2069</v>
      </c>
      <c r="C1333" s="10" t="s">
        <v>365</v>
      </c>
      <c r="D1333" s="8" t="s">
        <v>2070</v>
      </c>
    </row>
    <row r="1334" spans="1:4">
      <c r="A1334" s="6">
        <v>83667</v>
      </c>
      <c r="B1334" s="3" t="s">
        <v>2071</v>
      </c>
      <c r="C1334" s="7" t="s">
        <v>1312</v>
      </c>
      <c r="D1334" s="6" t="s">
        <v>2072</v>
      </c>
    </row>
    <row r="1335" spans="1:4">
      <c r="A1335" s="8">
        <v>83668</v>
      </c>
      <c r="B1335" s="9" t="s">
        <v>2073</v>
      </c>
      <c r="C1335" s="10" t="s">
        <v>1312</v>
      </c>
      <c r="D1335" s="8" t="s">
        <v>2074</v>
      </c>
    </row>
    <row r="1336" spans="1:4">
      <c r="A1336" s="6">
        <v>83669</v>
      </c>
      <c r="B1336" s="3" t="s">
        <v>2075</v>
      </c>
      <c r="C1336" s="7" t="s">
        <v>365</v>
      </c>
      <c r="D1336" s="6" t="s">
        <v>110</v>
      </c>
    </row>
    <row r="1337" spans="1:4">
      <c r="A1337" s="8">
        <v>83670</v>
      </c>
      <c r="B1337" s="9" t="s">
        <v>2076</v>
      </c>
      <c r="C1337" s="10" t="s">
        <v>6</v>
      </c>
      <c r="D1337" s="8" t="s">
        <v>2077</v>
      </c>
    </row>
    <row r="1338" spans="1:4">
      <c r="A1338" s="6">
        <v>83671</v>
      </c>
      <c r="B1338" s="3" t="s">
        <v>2078</v>
      </c>
      <c r="C1338" s="7" t="s">
        <v>6</v>
      </c>
      <c r="D1338" s="6" t="s">
        <v>2079</v>
      </c>
    </row>
    <row r="1339" spans="1:4" ht="31.5">
      <c r="A1339" s="8">
        <v>83675</v>
      </c>
      <c r="B1339" s="9" t="s">
        <v>2080</v>
      </c>
      <c r="C1339" s="10" t="s">
        <v>6</v>
      </c>
      <c r="D1339" s="8" t="s">
        <v>1614</v>
      </c>
    </row>
    <row r="1340" spans="1:4" ht="31.5">
      <c r="A1340" s="6">
        <v>83676</v>
      </c>
      <c r="B1340" s="3" t="s">
        <v>2081</v>
      </c>
      <c r="C1340" s="7" t="s">
        <v>6</v>
      </c>
      <c r="D1340" s="6" t="s">
        <v>2082</v>
      </c>
    </row>
    <row r="1341" spans="1:4" ht="31.5">
      <c r="A1341" s="8">
        <v>83677</v>
      </c>
      <c r="B1341" s="9" t="s">
        <v>2083</v>
      </c>
      <c r="C1341" s="10" t="s">
        <v>6</v>
      </c>
      <c r="D1341" s="8" t="s">
        <v>2084</v>
      </c>
    </row>
    <row r="1342" spans="1:4" ht="31.5">
      <c r="A1342" s="6">
        <v>83678</v>
      </c>
      <c r="B1342" s="3" t="s">
        <v>2085</v>
      </c>
      <c r="C1342" s="7" t="s">
        <v>6</v>
      </c>
      <c r="D1342" s="6" t="s">
        <v>2086</v>
      </c>
    </row>
    <row r="1343" spans="1:4">
      <c r="A1343" s="8">
        <v>83679</v>
      </c>
      <c r="B1343" s="9" t="s">
        <v>2087</v>
      </c>
      <c r="C1343" s="10" t="s">
        <v>6</v>
      </c>
      <c r="D1343" s="8" t="s">
        <v>2088</v>
      </c>
    </row>
    <row r="1344" spans="1:4">
      <c r="A1344" s="6">
        <v>83680</v>
      </c>
      <c r="B1344" s="3" t="s">
        <v>2089</v>
      </c>
      <c r="C1344" s="7" t="s">
        <v>6</v>
      </c>
      <c r="D1344" s="6" t="s">
        <v>2090</v>
      </c>
    </row>
    <row r="1345" spans="1:4">
      <c r="A1345" s="8">
        <v>83681</v>
      </c>
      <c r="B1345" s="9" t="s">
        <v>2091</v>
      </c>
      <c r="C1345" s="10" t="s">
        <v>6</v>
      </c>
      <c r="D1345" s="8" t="s">
        <v>2092</v>
      </c>
    </row>
    <row r="1346" spans="1:4">
      <c r="A1346" s="6">
        <v>83682</v>
      </c>
      <c r="B1346" s="3" t="s">
        <v>2093</v>
      </c>
      <c r="C1346" s="7" t="s">
        <v>1312</v>
      </c>
      <c r="D1346" s="6" t="s">
        <v>2042</v>
      </c>
    </row>
    <row r="1347" spans="1:4">
      <c r="A1347" s="8">
        <v>83683</v>
      </c>
      <c r="B1347" s="9" t="s">
        <v>2094</v>
      </c>
      <c r="C1347" s="10" t="s">
        <v>1312</v>
      </c>
      <c r="D1347" s="8" t="s">
        <v>2095</v>
      </c>
    </row>
    <row r="1348" spans="1:4">
      <c r="A1348" s="6">
        <v>83684</v>
      </c>
      <c r="B1348" s="3" t="s">
        <v>2143</v>
      </c>
      <c r="C1348" s="7" t="s">
        <v>6</v>
      </c>
      <c r="D1348" s="6" t="s">
        <v>2144</v>
      </c>
    </row>
    <row r="1349" spans="1:4">
      <c r="A1349" s="8">
        <v>83685</v>
      </c>
      <c r="B1349" s="9" t="s">
        <v>2145</v>
      </c>
      <c r="C1349" s="10" t="s">
        <v>6</v>
      </c>
      <c r="D1349" s="8" t="s">
        <v>2146</v>
      </c>
    </row>
    <row r="1350" spans="1:4">
      <c r="A1350" s="6">
        <v>83686</v>
      </c>
      <c r="B1350" s="3" t="s">
        <v>2147</v>
      </c>
      <c r="C1350" s="7" t="s">
        <v>6</v>
      </c>
      <c r="D1350" s="6" t="s">
        <v>2148</v>
      </c>
    </row>
    <row r="1351" spans="1:4">
      <c r="A1351" s="8">
        <v>83687</v>
      </c>
      <c r="B1351" s="9" t="s">
        <v>2149</v>
      </c>
      <c r="C1351" s="10" t="s">
        <v>6</v>
      </c>
      <c r="D1351" s="8" t="s">
        <v>2150</v>
      </c>
    </row>
    <row r="1352" spans="1:4">
      <c r="A1352" s="6">
        <v>83688</v>
      </c>
      <c r="B1352" s="3" t="s">
        <v>2151</v>
      </c>
      <c r="C1352" s="7" t="s">
        <v>6</v>
      </c>
      <c r="D1352" s="6" t="s">
        <v>2152</v>
      </c>
    </row>
    <row r="1353" spans="1:4">
      <c r="A1353" s="8">
        <v>83689</v>
      </c>
      <c r="B1353" s="9" t="s">
        <v>2153</v>
      </c>
      <c r="C1353" s="10" t="s">
        <v>6</v>
      </c>
      <c r="D1353" s="8" t="s">
        <v>2154</v>
      </c>
    </row>
    <row r="1354" spans="1:4">
      <c r="A1354" s="6">
        <v>83690</v>
      </c>
      <c r="B1354" s="3" t="s">
        <v>2155</v>
      </c>
      <c r="C1354" s="7" t="s">
        <v>1312</v>
      </c>
      <c r="D1354" s="6" t="s">
        <v>2156</v>
      </c>
    </row>
    <row r="1355" spans="1:4">
      <c r="A1355" s="6">
        <v>83691</v>
      </c>
      <c r="B1355" s="3" t="s">
        <v>2398</v>
      </c>
      <c r="C1355" s="7" t="s">
        <v>197</v>
      </c>
      <c r="D1355" s="6" t="s">
        <v>2399</v>
      </c>
    </row>
    <row r="1356" spans="1:4">
      <c r="A1356" s="8">
        <v>83692</v>
      </c>
      <c r="B1356" s="9" t="s">
        <v>2400</v>
      </c>
      <c r="C1356" s="10" t="s">
        <v>197</v>
      </c>
      <c r="D1356" s="8" t="s">
        <v>2401</v>
      </c>
    </row>
    <row r="1357" spans="1:4">
      <c r="A1357" s="8">
        <v>83693</v>
      </c>
      <c r="B1357" s="9" t="s">
        <v>6588</v>
      </c>
      <c r="C1357" s="10" t="s">
        <v>365</v>
      </c>
      <c r="D1357" s="8" t="s">
        <v>6064</v>
      </c>
    </row>
    <row r="1358" spans="1:4">
      <c r="A1358" s="6">
        <v>83694</v>
      </c>
      <c r="B1358" s="3" t="s">
        <v>6486</v>
      </c>
      <c r="C1358" s="7" t="s">
        <v>365</v>
      </c>
      <c r="D1358" s="6" t="s">
        <v>6487</v>
      </c>
    </row>
    <row r="1359" spans="1:4">
      <c r="A1359" s="6">
        <v>83703</v>
      </c>
      <c r="B1359" s="3" t="s">
        <v>5177</v>
      </c>
      <c r="C1359" s="7" t="s">
        <v>197</v>
      </c>
      <c r="D1359" s="6" t="s">
        <v>5178</v>
      </c>
    </row>
    <row r="1360" spans="1:4">
      <c r="A1360" s="8">
        <v>83704</v>
      </c>
      <c r="B1360" s="9" t="s">
        <v>5179</v>
      </c>
      <c r="C1360" s="10" t="s">
        <v>197</v>
      </c>
      <c r="D1360" s="8" t="s">
        <v>5180</v>
      </c>
    </row>
    <row r="1361" spans="1:4">
      <c r="A1361" s="6">
        <v>83706</v>
      </c>
      <c r="B1361" s="3" t="s">
        <v>4337</v>
      </c>
      <c r="C1361" s="7" t="s">
        <v>6</v>
      </c>
      <c r="D1361" s="6" t="s">
        <v>4338</v>
      </c>
    </row>
    <row r="1362" spans="1:4">
      <c r="A1362" s="8">
        <v>83707</v>
      </c>
      <c r="B1362" s="9" t="s">
        <v>4339</v>
      </c>
      <c r="C1362" s="10" t="s">
        <v>6</v>
      </c>
      <c r="D1362" s="8" t="s">
        <v>4340</v>
      </c>
    </row>
    <row r="1363" spans="1:4">
      <c r="A1363" s="6">
        <v>83708</v>
      </c>
      <c r="B1363" s="3" t="s">
        <v>2402</v>
      </c>
      <c r="C1363" s="7" t="s">
        <v>197</v>
      </c>
      <c r="D1363" s="6" t="s">
        <v>2403</v>
      </c>
    </row>
    <row r="1364" spans="1:4">
      <c r="A1364" s="8">
        <v>83709</v>
      </c>
      <c r="B1364" s="9" t="s">
        <v>2404</v>
      </c>
      <c r="C1364" s="10" t="s">
        <v>197</v>
      </c>
      <c r="D1364" s="8" t="s">
        <v>2405</v>
      </c>
    </row>
    <row r="1365" spans="1:4">
      <c r="A1365" s="6">
        <v>83710</v>
      </c>
      <c r="B1365" s="3" t="s">
        <v>2406</v>
      </c>
      <c r="C1365" s="7" t="s">
        <v>197</v>
      </c>
      <c r="D1365" s="6" t="s">
        <v>2407</v>
      </c>
    </row>
    <row r="1366" spans="1:4">
      <c r="A1366" s="8">
        <v>83711</v>
      </c>
      <c r="B1366" s="9" t="s">
        <v>2408</v>
      </c>
      <c r="C1366" s="10" t="s">
        <v>197</v>
      </c>
      <c r="D1366" s="8" t="s">
        <v>2409</v>
      </c>
    </row>
    <row r="1367" spans="1:4">
      <c r="A1367" s="6">
        <v>83712</v>
      </c>
      <c r="B1367" s="3" t="s">
        <v>2410</v>
      </c>
      <c r="C1367" s="7" t="s">
        <v>197</v>
      </c>
      <c r="D1367" s="6" t="s">
        <v>2411</v>
      </c>
    </row>
    <row r="1368" spans="1:4">
      <c r="A1368" s="8">
        <v>83713</v>
      </c>
      <c r="B1368" s="9" t="s">
        <v>2412</v>
      </c>
      <c r="C1368" s="10" t="s">
        <v>197</v>
      </c>
      <c r="D1368" s="8" t="s">
        <v>2413</v>
      </c>
    </row>
    <row r="1369" spans="1:4">
      <c r="A1369" s="6">
        <v>83714</v>
      </c>
      <c r="B1369" s="3" t="s">
        <v>2414</v>
      </c>
      <c r="C1369" s="7" t="s">
        <v>6</v>
      </c>
      <c r="D1369" s="6" t="s">
        <v>2415</v>
      </c>
    </row>
    <row r="1370" spans="1:4">
      <c r="A1370" s="8">
        <v>83715</v>
      </c>
      <c r="B1370" s="9" t="s">
        <v>2416</v>
      </c>
      <c r="C1370" s="10" t="s">
        <v>6</v>
      </c>
      <c r="D1370" s="8" t="s">
        <v>2417</v>
      </c>
    </row>
    <row r="1371" spans="1:4" ht="31.5">
      <c r="A1371" s="6">
        <v>83716</v>
      </c>
      <c r="B1371" s="3" t="s">
        <v>2418</v>
      </c>
      <c r="C1371" s="7" t="s">
        <v>197</v>
      </c>
      <c r="D1371" s="6" t="s">
        <v>2419</v>
      </c>
    </row>
    <row r="1372" spans="1:4">
      <c r="A1372" s="8">
        <v>83717</v>
      </c>
      <c r="B1372" s="9" t="s">
        <v>2460</v>
      </c>
      <c r="C1372" s="10" t="s">
        <v>6</v>
      </c>
      <c r="D1372" s="8" t="s">
        <v>332</v>
      </c>
    </row>
    <row r="1373" spans="1:4">
      <c r="A1373" s="6">
        <v>83718</v>
      </c>
      <c r="B1373" s="3" t="s">
        <v>2461</v>
      </c>
      <c r="C1373" s="7" t="s">
        <v>6</v>
      </c>
      <c r="D1373" s="6" t="s">
        <v>2462</v>
      </c>
    </row>
    <row r="1374" spans="1:4" ht="31.5">
      <c r="A1374" s="8">
        <v>83719</v>
      </c>
      <c r="B1374" s="9" t="s">
        <v>2463</v>
      </c>
      <c r="C1374" s="10" t="s">
        <v>6</v>
      </c>
      <c r="D1374" s="8" t="s">
        <v>2464</v>
      </c>
    </row>
    <row r="1375" spans="1:4" ht="31.5">
      <c r="A1375" s="6">
        <v>83720</v>
      </c>
      <c r="B1375" s="3" t="s">
        <v>2465</v>
      </c>
      <c r="C1375" s="7" t="s">
        <v>6</v>
      </c>
      <c r="D1375" s="6" t="s">
        <v>2466</v>
      </c>
    </row>
    <row r="1376" spans="1:4" ht="31.5">
      <c r="A1376" s="8">
        <v>83721</v>
      </c>
      <c r="B1376" s="9" t="s">
        <v>2467</v>
      </c>
      <c r="C1376" s="10" t="s">
        <v>6</v>
      </c>
      <c r="D1376" s="8" t="s">
        <v>2468</v>
      </c>
    </row>
    <row r="1377" spans="1:4" ht="31.5">
      <c r="A1377" s="6">
        <v>83722</v>
      </c>
      <c r="B1377" s="3" t="s">
        <v>2469</v>
      </c>
      <c r="C1377" s="7" t="s">
        <v>6</v>
      </c>
      <c r="D1377" s="6" t="s">
        <v>2470</v>
      </c>
    </row>
    <row r="1378" spans="1:4" ht="31.5">
      <c r="A1378" s="8">
        <v>83723</v>
      </c>
      <c r="B1378" s="9" t="s">
        <v>2471</v>
      </c>
      <c r="C1378" s="10" t="s">
        <v>6</v>
      </c>
      <c r="D1378" s="8" t="s">
        <v>2472</v>
      </c>
    </row>
    <row r="1379" spans="1:4" ht="31.5">
      <c r="A1379" s="6">
        <v>83724</v>
      </c>
      <c r="B1379" s="3" t="s">
        <v>211</v>
      </c>
      <c r="C1379" s="7" t="s">
        <v>212</v>
      </c>
      <c r="D1379" s="6" t="s">
        <v>81</v>
      </c>
    </row>
    <row r="1380" spans="1:4" ht="31.5">
      <c r="A1380" s="8">
        <v>83725</v>
      </c>
      <c r="B1380" s="9" t="s">
        <v>213</v>
      </c>
      <c r="C1380" s="10" t="s">
        <v>212</v>
      </c>
      <c r="D1380" s="8" t="s">
        <v>214</v>
      </c>
    </row>
    <row r="1381" spans="1:4" ht="31.5">
      <c r="A1381" s="6">
        <v>83726</v>
      </c>
      <c r="B1381" s="3" t="s">
        <v>215</v>
      </c>
      <c r="C1381" s="7" t="s">
        <v>212</v>
      </c>
      <c r="D1381" s="6" t="s">
        <v>216</v>
      </c>
    </row>
    <row r="1382" spans="1:4">
      <c r="A1382" s="6">
        <v>83727</v>
      </c>
      <c r="B1382" s="3" t="s">
        <v>4341</v>
      </c>
      <c r="C1382" s="7" t="s">
        <v>6</v>
      </c>
      <c r="D1382" s="6" t="s">
        <v>4342</v>
      </c>
    </row>
    <row r="1383" spans="1:4">
      <c r="A1383" s="6">
        <v>83729</v>
      </c>
      <c r="B1383" s="3" t="s">
        <v>2096</v>
      </c>
      <c r="C1383" s="7" t="s">
        <v>365</v>
      </c>
      <c r="D1383" s="6" t="s">
        <v>2097</v>
      </c>
    </row>
    <row r="1384" spans="1:4">
      <c r="A1384" s="6">
        <v>83730</v>
      </c>
      <c r="B1384" s="3" t="s">
        <v>7789</v>
      </c>
      <c r="C1384" s="7" t="s">
        <v>365</v>
      </c>
      <c r="D1384" s="6" t="s">
        <v>7790</v>
      </c>
    </row>
    <row r="1385" spans="1:4" ht="31.5">
      <c r="A1385" s="6">
        <v>83731</v>
      </c>
      <c r="B1385" s="3" t="s">
        <v>3297</v>
      </c>
      <c r="C1385" s="7" t="s">
        <v>365</v>
      </c>
      <c r="D1385" s="6" t="s">
        <v>3298</v>
      </c>
    </row>
    <row r="1386" spans="1:4" ht="31.5">
      <c r="A1386" s="8">
        <v>83732</v>
      </c>
      <c r="B1386" s="9" t="s">
        <v>3299</v>
      </c>
      <c r="C1386" s="10" t="s">
        <v>365</v>
      </c>
      <c r="D1386" s="8" t="s">
        <v>3300</v>
      </c>
    </row>
    <row r="1387" spans="1:4" ht="31.5">
      <c r="A1387" s="6">
        <v>83733</v>
      </c>
      <c r="B1387" s="3" t="s">
        <v>3301</v>
      </c>
      <c r="C1387" s="7" t="s">
        <v>365</v>
      </c>
      <c r="D1387" s="6" t="s">
        <v>3302</v>
      </c>
    </row>
    <row r="1388" spans="1:4">
      <c r="A1388" s="8">
        <v>83735</v>
      </c>
      <c r="B1388" s="9" t="s">
        <v>3303</v>
      </c>
      <c r="C1388" s="10" t="s">
        <v>365</v>
      </c>
      <c r="D1388" s="8" t="s">
        <v>3304</v>
      </c>
    </row>
    <row r="1389" spans="1:4" ht="31.5">
      <c r="A1389" s="8">
        <v>83736</v>
      </c>
      <c r="B1389" s="9" t="s">
        <v>7791</v>
      </c>
      <c r="C1389" s="10" t="s">
        <v>365</v>
      </c>
      <c r="D1389" s="8" t="s">
        <v>7792</v>
      </c>
    </row>
    <row r="1390" spans="1:4">
      <c r="A1390" s="6">
        <v>83737</v>
      </c>
      <c r="B1390" s="3" t="s">
        <v>3315</v>
      </c>
      <c r="C1390" s="7" t="s">
        <v>365</v>
      </c>
      <c r="D1390" s="6" t="s">
        <v>3316</v>
      </c>
    </row>
    <row r="1391" spans="1:4">
      <c r="A1391" s="8">
        <v>83738</v>
      </c>
      <c r="B1391" s="9" t="s">
        <v>3317</v>
      </c>
      <c r="C1391" s="10" t="s">
        <v>365</v>
      </c>
      <c r="D1391" s="8" t="s">
        <v>3318</v>
      </c>
    </row>
    <row r="1392" spans="1:4">
      <c r="A1392" s="8">
        <v>83739</v>
      </c>
      <c r="B1392" s="9" t="s">
        <v>2098</v>
      </c>
      <c r="C1392" s="10" t="s">
        <v>365</v>
      </c>
      <c r="D1392" s="8" t="s">
        <v>2099</v>
      </c>
    </row>
    <row r="1393" spans="1:4">
      <c r="A1393" s="6">
        <v>83740</v>
      </c>
      <c r="B1393" s="3" t="s">
        <v>3319</v>
      </c>
      <c r="C1393" s="7" t="s">
        <v>365</v>
      </c>
      <c r="D1393" s="6" t="s">
        <v>2154</v>
      </c>
    </row>
    <row r="1394" spans="1:4">
      <c r="A1394" s="6">
        <v>83741</v>
      </c>
      <c r="B1394" s="3" t="s">
        <v>3356</v>
      </c>
      <c r="C1394" s="7" t="s">
        <v>365</v>
      </c>
      <c r="D1394" s="6" t="s">
        <v>3357</v>
      </c>
    </row>
    <row r="1395" spans="1:4">
      <c r="A1395" s="8">
        <v>83742</v>
      </c>
      <c r="B1395" s="9" t="s">
        <v>3358</v>
      </c>
      <c r="C1395" s="10" t="s">
        <v>365</v>
      </c>
      <c r="D1395" s="8" t="s">
        <v>3359</v>
      </c>
    </row>
    <row r="1396" spans="1:4">
      <c r="A1396" s="6">
        <v>83743</v>
      </c>
      <c r="B1396" s="3" t="s">
        <v>3360</v>
      </c>
      <c r="C1396" s="7" t="s">
        <v>6</v>
      </c>
      <c r="D1396" s="6" t="s">
        <v>1825</v>
      </c>
    </row>
    <row r="1397" spans="1:4">
      <c r="A1397" s="6">
        <v>83744</v>
      </c>
      <c r="B1397" s="3" t="s">
        <v>3375</v>
      </c>
      <c r="C1397" s="7" t="s">
        <v>365</v>
      </c>
      <c r="D1397" s="6" t="s">
        <v>2431</v>
      </c>
    </row>
    <row r="1398" spans="1:4">
      <c r="A1398" s="8">
        <v>83745</v>
      </c>
      <c r="B1398" s="9" t="s">
        <v>3376</v>
      </c>
      <c r="C1398" s="10" t="s">
        <v>365</v>
      </c>
      <c r="D1398" s="8" t="s">
        <v>3377</v>
      </c>
    </row>
    <row r="1399" spans="1:4">
      <c r="A1399" s="6">
        <v>83746</v>
      </c>
      <c r="B1399" s="3" t="s">
        <v>3378</v>
      </c>
      <c r="C1399" s="7" t="s">
        <v>365</v>
      </c>
      <c r="D1399" s="6" t="s">
        <v>3379</v>
      </c>
    </row>
    <row r="1400" spans="1:4">
      <c r="A1400" s="8">
        <v>83747</v>
      </c>
      <c r="B1400" s="9" t="s">
        <v>3380</v>
      </c>
      <c r="C1400" s="10" t="s">
        <v>365</v>
      </c>
      <c r="D1400" s="8" t="s">
        <v>3381</v>
      </c>
    </row>
    <row r="1401" spans="1:4">
      <c r="A1401" s="6">
        <v>83748</v>
      </c>
      <c r="B1401" s="3" t="s">
        <v>3382</v>
      </c>
      <c r="C1401" s="7" t="s">
        <v>365</v>
      </c>
      <c r="D1401" s="6" t="s">
        <v>281</v>
      </c>
    </row>
    <row r="1402" spans="1:4">
      <c r="A1402" s="8">
        <v>83749</v>
      </c>
      <c r="B1402" s="9" t="s">
        <v>3383</v>
      </c>
      <c r="C1402" s="10" t="s">
        <v>365</v>
      </c>
      <c r="D1402" s="8" t="s">
        <v>3384</v>
      </c>
    </row>
    <row r="1403" spans="1:4">
      <c r="A1403" s="6">
        <v>83750</v>
      </c>
      <c r="B1403" s="3" t="s">
        <v>3385</v>
      </c>
      <c r="C1403" s="7" t="s">
        <v>365</v>
      </c>
      <c r="D1403" s="6" t="s">
        <v>1786</v>
      </c>
    </row>
    <row r="1404" spans="1:4">
      <c r="A1404" s="8">
        <v>83751</v>
      </c>
      <c r="B1404" s="9" t="s">
        <v>3386</v>
      </c>
      <c r="C1404" s="10" t="s">
        <v>365</v>
      </c>
      <c r="D1404" s="8" t="s">
        <v>3387</v>
      </c>
    </row>
    <row r="1405" spans="1:4">
      <c r="A1405" s="6">
        <v>83752</v>
      </c>
      <c r="B1405" s="3" t="s">
        <v>3388</v>
      </c>
      <c r="C1405" s="7" t="s">
        <v>365</v>
      </c>
      <c r="D1405" s="6" t="s">
        <v>3381</v>
      </c>
    </row>
    <row r="1406" spans="1:4">
      <c r="A1406" s="8">
        <v>83753</v>
      </c>
      <c r="B1406" s="9" t="s">
        <v>3389</v>
      </c>
      <c r="C1406" s="10" t="s">
        <v>365</v>
      </c>
      <c r="D1406" s="8" t="s">
        <v>3390</v>
      </c>
    </row>
    <row r="1407" spans="1:4" ht="31.5">
      <c r="A1407" s="6">
        <v>83754</v>
      </c>
      <c r="B1407" s="3" t="s">
        <v>3391</v>
      </c>
      <c r="C1407" s="7" t="s">
        <v>365</v>
      </c>
      <c r="D1407" s="6" t="s">
        <v>3392</v>
      </c>
    </row>
    <row r="1408" spans="1:4">
      <c r="A1408" s="8">
        <v>83755</v>
      </c>
      <c r="B1408" s="9" t="s">
        <v>1404</v>
      </c>
      <c r="C1408" s="10" t="s">
        <v>489</v>
      </c>
      <c r="D1408" s="8" t="s">
        <v>1405</v>
      </c>
    </row>
    <row r="1409" spans="1:4">
      <c r="A1409" s="6">
        <v>83756</v>
      </c>
      <c r="B1409" s="3" t="s">
        <v>1406</v>
      </c>
      <c r="C1409" s="7" t="s">
        <v>489</v>
      </c>
      <c r="D1409" s="6" t="s">
        <v>1407</v>
      </c>
    </row>
    <row r="1410" spans="1:4">
      <c r="A1410" s="8">
        <v>83757</v>
      </c>
      <c r="B1410" s="9" t="s">
        <v>1408</v>
      </c>
      <c r="C1410" s="10" t="s">
        <v>489</v>
      </c>
      <c r="D1410" s="8" t="s">
        <v>1409</v>
      </c>
    </row>
    <row r="1411" spans="1:4">
      <c r="A1411" s="6">
        <v>83758</v>
      </c>
      <c r="B1411" s="3" t="s">
        <v>1410</v>
      </c>
      <c r="C1411" s="7" t="s">
        <v>489</v>
      </c>
      <c r="D1411" s="6" t="s">
        <v>1411</v>
      </c>
    </row>
    <row r="1412" spans="1:4">
      <c r="A1412" s="6">
        <v>83759</v>
      </c>
      <c r="B1412" s="3" t="s">
        <v>539</v>
      </c>
      <c r="C1412" s="7" t="s">
        <v>398</v>
      </c>
      <c r="D1412" s="6" t="s">
        <v>540</v>
      </c>
    </row>
    <row r="1413" spans="1:4">
      <c r="A1413" s="6">
        <v>83760</v>
      </c>
      <c r="B1413" s="3" t="s">
        <v>723</v>
      </c>
      <c r="C1413" s="7" t="s">
        <v>620</v>
      </c>
      <c r="D1413" s="6" t="s">
        <v>724</v>
      </c>
    </row>
    <row r="1414" spans="1:4">
      <c r="A1414" s="8">
        <v>83761</v>
      </c>
      <c r="B1414" s="9" t="s">
        <v>1412</v>
      </c>
      <c r="C1414" s="10" t="s">
        <v>489</v>
      </c>
      <c r="D1414" s="8" t="s">
        <v>1413</v>
      </c>
    </row>
    <row r="1415" spans="1:4">
      <c r="A1415" s="6">
        <v>83762</v>
      </c>
      <c r="B1415" s="3" t="s">
        <v>1414</v>
      </c>
      <c r="C1415" s="7" t="s">
        <v>489</v>
      </c>
      <c r="D1415" s="6" t="s">
        <v>1415</v>
      </c>
    </row>
    <row r="1416" spans="1:4">
      <c r="A1416" s="8">
        <v>83763</v>
      </c>
      <c r="B1416" s="9" t="s">
        <v>1416</v>
      </c>
      <c r="C1416" s="10" t="s">
        <v>489</v>
      </c>
      <c r="D1416" s="8" t="s">
        <v>1417</v>
      </c>
    </row>
    <row r="1417" spans="1:4">
      <c r="A1417" s="6">
        <v>83764</v>
      </c>
      <c r="B1417" s="3" t="s">
        <v>1418</v>
      </c>
      <c r="C1417" s="7" t="s">
        <v>489</v>
      </c>
      <c r="D1417" s="6" t="s">
        <v>411</v>
      </c>
    </row>
    <row r="1418" spans="1:4">
      <c r="A1418" s="8">
        <v>83765</v>
      </c>
      <c r="B1418" s="9" t="s">
        <v>541</v>
      </c>
      <c r="C1418" s="10" t="s">
        <v>398</v>
      </c>
      <c r="D1418" s="8" t="s">
        <v>542</v>
      </c>
    </row>
    <row r="1419" spans="1:4">
      <c r="A1419" s="8">
        <v>83766</v>
      </c>
      <c r="B1419" s="9" t="s">
        <v>725</v>
      </c>
      <c r="C1419" s="10" t="s">
        <v>620</v>
      </c>
      <c r="D1419" s="8" t="s">
        <v>726</v>
      </c>
    </row>
    <row r="1420" spans="1:4">
      <c r="A1420" s="6">
        <v>83769</v>
      </c>
      <c r="B1420" s="3" t="s">
        <v>2473</v>
      </c>
      <c r="C1420" s="7" t="s">
        <v>365</v>
      </c>
      <c r="D1420" s="6" t="s">
        <v>2474</v>
      </c>
    </row>
    <row r="1421" spans="1:4">
      <c r="A1421" s="8">
        <v>83770</v>
      </c>
      <c r="B1421" s="9" t="s">
        <v>2485</v>
      </c>
      <c r="C1421" s="10" t="s">
        <v>365</v>
      </c>
      <c r="D1421" s="8" t="s">
        <v>2486</v>
      </c>
    </row>
    <row r="1422" spans="1:4">
      <c r="A1422" s="6">
        <v>83771</v>
      </c>
      <c r="B1422" s="3" t="s">
        <v>6491</v>
      </c>
      <c r="C1422" s="7" t="s">
        <v>1312</v>
      </c>
      <c r="D1422" s="6" t="s">
        <v>4659</v>
      </c>
    </row>
    <row r="1423" spans="1:4" ht="31.5">
      <c r="A1423" s="6">
        <v>83772</v>
      </c>
      <c r="B1423" s="3" t="s">
        <v>6519</v>
      </c>
      <c r="C1423" s="7" t="s">
        <v>1312</v>
      </c>
      <c r="D1423" s="6" t="s">
        <v>6520</v>
      </c>
    </row>
    <row r="1424" spans="1:4">
      <c r="A1424" s="8">
        <v>83867</v>
      </c>
      <c r="B1424" s="9" t="s">
        <v>2475</v>
      </c>
      <c r="C1424" s="10" t="s">
        <v>365</v>
      </c>
      <c r="D1424" s="8" t="s">
        <v>2476</v>
      </c>
    </row>
    <row r="1425" spans="1:4">
      <c r="A1425" s="6">
        <v>83868</v>
      </c>
      <c r="B1425" s="3" t="s">
        <v>2477</v>
      </c>
      <c r="C1425" s="7" t="s">
        <v>365</v>
      </c>
      <c r="D1425" s="6" t="s">
        <v>2478</v>
      </c>
    </row>
    <row r="1426" spans="1:4">
      <c r="A1426" s="8">
        <v>83878</v>
      </c>
      <c r="B1426" s="9" t="s">
        <v>5604</v>
      </c>
      <c r="C1426" s="10" t="s">
        <v>197</v>
      </c>
      <c r="D1426" s="8" t="s">
        <v>5605</v>
      </c>
    </row>
    <row r="1427" spans="1:4">
      <c r="A1427" s="6">
        <v>83879</v>
      </c>
      <c r="B1427" s="3" t="s">
        <v>5606</v>
      </c>
      <c r="C1427" s="7" t="s">
        <v>197</v>
      </c>
      <c r="D1427" s="6" t="s">
        <v>5607</v>
      </c>
    </row>
    <row r="1428" spans="1:4" ht="31.5">
      <c r="A1428" s="8">
        <v>83901</v>
      </c>
      <c r="B1428" s="9" t="s">
        <v>3272</v>
      </c>
      <c r="C1428" s="10" t="s">
        <v>6</v>
      </c>
      <c r="D1428" s="8" t="s">
        <v>3273</v>
      </c>
    </row>
    <row r="1429" spans="1:4">
      <c r="A1429" s="6">
        <v>83998</v>
      </c>
      <c r="B1429" s="3" t="s">
        <v>727</v>
      </c>
      <c r="C1429" s="7" t="s">
        <v>620</v>
      </c>
      <c r="D1429" s="6" t="s">
        <v>728</v>
      </c>
    </row>
    <row r="1430" spans="1:4">
      <c r="A1430" s="6">
        <v>83999</v>
      </c>
      <c r="B1430" s="3" t="s">
        <v>543</v>
      </c>
      <c r="C1430" s="7" t="s">
        <v>398</v>
      </c>
      <c r="D1430" s="6" t="s">
        <v>544</v>
      </c>
    </row>
    <row r="1431" spans="1:4">
      <c r="A1431" s="8">
        <v>84000</v>
      </c>
      <c r="B1431" s="9" t="s">
        <v>1419</v>
      </c>
      <c r="C1431" s="10" t="s">
        <v>489</v>
      </c>
      <c r="D1431" s="8" t="s">
        <v>1420</v>
      </c>
    </row>
    <row r="1432" spans="1:4">
      <c r="A1432" s="6">
        <v>84005</v>
      </c>
      <c r="B1432" s="3" t="s">
        <v>1783</v>
      </c>
      <c r="C1432" s="7" t="s">
        <v>365</v>
      </c>
      <c r="D1432" s="6" t="s">
        <v>1784</v>
      </c>
    </row>
    <row r="1433" spans="1:4" ht="31.5">
      <c r="A1433" s="8">
        <v>84006</v>
      </c>
      <c r="B1433" s="9" t="s">
        <v>1785</v>
      </c>
      <c r="C1433" s="10" t="s">
        <v>365</v>
      </c>
      <c r="D1433" s="8" t="s">
        <v>1786</v>
      </c>
    </row>
    <row r="1434" spans="1:4" ht="31.5">
      <c r="A1434" s="6">
        <v>84007</v>
      </c>
      <c r="B1434" s="3" t="s">
        <v>1787</v>
      </c>
      <c r="C1434" s="7" t="s">
        <v>365</v>
      </c>
      <c r="D1434" s="6" t="s">
        <v>1788</v>
      </c>
    </row>
    <row r="1435" spans="1:4">
      <c r="A1435" s="8">
        <v>84008</v>
      </c>
      <c r="B1435" s="9" t="s">
        <v>1789</v>
      </c>
      <c r="C1435" s="10" t="s">
        <v>6</v>
      </c>
      <c r="D1435" s="8" t="s">
        <v>1790</v>
      </c>
    </row>
    <row r="1436" spans="1:4" ht="31.5">
      <c r="A1436" s="6">
        <v>84009</v>
      </c>
      <c r="B1436" s="3" t="s">
        <v>1791</v>
      </c>
      <c r="C1436" s="7" t="s">
        <v>6</v>
      </c>
      <c r="D1436" s="6" t="s">
        <v>153</v>
      </c>
    </row>
    <row r="1437" spans="1:4" ht="31.5">
      <c r="A1437" s="8">
        <v>84010</v>
      </c>
      <c r="B1437" s="9" t="s">
        <v>1792</v>
      </c>
      <c r="C1437" s="10" t="s">
        <v>6</v>
      </c>
      <c r="D1437" s="8" t="s">
        <v>1793</v>
      </c>
    </row>
    <row r="1438" spans="1:4" ht="31.5">
      <c r="A1438" s="6">
        <v>84011</v>
      </c>
      <c r="B1438" s="3" t="s">
        <v>1794</v>
      </c>
      <c r="C1438" s="7" t="s">
        <v>6</v>
      </c>
      <c r="D1438" s="6" t="s">
        <v>1795</v>
      </c>
    </row>
    <row r="1439" spans="1:4">
      <c r="A1439" s="8">
        <v>84012</v>
      </c>
      <c r="B1439" s="9" t="s">
        <v>1796</v>
      </c>
      <c r="C1439" s="10" t="s">
        <v>6</v>
      </c>
      <c r="D1439" s="8" t="s">
        <v>1797</v>
      </c>
    </row>
    <row r="1440" spans="1:4" ht="31.5">
      <c r="A1440" s="8">
        <v>84013</v>
      </c>
      <c r="B1440" s="9" t="s">
        <v>729</v>
      </c>
      <c r="C1440" s="10" t="s">
        <v>620</v>
      </c>
      <c r="D1440" s="8" t="s">
        <v>730</v>
      </c>
    </row>
    <row r="1441" spans="1:4" ht="31.5">
      <c r="A1441" s="6">
        <v>84014</v>
      </c>
      <c r="B1441" s="3" t="s">
        <v>1798</v>
      </c>
      <c r="C1441" s="7" t="s">
        <v>6</v>
      </c>
      <c r="D1441" s="6" t="s">
        <v>1799</v>
      </c>
    </row>
    <row r="1442" spans="1:4">
      <c r="A1442" s="8">
        <v>84016</v>
      </c>
      <c r="B1442" s="9" t="s">
        <v>1800</v>
      </c>
      <c r="C1442" s="10" t="s">
        <v>6</v>
      </c>
      <c r="D1442" s="8" t="s">
        <v>1801</v>
      </c>
    </row>
    <row r="1443" spans="1:4" ht="31.5">
      <c r="A1443" s="6">
        <v>84018</v>
      </c>
      <c r="B1443" s="3" t="s">
        <v>1802</v>
      </c>
      <c r="C1443" s="7" t="s">
        <v>6</v>
      </c>
      <c r="D1443" s="6" t="s">
        <v>1803</v>
      </c>
    </row>
    <row r="1444" spans="1:4">
      <c r="A1444" s="8">
        <v>84019</v>
      </c>
      <c r="B1444" s="9" t="s">
        <v>1804</v>
      </c>
      <c r="C1444" s="10" t="s">
        <v>6</v>
      </c>
      <c r="D1444" s="8" t="s">
        <v>1805</v>
      </c>
    </row>
    <row r="1445" spans="1:4">
      <c r="A1445" s="6">
        <v>84022</v>
      </c>
      <c r="B1445" s="3" t="s">
        <v>1806</v>
      </c>
      <c r="C1445" s="7" t="s">
        <v>6</v>
      </c>
      <c r="D1445" s="6" t="s">
        <v>1807</v>
      </c>
    </row>
    <row r="1446" spans="1:4">
      <c r="A1446" s="6">
        <v>84023</v>
      </c>
      <c r="B1446" s="3" t="s">
        <v>7399</v>
      </c>
      <c r="C1446" s="7" t="s">
        <v>365</v>
      </c>
      <c r="D1446" s="6" t="s">
        <v>3284</v>
      </c>
    </row>
    <row r="1447" spans="1:4">
      <c r="A1447" s="8">
        <v>84024</v>
      </c>
      <c r="B1447" s="9" t="s">
        <v>7400</v>
      </c>
      <c r="C1447" s="10" t="s">
        <v>365</v>
      </c>
      <c r="D1447" s="8" t="s">
        <v>7401</v>
      </c>
    </row>
    <row r="1448" spans="1:4">
      <c r="A1448" s="8">
        <v>84025</v>
      </c>
      <c r="B1448" s="9" t="s">
        <v>1808</v>
      </c>
      <c r="C1448" s="10" t="s">
        <v>6</v>
      </c>
      <c r="D1448" s="8" t="s">
        <v>1809</v>
      </c>
    </row>
    <row r="1449" spans="1:4">
      <c r="A1449" s="6">
        <v>84026</v>
      </c>
      <c r="B1449" s="3" t="s">
        <v>7402</v>
      </c>
      <c r="C1449" s="7" t="s">
        <v>365</v>
      </c>
      <c r="D1449" s="6" t="s">
        <v>781</v>
      </c>
    </row>
    <row r="1450" spans="1:4">
      <c r="A1450" s="8">
        <v>84027</v>
      </c>
      <c r="B1450" s="9" t="s">
        <v>7403</v>
      </c>
      <c r="C1450" s="10" t="s">
        <v>365</v>
      </c>
      <c r="D1450" s="8" t="s">
        <v>7404</v>
      </c>
    </row>
    <row r="1451" spans="1:4" ht="31.5">
      <c r="A1451" s="6">
        <v>84028</v>
      </c>
      <c r="B1451" s="3" t="s">
        <v>7405</v>
      </c>
      <c r="C1451" s="7" t="s">
        <v>365</v>
      </c>
      <c r="D1451" s="6" t="s">
        <v>716</v>
      </c>
    </row>
    <row r="1452" spans="1:4">
      <c r="A1452" s="6">
        <v>84029</v>
      </c>
      <c r="B1452" s="3" t="s">
        <v>1810</v>
      </c>
      <c r="C1452" s="7" t="s">
        <v>6</v>
      </c>
      <c r="D1452" s="6" t="s">
        <v>1811</v>
      </c>
    </row>
    <row r="1453" spans="1:4">
      <c r="A1453" s="8">
        <v>84030</v>
      </c>
      <c r="B1453" s="9" t="s">
        <v>1812</v>
      </c>
      <c r="C1453" s="10" t="s">
        <v>6</v>
      </c>
      <c r="D1453" s="8" t="s">
        <v>1813</v>
      </c>
    </row>
    <row r="1454" spans="1:4" ht="31.5">
      <c r="A1454" s="6">
        <v>84031</v>
      </c>
      <c r="B1454" s="3" t="s">
        <v>1814</v>
      </c>
      <c r="C1454" s="7" t="s">
        <v>365</v>
      </c>
      <c r="D1454" s="6" t="s">
        <v>1815</v>
      </c>
    </row>
    <row r="1455" spans="1:4">
      <c r="A1455" s="8">
        <v>84032</v>
      </c>
      <c r="B1455" s="9" t="s">
        <v>1816</v>
      </c>
      <c r="C1455" s="10" t="s">
        <v>197</v>
      </c>
      <c r="D1455" s="8" t="s">
        <v>1817</v>
      </c>
    </row>
    <row r="1456" spans="1:4">
      <c r="A1456" s="6">
        <v>84033</v>
      </c>
      <c r="B1456" s="3" t="s">
        <v>1850</v>
      </c>
      <c r="C1456" s="7" t="s">
        <v>365</v>
      </c>
      <c r="D1456" s="6" t="s">
        <v>1851</v>
      </c>
    </row>
    <row r="1457" spans="1:4" ht="31.5">
      <c r="A1457" s="8">
        <v>84035</v>
      </c>
      <c r="B1457" s="9" t="s">
        <v>1864</v>
      </c>
      <c r="C1457" s="10" t="s">
        <v>365</v>
      </c>
      <c r="D1457" s="8" t="s">
        <v>1865</v>
      </c>
    </row>
    <row r="1458" spans="1:4" ht="31.5">
      <c r="A1458" s="6">
        <v>84036</v>
      </c>
      <c r="B1458" s="3" t="s">
        <v>1866</v>
      </c>
      <c r="C1458" s="7" t="s">
        <v>365</v>
      </c>
      <c r="D1458" s="6" t="s">
        <v>1867</v>
      </c>
    </row>
    <row r="1459" spans="1:4" ht="31.5">
      <c r="A1459" s="8">
        <v>84037</v>
      </c>
      <c r="B1459" s="9" t="s">
        <v>1868</v>
      </c>
      <c r="C1459" s="10" t="s">
        <v>365</v>
      </c>
      <c r="D1459" s="8" t="s">
        <v>1869</v>
      </c>
    </row>
    <row r="1460" spans="1:4">
      <c r="A1460" s="8">
        <v>84038</v>
      </c>
      <c r="B1460" s="9" t="s">
        <v>1914</v>
      </c>
      <c r="C1460" s="10" t="s">
        <v>365</v>
      </c>
      <c r="D1460" s="8" t="s">
        <v>1915</v>
      </c>
    </row>
    <row r="1461" spans="1:4">
      <c r="A1461" s="6">
        <v>84039</v>
      </c>
      <c r="B1461" s="3" t="s">
        <v>1916</v>
      </c>
      <c r="C1461" s="7" t="s">
        <v>365</v>
      </c>
      <c r="D1461" s="6" t="s">
        <v>1917</v>
      </c>
    </row>
    <row r="1462" spans="1:4">
      <c r="A1462" s="8">
        <v>84040</v>
      </c>
      <c r="B1462" s="9" t="s">
        <v>1918</v>
      </c>
      <c r="C1462" s="10" t="s">
        <v>365</v>
      </c>
      <c r="D1462" s="8" t="s">
        <v>1919</v>
      </c>
    </row>
    <row r="1463" spans="1:4">
      <c r="A1463" s="8">
        <v>84041</v>
      </c>
      <c r="B1463" s="9" t="s">
        <v>1938</v>
      </c>
      <c r="C1463" s="10" t="s">
        <v>365</v>
      </c>
      <c r="D1463" s="8" t="s">
        <v>1939</v>
      </c>
    </row>
    <row r="1464" spans="1:4" ht="31.5">
      <c r="A1464" s="8">
        <v>84042</v>
      </c>
      <c r="B1464" s="9" t="s">
        <v>1954</v>
      </c>
      <c r="C1464" s="10" t="s">
        <v>6</v>
      </c>
      <c r="D1464" s="8" t="s">
        <v>1955</v>
      </c>
    </row>
    <row r="1465" spans="1:4" ht="31.5">
      <c r="A1465" s="6">
        <v>84043</v>
      </c>
      <c r="B1465" s="3" t="s">
        <v>1956</v>
      </c>
      <c r="C1465" s="7" t="s">
        <v>6</v>
      </c>
      <c r="D1465" s="6" t="s">
        <v>1957</v>
      </c>
    </row>
    <row r="1466" spans="1:4" ht="31.5">
      <c r="A1466" s="8">
        <v>84044</v>
      </c>
      <c r="B1466" s="9" t="s">
        <v>1958</v>
      </c>
      <c r="C1466" s="10" t="s">
        <v>6</v>
      </c>
      <c r="D1466" s="8" t="s">
        <v>1959</v>
      </c>
    </row>
    <row r="1467" spans="1:4" ht="31.5">
      <c r="A1467" s="6">
        <v>84045</v>
      </c>
      <c r="B1467" s="3" t="s">
        <v>1960</v>
      </c>
      <c r="C1467" s="7" t="s">
        <v>6</v>
      </c>
      <c r="D1467" s="6" t="s">
        <v>1961</v>
      </c>
    </row>
    <row r="1468" spans="1:4">
      <c r="A1468" s="8">
        <v>84046</v>
      </c>
      <c r="B1468" s="9" t="s">
        <v>1964</v>
      </c>
      <c r="C1468" s="10" t="s">
        <v>6</v>
      </c>
      <c r="D1468" s="8" t="s">
        <v>1965</v>
      </c>
    </row>
    <row r="1469" spans="1:4">
      <c r="A1469" s="8">
        <v>84047</v>
      </c>
      <c r="B1469" s="9" t="s">
        <v>1996</v>
      </c>
      <c r="C1469" s="10" t="s">
        <v>365</v>
      </c>
      <c r="D1469" s="8" t="s">
        <v>1997</v>
      </c>
    </row>
    <row r="1470" spans="1:4" ht="31.5">
      <c r="A1470" s="8">
        <v>84072</v>
      </c>
      <c r="B1470" s="9" t="s">
        <v>7406</v>
      </c>
      <c r="C1470" s="10" t="s">
        <v>365</v>
      </c>
      <c r="D1470" s="8" t="s">
        <v>7407</v>
      </c>
    </row>
    <row r="1471" spans="1:4">
      <c r="A1471" s="8">
        <v>84074</v>
      </c>
      <c r="B1471" s="9" t="s">
        <v>7689</v>
      </c>
      <c r="C1471" s="10" t="s">
        <v>365</v>
      </c>
      <c r="D1471" s="8" t="s">
        <v>7690</v>
      </c>
    </row>
    <row r="1472" spans="1:4">
      <c r="A1472" s="6">
        <v>84075</v>
      </c>
      <c r="B1472" s="3" t="s">
        <v>7691</v>
      </c>
      <c r="C1472" s="7" t="s">
        <v>365</v>
      </c>
      <c r="D1472" s="6" t="s">
        <v>7692</v>
      </c>
    </row>
    <row r="1473" spans="1:4" ht="31.5">
      <c r="A1473" s="8">
        <v>84076</v>
      </c>
      <c r="B1473" s="9" t="s">
        <v>7693</v>
      </c>
      <c r="C1473" s="10" t="s">
        <v>365</v>
      </c>
      <c r="D1473" s="8" t="s">
        <v>7694</v>
      </c>
    </row>
    <row r="1474" spans="1:4" ht="31.5">
      <c r="A1474" s="6">
        <v>84078</v>
      </c>
      <c r="B1474" s="3" t="s">
        <v>7695</v>
      </c>
      <c r="C1474" s="7" t="s">
        <v>365</v>
      </c>
      <c r="D1474" s="6" t="s">
        <v>7696</v>
      </c>
    </row>
    <row r="1475" spans="1:4" ht="31.5">
      <c r="A1475" s="8">
        <v>84079</v>
      </c>
      <c r="B1475" s="9" t="s">
        <v>7697</v>
      </c>
      <c r="C1475" s="10" t="s">
        <v>365</v>
      </c>
      <c r="D1475" s="8" t="s">
        <v>7698</v>
      </c>
    </row>
    <row r="1476" spans="1:4" ht="31.5">
      <c r="A1476" s="6">
        <v>84080</v>
      </c>
      <c r="B1476" s="3" t="s">
        <v>7699</v>
      </c>
      <c r="C1476" s="7" t="s">
        <v>365</v>
      </c>
      <c r="D1476" s="6" t="s">
        <v>4809</v>
      </c>
    </row>
    <row r="1477" spans="1:4" ht="31.5">
      <c r="A1477" s="8">
        <v>84081</v>
      </c>
      <c r="B1477" s="9" t="s">
        <v>7700</v>
      </c>
      <c r="C1477" s="10" t="s">
        <v>365</v>
      </c>
      <c r="D1477" s="8" t="s">
        <v>7701</v>
      </c>
    </row>
    <row r="1478" spans="1:4">
      <c r="A1478" s="6">
        <v>84084</v>
      </c>
      <c r="B1478" s="3" t="s">
        <v>7702</v>
      </c>
      <c r="C1478" s="7" t="s">
        <v>365</v>
      </c>
      <c r="D1478" s="6" t="s">
        <v>7703</v>
      </c>
    </row>
    <row r="1479" spans="1:4" ht="31.5">
      <c r="A1479" s="6">
        <v>84086</v>
      </c>
      <c r="B1479" s="3" t="s">
        <v>7739</v>
      </c>
      <c r="C1479" s="7" t="s">
        <v>6</v>
      </c>
      <c r="D1479" s="6" t="s">
        <v>7740</v>
      </c>
    </row>
    <row r="1480" spans="1:4" ht="31.5">
      <c r="A1480" s="8">
        <v>84087</v>
      </c>
      <c r="B1480" s="9" t="s">
        <v>7738</v>
      </c>
      <c r="C1480" s="10" t="s">
        <v>6</v>
      </c>
      <c r="D1480" s="8" t="s">
        <v>7275</v>
      </c>
    </row>
    <row r="1481" spans="1:4" ht="31.5">
      <c r="A1481" s="8">
        <v>84088</v>
      </c>
      <c r="B1481" s="9" t="s">
        <v>7741</v>
      </c>
      <c r="C1481" s="10" t="s">
        <v>6</v>
      </c>
      <c r="D1481" s="8" t="s">
        <v>7742</v>
      </c>
    </row>
    <row r="1482" spans="1:4" ht="31.5">
      <c r="A1482" s="6">
        <v>84089</v>
      </c>
      <c r="B1482" s="3" t="s">
        <v>7743</v>
      </c>
      <c r="C1482" s="7" t="s">
        <v>6</v>
      </c>
      <c r="D1482" s="6" t="s">
        <v>7744</v>
      </c>
    </row>
    <row r="1483" spans="1:4">
      <c r="A1483" s="6">
        <v>84090</v>
      </c>
      <c r="B1483" s="3" t="s">
        <v>7757</v>
      </c>
      <c r="C1483" s="7" t="s">
        <v>365</v>
      </c>
      <c r="D1483" s="6" t="s">
        <v>7758</v>
      </c>
    </row>
    <row r="1484" spans="1:4">
      <c r="A1484" s="8">
        <v>84091</v>
      </c>
      <c r="B1484" s="9" t="s">
        <v>7759</v>
      </c>
      <c r="C1484" s="10" t="s">
        <v>365</v>
      </c>
      <c r="D1484" s="8" t="s">
        <v>7760</v>
      </c>
    </row>
    <row r="1485" spans="1:4">
      <c r="A1485" s="6">
        <v>84093</v>
      </c>
      <c r="B1485" s="3" t="s">
        <v>7761</v>
      </c>
      <c r="C1485" s="7" t="s">
        <v>6</v>
      </c>
      <c r="D1485" s="6" t="s">
        <v>7762</v>
      </c>
    </row>
    <row r="1486" spans="1:4">
      <c r="A1486" s="8">
        <v>84094</v>
      </c>
      <c r="B1486" s="9" t="s">
        <v>7763</v>
      </c>
      <c r="C1486" s="10" t="s">
        <v>6</v>
      </c>
      <c r="D1486" s="8" t="s">
        <v>7764</v>
      </c>
    </row>
    <row r="1487" spans="1:4">
      <c r="A1487" s="6">
        <v>84095</v>
      </c>
      <c r="B1487" s="3" t="s">
        <v>7765</v>
      </c>
      <c r="C1487" s="7" t="s">
        <v>6</v>
      </c>
      <c r="D1487" s="6" t="s">
        <v>7766</v>
      </c>
    </row>
    <row r="1488" spans="1:4">
      <c r="A1488" s="8">
        <v>84096</v>
      </c>
      <c r="B1488" s="9" t="s">
        <v>7767</v>
      </c>
      <c r="C1488" s="10" t="s">
        <v>6</v>
      </c>
      <c r="D1488" s="8" t="s">
        <v>7768</v>
      </c>
    </row>
    <row r="1489" spans="1:4" ht="31.5">
      <c r="A1489" s="8">
        <v>84097</v>
      </c>
      <c r="B1489" s="9" t="s">
        <v>7775</v>
      </c>
      <c r="C1489" s="10" t="s">
        <v>365</v>
      </c>
      <c r="D1489" s="8" t="s">
        <v>7776</v>
      </c>
    </row>
    <row r="1490" spans="1:4">
      <c r="A1490" s="8">
        <v>84098</v>
      </c>
      <c r="B1490" s="9" t="s">
        <v>7788</v>
      </c>
      <c r="C1490" s="10" t="s">
        <v>365</v>
      </c>
      <c r="D1490" s="8" t="s">
        <v>728</v>
      </c>
    </row>
    <row r="1491" spans="1:4">
      <c r="A1491" s="8">
        <v>84100</v>
      </c>
      <c r="B1491" s="9" t="s">
        <v>7815</v>
      </c>
      <c r="C1491" s="10" t="s">
        <v>1312</v>
      </c>
      <c r="D1491" s="8" t="s">
        <v>7816</v>
      </c>
    </row>
    <row r="1492" spans="1:4">
      <c r="A1492" s="6">
        <v>84101</v>
      </c>
      <c r="B1492" s="3" t="s">
        <v>7817</v>
      </c>
      <c r="C1492" s="7" t="s">
        <v>1312</v>
      </c>
      <c r="D1492" s="6" t="s">
        <v>7818</v>
      </c>
    </row>
    <row r="1493" spans="1:4">
      <c r="A1493" s="8">
        <v>84111</v>
      </c>
      <c r="B1493" s="9" t="s">
        <v>7803</v>
      </c>
      <c r="C1493" s="10" t="s">
        <v>365</v>
      </c>
      <c r="D1493" s="8" t="s">
        <v>7804</v>
      </c>
    </row>
    <row r="1494" spans="1:4" ht="31.5">
      <c r="A1494" s="6">
        <v>84112</v>
      </c>
      <c r="B1494" s="3" t="s">
        <v>7805</v>
      </c>
      <c r="C1494" s="7" t="s">
        <v>365</v>
      </c>
      <c r="D1494" s="6" t="s">
        <v>7806</v>
      </c>
    </row>
    <row r="1495" spans="1:4">
      <c r="A1495" s="8">
        <v>84114</v>
      </c>
      <c r="B1495" s="9" t="s">
        <v>8351</v>
      </c>
      <c r="C1495" s="10" t="s">
        <v>197</v>
      </c>
      <c r="D1495" s="8" t="s">
        <v>8352</v>
      </c>
    </row>
    <row r="1496" spans="1:4">
      <c r="A1496" s="6">
        <v>84115</v>
      </c>
      <c r="B1496" s="3" t="s">
        <v>8211</v>
      </c>
      <c r="C1496" s="7" t="s">
        <v>365</v>
      </c>
      <c r="D1496" s="6" t="s">
        <v>1360</v>
      </c>
    </row>
    <row r="1497" spans="1:4">
      <c r="A1497" s="8">
        <v>84117</v>
      </c>
      <c r="B1497" s="9" t="s">
        <v>8212</v>
      </c>
      <c r="C1497" s="10" t="s">
        <v>365</v>
      </c>
      <c r="D1497" s="8" t="s">
        <v>3640</v>
      </c>
    </row>
    <row r="1498" spans="1:4">
      <c r="A1498" s="6">
        <v>84118</v>
      </c>
      <c r="B1498" s="3" t="s">
        <v>7747</v>
      </c>
      <c r="C1498" s="7" t="s">
        <v>6</v>
      </c>
      <c r="D1498" s="6" t="s">
        <v>7748</v>
      </c>
    </row>
    <row r="1499" spans="1:4">
      <c r="A1499" s="6">
        <v>84119</v>
      </c>
      <c r="B1499" s="3" t="s">
        <v>8213</v>
      </c>
      <c r="C1499" s="7" t="s">
        <v>365</v>
      </c>
      <c r="D1499" s="6" t="s">
        <v>8214</v>
      </c>
    </row>
    <row r="1500" spans="1:4">
      <c r="A1500" s="8">
        <v>84120</v>
      </c>
      <c r="B1500" s="9" t="s">
        <v>8215</v>
      </c>
      <c r="C1500" s="10" t="s">
        <v>365</v>
      </c>
      <c r="D1500" s="8" t="s">
        <v>8216</v>
      </c>
    </row>
    <row r="1501" spans="1:4">
      <c r="A1501" s="6">
        <v>84121</v>
      </c>
      <c r="B1501" s="3" t="s">
        <v>8217</v>
      </c>
      <c r="C1501" s="7" t="s">
        <v>197</v>
      </c>
      <c r="D1501" s="6" t="s">
        <v>4962</v>
      </c>
    </row>
    <row r="1502" spans="1:4">
      <c r="A1502" s="8">
        <v>84122</v>
      </c>
      <c r="B1502" s="9" t="s">
        <v>8218</v>
      </c>
      <c r="C1502" s="10" t="s">
        <v>197</v>
      </c>
      <c r="D1502" s="8" t="s">
        <v>8219</v>
      </c>
    </row>
    <row r="1503" spans="1:4">
      <c r="A1503" s="6">
        <v>84123</v>
      </c>
      <c r="B1503" s="3" t="s">
        <v>8220</v>
      </c>
      <c r="C1503" s="7" t="s">
        <v>365</v>
      </c>
      <c r="D1503" s="6" t="s">
        <v>6008</v>
      </c>
    </row>
    <row r="1504" spans="1:4">
      <c r="A1504" s="8">
        <v>84124</v>
      </c>
      <c r="B1504" s="9" t="s">
        <v>8221</v>
      </c>
      <c r="C1504" s="10" t="s">
        <v>197</v>
      </c>
      <c r="D1504" s="8" t="s">
        <v>8222</v>
      </c>
    </row>
    <row r="1505" spans="1:4">
      <c r="A1505" s="6">
        <v>84125</v>
      </c>
      <c r="B1505" s="3" t="s">
        <v>8223</v>
      </c>
      <c r="C1505" s="7" t="s">
        <v>365</v>
      </c>
      <c r="D1505" s="6" t="s">
        <v>8224</v>
      </c>
    </row>
    <row r="1506" spans="1:4">
      <c r="A1506" s="8">
        <v>84126</v>
      </c>
      <c r="B1506" s="9" t="s">
        <v>8401</v>
      </c>
      <c r="C1506" s="10" t="s">
        <v>365</v>
      </c>
      <c r="D1506" s="8" t="s">
        <v>8402</v>
      </c>
    </row>
    <row r="1507" spans="1:4">
      <c r="A1507" s="8">
        <v>84127</v>
      </c>
      <c r="B1507" s="9" t="s">
        <v>8230</v>
      </c>
      <c r="C1507" s="10" t="s">
        <v>6</v>
      </c>
      <c r="D1507" s="8" t="s">
        <v>8231</v>
      </c>
    </row>
    <row r="1508" spans="1:4">
      <c r="A1508" s="6">
        <v>84128</v>
      </c>
      <c r="B1508" s="3" t="s">
        <v>8232</v>
      </c>
      <c r="C1508" s="7" t="s">
        <v>6</v>
      </c>
      <c r="D1508" s="6" t="s">
        <v>8233</v>
      </c>
    </row>
    <row r="1509" spans="1:4">
      <c r="A1509" s="8">
        <v>84129</v>
      </c>
      <c r="B1509" s="9" t="s">
        <v>8234</v>
      </c>
      <c r="C1509" s="10" t="s">
        <v>6</v>
      </c>
      <c r="D1509" s="8" t="s">
        <v>8235</v>
      </c>
    </row>
    <row r="1510" spans="1:4">
      <c r="A1510" s="6">
        <v>84130</v>
      </c>
      <c r="B1510" s="3" t="s">
        <v>8236</v>
      </c>
      <c r="C1510" s="7" t="s">
        <v>6</v>
      </c>
      <c r="D1510" s="6" t="s">
        <v>8237</v>
      </c>
    </row>
    <row r="1511" spans="1:4">
      <c r="A1511" s="8">
        <v>84131</v>
      </c>
      <c r="B1511" s="9" t="s">
        <v>8238</v>
      </c>
      <c r="C1511" s="10" t="s">
        <v>6</v>
      </c>
      <c r="D1511" s="8" t="s">
        <v>1837</v>
      </c>
    </row>
    <row r="1512" spans="1:4" ht="31.5">
      <c r="A1512" s="6">
        <v>84132</v>
      </c>
      <c r="B1512" s="3" t="s">
        <v>8243</v>
      </c>
      <c r="C1512" s="7" t="s">
        <v>6</v>
      </c>
      <c r="D1512" s="6" t="s">
        <v>8244</v>
      </c>
    </row>
    <row r="1513" spans="1:4" ht="31.5">
      <c r="A1513" s="8">
        <v>84133</v>
      </c>
      <c r="B1513" s="9" t="s">
        <v>8245</v>
      </c>
      <c r="C1513" s="10" t="s">
        <v>6</v>
      </c>
      <c r="D1513" s="8" t="s">
        <v>8246</v>
      </c>
    </row>
    <row r="1514" spans="1:4">
      <c r="A1514" s="6">
        <v>84135</v>
      </c>
      <c r="B1514" s="3" t="s">
        <v>8353</v>
      </c>
      <c r="C1514" s="7" t="s">
        <v>197</v>
      </c>
      <c r="D1514" s="6" t="s">
        <v>8354</v>
      </c>
    </row>
    <row r="1515" spans="1:4">
      <c r="A1515" s="8">
        <v>84136</v>
      </c>
      <c r="B1515" s="9" t="s">
        <v>545</v>
      </c>
      <c r="C1515" s="10" t="s">
        <v>398</v>
      </c>
      <c r="D1515" s="8" t="s">
        <v>546</v>
      </c>
    </row>
    <row r="1516" spans="1:4">
      <c r="A1516" s="6">
        <v>84137</v>
      </c>
      <c r="B1516" s="3" t="s">
        <v>1421</v>
      </c>
      <c r="C1516" s="7" t="s">
        <v>489</v>
      </c>
      <c r="D1516" s="6" t="s">
        <v>836</v>
      </c>
    </row>
    <row r="1517" spans="1:4">
      <c r="A1517" s="8">
        <v>84138</v>
      </c>
      <c r="B1517" s="9" t="s">
        <v>1422</v>
      </c>
      <c r="C1517" s="10" t="s">
        <v>489</v>
      </c>
      <c r="D1517" s="8" t="s">
        <v>1423</v>
      </c>
    </row>
    <row r="1518" spans="1:4">
      <c r="A1518" s="6">
        <v>84139</v>
      </c>
      <c r="B1518" s="3" t="s">
        <v>1424</v>
      </c>
      <c r="C1518" s="7" t="s">
        <v>489</v>
      </c>
      <c r="D1518" s="6" t="s">
        <v>1425</v>
      </c>
    </row>
    <row r="1519" spans="1:4">
      <c r="A1519" s="8">
        <v>84140</v>
      </c>
      <c r="B1519" s="9" t="s">
        <v>1426</v>
      </c>
      <c r="C1519" s="10" t="s">
        <v>489</v>
      </c>
      <c r="D1519" s="8" t="s">
        <v>1427</v>
      </c>
    </row>
    <row r="1520" spans="1:4" ht="31.5">
      <c r="A1520" s="6">
        <v>84141</v>
      </c>
      <c r="B1520" s="3" t="s">
        <v>547</v>
      </c>
      <c r="C1520" s="7" t="s">
        <v>398</v>
      </c>
      <c r="D1520" s="6" t="s">
        <v>548</v>
      </c>
    </row>
    <row r="1521" spans="1:4" ht="31.5">
      <c r="A1521" s="6">
        <v>84142</v>
      </c>
      <c r="B1521" s="3" t="s">
        <v>1428</v>
      </c>
      <c r="C1521" s="7" t="s">
        <v>489</v>
      </c>
      <c r="D1521" s="6" t="s">
        <v>1429</v>
      </c>
    </row>
    <row r="1522" spans="1:4" ht="31.5">
      <c r="A1522" s="8">
        <v>84143</v>
      </c>
      <c r="B1522" s="9" t="s">
        <v>1430</v>
      </c>
      <c r="C1522" s="10" t="s">
        <v>489</v>
      </c>
      <c r="D1522" s="8" t="s">
        <v>1431</v>
      </c>
    </row>
    <row r="1523" spans="1:4" ht="31.5">
      <c r="A1523" s="6">
        <v>84144</v>
      </c>
      <c r="B1523" s="3" t="s">
        <v>1432</v>
      </c>
      <c r="C1523" s="7" t="s">
        <v>489</v>
      </c>
      <c r="D1523" s="6" t="s">
        <v>1433</v>
      </c>
    </row>
    <row r="1524" spans="1:4" ht="31.5">
      <c r="A1524" s="8">
        <v>84145</v>
      </c>
      <c r="B1524" s="9" t="s">
        <v>1434</v>
      </c>
      <c r="C1524" s="10" t="s">
        <v>489</v>
      </c>
      <c r="D1524" s="8" t="s">
        <v>1435</v>
      </c>
    </row>
    <row r="1525" spans="1:4" ht="31.5">
      <c r="A1525" s="6">
        <v>84146</v>
      </c>
      <c r="B1525" s="3" t="s">
        <v>1436</v>
      </c>
      <c r="C1525" s="7" t="s">
        <v>489</v>
      </c>
      <c r="D1525" s="6" t="s">
        <v>1437</v>
      </c>
    </row>
    <row r="1526" spans="1:4">
      <c r="A1526" s="8">
        <v>84147</v>
      </c>
      <c r="B1526" s="9" t="s">
        <v>1438</v>
      </c>
      <c r="C1526" s="10" t="s">
        <v>489</v>
      </c>
      <c r="D1526" s="8" t="s">
        <v>1439</v>
      </c>
    </row>
    <row r="1527" spans="1:4">
      <c r="A1527" s="6">
        <v>84148</v>
      </c>
      <c r="B1527" s="3" t="s">
        <v>1440</v>
      </c>
      <c r="C1527" s="7" t="s">
        <v>489</v>
      </c>
      <c r="D1527" s="6" t="s">
        <v>1441</v>
      </c>
    </row>
    <row r="1528" spans="1:4">
      <c r="A1528" s="8">
        <v>84149</v>
      </c>
      <c r="B1528" s="9" t="s">
        <v>1442</v>
      </c>
      <c r="C1528" s="10" t="s">
        <v>489</v>
      </c>
      <c r="D1528" s="8" t="s">
        <v>1201</v>
      </c>
    </row>
    <row r="1529" spans="1:4">
      <c r="A1529" s="6">
        <v>84150</v>
      </c>
      <c r="B1529" s="3" t="s">
        <v>1443</v>
      </c>
      <c r="C1529" s="7" t="s">
        <v>489</v>
      </c>
      <c r="D1529" s="6" t="s">
        <v>338</v>
      </c>
    </row>
    <row r="1530" spans="1:4">
      <c r="A1530" s="8">
        <v>84151</v>
      </c>
      <c r="B1530" s="9" t="s">
        <v>1444</v>
      </c>
      <c r="C1530" s="10" t="s">
        <v>398</v>
      </c>
      <c r="D1530" s="8" t="s">
        <v>1445</v>
      </c>
    </row>
    <row r="1531" spans="1:4">
      <c r="A1531" s="8">
        <v>84152</v>
      </c>
      <c r="B1531" s="9" t="s">
        <v>8465</v>
      </c>
      <c r="C1531" s="10" t="s">
        <v>1312</v>
      </c>
      <c r="D1531" s="8" t="s">
        <v>8466</v>
      </c>
    </row>
    <row r="1532" spans="1:4">
      <c r="A1532" s="6">
        <v>84153</v>
      </c>
      <c r="B1532" s="3" t="s">
        <v>3283</v>
      </c>
      <c r="C1532" s="7" t="s">
        <v>212</v>
      </c>
      <c r="D1532" s="6" t="s">
        <v>3284</v>
      </c>
    </row>
    <row r="1533" spans="1:4">
      <c r="A1533" s="8">
        <v>84154</v>
      </c>
      <c r="B1533" s="9" t="s">
        <v>3285</v>
      </c>
      <c r="C1533" s="10" t="s">
        <v>3286</v>
      </c>
      <c r="D1533" s="8" t="s">
        <v>3287</v>
      </c>
    </row>
    <row r="1534" spans="1:4" ht="31.5">
      <c r="A1534" s="6">
        <v>84155</v>
      </c>
      <c r="B1534" s="3" t="s">
        <v>1446</v>
      </c>
      <c r="C1534" s="7" t="s">
        <v>489</v>
      </c>
      <c r="D1534" s="6" t="s">
        <v>1015</v>
      </c>
    </row>
    <row r="1535" spans="1:4">
      <c r="A1535" s="8">
        <v>84156</v>
      </c>
      <c r="B1535" s="9" t="s">
        <v>1447</v>
      </c>
      <c r="C1535" s="10" t="s">
        <v>489</v>
      </c>
      <c r="D1535" s="8" t="s">
        <v>1448</v>
      </c>
    </row>
    <row r="1536" spans="1:4" ht="31.5">
      <c r="A1536" s="6">
        <v>84157</v>
      </c>
      <c r="B1536" s="3" t="s">
        <v>1449</v>
      </c>
      <c r="C1536" s="7" t="s">
        <v>489</v>
      </c>
      <c r="D1536" s="6" t="s">
        <v>1450</v>
      </c>
    </row>
    <row r="1537" spans="1:4">
      <c r="A1537" s="8">
        <v>84158</v>
      </c>
      <c r="B1537" s="9" t="s">
        <v>8355</v>
      </c>
      <c r="C1537" s="10" t="s">
        <v>8327</v>
      </c>
      <c r="D1537" s="8" t="s">
        <v>8356</v>
      </c>
    </row>
    <row r="1538" spans="1:4">
      <c r="A1538" s="6">
        <v>84159</v>
      </c>
      <c r="B1538" s="3" t="s">
        <v>8357</v>
      </c>
      <c r="C1538" s="7" t="s">
        <v>8327</v>
      </c>
      <c r="D1538" s="6" t="s">
        <v>8358</v>
      </c>
    </row>
    <row r="1539" spans="1:4">
      <c r="A1539" s="8">
        <v>84160</v>
      </c>
      <c r="B1539" s="9" t="s">
        <v>1451</v>
      </c>
      <c r="C1539" s="10" t="s">
        <v>489</v>
      </c>
      <c r="D1539" s="8" t="s">
        <v>1040</v>
      </c>
    </row>
    <row r="1540" spans="1:4" ht="31.5">
      <c r="A1540" s="6">
        <v>84161</v>
      </c>
      <c r="B1540" s="3" t="s">
        <v>6972</v>
      </c>
      <c r="C1540" s="7" t="s">
        <v>6</v>
      </c>
      <c r="D1540" s="6" t="s">
        <v>6973</v>
      </c>
    </row>
    <row r="1541" spans="1:4">
      <c r="A1541" s="8">
        <v>84162</v>
      </c>
      <c r="B1541" s="9" t="s">
        <v>6979</v>
      </c>
      <c r="C1541" s="10" t="s">
        <v>6</v>
      </c>
      <c r="D1541" s="8" t="s">
        <v>6980</v>
      </c>
    </row>
    <row r="1542" spans="1:4">
      <c r="A1542" s="6">
        <v>84165</v>
      </c>
      <c r="B1542" s="3" t="s">
        <v>6996</v>
      </c>
      <c r="C1542" s="7" t="s">
        <v>6</v>
      </c>
      <c r="D1542" s="6" t="s">
        <v>6997</v>
      </c>
    </row>
    <row r="1543" spans="1:4">
      <c r="A1543" s="8">
        <v>84167</v>
      </c>
      <c r="B1543" s="9" t="s">
        <v>6998</v>
      </c>
      <c r="C1543" s="10" t="s">
        <v>6</v>
      </c>
      <c r="D1543" s="8" t="s">
        <v>6999</v>
      </c>
    </row>
    <row r="1544" spans="1:4">
      <c r="A1544" s="6">
        <v>84168</v>
      </c>
      <c r="B1544" s="3" t="s">
        <v>7000</v>
      </c>
      <c r="C1544" s="7" t="s">
        <v>6</v>
      </c>
      <c r="D1544" s="6" t="s">
        <v>4477</v>
      </c>
    </row>
    <row r="1545" spans="1:4" ht="31.5">
      <c r="A1545" s="6">
        <v>84172</v>
      </c>
      <c r="B1545" s="3" t="s">
        <v>6855</v>
      </c>
      <c r="C1545" s="7" t="s">
        <v>365</v>
      </c>
      <c r="D1545" s="6" t="s">
        <v>6854</v>
      </c>
    </row>
    <row r="1546" spans="1:4" ht="31.5">
      <c r="A1546" s="8">
        <v>84173</v>
      </c>
      <c r="B1546" s="9" t="s">
        <v>6856</v>
      </c>
      <c r="C1546" s="10" t="s">
        <v>365</v>
      </c>
      <c r="D1546" s="8" t="s">
        <v>6857</v>
      </c>
    </row>
    <row r="1547" spans="1:4" ht="31.5">
      <c r="A1547" s="6">
        <v>84174</v>
      </c>
      <c r="B1547" s="3" t="s">
        <v>6858</v>
      </c>
      <c r="C1547" s="7" t="s">
        <v>365</v>
      </c>
      <c r="D1547" s="6" t="s">
        <v>6859</v>
      </c>
    </row>
    <row r="1548" spans="1:4">
      <c r="A1548" s="8">
        <v>84175</v>
      </c>
      <c r="B1548" s="9" t="s">
        <v>7016</v>
      </c>
      <c r="C1548" s="10" t="s">
        <v>6</v>
      </c>
      <c r="D1548" s="8" t="s">
        <v>5911</v>
      </c>
    </row>
    <row r="1549" spans="1:4" ht="31.5">
      <c r="A1549" s="6">
        <v>84176</v>
      </c>
      <c r="B1549" s="3" t="s">
        <v>7017</v>
      </c>
      <c r="C1549" s="7" t="s">
        <v>6</v>
      </c>
      <c r="D1549" s="6" t="s">
        <v>7018</v>
      </c>
    </row>
    <row r="1550" spans="1:4">
      <c r="A1550" s="8">
        <v>84177</v>
      </c>
      <c r="B1550" s="9" t="s">
        <v>7019</v>
      </c>
      <c r="C1550" s="10" t="s">
        <v>6</v>
      </c>
      <c r="D1550" s="8" t="s">
        <v>7020</v>
      </c>
    </row>
    <row r="1551" spans="1:4">
      <c r="A1551" s="6">
        <v>84179</v>
      </c>
      <c r="B1551" s="3" t="s">
        <v>7025</v>
      </c>
      <c r="C1551" s="7" t="s">
        <v>365</v>
      </c>
      <c r="D1551" s="6" t="s">
        <v>7026</v>
      </c>
    </row>
    <row r="1552" spans="1:4">
      <c r="A1552" s="6">
        <v>84181</v>
      </c>
      <c r="B1552" s="3" t="s">
        <v>6870</v>
      </c>
      <c r="C1552" s="7" t="s">
        <v>365</v>
      </c>
      <c r="D1552" s="6" t="s">
        <v>6871</v>
      </c>
    </row>
    <row r="1553" spans="1:4">
      <c r="A1553" s="8">
        <v>84182</v>
      </c>
      <c r="B1553" s="9" t="s">
        <v>6872</v>
      </c>
      <c r="C1553" s="10" t="s">
        <v>365</v>
      </c>
      <c r="D1553" s="8" t="s">
        <v>6873</v>
      </c>
    </row>
    <row r="1554" spans="1:4">
      <c r="A1554" s="6">
        <v>84183</v>
      </c>
      <c r="B1554" s="3" t="s">
        <v>6926</v>
      </c>
      <c r="C1554" s="7" t="s">
        <v>365</v>
      </c>
      <c r="D1554" s="6" t="s">
        <v>6927</v>
      </c>
    </row>
    <row r="1555" spans="1:4">
      <c r="A1555" s="6">
        <v>84184</v>
      </c>
      <c r="B1555" s="3" t="s">
        <v>7021</v>
      </c>
      <c r="C1555" s="7" t="s">
        <v>365</v>
      </c>
      <c r="D1555" s="6" t="s">
        <v>7022</v>
      </c>
    </row>
    <row r="1556" spans="1:4">
      <c r="A1556" s="6">
        <v>84186</v>
      </c>
      <c r="B1556" s="3" t="s">
        <v>6939</v>
      </c>
      <c r="C1556" s="7" t="s">
        <v>365</v>
      </c>
      <c r="D1556" s="6" t="s">
        <v>6940</v>
      </c>
    </row>
    <row r="1557" spans="1:4">
      <c r="A1557" s="8">
        <v>84187</v>
      </c>
      <c r="B1557" s="9" t="s">
        <v>6941</v>
      </c>
      <c r="C1557" s="10" t="s">
        <v>365</v>
      </c>
      <c r="D1557" s="8" t="s">
        <v>6942</v>
      </c>
    </row>
    <row r="1558" spans="1:4">
      <c r="A1558" s="6">
        <v>84188</v>
      </c>
      <c r="B1558" s="3" t="s">
        <v>6943</v>
      </c>
      <c r="C1558" s="7" t="s">
        <v>6</v>
      </c>
      <c r="D1558" s="6" t="s">
        <v>6944</v>
      </c>
    </row>
    <row r="1559" spans="1:4">
      <c r="A1559" s="6">
        <v>84190</v>
      </c>
      <c r="B1559" s="3" t="s">
        <v>6954</v>
      </c>
      <c r="C1559" s="7" t="s">
        <v>365</v>
      </c>
      <c r="D1559" s="6" t="s">
        <v>6955</v>
      </c>
    </row>
    <row r="1560" spans="1:4">
      <c r="A1560" s="6">
        <v>84191</v>
      </c>
      <c r="B1560" s="3" t="s">
        <v>6950</v>
      </c>
      <c r="C1560" s="7" t="s">
        <v>365</v>
      </c>
      <c r="D1560" s="6" t="s">
        <v>6951</v>
      </c>
    </row>
    <row r="1561" spans="1:4">
      <c r="A1561" s="8">
        <v>84192</v>
      </c>
      <c r="B1561" s="9" t="s">
        <v>6959</v>
      </c>
      <c r="C1561" s="10" t="s">
        <v>6</v>
      </c>
      <c r="D1561" s="8" t="s">
        <v>6960</v>
      </c>
    </row>
    <row r="1562" spans="1:4">
      <c r="A1562" s="8">
        <v>84193</v>
      </c>
      <c r="B1562" s="9" t="s">
        <v>6956</v>
      </c>
      <c r="C1562" s="10" t="s">
        <v>365</v>
      </c>
      <c r="D1562" s="8" t="s">
        <v>5061</v>
      </c>
    </row>
    <row r="1563" spans="1:4">
      <c r="A1563" s="6">
        <v>84194</v>
      </c>
      <c r="B1563" s="3" t="s">
        <v>6967</v>
      </c>
      <c r="C1563" s="7" t="s">
        <v>6</v>
      </c>
      <c r="D1563" s="6" t="s">
        <v>6968</v>
      </c>
    </row>
    <row r="1564" spans="1:4">
      <c r="A1564" s="6">
        <v>84195</v>
      </c>
      <c r="B1564" s="3" t="s">
        <v>6957</v>
      </c>
      <c r="C1564" s="7" t="s">
        <v>365</v>
      </c>
      <c r="D1564" s="6" t="s">
        <v>6958</v>
      </c>
    </row>
    <row r="1565" spans="1:4" ht="31.5">
      <c r="A1565" s="8">
        <v>84212</v>
      </c>
      <c r="B1565" s="9" t="s">
        <v>7023</v>
      </c>
      <c r="C1565" s="10" t="s">
        <v>365</v>
      </c>
      <c r="D1565" s="8" t="s">
        <v>7024</v>
      </c>
    </row>
    <row r="1566" spans="1:4" ht="31.5">
      <c r="A1566" s="6">
        <v>84214</v>
      </c>
      <c r="B1566" s="3" t="s">
        <v>3069</v>
      </c>
      <c r="C1566" s="7" t="s">
        <v>365</v>
      </c>
      <c r="D1566" s="6" t="s">
        <v>3070</v>
      </c>
    </row>
    <row r="1567" spans="1:4" ht="31.5">
      <c r="A1567" s="8">
        <v>84215</v>
      </c>
      <c r="B1567" s="9" t="s">
        <v>3071</v>
      </c>
      <c r="C1567" s="10" t="s">
        <v>365</v>
      </c>
      <c r="D1567" s="8" t="s">
        <v>3072</v>
      </c>
    </row>
    <row r="1568" spans="1:4" ht="31.5">
      <c r="A1568" s="6">
        <v>84216</v>
      </c>
      <c r="B1568" s="3" t="s">
        <v>3073</v>
      </c>
      <c r="C1568" s="7" t="s">
        <v>365</v>
      </c>
      <c r="D1568" s="6" t="s">
        <v>3074</v>
      </c>
    </row>
    <row r="1569" spans="1:4" ht="31.5">
      <c r="A1569" s="8">
        <v>84217</v>
      </c>
      <c r="B1569" s="9" t="s">
        <v>3075</v>
      </c>
      <c r="C1569" s="10" t="s">
        <v>365</v>
      </c>
      <c r="D1569" s="8" t="s">
        <v>3076</v>
      </c>
    </row>
    <row r="1570" spans="1:4" ht="31.5">
      <c r="A1570" s="6">
        <v>84218</v>
      </c>
      <c r="B1570" s="3" t="s">
        <v>3077</v>
      </c>
      <c r="C1570" s="7" t="s">
        <v>365</v>
      </c>
      <c r="D1570" s="6" t="s">
        <v>3078</v>
      </c>
    </row>
    <row r="1571" spans="1:4" ht="31.5">
      <c r="A1571" s="8">
        <v>84219</v>
      </c>
      <c r="B1571" s="9" t="s">
        <v>3079</v>
      </c>
      <c r="C1571" s="10" t="s">
        <v>365</v>
      </c>
      <c r="D1571" s="8" t="s">
        <v>3080</v>
      </c>
    </row>
    <row r="1572" spans="1:4" ht="31.5">
      <c r="A1572" s="6">
        <v>84220</v>
      </c>
      <c r="B1572" s="3" t="s">
        <v>3081</v>
      </c>
      <c r="C1572" s="7" t="s">
        <v>365</v>
      </c>
      <c r="D1572" s="6" t="s">
        <v>3082</v>
      </c>
    </row>
    <row r="1573" spans="1:4" ht="31.5">
      <c r="A1573" s="8">
        <v>84221</v>
      </c>
      <c r="B1573" s="9" t="s">
        <v>3083</v>
      </c>
      <c r="C1573" s="10" t="s">
        <v>365</v>
      </c>
      <c r="D1573" s="8" t="s">
        <v>3084</v>
      </c>
    </row>
    <row r="1574" spans="1:4" ht="31.5">
      <c r="A1574" s="6">
        <v>84222</v>
      </c>
      <c r="B1574" s="3" t="s">
        <v>3085</v>
      </c>
      <c r="C1574" s="7" t="s">
        <v>365</v>
      </c>
      <c r="D1574" s="6" t="s">
        <v>3086</v>
      </c>
    </row>
    <row r="1575" spans="1:4" ht="31.5">
      <c r="A1575" s="8">
        <v>84223</v>
      </c>
      <c r="B1575" s="9" t="s">
        <v>3087</v>
      </c>
      <c r="C1575" s="10" t="s">
        <v>365</v>
      </c>
      <c r="D1575" s="8" t="s">
        <v>3088</v>
      </c>
    </row>
    <row r="1576" spans="1:4" ht="31.5">
      <c r="A1576" s="6">
        <v>84224</v>
      </c>
      <c r="B1576" s="3" t="s">
        <v>3089</v>
      </c>
      <c r="C1576" s="7" t="s">
        <v>365</v>
      </c>
      <c r="D1576" s="6" t="s">
        <v>3090</v>
      </c>
    </row>
    <row r="1577" spans="1:4" ht="31.5">
      <c r="A1577" s="6">
        <v>84225</v>
      </c>
      <c r="B1577" s="3" t="s">
        <v>4018</v>
      </c>
      <c r="C1577" s="7" t="s">
        <v>197</v>
      </c>
      <c r="D1577" s="6" t="s">
        <v>4019</v>
      </c>
    </row>
    <row r="1578" spans="1:4">
      <c r="A1578" s="6">
        <v>84226</v>
      </c>
      <c r="B1578" s="3" t="s">
        <v>3786</v>
      </c>
      <c r="C1578" s="7" t="s">
        <v>197</v>
      </c>
      <c r="D1578" s="6" t="s">
        <v>3787</v>
      </c>
    </row>
    <row r="1579" spans="1:4">
      <c r="A1579" s="8">
        <v>84227</v>
      </c>
      <c r="B1579" s="9" t="s">
        <v>3788</v>
      </c>
      <c r="C1579" s="10" t="s">
        <v>197</v>
      </c>
      <c r="D1579" s="8" t="s">
        <v>3789</v>
      </c>
    </row>
    <row r="1580" spans="1:4">
      <c r="A1580" s="6">
        <v>84379</v>
      </c>
      <c r="B1580" s="3" t="s">
        <v>3790</v>
      </c>
      <c r="C1580" s="7" t="s">
        <v>197</v>
      </c>
      <c r="D1580" s="6" t="s">
        <v>3791</v>
      </c>
    </row>
    <row r="1581" spans="1:4" ht="31.5">
      <c r="A1581" s="8">
        <v>84402</v>
      </c>
      <c r="B1581" s="9" t="s">
        <v>3760</v>
      </c>
      <c r="C1581" s="10" t="s">
        <v>197</v>
      </c>
      <c r="D1581" s="8" t="s">
        <v>3761</v>
      </c>
    </row>
    <row r="1582" spans="1:4">
      <c r="A1582" s="8">
        <v>84542</v>
      </c>
      <c r="B1582" s="9" t="s">
        <v>3792</v>
      </c>
      <c r="C1582" s="10" t="s">
        <v>197</v>
      </c>
      <c r="D1582" s="8" t="s">
        <v>3793</v>
      </c>
    </row>
    <row r="1583" spans="1:4">
      <c r="A1583" s="8">
        <v>84645</v>
      </c>
      <c r="B1583" s="9" t="s">
        <v>6726</v>
      </c>
      <c r="C1583" s="10" t="s">
        <v>365</v>
      </c>
      <c r="D1583" s="8" t="s">
        <v>3567</v>
      </c>
    </row>
    <row r="1584" spans="1:4">
      <c r="A1584" s="8">
        <v>84647</v>
      </c>
      <c r="B1584" s="9" t="s">
        <v>6693</v>
      </c>
      <c r="C1584" s="10" t="s">
        <v>365</v>
      </c>
      <c r="D1584" s="8" t="s">
        <v>1351</v>
      </c>
    </row>
    <row r="1585" spans="1:4">
      <c r="A1585" s="8">
        <v>84649</v>
      </c>
      <c r="B1585" s="9" t="s">
        <v>6633</v>
      </c>
      <c r="C1585" s="10" t="s">
        <v>365</v>
      </c>
      <c r="D1585" s="8" t="s">
        <v>6634</v>
      </c>
    </row>
    <row r="1586" spans="1:4">
      <c r="A1586" s="6">
        <v>84651</v>
      </c>
      <c r="B1586" s="3" t="s">
        <v>6635</v>
      </c>
      <c r="C1586" s="7" t="s">
        <v>365</v>
      </c>
      <c r="D1586" s="6" t="s">
        <v>6636</v>
      </c>
    </row>
    <row r="1587" spans="1:4">
      <c r="A1587" s="8">
        <v>84652</v>
      </c>
      <c r="B1587" s="9" t="s">
        <v>6637</v>
      </c>
      <c r="C1587" s="10" t="s">
        <v>365</v>
      </c>
      <c r="D1587" s="8" t="s">
        <v>6638</v>
      </c>
    </row>
    <row r="1588" spans="1:4">
      <c r="A1588" s="6">
        <v>84656</v>
      </c>
      <c r="B1588" s="3" t="s">
        <v>6694</v>
      </c>
      <c r="C1588" s="7" t="s">
        <v>365</v>
      </c>
      <c r="D1588" s="6" t="s">
        <v>6695</v>
      </c>
    </row>
    <row r="1589" spans="1:4">
      <c r="A1589" s="6">
        <v>84657</v>
      </c>
      <c r="B1589" s="3" t="s">
        <v>6727</v>
      </c>
      <c r="C1589" s="7" t="s">
        <v>365</v>
      </c>
      <c r="D1589" s="6" t="s">
        <v>6728</v>
      </c>
    </row>
    <row r="1590" spans="1:4">
      <c r="A1590" s="8">
        <v>84658</v>
      </c>
      <c r="B1590" s="9" t="s">
        <v>6729</v>
      </c>
      <c r="C1590" s="10" t="s">
        <v>365</v>
      </c>
      <c r="D1590" s="8" t="s">
        <v>6017</v>
      </c>
    </row>
    <row r="1591" spans="1:4">
      <c r="A1591" s="6">
        <v>84659</v>
      </c>
      <c r="B1591" s="3" t="s">
        <v>6730</v>
      </c>
      <c r="C1591" s="7" t="s">
        <v>365</v>
      </c>
      <c r="D1591" s="6" t="s">
        <v>6731</v>
      </c>
    </row>
    <row r="1592" spans="1:4">
      <c r="A1592" s="8">
        <v>84660</v>
      </c>
      <c r="B1592" s="9" t="s">
        <v>6771</v>
      </c>
      <c r="C1592" s="10" t="s">
        <v>365</v>
      </c>
      <c r="D1592" s="8" t="s">
        <v>3518</v>
      </c>
    </row>
    <row r="1593" spans="1:4">
      <c r="A1593" s="6">
        <v>84661</v>
      </c>
      <c r="B1593" s="3" t="s">
        <v>6772</v>
      </c>
      <c r="C1593" s="7" t="s">
        <v>365</v>
      </c>
      <c r="D1593" s="6" t="s">
        <v>6658</v>
      </c>
    </row>
    <row r="1594" spans="1:4">
      <c r="A1594" s="8">
        <v>84662</v>
      </c>
      <c r="B1594" s="9" t="s">
        <v>6773</v>
      </c>
      <c r="C1594" s="10" t="s">
        <v>365</v>
      </c>
      <c r="D1594" s="8" t="s">
        <v>6774</v>
      </c>
    </row>
    <row r="1595" spans="1:4">
      <c r="A1595" s="6">
        <v>84663</v>
      </c>
      <c r="B1595" s="3" t="s">
        <v>6788</v>
      </c>
      <c r="C1595" s="7" t="s">
        <v>365</v>
      </c>
      <c r="D1595" s="6" t="s">
        <v>6789</v>
      </c>
    </row>
    <row r="1596" spans="1:4">
      <c r="A1596" s="8">
        <v>84664</v>
      </c>
      <c r="B1596" s="9" t="s">
        <v>6732</v>
      </c>
      <c r="C1596" s="10" t="s">
        <v>365</v>
      </c>
      <c r="D1596" s="8" t="s">
        <v>6733</v>
      </c>
    </row>
    <row r="1597" spans="1:4">
      <c r="A1597" s="8">
        <v>84665</v>
      </c>
      <c r="B1597" s="9" t="s">
        <v>6790</v>
      </c>
      <c r="C1597" s="10" t="s">
        <v>365</v>
      </c>
      <c r="D1597" s="8" t="s">
        <v>6791</v>
      </c>
    </row>
    <row r="1598" spans="1:4">
      <c r="A1598" s="6">
        <v>84666</v>
      </c>
      <c r="B1598" s="3" t="s">
        <v>6792</v>
      </c>
      <c r="C1598" s="7" t="s">
        <v>365</v>
      </c>
      <c r="D1598" s="6" t="s">
        <v>6793</v>
      </c>
    </row>
    <row r="1599" spans="1:4">
      <c r="A1599" s="8">
        <v>84671</v>
      </c>
      <c r="B1599" s="9" t="s">
        <v>6696</v>
      </c>
      <c r="C1599" s="10" t="s">
        <v>365</v>
      </c>
      <c r="D1599" s="8" t="s">
        <v>5685</v>
      </c>
    </row>
    <row r="1600" spans="1:4" ht="31.5">
      <c r="A1600" s="6">
        <v>84676</v>
      </c>
      <c r="B1600" s="3" t="s">
        <v>4234</v>
      </c>
      <c r="C1600" s="7" t="s">
        <v>197</v>
      </c>
      <c r="D1600" s="6" t="s">
        <v>4235</v>
      </c>
    </row>
    <row r="1601" spans="1:4">
      <c r="A1601" s="6">
        <v>84677</v>
      </c>
      <c r="B1601" s="3" t="s">
        <v>6697</v>
      </c>
      <c r="C1601" s="7" t="s">
        <v>365</v>
      </c>
      <c r="D1601" s="6" t="s">
        <v>6636</v>
      </c>
    </row>
    <row r="1602" spans="1:4">
      <c r="A1602" s="8">
        <v>84678</v>
      </c>
      <c r="B1602" s="9" t="s">
        <v>6698</v>
      </c>
      <c r="C1602" s="10" t="s">
        <v>365</v>
      </c>
      <c r="D1602" s="8" t="s">
        <v>6699</v>
      </c>
    </row>
    <row r="1603" spans="1:4">
      <c r="A1603" s="6">
        <v>84679</v>
      </c>
      <c r="B1603" s="3" t="s">
        <v>6734</v>
      </c>
      <c r="C1603" s="7" t="s">
        <v>365</v>
      </c>
      <c r="D1603" s="6" t="s">
        <v>6735</v>
      </c>
    </row>
    <row r="1604" spans="1:4">
      <c r="A1604" s="8">
        <v>84682</v>
      </c>
      <c r="B1604" s="9" t="s">
        <v>3584</v>
      </c>
      <c r="C1604" s="10" t="s">
        <v>6</v>
      </c>
      <c r="D1604" s="8" t="s">
        <v>3585</v>
      </c>
    </row>
    <row r="1605" spans="1:4">
      <c r="A1605" s="8">
        <v>84796</v>
      </c>
      <c r="B1605" s="9" t="s">
        <v>4236</v>
      </c>
      <c r="C1605" s="10" t="s">
        <v>197</v>
      </c>
      <c r="D1605" s="8" t="s">
        <v>4237</v>
      </c>
    </row>
    <row r="1606" spans="1:4">
      <c r="A1606" s="6">
        <v>84798</v>
      </c>
      <c r="B1606" s="3" t="s">
        <v>4238</v>
      </c>
      <c r="C1606" s="7" t="s">
        <v>197</v>
      </c>
      <c r="D1606" s="6" t="s">
        <v>4239</v>
      </c>
    </row>
    <row r="1607" spans="1:4" ht="31.5">
      <c r="A1607" s="6">
        <v>84830</v>
      </c>
      <c r="B1607" s="3" t="s">
        <v>2575</v>
      </c>
      <c r="C1607" s="7" t="s">
        <v>197</v>
      </c>
      <c r="D1607" s="6" t="s">
        <v>2576</v>
      </c>
    </row>
    <row r="1608" spans="1:4" ht="31.5">
      <c r="A1608" s="8">
        <v>84831</v>
      </c>
      <c r="B1608" s="9" t="s">
        <v>2577</v>
      </c>
      <c r="C1608" s="10" t="s">
        <v>197</v>
      </c>
      <c r="D1608" s="8" t="s">
        <v>2578</v>
      </c>
    </row>
    <row r="1609" spans="1:4" ht="31.5">
      <c r="A1609" s="6">
        <v>84832</v>
      </c>
      <c r="B1609" s="3" t="s">
        <v>2579</v>
      </c>
      <c r="C1609" s="7" t="s">
        <v>197</v>
      </c>
      <c r="D1609" s="6" t="s">
        <v>2580</v>
      </c>
    </row>
    <row r="1610" spans="1:4">
      <c r="A1610" s="8">
        <v>84838</v>
      </c>
      <c r="B1610" s="9" t="s">
        <v>2581</v>
      </c>
      <c r="C1610" s="10" t="s">
        <v>197</v>
      </c>
      <c r="D1610" s="8" t="s">
        <v>2582</v>
      </c>
    </row>
    <row r="1611" spans="1:4" ht="31.5">
      <c r="A1611" s="6">
        <v>84839</v>
      </c>
      <c r="B1611" s="3" t="s">
        <v>2583</v>
      </c>
      <c r="C1611" s="7" t="s">
        <v>197</v>
      </c>
      <c r="D1611" s="6" t="s">
        <v>2584</v>
      </c>
    </row>
    <row r="1612" spans="1:4">
      <c r="A1612" s="8">
        <v>84840</v>
      </c>
      <c r="B1612" s="9" t="s">
        <v>2585</v>
      </c>
      <c r="C1612" s="10" t="s">
        <v>197</v>
      </c>
      <c r="D1612" s="8" t="s">
        <v>2586</v>
      </c>
    </row>
    <row r="1613" spans="1:4" ht="31.5">
      <c r="A1613" s="6">
        <v>84841</v>
      </c>
      <c r="B1613" s="3" t="s">
        <v>2587</v>
      </c>
      <c r="C1613" s="7" t="s">
        <v>197</v>
      </c>
      <c r="D1613" s="6" t="s">
        <v>2588</v>
      </c>
    </row>
    <row r="1614" spans="1:4">
      <c r="A1614" s="8">
        <v>84842</v>
      </c>
      <c r="B1614" s="9" t="s">
        <v>2624</v>
      </c>
      <c r="C1614" s="10" t="s">
        <v>365</v>
      </c>
      <c r="D1614" s="8" t="s">
        <v>2625</v>
      </c>
    </row>
    <row r="1615" spans="1:4">
      <c r="A1615" s="6">
        <v>84843</v>
      </c>
      <c r="B1615" s="3" t="s">
        <v>2626</v>
      </c>
      <c r="C1615" s="7" t="s">
        <v>365</v>
      </c>
      <c r="D1615" s="6" t="s">
        <v>2627</v>
      </c>
    </row>
    <row r="1616" spans="1:4">
      <c r="A1616" s="8">
        <v>84844</v>
      </c>
      <c r="B1616" s="9" t="s">
        <v>2628</v>
      </c>
      <c r="C1616" s="10" t="s">
        <v>365</v>
      </c>
      <c r="D1616" s="8" t="s">
        <v>2629</v>
      </c>
    </row>
    <row r="1617" spans="1:4">
      <c r="A1617" s="6">
        <v>84845</v>
      </c>
      <c r="B1617" s="3" t="s">
        <v>2630</v>
      </c>
      <c r="C1617" s="7" t="s">
        <v>365</v>
      </c>
      <c r="D1617" s="6" t="s">
        <v>2631</v>
      </c>
    </row>
    <row r="1618" spans="1:4">
      <c r="A1618" s="8">
        <v>84846</v>
      </c>
      <c r="B1618" s="9" t="s">
        <v>2632</v>
      </c>
      <c r="C1618" s="10" t="s">
        <v>365</v>
      </c>
      <c r="D1618" s="8" t="s">
        <v>2633</v>
      </c>
    </row>
    <row r="1619" spans="1:4">
      <c r="A1619" s="6">
        <v>84847</v>
      </c>
      <c r="B1619" s="3" t="s">
        <v>2634</v>
      </c>
      <c r="C1619" s="7" t="s">
        <v>365</v>
      </c>
      <c r="D1619" s="6" t="s">
        <v>2635</v>
      </c>
    </row>
    <row r="1620" spans="1:4">
      <c r="A1620" s="8">
        <v>84848</v>
      </c>
      <c r="B1620" s="9" t="s">
        <v>2636</v>
      </c>
      <c r="C1620" s="10" t="s">
        <v>365</v>
      </c>
      <c r="D1620" s="8" t="s">
        <v>2637</v>
      </c>
    </row>
    <row r="1621" spans="1:4">
      <c r="A1621" s="6">
        <v>84849</v>
      </c>
      <c r="B1621" s="3" t="s">
        <v>2638</v>
      </c>
      <c r="C1621" s="7" t="s">
        <v>197</v>
      </c>
      <c r="D1621" s="6" t="s">
        <v>2639</v>
      </c>
    </row>
    <row r="1622" spans="1:4" ht="31.5">
      <c r="A1622" s="8">
        <v>84850</v>
      </c>
      <c r="B1622" s="9" t="s">
        <v>2589</v>
      </c>
      <c r="C1622" s="10" t="s">
        <v>197</v>
      </c>
      <c r="D1622" s="8" t="s">
        <v>2590</v>
      </c>
    </row>
    <row r="1623" spans="1:4">
      <c r="A1623" s="8">
        <v>84851</v>
      </c>
      <c r="B1623" s="9" t="s">
        <v>2640</v>
      </c>
      <c r="C1623" s="10" t="s">
        <v>365</v>
      </c>
      <c r="D1623" s="8" t="s">
        <v>2641</v>
      </c>
    </row>
    <row r="1624" spans="1:4">
      <c r="A1624" s="6">
        <v>84852</v>
      </c>
      <c r="B1624" s="3" t="s">
        <v>2591</v>
      </c>
      <c r="C1624" s="7" t="s">
        <v>197</v>
      </c>
      <c r="D1624" s="6" t="s">
        <v>2592</v>
      </c>
    </row>
    <row r="1625" spans="1:4" ht="31.5">
      <c r="A1625" s="8">
        <v>84853</v>
      </c>
      <c r="B1625" s="9" t="s">
        <v>2678</v>
      </c>
      <c r="C1625" s="10" t="s">
        <v>197</v>
      </c>
      <c r="D1625" s="8" t="s">
        <v>2679</v>
      </c>
    </row>
    <row r="1626" spans="1:4">
      <c r="A1626" s="6">
        <v>84854</v>
      </c>
      <c r="B1626" s="3" t="s">
        <v>2680</v>
      </c>
      <c r="C1626" s="7" t="s">
        <v>6</v>
      </c>
      <c r="D1626" s="6" t="s">
        <v>2681</v>
      </c>
    </row>
    <row r="1627" spans="1:4">
      <c r="A1627" s="8">
        <v>84855</v>
      </c>
      <c r="B1627" s="9" t="s">
        <v>2593</v>
      </c>
      <c r="C1627" s="10" t="s">
        <v>6</v>
      </c>
      <c r="D1627" s="8" t="s">
        <v>2594</v>
      </c>
    </row>
    <row r="1628" spans="1:4">
      <c r="A1628" s="6">
        <v>84856</v>
      </c>
      <c r="B1628" s="3" t="s">
        <v>2595</v>
      </c>
      <c r="C1628" s="7" t="s">
        <v>6</v>
      </c>
      <c r="D1628" s="6" t="s">
        <v>2596</v>
      </c>
    </row>
    <row r="1629" spans="1:4">
      <c r="A1629" s="8">
        <v>84857</v>
      </c>
      <c r="B1629" s="9" t="s">
        <v>2682</v>
      </c>
      <c r="C1629" s="10" t="s">
        <v>365</v>
      </c>
      <c r="D1629" s="8" t="s">
        <v>2683</v>
      </c>
    </row>
    <row r="1630" spans="1:4">
      <c r="A1630" s="6">
        <v>84858</v>
      </c>
      <c r="B1630" s="3" t="s">
        <v>2709</v>
      </c>
      <c r="C1630" s="7" t="s">
        <v>197</v>
      </c>
      <c r="D1630" s="6" t="s">
        <v>2710</v>
      </c>
    </row>
    <row r="1631" spans="1:4">
      <c r="A1631" s="8">
        <v>84859</v>
      </c>
      <c r="B1631" s="9" t="s">
        <v>2597</v>
      </c>
      <c r="C1631" s="10" t="s">
        <v>6</v>
      </c>
      <c r="D1631" s="8" t="s">
        <v>1367</v>
      </c>
    </row>
    <row r="1632" spans="1:4">
      <c r="A1632" s="8">
        <v>84860</v>
      </c>
      <c r="B1632" s="9" t="s">
        <v>2711</v>
      </c>
      <c r="C1632" s="10" t="s">
        <v>197</v>
      </c>
      <c r="D1632" s="8" t="s">
        <v>2712</v>
      </c>
    </row>
    <row r="1633" spans="1:4">
      <c r="A1633" s="6">
        <v>84861</v>
      </c>
      <c r="B1633" s="3" t="s">
        <v>2598</v>
      </c>
      <c r="C1633" s="7" t="s">
        <v>6</v>
      </c>
      <c r="D1633" s="6" t="s">
        <v>2599</v>
      </c>
    </row>
    <row r="1634" spans="1:4">
      <c r="A1634" s="6">
        <v>84862</v>
      </c>
      <c r="B1634" s="3" t="s">
        <v>2740</v>
      </c>
      <c r="C1634" s="7" t="s">
        <v>6</v>
      </c>
      <c r="D1634" s="6" t="s">
        <v>2741</v>
      </c>
    </row>
    <row r="1635" spans="1:4">
      <c r="A1635" s="8">
        <v>84863</v>
      </c>
      <c r="B1635" s="9" t="s">
        <v>2742</v>
      </c>
      <c r="C1635" s="10" t="s">
        <v>6</v>
      </c>
      <c r="D1635" s="8" t="s">
        <v>2743</v>
      </c>
    </row>
    <row r="1636" spans="1:4">
      <c r="A1636" s="8">
        <v>84864</v>
      </c>
      <c r="B1636" s="9" t="s">
        <v>2600</v>
      </c>
      <c r="C1636" s="10" t="s">
        <v>6</v>
      </c>
      <c r="D1636" s="8" t="s">
        <v>2601</v>
      </c>
    </row>
    <row r="1637" spans="1:4">
      <c r="A1637" s="6">
        <v>84865</v>
      </c>
      <c r="B1637" s="3" t="s">
        <v>2602</v>
      </c>
      <c r="C1637" s="7" t="s">
        <v>6</v>
      </c>
      <c r="D1637" s="6" t="s">
        <v>2603</v>
      </c>
    </row>
    <row r="1638" spans="1:4" ht="31.5">
      <c r="A1638" s="6">
        <v>84866</v>
      </c>
      <c r="B1638" s="3" t="s">
        <v>2802</v>
      </c>
      <c r="C1638" s="7" t="s">
        <v>197</v>
      </c>
      <c r="D1638" s="6" t="s">
        <v>2803</v>
      </c>
    </row>
    <row r="1639" spans="1:4" ht="31.5">
      <c r="A1639" s="8">
        <v>84868</v>
      </c>
      <c r="B1639" s="9" t="s">
        <v>2604</v>
      </c>
      <c r="C1639" s="10" t="s">
        <v>197</v>
      </c>
      <c r="D1639" s="8" t="s">
        <v>2605</v>
      </c>
    </row>
    <row r="1640" spans="1:4">
      <c r="A1640" s="6">
        <v>84871</v>
      </c>
      <c r="B1640" s="3" t="s">
        <v>2606</v>
      </c>
      <c r="C1640" s="7" t="s">
        <v>6</v>
      </c>
      <c r="D1640" s="6" t="s">
        <v>2607</v>
      </c>
    </row>
    <row r="1641" spans="1:4" ht="31.5">
      <c r="A1641" s="8">
        <v>84874</v>
      </c>
      <c r="B1641" s="9" t="s">
        <v>2608</v>
      </c>
      <c r="C1641" s="10" t="s">
        <v>197</v>
      </c>
      <c r="D1641" s="8" t="s">
        <v>2609</v>
      </c>
    </row>
    <row r="1642" spans="1:4">
      <c r="A1642" s="6">
        <v>84875</v>
      </c>
      <c r="B1642" s="3" t="s">
        <v>2610</v>
      </c>
      <c r="C1642" s="7" t="s">
        <v>365</v>
      </c>
      <c r="D1642" s="6" t="s">
        <v>2611</v>
      </c>
    </row>
    <row r="1643" spans="1:4">
      <c r="A1643" s="8">
        <v>84876</v>
      </c>
      <c r="B1643" s="9" t="s">
        <v>2612</v>
      </c>
      <c r="C1643" s="10" t="s">
        <v>365</v>
      </c>
      <c r="D1643" s="8" t="s">
        <v>2613</v>
      </c>
    </row>
    <row r="1644" spans="1:4">
      <c r="A1644" s="8">
        <v>84878</v>
      </c>
      <c r="B1644" s="9" t="s">
        <v>2804</v>
      </c>
      <c r="C1644" s="10" t="s">
        <v>197</v>
      </c>
      <c r="D1644" s="8" t="s">
        <v>2805</v>
      </c>
    </row>
    <row r="1645" spans="1:4" ht="31.5">
      <c r="A1645" s="6">
        <v>84879</v>
      </c>
      <c r="B1645" s="3" t="s">
        <v>2806</v>
      </c>
      <c r="C1645" s="7" t="s">
        <v>197</v>
      </c>
      <c r="D1645" s="6" t="s">
        <v>2807</v>
      </c>
    </row>
    <row r="1646" spans="1:4">
      <c r="A1646" s="8">
        <v>84880</v>
      </c>
      <c r="B1646" s="9" t="s">
        <v>2808</v>
      </c>
      <c r="C1646" s="10" t="s">
        <v>197</v>
      </c>
      <c r="D1646" s="8" t="s">
        <v>2809</v>
      </c>
    </row>
    <row r="1647" spans="1:4">
      <c r="A1647" s="6">
        <v>84884</v>
      </c>
      <c r="B1647" s="3" t="s">
        <v>2810</v>
      </c>
      <c r="C1647" s="7" t="s">
        <v>197</v>
      </c>
      <c r="D1647" s="6" t="s">
        <v>2811</v>
      </c>
    </row>
    <row r="1648" spans="1:4" ht="31.5">
      <c r="A1648" s="8">
        <v>84885</v>
      </c>
      <c r="B1648" s="9" t="s">
        <v>2812</v>
      </c>
      <c r="C1648" s="10" t="s">
        <v>197</v>
      </c>
      <c r="D1648" s="8" t="s">
        <v>2813</v>
      </c>
    </row>
    <row r="1649" spans="1:4">
      <c r="A1649" s="6">
        <v>84886</v>
      </c>
      <c r="B1649" s="3" t="s">
        <v>2814</v>
      </c>
      <c r="C1649" s="7" t="s">
        <v>197</v>
      </c>
      <c r="D1649" s="6" t="s">
        <v>2815</v>
      </c>
    </row>
    <row r="1650" spans="1:4">
      <c r="A1650" s="8">
        <v>84887</v>
      </c>
      <c r="B1650" s="9" t="s">
        <v>2816</v>
      </c>
      <c r="C1650" s="10" t="s">
        <v>197</v>
      </c>
      <c r="D1650" s="8" t="s">
        <v>2817</v>
      </c>
    </row>
    <row r="1651" spans="1:4">
      <c r="A1651" s="6">
        <v>84889</v>
      </c>
      <c r="B1651" s="3" t="s">
        <v>2818</v>
      </c>
      <c r="C1651" s="7" t="s">
        <v>197</v>
      </c>
      <c r="D1651" s="6" t="s">
        <v>2819</v>
      </c>
    </row>
    <row r="1652" spans="1:4">
      <c r="A1652" s="8">
        <v>84890</v>
      </c>
      <c r="B1652" s="9" t="s">
        <v>2820</v>
      </c>
      <c r="C1652" s="10" t="s">
        <v>197</v>
      </c>
      <c r="D1652" s="8" t="s">
        <v>2821</v>
      </c>
    </row>
    <row r="1653" spans="1:4">
      <c r="A1653" s="6">
        <v>84891</v>
      </c>
      <c r="B1653" s="3" t="s">
        <v>2822</v>
      </c>
      <c r="C1653" s="7" t="s">
        <v>197</v>
      </c>
      <c r="D1653" s="6" t="s">
        <v>2823</v>
      </c>
    </row>
    <row r="1654" spans="1:4">
      <c r="A1654" s="8">
        <v>84892</v>
      </c>
      <c r="B1654" s="9" t="s">
        <v>2824</v>
      </c>
      <c r="C1654" s="10" t="s">
        <v>197</v>
      </c>
      <c r="D1654" s="8" t="s">
        <v>2825</v>
      </c>
    </row>
    <row r="1655" spans="1:4">
      <c r="A1655" s="6">
        <v>84893</v>
      </c>
      <c r="B1655" s="3" t="s">
        <v>2826</v>
      </c>
      <c r="C1655" s="7" t="s">
        <v>197</v>
      </c>
      <c r="D1655" s="6" t="s">
        <v>2827</v>
      </c>
    </row>
    <row r="1656" spans="1:4">
      <c r="A1656" s="8">
        <v>84894</v>
      </c>
      <c r="B1656" s="9" t="s">
        <v>2828</v>
      </c>
      <c r="C1656" s="10" t="s">
        <v>197</v>
      </c>
      <c r="D1656" s="8" t="s">
        <v>846</v>
      </c>
    </row>
    <row r="1657" spans="1:4">
      <c r="A1657" s="6">
        <v>84895</v>
      </c>
      <c r="B1657" s="3" t="s">
        <v>2829</v>
      </c>
      <c r="C1657" s="7" t="s">
        <v>197</v>
      </c>
      <c r="D1657" s="6" t="s">
        <v>2830</v>
      </c>
    </row>
    <row r="1658" spans="1:4">
      <c r="A1658" s="8">
        <v>84896</v>
      </c>
      <c r="B1658" s="9" t="s">
        <v>2831</v>
      </c>
      <c r="C1658" s="10" t="s">
        <v>197</v>
      </c>
      <c r="D1658" s="8" t="s">
        <v>2832</v>
      </c>
    </row>
    <row r="1659" spans="1:4">
      <c r="A1659" s="6">
        <v>84897</v>
      </c>
      <c r="B1659" s="3" t="s">
        <v>2833</v>
      </c>
      <c r="C1659" s="7" t="s">
        <v>6</v>
      </c>
      <c r="D1659" s="6" t="s">
        <v>2834</v>
      </c>
    </row>
    <row r="1660" spans="1:4">
      <c r="A1660" s="8">
        <v>84898</v>
      </c>
      <c r="B1660" s="9" t="s">
        <v>2835</v>
      </c>
      <c r="C1660" s="10" t="s">
        <v>6</v>
      </c>
      <c r="D1660" s="8" t="s">
        <v>2836</v>
      </c>
    </row>
    <row r="1661" spans="1:4">
      <c r="A1661" s="6">
        <v>84899</v>
      </c>
      <c r="B1661" s="3" t="s">
        <v>2837</v>
      </c>
      <c r="C1661" s="7" t="s">
        <v>197</v>
      </c>
      <c r="D1661" s="6" t="s">
        <v>832</v>
      </c>
    </row>
    <row r="1662" spans="1:4">
      <c r="A1662" s="6">
        <v>84950</v>
      </c>
      <c r="B1662" s="3" t="s">
        <v>2869</v>
      </c>
      <c r="C1662" s="7" t="s">
        <v>197</v>
      </c>
      <c r="D1662" s="6" t="s">
        <v>2870</v>
      </c>
    </row>
    <row r="1663" spans="1:4">
      <c r="A1663" s="8">
        <v>84952</v>
      </c>
      <c r="B1663" s="9" t="s">
        <v>2871</v>
      </c>
      <c r="C1663" s="10" t="s">
        <v>197</v>
      </c>
      <c r="D1663" s="8" t="s">
        <v>2872</v>
      </c>
    </row>
    <row r="1664" spans="1:4">
      <c r="A1664" s="6">
        <v>84955</v>
      </c>
      <c r="B1664" s="3" t="s">
        <v>2873</v>
      </c>
      <c r="C1664" s="7" t="s">
        <v>197</v>
      </c>
      <c r="D1664" s="6" t="s">
        <v>2874</v>
      </c>
    </row>
    <row r="1665" spans="1:4">
      <c r="A1665" s="6">
        <v>84957</v>
      </c>
      <c r="B1665" s="3" t="s">
        <v>2900</v>
      </c>
      <c r="C1665" s="7" t="s">
        <v>365</v>
      </c>
      <c r="D1665" s="6" t="s">
        <v>2901</v>
      </c>
    </row>
    <row r="1666" spans="1:4">
      <c r="A1666" s="8">
        <v>84959</v>
      </c>
      <c r="B1666" s="9" t="s">
        <v>2902</v>
      </c>
      <c r="C1666" s="10" t="s">
        <v>365</v>
      </c>
      <c r="D1666" s="8" t="s">
        <v>2903</v>
      </c>
    </row>
    <row r="1667" spans="1:4">
      <c r="A1667" s="6">
        <v>85001</v>
      </c>
      <c r="B1667" s="3" t="s">
        <v>2904</v>
      </c>
      <c r="C1667" s="7" t="s">
        <v>365</v>
      </c>
      <c r="D1667" s="6" t="s">
        <v>2905</v>
      </c>
    </row>
    <row r="1668" spans="1:4">
      <c r="A1668" s="8">
        <v>85002</v>
      </c>
      <c r="B1668" s="9" t="s">
        <v>2906</v>
      </c>
      <c r="C1668" s="10" t="s">
        <v>365</v>
      </c>
      <c r="D1668" s="8" t="s">
        <v>2907</v>
      </c>
    </row>
    <row r="1669" spans="1:4">
      <c r="A1669" s="6">
        <v>85004</v>
      </c>
      <c r="B1669" s="3" t="s">
        <v>2908</v>
      </c>
      <c r="C1669" s="7" t="s">
        <v>365</v>
      </c>
      <c r="D1669" s="6" t="s">
        <v>2909</v>
      </c>
    </row>
    <row r="1670" spans="1:4">
      <c r="A1670" s="8">
        <v>85005</v>
      </c>
      <c r="B1670" s="9" t="s">
        <v>2910</v>
      </c>
      <c r="C1670" s="10" t="s">
        <v>365</v>
      </c>
      <c r="D1670" s="8" t="s">
        <v>2911</v>
      </c>
    </row>
    <row r="1671" spans="1:4">
      <c r="A1671" s="8">
        <v>85010</v>
      </c>
      <c r="B1671" s="9" t="s">
        <v>2945</v>
      </c>
      <c r="C1671" s="10" t="s">
        <v>365</v>
      </c>
      <c r="D1671" s="8" t="s">
        <v>2946</v>
      </c>
    </row>
    <row r="1672" spans="1:4">
      <c r="A1672" s="6">
        <v>85014</v>
      </c>
      <c r="B1672" s="3" t="s">
        <v>2947</v>
      </c>
      <c r="C1672" s="7" t="s">
        <v>365</v>
      </c>
      <c r="D1672" s="6" t="s">
        <v>2948</v>
      </c>
    </row>
    <row r="1673" spans="1:4">
      <c r="A1673" s="8">
        <v>85015</v>
      </c>
      <c r="B1673" s="9" t="s">
        <v>2955</v>
      </c>
      <c r="C1673" s="10" t="s">
        <v>6</v>
      </c>
      <c r="D1673" s="8" t="s">
        <v>2956</v>
      </c>
    </row>
    <row r="1674" spans="1:4">
      <c r="A1674" s="6">
        <v>85016</v>
      </c>
      <c r="B1674" s="3" t="s">
        <v>2957</v>
      </c>
      <c r="C1674" s="7" t="s">
        <v>6</v>
      </c>
      <c r="D1674" s="6" t="s">
        <v>2958</v>
      </c>
    </row>
    <row r="1675" spans="1:4">
      <c r="A1675" s="6">
        <v>85034</v>
      </c>
      <c r="B1675" s="3" t="s">
        <v>2614</v>
      </c>
      <c r="C1675" s="7" t="s">
        <v>6</v>
      </c>
      <c r="D1675" s="6" t="s">
        <v>2615</v>
      </c>
    </row>
    <row r="1676" spans="1:4">
      <c r="A1676" s="8">
        <v>85040</v>
      </c>
      <c r="B1676" s="9" t="s">
        <v>2616</v>
      </c>
      <c r="C1676" s="10" t="s">
        <v>6</v>
      </c>
      <c r="D1676" s="8" t="s">
        <v>2617</v>
      </c>
    </row>
    <row r="1677" spans="1:4">
      <c r="A1677" s="6">
        <v>85044</v>
      </c>
      <c r="B1677" s="3" t="s">
        <v>2618</v>
      </c>
      <c r="C1677" s="7" t="s">
        <v>6</v>
      </c>
      <c r="D1677" s="6" t="s">
        <v>2617</v>
      </c>
    </row>
    <row r="1678" spans="1:4">
      <c r="A1678" s="6">
        <v>85049</v>
      </c>
      <c r="B1678" s="3" t="s">
        <v>3794</v>
      </c>
      <c r="C1678" s="7" t="s">
        <v>197</v>
      </c>
      <c r="D1678" s="6" t="s">
        <v>3795</v>
      </c>
    </row>
    <row r="1679" spans="1:4">
      <c r="A1679" s="8">
        <v>85065</v>
      </c>
      <c r="B1679" s="9" t="s">
        <v>2619</v>
      </c>
      <c r="C1679" s="10" t="s">
        <v>6</v>
      </c>
      <c r="D1679" s="8" t="s">
        <v>2620</v>
      </c>
    </row>
    <row r="1680" spans="1:4">
      <c r="A1680" s="6">
        <v>85096</v>
      </c>
      <c r="B1680" s="3" t="s">
        <v>2761</v>
      </c>
      <c r="C1680" s="7" t="s">
        <v>365</v>
      </c>
      <c r="D1680" s="6" t="s">
        <v>2762</v>
      </c>
    </row>
    <row r="1681" spans="1:4" ht="31.5">
      <c r="A1681" s="8">
        <v>85117</v>
      </c>
      <c r="B1681" s="9" t="s">
        <v>5472</v>
      </c>
      <c r="C1681" s="10" t="s">
        <v>197</v>
      </c>
      <c r="D1681" s="8" t="s">
        <v>5473</v>
      </c>
    </row>
    <row r="1682" spans="1:4">
      <c r="A1682" s="6">
        <v>85120</v>
      </c>
      <c r="B1682" s="3" t="s">
        <v>4247</v>
      </c>
      <c r="C1682" s="7" t="s">
        <v>197</v>
      </c>
      <c r="D1682" s="6" t="s">
        <v>4248</v>
      </c>
    </row>
    <row r="1683" spans="1:4" ht="31.5">
      <c r="A1683" s="6">
        <v>85171</v>
      </c>
      <c r="B1683" s="3" t="s">
        <v>8799</v>
      </c>
      <c r="C1683" s="7" t="s">
        <v>6</v>
      </c>
      <c r="D1683" s="6" t="s">
        <v>6055</v>
      </c>
    </row>
    <row r="1684" spans="1:4" ht="31.5">
      <c r="A1684" s="8">
        <v>85172</v>
      </c>
      <c r="B1684" s="9" t="s">
        <v>8806</v>
      </c>
      <c r="C1684" s="10" t="s">
        <v>6</v>
      </c>
      <c r="D1684" s="8" t="s">
        <v>8807</v>
      </c>
    </row>
    <row r="1685" spans="1:4">
      <c r="A1685" s="6">
        <v>85178</v>
      </c>
      <c r="B1685" s="3" t="s">
        <v>8820</v>
      </c>
      <c r="C1685" s="7" t="s">
        <v>197</v>
      </c>
      <c r="D1685" s="6" t="s">
        <v>690</v>
      </c>
    </row>
    <row r="1686" spans="1:4">
      <c r="A1686" s="6">
        <v>85179</v>
      </c>
      <c r="B1686" s="3" t="s">
        <v>8824</v>
      </c>
      <c r="C1686" s="7" t="s">
        <v>365</v>
      </c>
      <c r="D1686" s="6" t="s">
        <v>8825</v>
      </c>
    </row>
    <row r="1687" spans="1:4">
      <c r="A1687" s="8">
        <v>85180</v>
      </c>
      <c r="B1687" s="9" t="s">
        <v>8826</v>
      </c>
      <c r="C1687" s="10" t="s">
        <v>365</v>
      </c>
      <c r="D1687" s="8" t="s">
        <v>4669</v>
      </c>
    </row>
    <row r="1688" spans="1:4">
      <c r="A1688" s="8">
        <v>85181</v>
      </c>
      <c r="B1688" s="9" t="s">
        <v>8829</v>
      </c>
      <c r="C1688" s="10" t="s">
        <v>365</v>
      </c>
      <c r="D1688" s="8" t="s">
        <v>8830</v>
      </c>
    </row>
    <row r="1689" spans="1:4">
      <c r="A1689" s="6">
        <v>85182</v>
      </c>
      <c r="B1689" s="3" t="s">
        <v>8831</v>
      </c>
      <c r="C1689" s="7" t="s">
        <v>365</v>
      </c>
      <c r="D1689" s="6" t="s">
        <v>4835</v>
      </c>
    </row>
    <row r="1690" spans="1:4">
      <c r="A1690" s="8">
        <v>85183</v>
      </c>
      <c r="B1690" s="9" t="s">
        <v>8832</v>
      </c>
      <c r="C1690" s="10" t="s">
        <v>365</v>
      </c>
      <c r="D1690" s="8" t="s">
        <v>8484</v>
      </c>
    </row>
    <row r="1691" spans="1:4">
      <c r="A1691" s="6">
        <v>85184</v>
      </c>
      <c r="B1691" s="3" t="s">
        <v>8833</v>
      </c>
      <c r="C1691" s="7" t="s">
        <v>365</v>
      </c>
      <c r="D1691" s="6" t="s">
        <v>7332</v>
      </c>
    </row>
    <row r="1692" spans="1:4">
      <c r="A1692" s="8">
        <v>85185</v>
      </c>
      <c r="B1692" s="9" t="s">
        <v>8834</v>
      </c>
      <c r="C1692" s="10" t="s">
        <v>365</v>
      </c>
      <c r="D1692" s="8" t="s">
        <v>8835</v>
      </c>
    </row>
    <row r="1693" spans="1:4">
      <c r="A1693" s="6">
        <v>85186</v>
      </c>
      <c r="B1693" s="3" t="s">
        <v>8836</v>
      </c>
      <c r="C1693" s="7" t="s">
        <v>197</v>
      </c>
      <c r="D1693" s="6" t="s">
        <v>8837</v>
      </c>
    </row>
    <row r="1694" spans="1:4" ht="47.25">
      <c r="A1694" s="8">
        <v>85187</v>
      </c>
      <c r="B1694" s="9" t="s">
        <v>8838</v>
      </c>
      <c r="C1694" s="10" t="s">
        <v>8839</v>
      </c>
      <c r="D1694" s="8" t="s">
        <v>8840</v>
      </c>
    </row>
    <row r="1695" spans="1:4" ht="31.5">
      <c r="A1695" s="8">
        <v>85188</v>
      </c>
      <c r="B1695" s="9" t="s">
        <v>2920</v>
      </c>
      <c r="C1695" s="10" t="s">
        <v>197</v>
      </c>
      <c r="D1695" s="8" t="s">
        <v>2921</v>
      </c>
    </row>
    <row r="1696" spans="1:4" ht="31.5">
      <c r="A1696" s="6">
        <v>85189</v>
      </c>
      <c r="B1696" s="3" t="s">
        <v>2922</v>
      </c>
      <c r="C1696" s="7" t="s">
        <v>197</v>
      </c>
      <c r="D1696" s="6" t="s">
        <v>2923</v>
      </c>
    </row>
    <row r="1697" spans="1:4" ht="31.5">
      <c r="A1697" s="8">
        <v>85190</v>
      </c>
      <c r="B1697" s="9" t="s">
        <v>2924</v>
      </c>
      <c r="C1697" s="10" t="s">
        <v>197</v>
      </c>
      <c r="D1697" s="8" t="s">
        <v>2925</v>
      </c>
    </row>
    <row r="1698" spans="1:4" ht="31.5">
      <c r="A1698" s="6">
        <v>85191</v>
      </c>
      <c r="B1698" s="3" t="s">
        <v>2926</v>
      </c>
      <c r="C1698" s="7" t="s">
        <v>197</v>
      </c>
      <c r="D1698" s="6" t="s">
        <v>2927</v>
      </c>
    </row>
    <row r="1699" spans="1:4">
      <c r="A1699" s="8">
        <v>85195</v>
      </c>
      <c r="B1699" s="9" t="s">
        <v>4140</v>
      </c>
      <c r="C1699" s="10" t="s">
        <v>197</v>
      </c>
      <c r="D1699" s="8" t="s">
        <v>4141</v>
      </c>
    </row>
    <row r="1700" spans="1:4">
      <c r="A1700" s="6">
        <v>85233</v>
      </c>
      <c r="B1700" s="3" t="s">
        <v>3288</v>
      </c>
      <c r="C1700" s="7" t="s">
        <v>1312</v>
      </c>
      <c r="D1700" s="6" t="s">
        <v>3289</v>
      </c>
    </row>
    <row r="1701" spans="1:4" ht="31.5">
      <c r="A1701" s="6">
        <v>85253</v>
      </c>
      <c r="B1701" s="3" t="s">
        <v>373</v>
      </c>
      <c r="C1701" s="7" t="s">
        <v>365</v>
      </c>
      <c r="D1701" s="6" t="s">
        <v>374</v>
      </c>
    </row>
    <row r="1702" spans="1:4">
      <c r="A1702" s="8">
        <v>85323</v>
      </c>
      <c r="B1702" s="9" t="s">
        <v>8766</v>
      </c>
      <c r="C1702" s="10" t="s">
        <v>6</v>
      </c>
      <c r="D1702" s="8" t="s">
        <v>8587</v>
      </c>
    </row>
    <row r="1703" spans="1:4">
      <c r="A1703" s="8">
        <v>85331</v>
      </c>
      <c r="B1703" s="9" t="s">
        <v>8389</v>
      </c>
      <c r="C1703" s="10" t="s">
        <v>365</v>
      </c>
      <c r="D1703" s="8" t="s">
        <v>6076</v>
      </c>
    </row>
    <row r="1704" spans="1:4">
      <c r="A1704" s="6">
        <v>85332</v>
      </c>
      <c r="B1704" s="3" t="s">
        <v>8467</v>
      </c>
      <c r="C1704" s="7" t="s">
        <v>197</v>
      </c>
      <c r="D1704" s="6" t="s">
        <v>6025</v>
      </c>
    </row>
    <row r="1705" spans="1:4">
      <c r="A1705" s="8">
        <v>85333</v>
      </c>
      <c r="B1705" s="9" t="s">
        <v>8468</v>
      </c>
      <c r="C1705" s="10" t="s">
        <v>197</v>
      </c>
      <c r="D1705" s="8" t="s">
        <v>415</v>
      </c>
    </row>
    <row r="1706" spans="1:4">
      <c r="A1706" s="6">
        <v>85334</v>
      </c>
      <c r="B1706" s="3" t="s">
        <v>8469</v>
      </c>
      <c r="C1706" s="7" t="s">
        <v>365</v>
      </c>
      <c r="D1706" s="6" t="s">
        <v>972</v>
      </c>
    </row>
    <row r="1707" spans="1:4">
      <c r="A1707" s="8">
        <v>85335</v>
      </c>
      <c r="B1707" s="9" t="s">
        <v>8470</v>
      </c>
      <c r="C1707" s="10" t="s">
        <v>6</v>
      </c>
      <c r="D1707" s="8" t="s">
        <v>8471</v>
      </c>
    </row>
    <row r="1708" spans="1:4">
      <c r="A1708" s="6">
        <v>85336</v>
      </c>
      <c r="B1708" s="3" t="s">
        <v>8472</v>
      </c>
      <c r="C1708" s="7" t="s">
        <v>6</v>
      </c>
      <c r="D1708" s="6" t="s">
        <v>6025</v>
      </c>
    </row>
    <row r="1709" spans="1:4">
      <c r="A1709" s="8">
        <v>85362</v>
      </c>
      <c r="B1709" s="9" t="s">
        <v>8473</v>
      </c>
      <c r="C1709" s="10" t="s">
        <v>365</v>
      </c>
      <c r="D1709" s="8" t="s">
        <v>2031</v>
      </c>
    </row>
    <row r="1710" spans="1:4">
      <c r="A1710" s="6">
        <v>85364</v>
      </c>
      <c r="B1710" s="3" t="s">
        <v>8474</v>
      </c>
      <c r="C1710" s="7" t="s">
        <v>1312</v>
      </c>
      <c r="D1710" s="6" t="s">
        <v>8444</v>
      </c>
    </row>
    <row r="1711" spans="1:4">
      <c r="A1711" s="8">
        <v>85365</v>
      </c>
      <c r="B1711" s="9" t="s">
        <v>8475</v>
      </c>
      <c r="C1711" s="10" t="s">
        <v>1312</v>
      </c>
      <c r="D1711" s="8" t="s">
        <v>8155</v>
      </c>
    </row>
    <row r="1712" spans="1:4">
      <c r="A1712" s="6">
        <v>85366</v>
      </c>
      <c r="B1712" s="3" t="s">
        <v>8476</v>
      </c>
      <c r="C1712" s="7" t="s">
        <v>365</v>
      </c>
      <c r="D1712" s="6" t="s">
        <v>5889</v>
      </c>
    </row>
    <row r="1713" spans="1:4">
      <c r="A1713" s="8">
        <v>85367</v>
      </c>
      <c r="B1713" s="9" t="s">
        <v>8477</v>
      </c>
      <c r="C1713" s="10" t="s">
        <v>365</v>
      </c>
      <c r="D1713" s="8" t="s">
        <v>1165</v>
      </c>
    </row>
    <row r="1714" spans="1:4">
      <c r="A1714" s="6">
        <v>85369</v>
      </c>
      <c r="B1714" s="3" t="s">
        <v>8478</v>
      </c>
      <c r="C1714" s="7" t="s">
        <v>365</v>
      </c>
      <c r="D1714" s="6" t="s">
        <v>8479</v>
      </c>
    </row>
    <row r="1715" spans="1:4">
      <c r="A1715" s="8">
        <v>85370</v>
      </c>
      <c r="B1715" s="9" t="s">
        <v>8480</v>
      </c>
      <c r="C1715" s="10" t="s">
        <v>1312</v>
      </c>
      <c r="D1715" s="8" t="s">
        <v>8481</v>
      </c>
    </row>
    <row r="1716" spans="1:4">
      <c r="A1716" s="6">
        <v>85371</v>
      </c>
      <c r="B1716" s="3" t="s">
        <v>8482</v>
      </c>
      <c r="C1716" s="7" t="s">
        <v>365</v>
      </c>
      <c r="D1716" s="6" t="s">
        <v>1360</v>
      </c>
    </row>
    <row r="1717" spans="1:4">
      <c r="A1717" s="8">
        <v>85372</v>
      </c>
      <c r="B1717" s="9" t="s">
        <v>8483</v>
      </c>
      <c r="C1717" s="10" t="s">
        <v>365</v>
      </c>
      <c r="D1717" s="8" t="s">
        <v>8484</v>
      </c>
    </row>
    <row r="1718" spans="1:4">
      <c r="A1718" s="6">
        <v>85373</v>
      </c>
      <c r="B1718" s="3" t="s">
        <v>8485</v>
      </c>
      <c r="C1718" s="7" t="s">
        <v>365</v>
      </c>
      <c r="D1718" s="6" t="s">
        <v>6025</v>
      </c>
    </row>
    <row r="1719" spans="1:4">
      <c r="A1719" s="8">
        <v>85374</v>
      </c>
      <c r="B1719" s="9" t="s">
        <v>8486</v>
      </c>
      <c r="C1719" s="10" t="s">
        <v>197</v>
      </c>
      <c r="D1719" s="8" t="s">
        <v>8487</v>
      </c>
    </row>
    <row r="1720" spans="1:4">
      <c r="A1720" s="6">
        <v>85375</v>
      </c>
      <c r="B1720" s="3" t="s">
        <v>8488</v>
      </c>
      <c r="C1720" s="7" t="s">
        <v>365</v>
      </c>
      <c r="D1720" s="6" t="s">
        <v>5050</v>
      </c>
    </row>
    <row r="1721" spans="1:4">
      <c r="A1721" s="8">
        <v>85376</v>
      </c>
      <c r="B1721" s="9" t="s">
        <v>8489</v>
      </c>
      <c r="C1721" s="10" t="s">
        <v>365</v>
      </c>
      <c r="D1721" s="8" t="s">
        <v>2594</v>
      </c>
    </row>
    <row r="1722" spans="1:4">
      <c r="A1722" s="6">
        <v>85377</v>
      </c>
      <c r="B1722" s="3" t="s">
        <v>8490</v>
      </c>
      <c r="C1722" s="7" t="s">
        <v>365</v>
      </c>
      <c r="D1722" s="6" t="s">
        <v>8491</v>
      </c>
    </row>
    <row r="1723" spans="1:4">
      <c r="A1723" s="8">
        <v>85378</v>
      </c>
      <c r="B1723" s="9" t="s">
        <v>8492</v>
      </c>
      <c r="C1723" s="10" t="s">
        <v>365</v>
      </c>
      <c r="D1723" s="8" t="s">
        <v>8493</v>
      </c>
    </row>
    <row r="1724" spans="1:4">
      <c r="A1724" s="6">
        <v>85379</v>
      </c>
      <c r="B1724" s="3" t="s">
        <v>8494</v>
      </c>
      <c r="C1724" s="7" t="s">
        <v>6</v>
      </c>
      <c r="D1724" s="6" t="s">
        <v>8484</v>
      </c>
    </row>
    <row r="1725" spans="1:4">
      <c r="A1725" s="8">
        <v>85381</v>
      </c>
      <c r="B1725" s="9" t="s">
        <v>8495</v>
      </c>
      <c r="C1725" s="10" t="s">
        <v>365</v>
      </c>
      <c r="D1725" s="8" t="s">
        <v>3399</v>
      </c>
    </row>
    <row r="1726" spans="1:4">
      <c r="A1726" s="6">
        <v>85382</v>
      </c>
      <c r="B1726" s="3" t="s">
        <v>8496</v>
      </c>
      <c r="C1726" s="7" t="s">
        <v>365</v>
      </c>
      <c r="D1726" s="6" t="s">
        <v>8497</v>
      </c>
    </row>
    <row r="1727" spans="1:4">
      <c r="A1727" s="8">
        <v>85383</v>
      </c>
      <c r="B1727" s="9" t="s">
        <v>8498</v>
      </c>
      <c r="C1727" s="10" t="s">
        <v>6</v>
      </c>
      <c r="D1727" s="8" t="s">
        <v>7804</v>
      </c>
    </row>
    <row r="1728" spans="1:4">
      <c r="A1728" s="6">
        <v>85384</v>
      </c>
      <c r="B1728" s="3" t="s">
        <v>8499</v>
      </c>
      <c r="C1728" s="7" t="s">
        <v>365</v>
      </c>
      <c r="D1728" s="6" t="s">
        <v>8500</v>
      </c>
    </row>
    <row r="1729" spans="1:4">
      <c r="A1729" s="8">
        <v>85386</v>
      </c>
      <c r="B1729" s="9" t="s">
        <v>8501</v>
      </c>
      <c r="C1729" s="10" t="s">
        <v>365</v>
      </c>
      <c r="D1729" s="8" t="s">
        <v>1171</v>
      </c>
    </row>
    <row r="1730" spans="1:4">
      <c r="A1730" s="6">
        <v>85387</v>
      </c>
      <c r="B1730" s="3" t="s">
        <v>8502</v>
      </c>
      <c r="C1730" s="7" t="s">
        <v>1312</v>
      </c>
      <c r="D1730" s="6" t="s">
        <v>8503</v>
      </c>
    </row>
    <row r="1731" spans="1:4">
      <c r="A1731" s="8">
        <v>85389</v>
      </c>
      <c r="B1731" s="9" t="s">
        <v>8504</v>
      </c>
      <c r="C1731" s="10" t="s">
        <v>6</v>
      </c>
      <c r="D1731" s="8" t="s">
        <v>8505</v>
      </c>
    </row>
    <row r="1732" spans="1:4">
      <c r="A1732" s="6">
        <v>85390</v>
      </c>
      <c r="B1732" s="3" t="s">
        <v>8506</v>
      </c>
      <c r="C1732" s="7" t="s">
        <v>6</v>
      </c>
      <c r="D1732" s="6" t="s">
        <v>8507</v>
      </c>
    </row>
    <row r="1733" spans="1:4">
      <c r="A1733" s="8">
        <v>85392</v>
      </c>
      <c r="B1733" s="9" t="s">
        <v>8508</v>
      </c>
      <c r="C1733" s="10" t="s">
        <v>6</v>
      </c>
      <c r="D1733" s="8" t="s">
        <v>8509</v>
      </c>
    </row>
    <row r="1734" spans="1:4">
      <c r="A1734" s="6">
        <v>85397</v>
      </c>
      <c r="B1734" s="3" t="s">
        <v>8510</v>
      </c>
      <c r="C1734" s="7" t="s">
        <v>365</v>
      </c>
      <c r="D1734" s="6" t="s">
        <v>8511</v>
      </c>
    </row>
    <row r="1735" spans="1:4">
      <c r="A1735" s="8">
        <v>85406</v>
      </c>
      <c r="B1735" s="9" t="s">
        <v>8512</v>
      </c>
      <c r="C1735" s="10" t="s">
        <v>365</v>
      </c>
      <c r="D1735" s="8" t="s">
        <v>2981</v>
      </c>
    </row>
    <row r="1736" spans="1:4">
      <c r="A1736" s="6">
        <v>85407</v>
      </c>
      <c r="B1736" s="3" t="s">
        <v>8513</v>
      </c>
      <c r="C1736" s="7" t="s">
        <v>6</v>
      </c>
      <c r="D1736" s="6" t="s">
        <v>8514</v>
      </c>
    </row>
    <row r="1737" spans="1:4">
      <c r="A1737" s="8">
        <v>85408</v>
      </c>
      <c r="B1737" s="9" t="s">
        <v>8515</v>
      </c>
      <c r="C1737" s="10" t="s">
        <v>365</v>
      </c>
      <c r="D1737" s="8" t="s">
        <v>8516</v>
      </c>
    </row>
    <row r="1738" spans="1:4">
      <c r="A1738" s="6">
        <v>85409</v>
      </c>
      <c r="B1738" s="3" t="s">
        <v>8517</v>
      </c>
      <c r="C1738" s="7" t="s">
        <v>365</v>
      </c>
      <c r="D1738" s="6" t="s">
        <v>1367</v>
      </c>
    </row>
    <row r="1739" spans="1:4">
      <c r="A1739" s="8">
        <v>85410</v>
      </c>
      <c r="B1739" s="9" t="s">
        <v>8518</v>
      </c>
      <c r="C1739" s="10" t="s">
        <v>197</v>
      </c>
      <c r="D1739" s="8" t="s">
        <v>1677</v>
      </c>
    </row>
    <row r="1740" spans="1:4">
      <c r="A1740" s="6">
        <v>85411</v>
      </c>
      <c r="B1740" s="3" t="s">
        <v>8519</v>
      </c>
      <c r="C1740" s="7" t="s">
        <v>6</v>
      </c>
      <c r="D1740" s="6" t="s">
        <v>8520</v>
      </c>
    </row>
    <row r="1741" spans="1:4">
      <c r="A1741" s="8">
        <v>85412</v>
      </c>
      <c r="B1741" s="9" t="s">
        <v>8521</v>
      </c>
      <c r="C1741" s="10" t="s">
        <v>6</v>
      </c>
      <c r="D1741" s="8" t="s">
        <v>4691</v>
      </c>
    </row>
    <row r="1742" spans="1:4">
      <c r="A1742" s="6">
        <v>85413</v>
      </c>
      <c r="B1742" s="3" t="s">
        <v>8522</v>
      </c>
      <c r="C1742" s="7" t="s">
        <v>6</v>
      </c>
      <c r="D1742" s="6" t="s">
        <v>8523</v>
      </c>
    </row>
    <row r="1743" spans="1:4">
      <c r="A1743" s="8">
        <v>85414</v>
      </c>
      <c r="B1743" s="9" t="s">
        <v>8524</v>
      </c>
      <c r="C1743" s="10" t="s">
        <v>6</v>
      </c>
      <c r="D1743" s="8" t="s">
        <v>8525</v>
      </c>
    </row>
    <row r="1744" spans="1:4">
      <c r="A1744" s="6">
        <v>85415</v>
      </c>
      <c r="B1744" s="3" t="s">
        <v>8526</v>
      </c>
      <c r="C1744" s="7" t="s">
        <v>197</v>
      </c>
      <c r="D1744" s="6" t="s">
        <v>6634</v>
      </c>
    </row>
    <row r="1745" spans="1:4">
      <c r="A1745" s="8">
        <v>85416</v>
      </c>
      <c r="B1745" s="9" t="s">
        <v>8527</v>
      </c>
      <c r="C1745" s="10" t="s">
        <v>197</v>
      </c>
      <c r="D1745" s="8" t="s">
        <v>8528</v>
      </c>
    </row>
    <row r="1746" spans="1:4">
      <c r="A1746" s="6">
        <v>85417</v>
      </c>
      <c r="B1746" s="3" t="s">
        <v>8529</v>
      </c>
      <c r="C1746" s="7" t="s">
        <v>6</v>
      </c>
      <c r="D1746" s="6" t="s">
        <v>8275</v>
      </c>
    </row>
    <row r="1747" spans="1:4">
      <c r="A1747" s="8">
        <v>85418</v>
      </c>
      <c r="B1747" s="9" t="s">
        <v>8530</v>
      </c>
      <c r="C1747" s="10" t="s">
        <v>6</v>
      </c>
      <c r="D1747" s="8" t="s">
        <v>8531</v>
      </c>
    </row>
    <row r="1748" spans="1:4">
      <c r="A1748" s="6">
        <v>85419</v>
      </c>
      <c r="B1748" s="3" t="s">
        <v>8532</v>
      </c>
      <c r="C1748" s="7" t="s">
        <v>6</v>
      </c>
      <c r="D1748" s="6" t="s">
        <v>1255</v>
      </c>
    </row>
    <row r="1749" spans="1:4">
      <c r="A1749" s="8">
        <v>85420</v>
      </c>
      <c r="B1749" s="9" t="s">
        <v>8533</v>
      </c>
      <c r="C1749" s="10" t="s">
        <v>6</v>
      </c>
      <c r="D1749" s="8" t="s">
        <v>8534</v>
      </c>
    </row>
    <row r="1750" spans="1:4">
      <c r="A1750" s="6">
        <v>85421</v>
      </c>
      <c r="B1750" s="3" t="s">
        <v>8535</v>
      </c>
      <c r="C1750" s="7" t="s">
        <v>365</v>
      </c>
      <c r="D1750" s="6" t="s">
        <v>1547</v>
      </c>
    </row>
    <row r="1751" spans="1:4">
      <c r="A1751" s="6">
        <v>85422</v>
      </c>
      <c r="B1751" s="3" t="s">
        <v>8390</v>
      </c>
      <c r="C1751" s="7" t="s">
        <v>365</v>
      </c>
      <c r="D1751" s="6" t="s">
        <v>7703</v>
      </c>
    </row>
    <row r="1752" spans="1:4">
      <c r="A1752" s="6">
        <v>85423</v>
      </c>
      <c r="B1752" s="3" t="s">
        <v>8543</v>
      </c>
      <c r="C1752" s="7" t="s">
        <v>365</v>
      </c>
      <c r="D1752" s="6" t="s">
        <v>8544</v>
      </c>
    </row>
    <row r="1753" spans="1:4" ht="31.5">
      <c r="A1753" s="8">
        <v>85424</v>
      </c>
      <c r="B1753" s="9" t="s">
        <v>8545</v>
      </c>
      <c r="C1753" s="10" t="s">
        <v>365</v>
      </c>
      <c r="D1753" s="8" t="s">
        <v>8546</v>
      </c>
    </row>
    <row r="1754" spans="1:4">
      <c r="A1754" s="6">
        <v>85662</v>
      </c>
      <c r="B1754" s="3" t="s">
        <v>3146</v>
      </c>
      <c r="C1754" s="7" t="s">
        <v>365</v>
      </c>
      <c r="D1754" s="6" t="s">
        <v>3147</v>
      </c>
    </row>
    <row r="1755" spans="1:4">
      <c r="A1755" s="6">
        <v>86872</v>
      </c>
      <c r="B1755" s="3" t="s">
        <v>5204</v>
      </c>
      <c r="C1755" s="7" t="s">
        <v>197</v>
      </c>
      <c r="D1755" s="6" t="s">
        <v>5205</v>
      </c>
    </row>
    <row r="1756" spans="1:4">
      <c r="A1756" s="8">
        <v>86874</v>
      </c>
      <c r="B1756" s="9" t="s">
        <v>5206</v>
      </c>
      <c r="C1756" s="10" t="s">
        <v>197</v>
      </c>
      <c r="D1756" s="8" t="s">
        <v>5207</v>
      </c>
    </row>
    <row r="1757" spans="1:4">
      <c r="A1757" s="6">
        <v>86876</v>
      </c>
      <c r="B1757" s="3" t="s">
        <v>5208</v>
      </c>
      <c r="C1757" s="7" t="s">
        <v>197</v>
      </c>
      <c r="D1757" s="6" t="s">
        <v>5209</v>
      </c>
    </row>
    <row r="1758" spans="1:4">
      <c r="A1758" s="8">
        <v>86877</v>
      </c>
      <c r="B1758" s="9" t="s">
        <v>5210</v>
      </c>
      <c r="C1758" s="10" t="s">
        <v>197</v>
      </c>
      <c r="D1758" s="8" t="s">
        <v>692</v>
      </c>
    </row>
    <row r="1759" spans="1:4">
      <c r="A1759" s="6">
        <v>86878</v>
      </c>
      <c r="B1759" s="3" t="s">
        <v>5211</v>
      </c>
      <c r="C1759" s="7" t="s">
        <v>197</v>
      </c>
      <c r="D1759" s="6" t="s">
        <v>5212</v>
      </c>
    </row>
    <row r="1760" spans="1:4" ht="31.5">
      <c r="A1760" s="8">
        <v>86879</v>
      </c>
      <c r="B1760" s="9" t="s">
        <v>5213</v>
      </c>
      <c r="C1760" s="10" t="s">
        <v>197</v>
      </c>
      <c r="D1760" s="8" t="s">
        <v>5214</v>
      </c>
    </row>
    <row r="1761" spans="1:4" ht="31.5">
      <c r="A1761" s="6">
        <v>86880</v>
      </c>
      <c r="B1761" s="3" t="s">
        <v>5215</v>
      </c>
      <c r="C1761" s="7" t="s">
        <v>197</v>
      </c>
      <c r="D1761" s="6" t="s">
        <v>910</v>
      </c>
    </row>
    <row r="1762" spans="1:4">
      <c r="A1762" s="8">
        <v>86881</v>
      </c>
      <c r="B1762" s="9" t="s">
        <v>5216</v>
      </c>
      <c r="C1762" s="10" t="s">
        <v>197</v>
      </c>
      <c r="D1762" s="8" t="s">
        <v>5217</v>
      </c>
    </row>
    <row r="1763" spans="1:4">
      <c r="A1763" s="6">
        <v>86882</v>
      </c>
      <c r="B1763" s="3" t="s">
        <v>5218</v>
      </c>
      <c r="C1763" s="7" t="s">
        <v>197</v>
      </c>
      <c r="D1763" s="6" t="s">
        <v>5219</v>
      </c>
    </row>
    <row r="1764" spans="1:4">
      <c r="A1764" s="8">
        <v>86883</v>
      </c>
      <c r="B1764" s="9" t="s">
        <v>5220</v>
      </c>
      <c r="C1764" s="10" t="s">
        <v>197</v>
      </c>
      <c r="D1764" s="8" t="s">
        <v>5221</v>
      </c>
    </row>
    <row r="1765" spans="1:4">
      <c r="A1765" s="6">
        <v>86884</v>
      </c>
      <c r="B1765" s="3" t="s">
        <v>5222</v>
      </c>
      <c r="C1765" s="7" t="s">
        <v>197</v>
      </c>
      <c r="D1765" s="6" t="s">
        <v>5223</v>
      </c>
    </row>
    <row r="1766" spans="1:4">
      <c r="A1766" s="8">
        <v>86885</v>
      </c>
      <c r="B1766" s="9" t="s">
        <v>5224</v>
      </c>
      <c r="C1766" s="10" t="s">
        <v>197</v>
      </c>
      <c r="D1766" s="8" t="s">
        <v>4854</v>
      </c>
    </row>
    <row r="1767" spans="1:4">
      <c r="A1767" s="6">
        <v>86886</v>
      </c>
      <c r="B1767" s="3" t="s">
        <v>5225</v>
      </c>
      <c r="C1767" s="7" t="s">
        <v>197</v>
      </c>
      <c r="D1767" s="6" t="s">
        <v>5042</v>
      </c>
    </row>
    <row r="1768" spans="1:4">
      <c r="A1768" s="8">
        <v>86887</v>
      </c>
      <c r="B1768" s="9" t="s">
        <v>5226</v>
      </c>
      <c r="C1768" s="10" t="s">
        <v>197</v>
      </c>
      <c r="D1768" s="8" t="s">
        <v>3275</v>
      </c>
    </row>
    <row r="1769" spans="1:4" ht="31.5">
      <c r="A1769" s="6">
        <v>86888</v>
      </c>
      <c r="B1769" s="3" t="s">
        <v>5227</v>
      </c>
      <c r="C1769" s="7" t="s">
        <v>197</v>
      </c>
      <c r="D1769" s="6" t="s">
        <v>5228</v>
      </c>
    </row>
    <row r="1770" spans="1:4">
      <c r="A1770" s="8">
        <v>86889</v>
      </c>
      <c r="B1770" s="9" t="s">
        <v>5229</v>
      </c>
      <c r="C1770" s="10" t="s">
        <v>197</v>
      </c>
      <c r="D1770" s="8" t="s">
        <v>5230</v>
      </c>
    </row>
    <row r="1771" spans="1:4" ht="31.5">
      <c r="A1771" s="6">
        <v>86890</v>
      </c>
      <c r="B1771" s="3" t="s">
        <v>5231</v>
      </c>
      <c r="C1771" s="7" t="s">
        <v>197</v>
      </c>
      <c r="D1771" s="6" t="s">
        <v>5232</v>
      </c>
    </row>
    <row r="1772" spans="1:4" ht="31.5">
      <c r="A1772" s="8">
        <v>86891</v>
      </c>
      <c r="B1772" s="9" t="s">
        <v>5233</v>
      </c>
      <c r="C1772" s="10" t="s">
        <v>197</v>
      </c>
      <c r="D1772" s="8" t="s">
        <v>5234</v>
      </c>
    </row>
    <row r="1773" spans="1:4" ht="31.5">
      <c r="A1773" s="6">
        <v>86892</v>
      </c>
      <c r="B1773" s="3" t="s">
        <v>5235</v>
      </c>
      <c r="C1773" s="7" t="s">
        <v>197</v>
      </c>
      <c r="D1773" s="6" t="s">
        <v>5236</v>
      </c>
    </row>
    <row r="1774" spans="1:4" ht="31.5">
      <c r="A1774" s="8">
        <v>86893</v>
      </c>
      <c r="B1774" s="9" t="s">
        <v>5237</v>
      </c>
      <c r="C1774" s="10" t="s">
        <v>197</v>
      </c>
      <c r="D1774" s="8" t="s">
        <v>5238</v>
      </c>
    </row>
    <row r="1775" spans="1:4">
      <c r="A1775" s="6">
        <v>86894</v>
      </c>
      <c r="B1775" s="3" t="s">
        <v>5239</v>
      </c>
      <c r="C1775" s="7" t="s">
        <v>197</v>
      </c>
      <c r="D1775" s="6" t="s">
        <v>5240</v>
      </c>
    </row>
    <row r="1776" spans="1:4">
      <c r="A1776" s="8">
        <v>86895</v>
      </c>
      <c r="B1776" s="9" t="s">
        <v>5241</v>
      </c>
      <c r="C1776" s="10" t="s">
        <v>197</v>
      </c>
      <c r="D1776" s="8" t="s">
        <v>5242</v>
      </c>
    </row>
    <row r="1777" spans="1:4" ht="31.5">
      <c r="A1777" s="6">
        <v>86896</v>
      </c>
      <c r="B1777" s="3" t="s">
        <v>5243</v>
      </c>
      <c r="C1777" s="7" t="s">
        <v>197</v>
      </c>
      <c r="D1777" s="6" t="s">
        <v>5244</v>
      </c>
    </row>
    <row r="1778" spans="1:4" ht="31.5">
      <c r="A1778" s="8">
        <v>86897</v>
      </c>
      <c r="B1778" s="9" t="s">
        <v>5245</v>
      </c>
      <c r="C1778" s="10" t="s">
        <v>197</v>
      </c>
      <c r="D1778" s="8" t="s">
        <v>5246</v>
      </c>
    </row>
    <row r="1779" spans="1:4" ht="31.5">
      <c r="A1779" s="6">
        <v>86898</v>
      </c>
      <c r="B1779" s="3" t="s">
        <v>5247</v>
      </c>
      <c r="C1779" s="7" t="s">
        <v>197</v>
      </c>
      <c r="D1779" s="6" t="s">
        <v>5248</v>
      </c>
    </row>
    <row r="1780" spans="1:4" ht="31.5">
      <c r="A1780" s="8">
        <v>86899</v>
      </c>
      <c r="B1780" s="9" t="s">
        <v>5249</v>
      </c>
      <c r="C1780" s="10" t="s">
        <v>197</v>
      </c>
      <c r="D1780" s="8" t="s">
        <v>5250</v>
      </c>
    </row>
    <row r="1781" spans="1:4">
      <c r="A1781" s="6">
        <v>86900</v>
      </c>
      <c r="B1781" s="3" t="s">
        <v>5251</v>
      </c>
      <c r="C1781" s="7" t="s">
        <v>197</v>
      </c>
      <c r="D1781" s="6" t="s">
        <v>5252</v>
      </c>
    </row>
    <row r="1782" spans="1:4">
      <c r="A1782" s="8">
        <v>86901</v>
      </c>
      <c r="B1782" s="9" t="s">
        <v>5253</v>
      </c>
      <c r="C1782" s="10" t="s">
        <v>197</v>
      </c>
      <c r="D1782" s="8" t="s">
        <v>5254</v>
      </c>
    </row>
    <row r="1783" spans="1:4" ht="31.5">
      <c r="A1783" s="6">
        <v>86902</v>
      </c>
      <c r="B1783" s="3" t="s">
        <v>5255</v>
      </c>
      <c r="C1783" s="7" t="s">
        <v>197</v>
      </c>
      <c r="D1783" s="6" t="s">
        <v>5256</v>
      </c>
    </row>
    <row r="1784" spans="1:4" ht="31.5">
      <c r="A1784" s="8">
        <v>86903</v>
      </c>
      <c r="B1784" s="9" t="s">
        <v>5257</v>
      </c>
      <c r="C1784" s="10" t="s">
        <v>197</v>
      </c>
      <c r="D1784" s="8" t="s">
        <v>5258</v>
      </c>
    </row>
    <row r="1785" spans="1:4" ht="31.5">
      <c r="A1785" s="6">
        <v>86904</v>
      </c>
      <c r="B1785" s="3" t="s">
        <v>5259</v>
      </c>
      <c r="C1785" s="7" t="s">
        <v>197</v>
      </c>
      <c r="D1785" s="6" t="s">
        <v>5260</v>
      </c>
    </row>
    <row r="1786" spans="1:4">
      <c r="A1786" s="8">
        <v>86905</v>
      </c>
      <c r="B1786" s="9" t="s">
        <v>5261</v>
      </c>
      <c r="C1786" s="10" t="s">
        <v>197</v>
      </c>
      <c r="D1786" s="8" t="s">
        <v>5262</v>
      </c>
    </row>
    <row r="1787" spans="1:4" ht="31.5">
      <c r="A1787" s="6">
        <v>86906</v>
      </c>
      <c r="B1787" s="3" t="s">
        <v>5263</v>
      </c>
      <c r="C1787" s="7" t="s">
        <v>197</v>
      </c>
      <c r="D1787" s="6" t="s">
        <v>5264</v>
      </c>
    </row>
    <row r="1788" spans="1:4">
      <c r="A1788" s="8">
        <v>86908</v>
      </c>
      <c r="B1788" s="9" t="s">
        <v>5265</v>
      </c>
      <c r="C1788" s="10" t="s">
        <v>197</v>
      </c>
      <c r="D1788" s="8" t="s">
        <v>5266</v>
      </c>
    </row>
    <row r="1789" spans="1:4" ht="31.5">
      <c r="A1789" s="6">
        <v>86909</v>
      </c>
      <c r="B1789" s="3" t="s">
        <v>5267</v>
      </c>
      <c r="C1789" s="7" t="s">
        <v>197</v>
      </c>
      <c r="D1789" s="6" t="s">
        <v>3867</v>
      </c>
    </row>
    <row r="1790" spans="1:4" ht="31.5">
      <c r="A1790" s="8">
        <v>86910</v>
      </c>
      <c r="B1790" s="9" t="s">
        <v>5268</v>
      </c>
      <c r="C1790" s="10" t="s">
        <v>197</v>
      </c>
      <c r="D1790" s="8" t="s">
        <v>5269</v>
      </c>
    </row>
    <row r="1791" spans="1:4" ht="31.5">
      <c r="A1791" s="6">
        <v>86911</v>
      </c>
      <c r="B1791" s="3" t="s">
        <v>5270</v>
      </c>
      <c r="C1791" s="7" t="s">
        <v>197</v>
      </c>
      <c r="D1791" s="6" t="s">
        <v>5271</v>
      </c>
    </row>
    <row r="1792" spans="1:4" ht="31.5">
      <c r="A1792" s="8">
        <v>86912</v>
      </c>
      <c r="B1792" s="9" t="s">
        <v>5272</v>
      </c>
      <c r="C1792" s="10" t="s">
        <v>197</v>
      </c>
      <c r="D1792" s="8" t="s">
        <v>5273</v>
      </c>
    </row>
    <row r="1793" spans="1:4">
      <c r="A1793" s="6">
        <v>86913</v>
      </c>
      <c r="B1793" s="3" t="s">
        <v>5274</v>
      </c>
      <c r="C1793" s="7" t="s">
        <v>197</v>
      </c>
      <c r="D1793" s="6" t="s">
        <v>5275</v>
      </c>
    </row>
    <row r="1794" spans="1:4">
      <c r="A1794" s="8">
        <v>86914</v>
      </c>
      <c r="B1794" s="9" t="s">
        <v>5276</v>
      </c>
      <c r="C1794" s="10" t="s">
        <v>197</v>
      </c>
      <c r="D1794" s="8" t="s">
        <v>5277</v>
      </c>
    </row>
    <row r="1795" spans="1:4">
      <c r="A1795" s="6">
        <v>86916</v>
      </c>
      <c r="B1795" s="3" t="s">
        <v>5278</v>
      </c>
      <c r="C1795" s="7" t="s">
        <v>197</v>
      </c>
      <c r="D1795" s="6" t="s">
        <v>5279</v>
      </c>
    </row>
    <row r="1796" spans="1:4" ht="31.5">
      <c r="A1796" s="8">
        <v>86919</v>
      </c>
      <c r="B1796" s="9" t="s">
        <v>5280</v>
      </c>
      <c r="C1796" s="10" t="s">
        <v>197</v>
      </c>
      <c r="D1796" s="8" t="s">
        <v>5281</v>
      </c>
    </row>
    <row r="1797" spans="1:4" ht="31.5">
      <c r="A1797" s="6">
        <v>86920</v>
      </c>
      <c r="B1797" s="3" t="s">
        <v>5282</v>
      </c>
      <c r="C1797" s="7" t="s">
        <v>197</v>
      </c>
      <c r="D1797" s="6" t="s">
        <v>5283</v>
      </c>
    </row>
    <row r="1798" spans="1:4" ht="31.5">
      <c r="A1798" s="8">
        <v>86921</v>
      </c>
      <c r="B1798" s="9" t="s">
        <v>5284</v>
      </c>
      <c r="C1798" s="10" t="s">
        <v>197</v>
      </c>
      <c r="D1798" s="8" t="s">
        <v>5285</v>
      </c>
    </row>
    <row r="1799" spans="1:4" ht="31.5">
      <c r="A1799" s="6">
        <v>86922</v>
      </c>
      <c r="B1799" s="3" t="s">
        <v>5286</v>
      </c>
      <c r="C1799" s="7" t="s">
        <v>197</v>
      </c>
      <c r="D1799" s="6" t="s">
        <v>5287</v>
      </c>
    </row>
    <row r="1800" spans="1:4" ht="31.5">
      <c r="A1800" s="8">
        <v>86923</v>
      </c>
      <c r="B1800" s="9" t="s">
        <v>5288</v>
      </c>
      <c r="C1800" s="10" t="s">
        <v>197</v>
      </c>
      <c r="D1800" s="8" t="s">
        <v>5289</v>
      </c>
    </row>
    <row r="1801" spans="1:4" ht="31.5">
      <c r="A1801" s="6">
        <v>86924</v>
      </c>
      <c r="B1801" s="3" t="s">
        <v>5290</v>
      </c>
      <c r="C1801" s="7" t="s">
        <v>197</v>
      </c>
      <c r="D1801" s="6" t="s">
        <v>5291</v>
      </c>
    </row>
    <row r="1802" spans="1:4" ht="31.5">
      <c r="A1802" s="8">
        <v>86927</v>
      </c>
      <c r="B1802" s="9" t="s">
        <v>5292</v>
      </c>
      <c r="C1802" s="10" t="s">
        <v>197</v>
      </c>
      <c r="D1802" s="8" t="s">
        <v>5293</v>
      </c>
    </row>
    <row r="1803" spans="1:4" ht="31.5">
      <c r="A1803" s="6">
        <v>86928</v>
      </c>
      <c r="B1803" s="3" t="s">
        <v>5294</v>
      </c>
      <c r="C1803" s="7" t="s">
        <v>197</v>
      </c>
      <c r="D1803" s="6" t="s">
        <v>5295</v>
      </c>
    </row>
    <row r="1804" spans="1:4" ht="31.5">
      <c r="A1804" s="8">
        <v>86929</v>
      </c>
      <c r="B1804" s="9" t="s">
        <v>5296</v>
      </c>
      <c r="C1804" s="10" t="s">
        <v>197</v>
      </c>
      <c r="D1804" s="8" t="s">
        <v>5297</v>
      </c>
    </row>
    <row r="1805" spans="1:4" ht="31.5">
      <c r="A1805" s="6">
        <v>86930</v>
      </c>
      <c r="B1805" s="3" t="s">
        <v>5298</v>
      </c>
      <c r="C1805" s="7" t="s">
        <v>197</v>
      </c>
      <c r="D1805" s="6" t="s">
        <v>4149</v>
      </c>
    </row>
    <row r="1806" spans="1:4" ht="31.5">
      <c r="A1806" s="8">
        <v>86931</v>
      </c>
      <c r="B1806" s="9" t="s">
        <v>5299</v>
      </c>
      <c r="C1806" s="10" t="s">
        <v>197</v>
      </c>
      <c r="D1806" s="8" t="s">
        <v>5300</v>
      </c>
    </row>
    <row r="1807" spans="1:4" ht="31.5">
      <c r="A1807" s="6">
        <v>86932</v>
      </c>
      <c r="B1807" s="3" t="s">
        <v>5301</v>
      </c>
      <c r="C1807" s="7" t="s">
        <v>197</v>
      </c>
      <c r="D1807" s="6" t="s">
        <v>5302</v>
      </c>
    </row>
    <row r="1808" spans="1:4" ht="47.25">
      <c r="A1808" s="8">
        <v>86933</v>
      </c>
      <c r="B1808" s="9" t="s">
        <v>5303</v>
      </c>
      <c r="C1808" s="10" t="s">
        <v>197</v>
      </c>
      <c r="D1808" s="8" t="s">
        <v>5304</v>
      </c>
    </row>
    <row r="1809" spans="1:4" ht="47.25">
      <c r="A1809" s="6">
        <v>86934</v>
      </c>
      <c r="B1809" s="3" t="s">
        <v>5305</v>
      </c>
      <c r="C1809" s="7" t="s">
        <v>197</v>
      </c>
      <c r="D1809" s="6" t="s">
        <v>5306</v>
      </c>
    </row>
    <row r="1810" spans="1:4" ht="31.5">
      <c r="A1810" s="8">
        <v>86935</v>
      </c>
      <c r="B1810" s="9" t="s">
        <v>5307</v>
      </c>
      <c r="C1810" s="10" t="s">
        <v>197</v>
      </c>
      <c r="D1810" s="8" t="s">
        <v>5308</v>
      </c>
    </row>
    <row r="1811" spans="1:4" ht="31.5">
      <c r="A1811" s="6">
        <v>86936</v>
      </c>
      <c r="B1811" s="3" t="s">
        <v>5309</v>
      </c>
      <c r="C1811" s="7" t="s">
        <v>197</v>
      </c>
      <c r="D1811" s="6" t="s">
        <v>5310</v>
      </c>
    </row>
    <row r="1812" spans="1:4" ht="31.5">
      <c r="A1812" s="8">
        <v>86937</v>
      </c>
      <c r="B1812" s="9" t="s">
        <v>5311</v>
      </c>
      <c r="C1812" s="10" t="s">
        <v>197</v>
      </c>
      <c r="D1812" s="8" t="s">
        <v>5312</v>
      </c>
    </row>
    <row r="1813" spans="1:4" ht="31.5">
      <c r="A1813" s="6">
        <v>86938</v>
      </c>
      <c r="B1813" s="3" t="s">
        <v>5313</v>
      </c>
      <c r="C1813" s="7" t="s">
        <v>197</v>
      </c>
      <c r="D1813" s="6" t="s">
        <v>5314</v>
      </c>
    </row>
    <row r="1814" spans="1:4" ht="31.5">
      <c r="A1814" s="8">
        <v>86939</v>
      </c>
      <c r="B1814" s="9" t="s">
        <v>5315</v>
      </c>
      <c r="C1814" s="10" t="s">
        <v>197</v>
      </c>
      <c r="D1814" s="8" t="s">
        <v>5316</v>
      </c>
    </row>
    <row r="1815" spans="1:4" ht="47.25">
      <c r="A1815" s="6">
        <v>86940</v>
      </c>
      <c r="B1815" s="3" t="s">
        <v>5317</v>
      </c>
      <c r="C1815" s="7" t="s">
        <v>197</v>
      </c>
      <c r="D1815" s="6" t="s">
        <v>5318</v>
      </c>
    </row>
    <row r="1816" spans="1:4" ht="47.25">
      <c r="A1816" s="8">
        <v>86942</v>
      </c>
      <c r="B1816" s="9" t="s">
        <v>5319</v>
      </c>
      <c r="C1816" s="10" t="s">
        <v>197</v>
      </c>
      <c r="D1816" s="8" t="s">
        <v>5320</v>
      </c>
    </row>
    <row r="1817" spans="1:4" ht="47.25">
      <c r="A1817" s="6">
        <v>86943</v>
      </c>
      <c r="B1817" s="3" t="s">
        <v>5321</v>
      </c>
      <c r="C1817" s="7" t="s">
        <v>197</v>
      </c>
      <c r="D1817" s="6" t="s">
        <v>5322</v>
      </c>
    </row>
    <row r="1818" spans="1:4" ht="47.25">
      <c r="A1818" s="8">
        <v>86944</v>
      </c>
      <c r="B1818" s="9" t="s">
        <v>5323</v>
      </c>
      <c r="C1818" s="10" t="s">
        <v>197</v>
      </c>
      <c r="D1818" s="8" t="s">
        <v>5324</v>
      </c>
    </row>
    <row r="1819" spans="1:4" ht="47.25">
      <c r="A1819" s="6">
        <v>86945</v>
      </c>
      <c r="B1819" s="3" t="s">
        <v>5325</v>
      </c>
      <c r="C1819" s="7" t="s">
        <v>197</v>
      </c>
      <c r="D1819" s="6" t="s">
        <v>5326</v>
      </c>
    </row>
    <row r="1820" spans="1:4" ht="47.25">
      <c r="A1820" s="8">
        <v>86946</v>
      </c>
      <c r="B1820" s="9" t="s">
        <v>5327</v>
      </c>
      <c r="C1820" s="10" t="s">
        <v>197</v>
      </c>
      <c r="D1820" s="8" t="s">
        <v>5328</v>
      </c>
    </row>
    <row r="1821" spans="1:4" ht="47.25">
      <c r="A1821" s="6">
        <v>86947</v>
      </c>
      <c r="B1821" s="3" t="s">
        <v>5329</v>
      </c>
      <c r="C1821" s="7" t="s">
        <v>197</v>
      </c>
      <c r="D1821" s="6" t="s">
        <v>5330</v>
      </c>
    </row>
    <row r="1822" spans="1:4">
      <c r="A1822" s="8">
        <v>86957</v>
      </c>
      <c r="B1822" s="9" t="s">
        <v>8359</v>
      </c>
      <c r="C1822" s="10" t="s">
        <v>197</v>
      </c>
      <c r="D1822" s="8" t="s">
        <v>5624</v>
      </c>
    </row>
    <row r="1823" spans="1:4">
      <c r="A1823" s="6">
        <v>86958</v>
      </c>
      <c r="B1823" s="3" t="s">
        <v>8360</v>
      </c>
      <c r="C1823" s="7" t="s">
        <v>197</v>
      </c>
      <c r="D1823" s="6" t="s">
        <v>8361</v>
      </c>
    </row>
    <row r="1824" spans="1:4">
      <c r="A1824" s="6">
        <v>87026</v>
      </c>
      <c r="B1824" s="3" t="s">
        <v>1452</v>
      </c>
      <c r="C1824" s="7" t="s">
        <v>489</v>
      </c>
      <c r="D1824" s="6" t="s">
        <v>1453</v>
      </c>
    </row>
    <row r="1825" spans="1:4" ht="31.5">
      <c r="A1825" s="8">
        <v>87071</v>
      </c>
      <c r="B1825" s="9" t="s">
        <v>7027</v>
      </c>
      <c r="C1825" s="10" t="s">
        <v>365</v>
      </c>
      <c r="D1825" s="8" t="s">
        <v>7028</v>
      </c>
    </row>
    <row r="1826" spans="1:4" ht="31.5">
      <c r="A1826" s="6">
        <v>87072</v>
      </c>
      <c r="B1826" s="3" t="s">
        <v>7029</v>
      </c>
      <c r="C1826" s="7" t="s">
        <v>365</v>
      </c>
      <c r="D1826" s="6" t="s">
        <v>3387</v>
      </c>
    </row>
    <row r="1827" spans="1:4" ht="31.5">
      <c r="A1827" s="8">
        <v>87073</v>
      </c>
      <c r="B1827" s="9" t="s">
        <v>7030</v>
      </c>
      <c r="C1827" s="10" t="s">
        <v>365</v>
      </c>
      <c r="D1827" s="8" t="s">
        <v>4451</v>
      </c>
    </row>
    <row r="1828" spans="1:4" ht="31.5">
      <c r="A1828" s="6">
        <v>87074</v>
      </c>
      <c r="B1828" s="3" t="s">
        <v>7031</v>
      </c>
      <c r="C1828" s="7" t="s">
        <v>365</v>
      </c>
      <c r="D1828" s="6" t="s">
        <v>7032</v>
      </c>
    </row>
    <row r="1829" spans="1:4" ht="31.5">
      <c r="A1829" s="8">
        <v>87075</v>
      </c>
      <c r="B1829" s="9" t="s">
        <v>7033</v>
      </c>
      <c r="C1829" s="10" t="s">
        <v>365</v>
      </c>
      <c r="D1829" s="8" t="s">
        <v>7034</v>
      </c>
    </row>
    <row r="1830" spans="1:4" ht="31.5">
      <c r="A1830" s="6">
        <v>87246</v>
      </c>
      <c r="B1830" s="3" t="s">
        <v>6874</v>
      </c>
      <c r="C1830" s="7" t="s">
        <v>365</v>
      </c>
      <c r="D1830" s="6" t="s">
        <v>6875</v>
      </c>
    </row>
    <row r="1831" spans="1:4" ht="31.5">
      <c r="A1831" s="8">
        <v>87247</v>
      </c>
      <c r="B1831" s="9" t="s">
        <v>6876</v>
      </c>
      <c r="C1831" s="10" t="s">
        <v>365</v>
      </c>
      <c r="D1831" s="8" t="s">
        <v>6877</v>
      </c>
    </row>
    <row r="1832" spans="1:4" ht="31.5">
      <c r="A1832" s="6">
        <v>87248</v>
      </c>
      <c r="B1832" s="3" t="s">
        <v>6878</v>
      </c>
      <c r="C1832" s="7" t="s">
        <v>365</v>
      </c>
      <c r="D1832" s="6" t="s">
        <v>6879</v>
      </c>
    </row>
    <row r="1833" spans="1:4" ht="31.5">
      <c r="A1833" s="8">
        <v>87249</v>
      </c>
      <c r="B1833" s="9" t="s">
        <v>6880</v>
      </c>
      <c r="C1833" s="10" t="s">
        <v>365</v>
      </c>
      <c r="D1833" s="8" t="s">
        <v>6881</v>
      </c>
    </row>
    <row r="1834" spans="1:4" ht="31.5">
      <c r="A1834" s="6">
        <v>87250</v>
      </c>
      <c r="B1834" s="3" t="s">
        <v>6882</v>
      </c>
      <c r="C1834" s="7" t="s">
        <v>365</v>
      </c>
      <c r="D1834" s="6" t="s">
        <v>6883</v>
      </c>
    </row>
    <row r="1835" spans="1:4" ht="31.5">
      <c r="A1835" s="8">
        <v>87251</v>
      </c>
      <c r="B1835" s="9" t="s">
        <v>6884</v>
      </c>
      <c r="C1835" s="10" t="s">
        <v>365</v>
      </c>
      <c r="D1835" s="8" t="s">
        <v>6885</v>
      </c>
    </row>
    <row r="1836" spans="1:4" ht="31.5">
      <c r="A1836" s="6">
        <v>87255</v>
      </c>
      <c r="B1836" s="3" t="s">
        <v>6886</v>
      </c>
      <c r="C1836" s="7" t="s">
        <v>365</v>
      </c>
      <c r="D1836" s="6" t="s">
        <v>6887</v>
      </c>
    </row>
    <row r="1837" spans="1:4" ht="31.5">
      <c r="A1837" s="8">
        <v>87256</v>
      </c>
      <c r="B1837" s="9" t="s">
        <v>6888</v>
      </c>
      <c r="C1837" s="10" t="s">
        <v>365</v>
      </c>
      <c r="D1837" s="8" t="s">
        <v>6889</v>
      </c>
    </row>
    <row r="1838" spans="1:4" ht="31.5">
      <c r="A1838" s="6">
        <v>87257</v>
      </c>
      <c r="B1838" s="3" t="s">
        <v>6890</v>
      </c>
      <c r="C1838" s="7" t="s">
        <v>365</v>
      </c>
      <c r="D1838" s="6" t="s">
        <v>6891</v>
      </c>
    </row>
    <row r="1839" spans="1:4" ht="31.5">
      <c r="A1839" s="8">
        <v>87258</v>
      </c>
      <c r="B1839" s="9" t="s">
        <v>6892</v>
      </c>
      <c r="C1839" s="10" t="s">
        <v>365</v>
      </c>
      <c r="D1839" s="8" t="s">
        <v>6893</v>
      </c>
    </row>
    <row r="1840" spans="1:4" ht="31.5">
      <c r="A1840" s="6">
        <v>87259</v>
      </c>
      <c r="B1840" s="3" t="s">
        <v>6894</v>
      </c>
      <c r="C1840" s="7" t="s">
        <v>365</v>
      </c>
      <c r="D1840" s="6" t="s">
        <v>6895</v>
      </c>
    </row>
    <row r="1841" spans="1:4" ht="31.5">
      <c r="A1841" s="8">
        <v>87260</v>
      </c>
      <c r="B1841" s="9" t="s">
        <v>6896</v>
      </c>
      <c r="C1841" s="10" t="s">
        <v>365</v>
      </c>
      <c r="D1841" s="8" t="s">
        <v>6897</v>
      </c>
    </row>
    <row r="1842" spans="1:4" ht="31.5">
      <c r="A1842" s="6">
        <v>87261</v>
      </c>
      <c r="B1842" s="3" t="s">
        <v>6898</v>
      </c>
      <c r="C1842" s="7" t="s">
        <v>365</v>
      </c>
      <c r="D1842" s="6" t="s">
        <v>6899</v>
      </c>
    </row>
    <row r="1843" spans="1:4" ht="31.5">
      <c r="A1843" s="8">
        <v>87262</v>
      </c>
      <c r="B1843" s="9" t="s">
        <v>6900</v>
      </c>
      <c r="C1843" s="10" t="s">
        <v>365</v>
      </c>
      <c r="D1843" s="8" t="s">
        <v>6901</v>
      </c>
    </row>
    <row r="1844" spans="1:4" ht="31.5">
      <c r="A1844" s="6">
        <v>87263</v>
      </c>
      <c r="B1844" s="3" t="s">
        <v>6902</v>
      </c>
      <c r="C1844" s="7" t="s">
        <v>365</v>
      </c>
      <c r="D1844" s="6" t="s">
        <v>6903</v>
      </c>
    </row>
    <row r="1845" spans="1:4" ht="31.5">
      <c r="A1845" s="8">
        <v>87264</v>
      </c>
      <c r="B1845" s="9" t="s">
        <v>7704</v>
      </c>
      <c r="C1845" s="10" t="s">
        <v>365</v>
      </c>
      <c r="D1845" s="8" t="s">
        <v>7705</v>
      </c>
    </row>
    <row r="1846" spans="1:4" ht="31.5">
      <c r="A1846" s="6">
        <v>87265</v>
      </c>
      <c r="B1846" s="3" t="s">
        <v>7706</v>
      </c>
      <c r="C1846" s="7" t="s">
        <v>365</v>
      </c>
      <c r="D1846" s="6" t="s">
        <v>7707</v>
      </c>
    </row>
    <row r="1847" spans="1:4" ht="31.5">
      <c r="A1847" s="8">
        <v>87266</v>
      </c>
      <c r="B1847" s="9" t="s">
        <v>7708</v>
      </c>
      <c r="C1847" s="10" t="s">
        <v>365</v>
      </c>
      <c r="D1847" s="8" t="s">
        <v>7709</v>
      </c>
    </row>
    <row r="1848" spans="1:4" ht="31.5">
      <c r="A1848" s="6">
        <v>87267</v>
      </c>
      <c r="B1848" s="3" t="s">
        <v>7710</v>
      </c>
      <c r="C1848" s="7" t="s">
        <v>365</v>
      </c>
      <c r="D1848" s="6" t="s">
        <v>7711</v>
      </c>
    </row>
    <row r="1849" spans="1:4" ht="31.5">
      <c r="A1849" s="8">
        <v>87268</v>
      </c>
      <c r="B1849" s="9" t="s">
        <v>7712</v>
      </c>
      <c r="C1849" s="10" t="s">
        <v>365</v>
      </c>
      <c r="D1849" s="8" t="s">
        <v>7713</v>
      </c>
    </row>
    <row r="1850" spans="1:4" ht="31.5">
      <c r="A1850" s="6">
        <v>87269</v>
      </c>
      <c r="B1850" s="3" t="s">
        <v>7714</v>
      </c>
      <c r="C1850" s="7" t="s">
        <v>365</v>
      </c>
      <c r="D1850" s="6" t="s">
        <v>7715</v>
      </c>
    </row>
    <row r="1851" spans="1:4" ht="31.5">
      <c r="A1851" s="8">
        <v>87270</v>
      </c>
      <c r="B1851" s="9" t="s">
        <v>7716</v>
      </c>
      <c r="C1851" s="10" t="s">
        <v>365</v>
      </c>
      <c r="D1851" s="8" t="s">
        <v>7717</v>
      </c>
    </row>
    <row r="1852" spans="1:4" ht="31.5">
      <c r="A1852" s="6">
        <v>87271</v>
      </c>
      <c r="B1852" s="3" t="s">
        <v>7718</v>
      </c>
      <c r="C1852" s="7" t="s">
        <v>365</v>
      </c>
      <c r="D1852" s="6" t="s">
        <v>7719</v>
      </c>
    </row>
    <row r="1853" spans="1:4" ht="31.5">
      <c r="A1853" s="8">
        <v>87272</v>
      </c>
      <c r="B1853" s="9" t="s">
        <v>7720</v>
      </c>
      <c r="C1853" s="10" t="s">
        <v>365</v>
      </c>
      <c r="D1853" s="8" t="s">
        <v>7721</v>
      </c>
    </row>
    <row r="1854" spans="1:4" ht="31.5">
      <c r="A1854" s="6">
        <v>87273</v>
      </c>
      <c r="B1854" s="3" t="s">
        <v>7722</v>
      </c>
      <c r="C1854" s="7" t="s">
        <v>365</v>
      </c>
      <c r="D1854" s="6" t="s">
        <v>6170</v>
      </c>
    </row>
    <row r="1855" spans="1:4" ht="31.5">
      <c r="A1855" s="8">
        <v>87274</v>
      </c>
      <c r="B1855" s="9" t="s">
        <v>7723</v>
      </c>
      <c r="C1855" s="10" t="s">
        <v>365</v>
      </c>
      <c r="D1855" s="8" t="s">
        <v>7724</v>
      </c>
    </row>
    <row r="1856" spans="1:4" ht="31.5">
      <c r="A1856" s="6">
        <v>87275</v>
      </c>
      <c r="B1856" s="3" t="s">
        <v>7725</v>
      </c>
      <c r="C1856" s="7" t="s">
        <v>365</v>
      </c>
      <c r="D1856" s="6" t="s">
        <v>7726</v>
      </c>
    </row>
    <row r="1857" spans="1:4" ht="31.5">
      <c r="A1857" s="8">
        <v>87280</v>
      </c>
      <c r="B1857" s="9" t="s">
        <v>7819</v>
      </c>
      <c r="C1857" s="10" t="s">
        <v>1312</v>
      </c>
      <c r="D1857" s="8" t="s">
        <v>7820</v>
      </c>
    </row>
    <row r="1858" spans="1:4" ht="31.5">
      <c r="A1858" s="6">
        <v>87281</v>
      </c>
      <c r="B1858" s="3" t="s">
        <v>7821</v>
      </c>
      <c r="C1858" s="7" t="s">
        <v>1312</v>
      </c>
      <c r="D1858" s="6" t="s">
        <v>7822</v>
      </c>
    </row>
    <row r="1859" spans="1:4" ht="31.5">
      <c r="A1859" s="8">
        <v>87283</v>
      </c>
      <c r="B1859" s="9" t="s">
        <v>7823</v>
      </c>
      <c r="C1859" s="10" t="s">
        <v>1312</v>
      </c>
      <c r="D1859" s="8" t="s">
        <v>7824</v>
      </c>
    </row>
    <row r="1860" spans="1:4" ht="31.5">
      <c r="A1860" s="6">
        <v>87284</v>
      </c>
      <c r="B1860" s="3" t="s">
        <v>7825</v>
      </c>
      <c r="C1860" s="7" t="s">
        <v>1312</v>
      </c>
      <c r="D1860" s="6" t="s">
        <v>7826</v>
      </c>
    </row>
    <row r="1861" spans="1:4" ht="31.5">
      <c r="A1861" s="8">
        <v>87286</v>
      </c>
      <c r="B1861" s="9" t="s">
        <v>7827</v>
      </c>
      <c r="C1861" s="10" t="s">
        <v>1312</v>
      </c>
      <c r="D1861" s="8" t="s">
        <v>7828</v>
      </c>
    </row>
    <row r="1862" spans="1:4" ht="31.5">
      <c r="A1862" s="6">
        <v>87287</v>
      </c>
      <c r="B1862" s="3" t="s">
        <v>7829</v>
      </c>
      <c r="C1862" s="7" t="s">
        <v>1312</v>
      </c>
      <c r="D1862" s="6" t="s">
        <v>7830</v>
      </c>
    </row>
    <row r="1863" spans="1:4" ht="31.5">
      <c r="A1863" s="8">
        <v>87289</v>
      </c>
      <c r="B1863" s="9" t="s">
        <v>7831</v>
      </c>
      <c r="C1863" s="10" t="s">
        <v>1312</v>
      </c>
      <c r="D1863" s="8" t="s">
        <v>7832</v>
      </c>
    </row>
    <row r="1864" spans="1:4" ht="31.5">
      <c r="A1864" s="6">
        <v>87290</v>
      </c>
      <c r="B1864" s="3" t="s">
        <v>7833</v>
      </c>
      <c r="C1864" s="7" t="s">
        <v>1312</v>
      </c>
      <c r="D1864" s="6" t="s">
        <v>7834</v>
      </c>
    </row>
    <row r="1865" spans="1:4" ht="31.5">
      <c r="A1865" s="8">
        <v>87292</v>
      </c>
      <c r="B1865" s="9" t="s">
        <v>7835</v>
      </c>
      <c r="C1865" s="10" t="s">
        <v>1312</v>
      </c>
      <c r="D1865" s="8" t="s">
        <v>7836</v>
      </c>
    </row>
    <row r="1866" spans="1:4" ht="31.5">
      <c r="A1866" s="6">
        <v>87294</v>
      </c>
      <c r="B1866" s="3" t="s">
        <v>7837</v>
      </c>
      <c r="C1866" s="7" t="s">
        <v>1312</v>
      </c>
      <c r="D1866" s="6" t="s">
        <v>7838</v>
      </c>
    </row>
    <row r="1867" spans="1:4" ht="31.5">
      <c r="A1867" s="8">
        <v>87295</v>
      </c>
      <c r="B1867" s="9" t="s">
        <v>7839</v>
      </c>
      <c r="C1867" s="10" t="s">
        <v>1312</v>
      </c>
      <c r="D1867" s="8" t="s">
        <v>7840</v>
      </c>
    </row>
    <row r="1868" spans="1:4" ht="31.5">
      <c r="A1868" s="6">
        <v>87296</v>
      </c>
      <c r="B1868" s="3" t="s">
        <v>7841</v>
      </c>
      <c r="C1868" s="7" t="s">
        <v>1312</v>
      </c>
      <c r="D1868" s="6" t="s">
        <v>7842</v>
      </c>
    </row>
    <row r="1869" spans="1:4" ht="31.5">
      <c r="A1869" s="8">
        <v>87298</v>
      </c>
      <c r="B1869" s="9" t="s">
        <v>7843</v>
      </c>
      <c r="C1869" s="10" t="s">
        <v>1312</v>
      </c>
      <c r="D1869" s="8" t="s">
        <v>7844</v>
      </c>
    </row>
    <row r="1870" spans="1:4" ht="31.5">
      <c r="A1870" s="6">
        <v>87299</v>
      </c>
      <c r="B1870" s="3" t="s">
        <v>7845</v>
      </c>
      <c r="C1870" s="7" t="s">
        <v>1312</v>
      </c>
      <c r="D1870" s="6" t="s">
        <v>7846</v>
      </c>
    </row>
    <row r="1871" spans="1:4" ht="31.5">
      <c r="A1871" s="8">
        <v>87301</v>
      </c>
      <c r="B1871" s="9" t="s">
        <v>7847</v>
      </c>
      <c r="C1871" s="10" t="s">
        <v>1312</v>
      </c>
      <c r="D1871" s="8" t="s">
        <v>7848</v>
      </c>
    </row>
    <row r="1872" spans="1:4" ht="31.5">
      <c r="A1872" s="6">
        <v>87302</v>
      </c>
      <c r="B1872" s="3" t="s">
        <v>7849</v>
      </c>
      <c r="C1872" s="7" t="s">
        <v>1312</v>
      </c>
      <c r="D1872" s="6" t="s">
        <v>7850</v>
      </c>
    </row>
    <row r="1873" spans="1:4" ht="31.5">
      <c r="A1873" s="8">
        <v>87304</v>
      </c>
      <c r="B1873" s="9" t="s">
        <v>7851</v>
      </c>
      <c r="C1873" s="10" t="s">
        <v>1312</v>
      </c>
      <c r="D1873" s="8" t="s">
        <v>7852</v>
      </c>
    </row>
    <row r="1874" spans="1:4" ht="31.5">
      <c r="A1874" s="6">
        <v>87305</v>
      </c>
      <c r="B1874" s="3" t="s">
        <v>7853</v>
      </c>
      <c r="C1874" s="7" t="s">
        <v>1312</v>
      </c>
      <c r="D1874" s="6" t="s">
        <v>7854</v>
      </c>
    </row>
    <row r="1875" spans="1:4" ht="31.5">
      <c r="A1875" s="8">
        <v>87307</v>
      </c>
      <c r="B1875" s="9" t="s">
        <v>7855</v>
      </c>
      <c r="C1875" s="10" t="s">
        <v>1312</v>
      </c>
      <c r="D1875" s="8" t="s">
        <v>7856</v>
      </c>
    </row>
    <row r="1876" spans="1:4" ht="31.5">
      <c r="A1876" s="6">
        <v>87308</v>
      </c>
      <c r="B1876" s="3" t="s">
        <v>7857</v>
      </c>
      <c r="C1876" s="7" t="s">
        <v>1312</v>
      </c>
      <c r="D1876" s="6" t="s">
        <v>7858</v>
      </c>
    </row>
    <row r="1877" spans="1:4" ht="31.5">
      <c r="A1877" s="8">
        <v>87310</v>
      </c>
      <c r="B1877" s="9" t="s">
        <v>7859</v>
      </c>
      <c r="C1877" s="10" t="s">
        <v>1312</v>
      </c>
      <c r="D1877" s="8" t="s">
        <v>7860</v>
      </c>
    </row>
    <row r="1878" spans="1:4" ht="31.5">
      <c r="A1878" s="6">
        <v>87311</v>
      </c>
      <c r="B1878" s="3" t="s">
        <v>7861</v>
      </c>
      <c r="C1878" s="7" t="s">
        <v>1312</v>
      </c>
      <c r="D1878" s="6" t="s">
        <v>7862</v>
      </c>
    </row>
    <row r="1879" spans="1:4" ht="31.5">
      <c r="A1879" s="8">
        <v>87313</v>
      </c>
      <c r="B1879" s="9" t="s">
        <v>7863</v>
      </c>
      <c r="C1879" s="10" t="s">
        <v>1312</v>
      </c>
      <c r="D1879" s="8" t="s">
        <v>7864</v>
      </c>
    </row>
    <row r="1880" spans="1:4" ht="31.5">
      <c r="A1880" s="6">
        <v>87314</v>
      </c>
      <c r="B1880" s="3" t="s">
        <v>7865</v>
      </c>
      <c r="C1880" s="7" t="s">
        <v>1312</v>
      </c>
      <c r="D1880" s="6" t="s">
        <v>308</v>
      </c>
    </row>
    <row r="1881" spans="1:4" ht="31.5">
      <c r="A1881" s="8">
        <v>87316</v>
      </c>
      <c r="B1881" s="9" t="s">
        <v>7866</v>
      </c>
      <c r="C1881" s="10" t="s">
        <v>1312</v>
      </c>
      <c r="D1881" s="8" t="s">
        <v>7867</v>
      </c>
    </row>
    <row r="1882" spans="1:4" ht="31.5">
      <c r="A1882" s="6">
        <v>87317</v>
      </c>
      <c r="B1882" s="3" t="s">
        <v>7868</v>
      </c>
      <c r="C1882" s="7" t="s">
        <v>1312</v>
      </c>
      <c r="D1882" s="6" t="s">
        <v>7869</v>
      </c>
    </row>
    <row r="1883" spans="1:4" ht="31.5">
      <c r="A1883" s="8">
        <v>87319</v>
      </c>
      <c r="B1883" s="9" t="s">
        <v>7870</v>
      </c>
      <c r="C1883" s="10" t="s">
        <v>1312</v>
      </c>
      <c r="D1883" s="8" t="s">
        <v>7871</v>
      </c>
    </row>
    <row r="1884" spans="1:4" ht="31.5">
      <c r="A1884" s="6">
        <v>87320</v>
      </c>
      <c r="B1884" s="3" t="s">
        <v>7872</v>
      </c>
      <c r="C1884" s="7" t="s">
        <v>1312</v>
      </c>
      <c r="D1884" s="6" t="s">
        <v>7873</v>
      </c>
    </row>
    <row r="1885" spans="1:4" ht="31.5">
      <c r="A1885" s="8">
        <v>87322</v>
      </c>
      <c r="B1885" s="9" t="s">
        <v>7874</v>
      </c>
      <c r="C1885" s="10" t="s">
        <v>1312</v>
      </c>
      <c r="D1885" s="8" t="s">
        <v>7875</v>
      </c>
    </row>
    <row r="1886" spans="1:4" ht="31.5">
      <c r="A1886" s="6">
        <v>87323</v>
      </c>
      <c r="B1886" s="3" t="s">
        <v>7876</v>
      </c>
      <c r="C1886" s="7" t="s">
        <v>1312</v>
      </c>
      <c r="D1886" s="6" t="s">
        <v>7877</v>
      </c>
    </row>
    <row r="1887" spans="1:4" ht="31.5">
      <c r="A1887" s="8">
        <v>87325</v>
      </c>
      <c r="B1887" s="9" t="s">
        <v>7878</v>
      </c>
      <c r="C1887" s="10" t="s">
        <v>1312</v>
      </c>
      <c r="D1887" s="8" t="s">
        <v>7879</v>
      </c>
    </row>
    <row r="1888" spans="1:4" ht="31.5">
      <c r="A1888" s="6">
        <v>87326</v>
      </c>
      <c r="B1888" s="3" t="s">
        <v>7880</v>
      </c>
      <c r="C1888" s="7" t="s">
        <v>1312</v>
      </c>
      <c r="D1888" s="6" t="s">
        <v>7881</v>
      </c>
    </row>
    <row r="1889" spans="1:4" ht="31.5">
      <c r="A1889" s="8">
        <v>87327</v>
      </c>
      <c r="B1889" s="9" t="s">
        <v>7882</v>
      </c>
      <c r="C1889" s="10" t="s">
        <v>1312</v>
      </c>
      <c r="D1889" s="8" t="s">
        <v>7883</v>
      </c>
    </row>
    <row r="1890" spans="1:4" ht="31.5">
      <c r="A1890" s="6">
        <v>87328</v>
      </c>
      <c r="B1890" s="3" t="s">
        <v>7884</v>
      </c>
      <c r="C1890" s="7" t="s">
        <v>1312</v>
      </c>
      <c r="D1890" s="6" t="s">
        <v>7885</v>
      </c>
    </row>
    <row r="1891" spans="1:4" ht="31.5">
      <c r="A1891" s="8">
        <v>87329</v>
      </c>
      <c r="B1891" s="9" t="s">
        <v>7886</v>
      </c>
      <c r="C1891" s="10" t="s">
        <v>1312</v>
      </c>
      <c r="D1891" s="8" t="s">
        <v>7887</v>
      </c>
    </row>
    <row r="1892" spans="1:4" ht="31.5">
      <c r="A1892" s="6">
        <v>87330</v>
      </c>
      <c r="B1892" s="3" t="s">
        <v>7888</v>
      </c>
      <c r="C1892" s="7" t="s">
        <v>1312</v>
      </c>
      <c r="D1892" s="6" t="s">
        <v>7889</v>
      </c>
    </row>
    <row r="1893" spans="1:4" ht="31.5">
      <c r="A1893" s="8">
        <v>87331</v>
      </c>
      <c r="B1893" s="9" t="s">
        <v>7890</v>
      </c>
      <c r="C1893" s="10" t="s">
        <v>1312</v>
      </c>
      <c r="D1893" s="8" t="s">
        <v>7891</v>
      </c>
    </row>
    <row r="1894" spans="1:4" ht="31.5">
      <c r="A1894" s="6">
        <v>87332</v>
      </c>
      <c r="B1894" s="3" t="s">
        <v>7892</v>
      </c>
      <c r="C1894" s="7" t="s">
        <v>1312</v>
      </c>
      <c r="D1894" s="6" t="s">
        <v>7893</v>
      </c>
    </row>
    <row r="1895" spans="1:4" ht="31.5">
      <c r="A1895" s="8">
        <v>87333</v>
      </c>
      <c r="B1895" s="9" t="s">
        <v>7894</v>
      </c>
      <c r="C1895" s="10" t="s">
        <v>1312</v>
      </c>
      <c r="D1895" s="8" t="s">
        <v>7895</v>
      </c>
    </row>
    <row r="1896" spans="1:4" ht="31.5">
      <c r="A1896" s="6">
        <v>87334</v>
      </c>
      <c r="B1896" s="3" t="s">
        <v>7896</v>
      </c>
      <c r="C1896" s="7" t="s">
        <v>1312</v>
      </c>
      <c r="D1896" s="6" t="s">
        <v>7897</v>
      </c>
    </row>
    <row r="1897" spans="1:4" ht="31.5">
      <c r="A1897" s="8">
        <v>87335</v>
      </c>
      <c r="B1897" s="9" t="s">
        <v>7898</v>
      </c>
      <c r="C1897" s="10" t="s">
        <v>1312</v>
      </c>
      <c r="D1897" s="8" t="s">
        <v>7899</v>
      </c>
    </row>
    <row r="1898" spans="1:4" ht="31.5">
      <c r="A1898" s="6">
        <v>87336</v>
      </c>
      <c r="B1898" s="3" t="s">
        <v>7900</v>
      </c>
      <c r="C1898" s="7" t="s">
        <v>1312</v>
      </c>
      <c r="D1898" s="6" t="s">
        <v>7901</v>
      </c>
    </row>
    <row r="1899" spans="1:4" ht="31.5">
      <c r="A1899" s="8">
        <v>87337</v>
      </c>
      <c r="B1899" s="9" t="s">
        <v>7902</v>
      </c>
      <c r="C1899" s="10" t="s">
        <v>1312</v>
      </c>
      <c r="D1899" s="8" t="s">
        <v>7903</v>
      </c>
    </row>
    <row r="1900" spans="1:4" ht="31.5">
      <c r="A1900" s="6">
        <v>87338</v>
      </c>
      <c r="B1900" s="3" t="s">
        <v>7904</v>
      </c>
      <c r="C1900" s="7" t="s">
        <v>1312</v>
      </c>
      <c r="D1900" s="6" t="s">
        <v>7905</v>
      </c>
    </row>
    <row r="1901" spans="1:4" ht="31.5">
      <c r="A1901" s="8">
        <v>87339</v>
      </c>
      <c r="B1901" s="9" t="s">
        <v>7906</v>
      </c>
      <c r="C1901" s="10" t="s">
        <v>1312</v>
      </c>
      <c r="D1901" s="8" t="s">
        <v>7907</v>
      </c>
    </row>
    <row r="1902" spans="1:4" ht="31.5">
      <c r="A1902" s="6">
        <v>87340</v>
      </c>
      <c r="B1902" s="3" t="s">
        <v>7908</v>
      </c>
      <c r="C1902" s="7" t="s">
        <v>1312</v>
      </c>
      <c r="D1902" s="6" t="s">
        <v>7909</v>
      </c>
    </row>
    <row r="1903" spans="1:4" ht="31.5">
      <c r="A1903" s="8">
        <v>87341</v>
      </c>
      <c r="B1903" s="9" t="s">
        <v>7910</v>
      </c>
      <c r="C1903" s="10" t="s">
        <v>1312</v>
      </c>
      <c r="D1903" s="8" t="s">
        <v>7911</v>
      </c>
    </row>
    <row r="1904" spans="1:4" ht="31.5">
      <c r="A1904" s="6">
        <v>87342</v>
      </c>
      <c r="B1904" s="3" t="s">
        <v>7912</v>
      </c>
      <c r="C1904" s="7" t="s">
        <v>1312</v>
      </c>
      <c r="D1904" s="6" t="s">
        <v>7913</v>
      </c>
    </row>
    <row r="1905" spans="1:4" ht="31.5">
      <c r="A1905" s="8">
        <v>87343</v>
      </c>
      <c r="B1905" s="9" t="s">
        <v>7914</v>
      </c>
      <c r="C1905" s="10" t="s">
        <v>1312</v>
      </c>
      <c r="D1905" s="8" t="s">
        <v>7915</v>
      </c>
    </row>
    <row r="1906" spans="1:4" ht="31.5">
      <c r="A1906" s="6">
        <v>87344</v>
      </c>
      <c r="B1906" s="3" t="s">
        <v>7916</v>
      </c>
      <c r="C1906" s="7" t="s">
        <v>1312</v>
      </c>
      <c r="D1906" s="6" t="s">
        <v>7917</v>
      </c>
    </row>
    <row r="1907" spans="1:4" ht="31.5">
      <c r="A1907" s="8">
        <v>87345</v>
      </c>
      <c r="B1907" s="9" t="s">
        <v>7918</v>
      </c>
      <c r="C1907" s="10" t="s">
        <v>1312</v>
      </c>
      <c r="D1907" s="8" t="s">
        <v>7919</v>
      </c>
    </row>
    <row r="1908" spans="1:4" ht="31.5">
      <c r="A1908" s="6">
        <v>87346</v>
      </c>
      <c r="B1908" s="3" t="s">
        <v>7920</v>
      </c>
      <c r="C1908" s="7" t="s">
        <v>1312</v>
      </c>
      <c r="D1908" s="6" t="s">
        <v>7921</v>
      </c>
    </row>
    <row r="1909" spans="1:4" ht="31.5">
      <c r="A1909" s="8">
        <v>87347</v>
      </c>
      <c r="B1909" s="9" t="s">
        <v>7922</v>
      </c>
      <c r="C1909" s="10" t="s">
        <v>1312</v>
      </c>
      <c r="D1909" s="8" t="s">
        <v>7923</v>
      </c>
    </row>
    <row r="1910" spans="1:4" ht="31.5">
      <c r="A1910" s="6">
        <v>87348</v>
      </c>
      <c r="B1910" s="3" t="s">
        <v>7924</v>
      </c>
      <c r="C1910" s="7" t="s">
        <v>1312</v>
      </c>
      <c r="D1910" s="6" t="s">
        <v>7925</v>
      </c>
    </row>
    <row r="1911" spans="1:4" ht="31.5">
      <c r="A1911" s="8">
        <v>87349</v>
      </c>
      <c r="B1911" s="9" t="s">
        <v>7926</v>
      </c>
      <c r="C1911" s="10" t="s">
        <v>1312</v>
      </c>
      <c r="D1911" s="8" t="s">
        <v>7927</v>
      </c>
    </row>
    <row r="1912" spans="1:4" ht="31.5">
      <c r="A1912" s="6">
        <v>87350</v>
      </c>
      <c r="B1912" s="3" t="s">
        <v>7928</v>
      </c>
      <c r="C1912" s="7" t="s">
        <v>1312</v>
      </c>
      <c r="D1912" s="6" t="s">
        <v>7929</v>
      </c>
    </row>
    <row r="1913" spans="1:4" ht="31.5">
      <c r="A1913" s="8">
        <v>87351</v>
      </c>
      <c r="B1913" s="9" t="s">
        <v>7930</v>
      </c>
      <c r="C1913" s="10" t="s">
        <v>1312</v>
      </c>
      <c r="D1913" s="8" t="s">
        <v>7931</v>
      </c>
    </row>
    <row r="1914" spans="1:4" ht="31.5">
      <c r="A1914" s="6">
        <v>87352</v>
      </c>
      <c r="B1914" s="3" t="s">
        <v>7932</v>
      </c>
      <c r="C1914" s="7" t="s">
        <v>1312</v>
      </c>
      <c r="D1914" s="6" t="s">
        <v>7933</v>
      </c>
    </row>
    <row r="1915" spans="1:4" ht="31.5">
      <c r="A1915" s="8">
        <v>87353</v>
      </c>
      <c r="B1915" s="9" t="s">
        <v>7934</v>
      </c>
      <c r="C1915" s="10" t="s">
        <v>1312</v>
      </c>
      <c r="D1915" s="8" t="s">
        <v>7935</v>
      </c>
    </row>
    <row r="1916" spans="1:4" ht="31.5">
      <c r="A1916" s="6">
        <v>87354</v>
      </c>
      <c r="B1916" s="3" t="s">
        <v>7936</v>
      </c>
      <c r="C1916" s="7" t="s">
        <v>1312</v>
      </c>
      <c r="D1916" s="6" t="s">
        <v>7937</v>
      </c>
    </row>
    <row r="1917" spans="1:4" ht="31.5">
      <c r="A1917" s="8">
        <v>87355</v>
      </c>
      <c r="B1917" s="9" t="s">
        <v>7938</v>
      </c>
      <c r="C1917" s="10" t="s">
        <v>1312</v>
      </c>
      <c r="D1917" s="8" t="s">
        <v>7939</v>
      </c>
    </row>
    <row r="1918" spans="1:4" ht="31.5">
      <c r="A1918" s="6">
        <v>87356</v>
      </c>
      <c r="B1918" s="3" t="s">
        <v>7940</v>
      </c>
      <c r="C1918" s="7" t="s">
        <v>1312</v>
      </c>
      <c r="D1918" s="6" t="s">
        <v>7941</v>
      </c>
    </row>
    <row r="1919" spans="1:4" ht="31.5">
      <c r="A1919" s="8">
        <v>87357</v>
      </c>
      <c r="B1919" s="9" t="s">
        <v>7942</v>
      </c>
      <c r="C1919" s="10" t="s">
        <v>1312</v>
      </c>
      <c r="D1919" s="8" t="s">
        <v>7943</v>
      </c>
    </row>
    <row r="1920" spans="1:4" ht="31.5">
      <c r="A1920" s="6">
        <v>87358</v>
      </c>
      <c r="B1920" s="3" t="s">
        <v>7944</v>
      </c>
      <c r="C1920" s="7" t="s">
        <v>1312</v>
      </c>
      <c r="D1920" s="6" t="s">
        <v>7945</v>
      </c>
    </row>
    <row r="1921" spans="1:4" ht="31.5">
      <c r="A1921" s="8">
        <v>87359</v>
      </c>
      <c r="B1921" s="9" t="s">
        <v>7946</v>
      </c>
      <c r="C1921" s="10" t="s">
        <v>1312</v>
      </c>
      <c r="D1921" s="8" t="s">
        <v>7947</v>
      </c>
    </row>
    <row r="1922" spans="1:4" ht="31.5">
      <c r="A1922" s="6">
        <v>87360</v>
      </c>
      <c r="B1922" s="3" t="s">
        <v>7948</v>
      </c>
      <c r="C1922" s="7" t="s">
        <v>1312</v>
      </c>
      <c r="D1922" s="6" t="s">
        <v>7949</v>
      </c>
    </row>
    <row r="1923" spans="1:4" ht="31.5">
      <c r="A1923" s="8">
        <v>87361</v>
      </c>
      <c r="B1923" s="9" t="s">
        <v>7950</v>
      </c>
      <c r="C1923" s="10" t="s">
        <v>1312</v>
      </c>
      <c r="D1923" s="8" t="s">
        <v>7951</v>
      </c>
    </row>
    <row r="1924" spans="1:4" ht="31.5">
      <c r="A1924" s="6">
        <v>87362</v>
      </c>
      <c r="B1924" s="3" t="s">
        <v>7952</v>
      </c>
      <c r="C1924" s="7" t="s">
        <v>1312</v>
      </c>
      <c r="D1924" s="6" t="s">
        <v>7953</v>
      </c>
    </row>
    <row r="1925" spans="1:4" ht="31.5">
      <c r="A1925" s="8">
        <v>87363</v>
      </c>
      <c r="B1925" s="9" t="s">
        <v>7954</v>
      </c>
      <c r="C1925" s="10" t="s">
        <v>1312</v>
      </c>
      <c r="D1925" s="8" t="s">
        <v>7955</v>
      </c>
    </row>
    <row r="1926" spans="1:4" ht="31.5">
      <c r="A1926" s="6">
        <v>87364</v>
      </c>
      <c r="B1926" s="3" t="s">
        <v>7956</v>
      </c>
      <c r="C1926" s="7" t="s">
        <v>1312</v>
      </c>
      <c r="D1926" s="6" t="s">
        <v>7957</v>
      </c>
    </row>
    <row r="1927" spans="1:4" ht="31.5">
      <c r="A1927" s="8">
        <v>87365</v>
      </c>
      <c r="B1927" s="9" t="s">
        <v>7958</v>
      </c>
      <c r="C1927" s="10" t="s">
        <v>1312</v>
      </c>
      <c r="D1927" s="8" t="s">
        <v>7959</v>
      </c>
    </row>
    <row r="1928" spans="1:4" ht="31.5">
      <c r="A1928" s="6">
        <v>87366</v>
      </c>
      <c r="B1928" s="3" t="s">
        <v>7960</v>
      </c>
      <c r="C1928" s="7" t="s">
        <v>1312</v>
      </c>
      <c r="D1928" s="6" t="s">
        <v>7961</v>
      </c>
    </row>
    <row r="1929" spans="1:4" ht="31.5">
      <c r="A1929" s="8">
        <v>87367</v>
      </c>
      <c r="B1929" s="9" t="s">
        <v>7962</v>
      </c>
      <c r="C1929" s="10" t="s">
        <v>1312</v>
      </c>
      <c r="D1929" s="8" t="s">
        <v>7963</v>
      </c>
    </row>
    <row r="1930" spans="1:4" ht="31.5">
      <c r="A1930" s="6">
        <v>87368</v>
      </c>
      <c r="B1930" s="3" t="s">
        <v>7964</v>
      </c>
      <c r="C1930" s="7" t="s">
        <v>1312</v>
      </c>
      <c r="D1930" s="6" t="s">
        <v>7965</v>
      </c>
    </row>
    <row r="1931" spans="1:4" ht="31.5">
      <c r="A1931" s="8">
        <v>87369</v>
      </c>
      <c r="B1931" s="9" t="s">
        <v>7966</v>
      </c>
      <c r="C1931" s="10" t="s">
        <v>1312</v>
      </c>
      <c r="D1931" s="8" t="s">
        <v>7967</v>
      </c>
    </row>
    <row r="1932" spans="1:4" ht="31.5">
      <c r="A1932" s="6">
        <v>87370</v>
      </c>
      <c r="B1932" s="3" t="s">
        <v>7968</v>
      </c>
      <c r="C1932" s="7" t="s">
        <v>1312</v>
      </c>
      <c r="D1932" s="6" t="s">
        <v>7969</v>
      </c>
    </row>
    <row r="1933" spans="1:4" ht="31.5">
      <c r="A1933" s="8">
        <v>87371</v>
      </c>
      <c r="B1933" s="9" t="s">
        <v>7970</v>
      </c>
      <c r="C1933" s="10" t="s">
        <v>1312</v>
      </c>
      <c r="D1933" s="8" t="s">
        <v>7971</v>
      </c>
    </row>
    <row r="1934" spans="1:4">
      <c r="A1934" s="6">
        <v>87372</v>
      </c>
      <c r="B1934" s="3" t="s">
        <v>7972</v>
      </c>
      <c r="C1934" s="7" t="s">
        <v>1312</v>
      </c>
      <c r="D1934" s="6" t="s">
        <v>7973</v>
      </c>
    </row>
    <row r="1935" spans="1:4">
      <c r="A1935" s="8">
        <v>87373</v>
      </c>
      <c r="B1935" s="9" t="s">
        <v>7974</v>
      </c>
      <c r="C1935" s="10" t="s">
        <v>1312</v>
      </c>
      <c r="D1935" s="8" t="s">
        <v>7975</v>
      </c>
    </row>
    <row r="1936" spans="1:4">
      <c r="A1936" s="6">
        <v>87374</v>
      </c>
      <c r="B1936" s="3" t="s">
        <v>7976</v>
      </c>
      <c r="C1936" s="7" t="s">
        <v>1312</v>
      </c>
      <c r="D1936" s="6" t="s">
        <v>7977</v>
      </c>
    </row>
    <row r="1937" spans="1:4">
      <c r="A1937" s="8">
        <v>87375</v>
      </c>
      <c r="B1937" s="9" t="s">
        <v>7978</v>
      </c>
      <c r="C1937" s="10" t="s">
        <v>1312</v>
      </c>
      <c r="D1937" s="8" t="s">
        <v>7979</v>
      </c>
    </row>
    <row r="1938" spans="1:4">
      <c r="A1938" s="6">
        <v>87376</v>
      </c>
      <c r="B1938" s="3" t="s">
        <v>7980</v>
      </c>
      <c r="C1938" s="7" t="s">
        <v>1312</v>
      </c>
      <c r="D1938" s="6" t="s">
        <v>7981</v>
      </c>
    </row>
    <row r="1939" spans="1:4">
      <c r="A1939" s="8">
        <v>87377</v>
      </c>
      <c r="B1939" s="9" t="s">
        <v>7982</v>
      </c>
      <c r="C1939" s="10" t="s">
        <v>1312</v>
      </c>
      <c r="D1939" s="8" t="s">
        <v>7983</v>
      </c>
    </row>
    <row r="1940" spans="1:4">
      <c r="A1940" s="6">
        <v>87378</v>
      </c>
      <c r="B1940" s="3" t="s">
        <v>7984</v>
      </c>
      <c r="C1940" s="7" t="s">
        <v>1312</v>
      </c>
      <c r="D1940" s="6" t="s">
        <v>7985</v>
      </c>
    </row>
    <row r="1941" spans="1:4" ht="31.5">
      <c r="A1941" s="8">
        <v>87379</v>
      </c>
      <c r="B1941" s="9" t="s">
        <v>7986</v>
      </c>
      <c r="C1941" s="10" t="s">
        <v>1312</v>
      </c>
      <c r="D1941" s="8" t="s">
        <v>7987</v>
      </c>
    </row>
    <row r="1942" spans="1:4" ht="31.5">
      <c r="A1942" s="6">
        <v>87380</v>
      </c>
      <c r="B1942" s="3" t="s">
        <v>7988</v>
      </c>
      <c r="C1942" s="7" t="s">
        <v>1312</v>
      </c>
      <c r="D1942" s="6" t="s">
        <v>7989</v>
      </c>
    </row>
    <row r="1943" spans="1:4" ht="31.5">
      <c r="A1943" s="8">
        <v>87381</v>
      </c>
      <c r="B1943" s="9" t="s">
        <v>7990</v>
      </c>
      <c r="C1943" s="10" t="s">
        <v>1312</v>
      </c>
      <c r="D1943" s="8" t="s">
        <v>7991</v>
      </c>
    </row>
    <row r="1944" spans="1:4" ht="31.5">
      <c r="A1944" s="6">
        <v>87382</v>
      </c>
      <c r="B1944" s="3" t="s">
        <v>7992</v>
      </c>
      <c r="C1944" s="7" t="s">
        <v>1312</v>
      </c>
      <c r="D1944" s="6" t="s">
        <v>7993</v>
      </c>
    </row>
    <row r="1945" spans="1:4" ht="31.5">
      <c r="A1945" s="8">
        <v>87383</v>
      </c>
      <c r="B1945" s="9" t="s">
        <v>7994</v>
      </c>
      <c r="C1945" s="10" t="s">
        <v>1312</v>
      </c>
      <c r="D1945" s="8" t="s">
        <v>7995</v>
      </c>
    </row>
    <row r="1946" spans="1:4" ht="31.5">
      <c r="A1946" s="6">
        <v>87384</v>
      </c>
      <c r="B1946" s="3" t="s">
        <v>7996</v>
      </c>
      <c r="C1946" s="7" t="s">
        <v>1312</v>
      </c>
      <c r="D1946" s="6" t="s">
        <v>7997</v>
      </c>
    </row>
    <row r="1947" spans="1:4">
      <c r="A1947" s="8">
        <v>87385</v>
      </c>
      <c r="B1947" s="9" t="s">
        <v>7998</v>
      </c>
      <c r="C1947" s="10" t="s">
        <v>1312</v>
      </c>
      <c r="D1947" s="8" t="s">
        <v>7999</v>
      </c>
    </row>
    <row r="1948" spans="1:4">
      <c r="A1948" s="6">
        <v>87386</v>
      </c>
      <c r="B1948" s="3" t="s">
        <v>8000</v>
      </c>
      <c r="C1948" s="7" t="s">
        <v>1312</v>
      </c>
      <c r="D1948" s="6" t="s">
        <v>8001</v>
      </c>
    </row>
    <row r="1949" spans="1:4">
      <c r="A1949" s="8">
        <v>87387</v>
      </c>
      <c r="B1949" s="9" t="s">
        <v>8002</v>
      </c>
      <c r="C1949" s="10" t="s">
        <v>1312</v>
      </c>
      <c r="D1949" s="8" t="s">
        <v>8003</v>
      </c>
    </row>
    <row r="1950" spans="1:4" ht="31.5">
      <c r="A1950" s="6">
        <v>87388</v>
      </c>
      <c r="B1950" s="3" t="s">
        <v>8004</v>
      </c>
      <c r="C1950" s="7" t="s">
        <v>1312</v>
      </c>
      <c r="D1950" s="6" t="s">
        <v>8005</v>
      </c>
    </row>
    <row r="1951" spans="1:4" ht="31.5">
      <c r="A1951" s="8">
        <v>87389</v>
      </c>
      <c r="B1951" s="9" t="s">
        <v>8006</v>
      </c>
      <c r="C1951" s="10" t="s">
        <v>1312</v>
      </c>
      <c r="D1951" s="8" t="s">
        <v>8007</v>
      </c>
    </row>
    <row r="1952" spans="1:4" ht="31.5">
      <c r="A1952" s="6">
        <v>87390</v>
      </c>
      <c r="B1952" s="3" t="s">
        <v>8008</v>
      </c>
      <c r="C1952" s="7" t="s">
        <v>1312</v>
      </c>
      <c r="D1952" s="6" t="s">
        <v>8009</v>
      </c>
    </row>
    <row r="1953" spans="1:4" ht="31.5">
      <c r="A1953" s="8">
        <v>87391</v>
      </c>
      <c r="B1953" s="9" t="s">
        <v>8010</v>
      </c>
      <c r="C1953" s="10" t="s">
        <v>1312</v>
      </c>
      <c r="D1953" s="8" t="s">
        <v>8011</v>
      </c>
    </row>
    <row r="1954" spans="1:4" ht="31.5">
      <c r="A1954" s="6">
        <v>87393</v>
      </c>
      <c r="B1954" s="3" t="s">
        <v>8012</v>
      </c>
      <c r="C1954" s="7" t="s">
        <v>1312</v>
      </c>
      <c r="D1954" s="6" t="s">
        <v>8013</v>
      </c>
    </row>
    <row r="1955" spans="1:4" ht="31.5">
      <c r="A1955" s="8">
        <v>87394</v>
      </c>
      <c r="B1955" s="9" t="s">
        <v>8014</v>
      </c>
      <c r="C1955" s="10" t="s">
        <v>1312</v>
      </c>
      <c r="D1955" s="8" t="s">
        <v>8015</v>
      </c>
    </row>
    <row r="1956" spans="1:4" ht="31.5">
      <c r="A1956" s="6">
        <v>87395</v>
      </c>
      <c r="B1956" s="3" t="s">
        <v>8016</v>
      </c>
      <c r="C1956" s="7" t="s">
        <v>1312</v>
      </c>
      <c r="D1956" s="6" t="s">
        <v>8017</v>
      </c>
    </row>
    <row r="1957" spans="1:4" ht="31.5">
      <c r="A1957" s="8">
        <v>87396</v>
      </c>
      <c r="B1957" s="9" t="s">
        <v>8018</v>
      </c>
      <c r="C1957" s="10" t="s">
        <v>1312</v>
      </c>
      <c r="D1957" s="8" t="s">
        <v>8019</v>
      </c>
    </row>
    <row r="1958" spans="1:4" ht="31.5">
      <c r="A1958" s="6">
        <v>87397</v>
      </c>
      <c r="B1958" s="3" t="s">
        <v>8020</v>
      </c>
      <c r="C1958" s="7" t="s">
        <v>1312</v>
      </c>
      <c r="D1958" s="6" t="s">
        <v>8021</v>
      </c>
    </row>
    <row r="1959" spans="1:4" ht="31.5">
      <c r="A1959" s="8">
        <v>87398</v>
      </c>
      <c r="B1959" s="9" t="s">
        <v>8022</v>
      </c>
      <c r="C1959" s="10" t="s">
        <v>1312</v>
      </c>
      <c r="D1959" s="8" t="s">
        <v>8023</v>
      </c>
    </row>
    <row r="1960" spans="1:4">
      <c r="A1960" s="6">
        <v>87399</v>
      </c>
      <c r="B1960" s="3" t="s">
        <v>8024</v>
      </c>
      <c r="C1960" s="7" t="s">
        <v>1312</v>
      </c>
      <c r="D1960" s="6" t="s">
        <v>8025</v>
      </c>
    </row>
    <row r="1961" spans="1:4">
      <c r="A1961" s="8">
        <v>87401</v>
      </c>
      <c r="B1961" s="9" t="s">
        <v>8026</v>
      </c>
      <c r="C1961" s="10" t="s">
        <v>1312</v>
      </c>
      <c r="D1961" s="8" t="s">
        <v>8027</v>
      </c>
    </row>
    <row r="1962" spans="1:4">
      <c r="A1962" s="6">
        <v>87402</v>
      </c>
      <c r="B1962" s="3" t="s">
        <v>8028</v>
      </c>
      <c r="C1962" s="7" t="s">
        <v>1312</v>
      </c>
      <c r="D1962" s="6" t="s">
        <v>8029</v>
      </c>
    </row>
    <row r="1963" spans="1:4" ht="31.5">
      <c r="A1963" s="8">
        <v>87404</v>
      </c>
      <c r="B1963" s="9" t="s">
        <v>8030</v>
      </c>
      <c r="C1963" s="10" t="s">
        <v>1312</v>
      </c>
      <c r="D1963" s="8" t="s">
        <v>8031</v>
      </c>
    </row>
    <row r="1964" spans="1:4" ht="31.5">
      <c r="A1964" s="6">
        <v>87405</v>
      </c>
      <c r="B1964" s="3" t="s">
        <v>8032</v>
      </c>
      <c r="C1964" s="7" t="s">
        <v>1312</v>
      </c>
      <c r="D1964" s="6" t="s">
        <v>8033</v>
      </c>
    </row>
    <row r="1965" spans="1:4">
      <c r="A1965" s="8">
        <v>87407</v>
      </c>
      <c r="B1965" s="9" t="s">
        <v>8034</v>
      </c>
      <c r="C1965" s="10" t="s">
        <v>1312</v>
      </c>
      <c r="D1965" s="8" t="s">
        <v>8035</v>
      </c>
    </row>
    <row r="1966" spans="1:4">
      <c r="A1966" s="6">
        <v>87408</v>
      </c>
      <c r="B1966" s="3" t="s">
        <v>8036</v>
      </c>
      <c r="C1966" s="7" t="s">
        <v>1312</v>
      </c>
      <c r="D1966" s="6" t="s">
        <v>8037</v>
      </c>
    </row>
    <row r="1967" spans="1:4">
      <c r="A1967" s="8">
        <v>87410</v>
      </c>
      <c r="B1967" s="9" t="s">
        <v>8038</v>
      </c>
      <c r="C1967" s="10" t="s">
        <v>1312</v>
      </c>
      <c r="D1967" s="8" t="s">
        <v>8039</v>
      </c>
    </row>
    <row r="1968" spans="1:4" ht="31.5">
      <c r="A1968" s="6">
        <v>87411</v>
      </c>
      <c r="B1968" s="3" t="s">
        <v>7408</v>
      </c>
      <c r="C1968" s="7" t="s">
        <v>365</v>
      </c>
      <c r="D1968" s="6" t="s">
        <v>7409</v>
      </c>
    </row>
    <row r="1969" spans="1:4" ht="31.5">
      <c r="A1969" s="8">
        <v>87412</v>
      </c>
      <c r="B1969" s="9" t="s">
        <v>7410</v>
      </c>
      <c r="C1969" s="10" t="s">
        <v>365</v>
      </c>
      <c r="D1969" s="8" t="s">
        <v>7291</v>
      </c>
    </row>
    <row r="1970" spans="1:4" ht="31.5">
      <c r="A1970" s="6">
        <v>87413</v>
      </c>
      <c r="B1970" s="3" t="s">
        <v>7411</v>
      </c>
      <c r="C1970" s="7" t="s">
        <v>365</v>
      </c>
      <c r="D1970" s="6" t="s">
        <v>5279</v>
      </c>
    </row>
    <row r="1971" spans="1:4" ht="31.5">
      <c r="A1971" s="8">
        <v>87414</v>
      </c>
      <c r="B1971" s="9" t="s">
        <v>7412</v>
      </c>
      <c r="C1971" s="10" t="s">
        <v>365</v>
      </c>
      <c r="D1971" s="8" t="s">
        <v>7413</v>
      </c>
    </row>
    <row r="1972" spans="1:4" ht="31.5">
      <c r="A1972" s="6">
        <v>87415</v>
      </c>
      <c r="B1972" s="3" t="s">
        <v>7414</v>
      </c>
      <c r="C1972" s="7" t="s">
        <v>365</v>
      </c>
      <c r="D1972" s="6" t="s">
        <v>1048</v>
      </c>
    </row>
    <row r="1973" spans="1:4" ht="31.5">
      <c r="A1973" s="8">
        <v>87416</v>
      </c>
      <c r="B1973" s="9" t="s">
        <v>7415</v>
      </c>
      <c r="C1973" s="10" t="s">
        <v>365</v>
      </c>
      <c r="D1973" s="8" t="s">
        <v>7416</v>
      </c>
    </row>
    <row r="1974" spans="1:4" ht="31.5">
      <c r="A1974" s="6">
        <v>87417</v>
      </c>
      <c r="B1974" s="3" t="s">
        <v>7417</v>
      </c>
      <c r="C1974" s="7" t="s">
        <v>365</v>
      </c>
      <c r="D1974" s="6" t="s">
        <v>131</v>
      </c>
    </row>
    <row r="1975" spans="1:4" ht="31.5">
      <c r="A1975" s="8">
        <v>87418</v>
      </c>
      <c r="B1975" s="9" t="s">
        <v>7418</v>
      </c>
      <c r="C1975" s="10" t="s">
        <v>365</v>
      </c>
      <c r="D1975" s="8" t="s">
        <v>5816</v>
      </c>
    </row>
    <row r="1976" spans="1:4" ht="31.5">
      <c r="A1976" s="6">
        <v>87419</v>
      </c>
      <c r="B1976" s="3" t="s">
        <v>7419</v>
      </c>
      <c r="C1976" s="7" t="s">
        <v>365</v>
      </c>
      <c r="D1976" s="6" t="s">
        <v>7420</v>
      </c>
    </row>
    <row r="1977" spans="1:4" ht="31.5">
      <c r="A1977" s="8">
        <v>87420</v>
      </c>
      <c r="B1977" s="9" t="s">
        <v>7421</v>
      </c>
      <c r="C1977" s="10" t="s">
        <v>365</v>
      </c>
      <c r="D1977" s="8" t="s">
        <v>7422</v>
      </c>
    </row>
    <row r="1978" spans="1:4" ht="31.5">
      <c r="A1978" s="6">
        <v>87421</v>
      </c>
      <c r="B1978" s="3" t="s">
        <v>7423</v>
      </c>
      <c r="C1978" s="7" t="s">
        <v>365</v>
      </c>
      <c r="D1978" s="6" t="s">
        <v>7424</v>
      </c>
    </row>
    <row r="1979" spans="1:4" ht="31.5">
      <c r="A1979" s="8">
        <v>87422</v>
      </c>
      <c r="B1979" s="9" t="s">
        <v>7425</v>
      </c>
      <c r="C1979" s="10" t="s">
        <v>365</v>
      </c>
      <c r="D1979" s="8" t="s">
        <v>4202</v>
      </c>
    </row>
    <row r="1980" spans="1:4" ht="31.5">
      <c r="A1980" s="6">
        <v>87423</v>
      </c>
      <c r="B1980" s="3" t="s">
        <v>7426</v>
      </c>
      <c r="C1980" s="7" t="s">
        <v>365</v>
      </c>
      <c r="D1980" s="6" t="s">
        <v>7427</v>
      </c>
    </row>
    <row r="1981" spans="1:4" ht="31.5">
      <c r="A1981" s="8">
        <v>87424</v>
      </c>
      <c r="B1981" s="9" t="s">
        <v>7428</v>
      </c>
      <c r="C1981" s="10" t="s">
        <v>365</v>
      </c>
      <c r="D1981" s="8" t="s">
        <v>7416</v>
      </c>
    </row>
    <row r="1982" spans="1:4" ht="31.5">
      <c r="A1982" s="6">
        <v>87425</v>
      </c>
      <c r="B1982" s="3" t="s">
        <v>7429</v>
      </c>
      <c r="C1982" s="7" t="s">
        <v>365</v>
      </c>
      <c r="D1982" s="6" t="s">
        <v>7430</v>
      </c>
    </row>
    <row r="1983" spans="1:4" ht="31.5">
      <c r="A1983" s="8">
        <v>87426</v>
      </c>
      <c r="B1983" s="9" t="s">
        <v>7431</v>
      </c>
      <c r="C1983" s="10" t="s">
        <v>365</v>
      </c>
      <c r="D1983" s="8" t="s">
        <v>7432</v>
      </c>
    </row>
    <row r="1984" spans="1:4" ht="31.5">
      <c r="A1984" s="6">
        <v>87427</v>
      </c>
      <c r="B1984" s="3" t="s">
        <v>7433</v>
      </c>
      <c r="C1984" s="7" t="s">
        <v>365</v>
      </c>
      <c r="D1984" s="6" t="s">
        <v>7434</v>
      </c>
    </row>
    <row r="1985" spans="1:4" ht="31.5">
      <c r="A1985" s="8">
        <v>87428</v>
      </c>
      <c r="B1985" s="9" t="s">
        <v>7435</v>
      </c>
      <c r="C1985" s="10" t="s">
        <v>365</v>
      </c>
      <c r="D1985" s="8" t="s">
        <v>7436</v>
      </c>
    </row>
    <row r="1986" spans="1:4" ht="31.5">
      <c r="A1986" s="6">
        <v>87429</v>
      </c>
      <c r="B1986" s="3" t="s">
        <v>7437</v>
      </c>
      <c r="C1986" s="7" t="s">
        <v>365</v>
      </c>
      <c r="D1986" s="6" t="s">
        <v>7438</v>
      </c>
    </row>
    <row r="1987" spans="1:4" ht="31.5">
      <c r="A1987" s="8">
        <v>87430</v>
      </c>
      <c r="B1987" s="9" t="s">
        <v>7439</v>
      </c>
      <c r="C1987" s="10" t="s">
        <v>365</v>
      </c>
      <c r="D1987" s="8" t="s">
        <v>5935</v>
      </c>
    </row>
    <row r="1988" spans="1:4" ht="31.5">
      <c r="A1988" s="6">
        <v>87431</v>
      </c>
      <c r="B1988" s="3" t="s">
        <v>7440</v>
      </c>
      <c r="C1988" s="7" t="s">
        <v>365</v>
      </c>
      <c r="D1988" s="6" t="s">
        <v>5933</v>
      </c>
    </row>
    <row r="1989" spans="1:4" ht="31.5">
      <c r="A1989" s="8">
        <v>87432</v>
      </c>
      <c r="B1989" s="9" t="s">
        <v>7441</v>
      </c>
      <c r="C1989" s="10" t="s">
        <v>365</v>
      </c>
      <c r="D1989" s="8" t="s">
        <v>7442</v>
      </c>
    </row>
    <row r="1990" spans="1:4" ht="31.5">
      <c r="A1990" s="6">
        <v>87433</v>
      </c>
      <c r="B1990" s="3" t="s">
        <v>7443</v>
      </c>
      <c r="C1990" s="7" t="s">
        <v>365</v>
      </c>
      <c r="D1990" s="6" t="s">
        <v>5086</v>
      </c>
    </row>
    <row r="1991" spans="1:4" ht="31.5">
      <c r="A1991" s="8">
        <v>87434</v>
      </c>
      <c r="B1991" s="9" t="s">
        <v>7444</v>
      </c>
      <c r="C1991" s="10" t="s">
        <v>365</v>
      </c>
      <c r="D1991" s="8" t="s">
        <v>7445</v>
      </c>
    </row>
    <row r="1992" spans="1:4" ht="31.5">
      <c r="A1992" s="6">
        <v>87435</v>
      </c>
      <c r="B1992" s="3" t="s">
        <v>7446</v>
      </c>
      <c r="C1992" s="7" t="s">
        <v>365</v>
      </c>
      <c r="D1992" s="6" t="s">
        <v>7447</v>
      </c>
    </row>
    <row r="1993" spans="1:4" ht="31.5">
      <c r="A1993" s="8">
        <v>87436</v>
      </c>
      <c r="B1993" s="9" t="s">
        <v>7448</v>
      </c>
      <c r="C1993" s="10" t="s">
        <v>365</v>
      </c>
      <c r="D1993" s="8" t="s">
        <v>7449</v>
      </c>
    </row>
    <row r="1994" spans="1:4" ht="31.5">
      <c r="A1994" s="6">
        <v>87437</v>
      </c>
      <c r="B1994" s="3" t="s">
        <v>7450</v>
      </c>
      <c r="C1994" s="7" t="s">
        <v>365</v>
      </c>
      <c r="D1994" s="6" t="s">
        <v>7451</v>
      </c>
    </row>
    <row r="1995" spans="1:4" ht="31.5">
      <c r="A1995" s="8">
        <v>87438</v>
      </c>
      <c r="B1995" s="9" t="s">
        <v>7452</v>
      </c>
      <c r="C1995" s="10" t="s">
        <v>365</v>
      </c>
      <c r="D1995" s="8" t="s">
        <v>7453</v>
      </c>
    </row>
    <row r="1996" spans="1:4" ht="31.5">
      <c r="A1996" s="6">
        <v>87439</v>
      </c>
      <c r="B1996" s="3" t="s">
        <v>7454</v>
      </c>
      <c r="C1996" s="7" t="s">
        <v>365</v>
      </c>
      <c r="D1996" s="6" t="s">
        <v>5803</v>
      </c>
    </row>
    <row r="1997" spans="1:4" ht="31.5">
      <c r="A1997" s="8">
        <v>87440</v>
      </c>
      <c r="B1997" s="9" t="s">
        <v>7455</v>
      </c>
      <c r="C1997" s="10" t="s">
        <v>365</v>
      </c>
      <c r="D1997" s="8" t="s">
        <v>7456</v>
      </c>
    </row>
    <row r="1998" spans="1:4" ht="31.5">
      <c r="A1998" s="8">
        <v>87441</v>
      </c>
      <c r="B1998" s="9" t="s">
        <v>1454</v>
      </c>
      <c r="C1998" s="10" t="s">
        <v>489</v>
      </c>
      <c r="D1998" s="8" t="s">
        <v>1347</v>
      </c>
    </row>
    <row r="1999" spans="1:4" ht="31.5">
      <c r="A1999" s="6">
        <v>87442</v>
      </c>
      <c r="B1999" s="3" t="s">
        <v>1455</v>
      </c>
      <c r="C1999" s="7" t="s">
        <v>489</v>
      </c>
      <c r="D1999" s="6" t="s">
        <v>1456</v>
      </c>
    </row>
    <row r="2000" spans="1:4" ht="31.5">
      <c r="A2000" s="8">
        <v>87443</v>
      </c>
      <c r="B2000" s="9" t="s">
        <v>1457</v>
      </c>
      <c r="C2000" s="10" t="s">
        <v>489</v>
      </c>
      <c r="D2000" s="8" t="s">
        <v>1458</v>
      </c>
    </row>
    <row r="2001" spans="1:4" ht="31.5">
      <c r="A2001" s="6">
        <v>87444</v>
      </c>
      <c r="B2001" s="3" t="s">
        <v>1459</v>
      </c>
      <c r="C2001" s="7" t="s">
        <v>489</v>
      </c>
      <c r="D2001" s="6" t="s">
        <v>1139</v>
      </c>
    </row>
    <row r="2002" spans="1:4" ht="31.5">
      <c r="A2002" s="8">
        <v>87445</v>
      </c>
      <c r="B2002" s="9" t="s">
        <v>549</v>
      </c>
      <c r="C2002" s="10" t="s">
        <v>398</v>
      </c>
      <c r="D2002" s="8" t="s">
        <v>550</v>
      </c>
    </row>
    <row r="2003" spans="1:4" ht="31.5">
      <c r="A2003" s="6">
        <v>87446</v>
      </c>
      <c r="B2003" s="3" t="s">
        <v>731</v>
      </c>
      <c r="C2003" s="7" t="s">
        <v>620</v>
      </c>
      <c r="D2003" s="6" t="s">
        <v>732</v>
      </c>
    </row>
    <row r="2004" spans="1:4" ht="31.5">
      <c r="A2004" s="8">
        <v>87447</v>
      </c>
      <c r="B2004" s="9" t="s">
        <v>6311</v>
      </c>
      <c r="C2004" s="10" t="s">
        <v>365</v>
      </c>
      <c r="D2004" s="8" t="s">
        <v>6312</v>
      </c>
    </row>
    <row r="2005" spans="1:4" ht="31.5">
      <c r="A2005" s="6">
        <v>87448</v>
      </c>
      <c r="B2005" s="3" t="s">
        <v>6313</v>
      </c>
      <c r="C2005" s="7" t="s">
        <v>365</v>
      </c>
      <c r="D2005" s="6" t="s">
        <v>6314</v>
      </c>
    </row>
    <row r="2006" spans="1:4" ht="31.5">
      <c r="A2006" s="8">
        <v>87449</v>
      </c>
      <c r="B2006" s="9" t="s">
        <v>6315</v>
      </c>
      <c r="C2006" s="10" t="s">
        <v>365</v>
      </c>
      <c r="D2006" s="8" t="s">
        <v>6316</v>
      </c>
    </row>
    <row r="2007" spans="1:4" ht="31.5">
      <c r="A2007" s="6">
        <v>87450</v>
      </c>
      <c r="B2007" s="3" t="s">
        <v>6317</v>
      </c>
      <c r="C2007" s="7" t="s">
        <v>365</v>
      </c>
      <c r="D2007" s="6" t="s">
        <v>6318</v>
      </c>
    </row>
    <row r="2008" spans="1:4" ht="31.5">
      <c r="A2008" s="8">
        <v>87451</v>
      </c>
      <c r="B2008" s="9" t="s">
        <v>6319</v>
      </c>
      <c r="C2008" s="10" t="s">
        <v>365</v>
      </c>
      <c r="D2008" s="8" t="s">
        <v>6320</v>
      </c>
    </row>
    <row r="2009" spans="1:4" ht="31.5">
      <c r="A2009" s="6">
        <v>87452</v>
      </c>
      <c r="B2009" s="3" t="s">
        <v>6321</v>
      </c>
      <c r="C2009" s="7" t="s">
        <v>365</v>
      </c>
      <c r="D2009" s="6" t="s">
        <v>6322</v>
      </c>
    </row>
    <row r="2010" spans="1:4" ht="31.5">
      <c r="A2010" s="8">
        <v>87453</v>
      </c>
      <c r="B2010" s="9" t="s">
        <v>6323</v>
      </c>
      <c r="C2010" s="10" t="s">
        <v>365</v>
      </c>
      <c r="D2010" s="8" t="s">
        <v>4496</v>
      </c>
    </row>
    <row r="2011" spans="1:4" ht="31.5">
      <c r="A2011" s="6">
        <v>87454</v>
      </c>
      <c r="B2011" s="3" t="s">
        <v>6324</v>
      </c>
      <c r="C2011" s="7" t="s">
        <v>365</v>
      </c>
      <c r="D2011" s="6" t="s">
        <v>6325</v>
      </c>
    </row>
    <row r="2012" spans="1:4" ht="31.5">
      <c r="A2012" s="8">
        <v>87455</v>
      </c>
      <c r="B2012" s="9" t="s">
        <v>6326</v>
      </c>
      <c r="C2012" s="10" t="s">
        <v>365</v>
      </c>
      <c r="D2012" s="8" t="s">
        <v>6327</v>
      </c>
    </row>
    <row r="2013" spans="1:4" ht="31.5">
      <c r="A2013" s="6">
        <v>87456</v>
      </c>
      <c r="B2013" s="3" t="s">
        <v>6328</v>
      </c>
      <c r="C2013" s="7" t="s">
        <v>365</v>
      </c>
      <c r="D2013" s="6" t="s">
        <v>6329</v>
      </c>
    </row>
    <row r="2014" spans="1:4" ht="31.5">
      <c r="A2014" s="8">
        <v>87457</v>
      </c>
      <c r="B2014" s="9" t="s">
        <v>6330</v>
      </c>
      <c r="C2014" s="10" t="s">
        <v>365</v>
      </c>
      <c r="D2014" s="8" t="s">
        <v>2639</v>
      </c>
    </row>
    <row r="2015" spans="1:4" ht="31.5">
      <c r="A2015" s="6">
        <v>87458</v>
      </c>
      <c r="B2015" s="3" t="s">
        <v>6331</v>
      </c>
      <c r="C2015" s="7" t="s">
        <v>365</v>
      </c>
      <c r="D2015" s="6" t="s">
        <v>6332</v>
      </c>
    </row>
    <row r="2016" spans="1:4" ht="31.5">
      <c r="A2016" s="8">
        <v>87459</v>
      </c>
      <c r="B2016" s="9" t="s">
        <v>6333</v>
      </c>
      <c r="C2016" s="10" t="s">
        <v>365</v>
      </c>
      <c r="D2016" s="8" t="s">
        <v>6334</v>
      </c>
    </row>
    <row r="2017" spans="1:4" ht="31.5">
      <c r="A2017" s="6">
        <v>87460</v>
      </c>
      <c r="B2017" s="3" t="s">
        <v>6335</v>
      </c>
      <c r="C2017" s="7" t="s">
        <v>365</v>
      </c>
      <c r="D2017" s="6" t="s">
        <v>6336</v>
      </c>
    </row>
    <row r="2018" spans="1:4" ht="31.5">
      <c r="A2018" s="8">
        <v>87461</v>
      </c>
      <c r="B2018" s="9" t="s">
        <v>6337</v>
      </c>
      <c r="C2018" s="10" t="s">
        <v>365</v>
      </c>
      <c r="D2018" s="8" t="s">
        <v>2817</v>
      </c>
    </row>
    <row r="2019" spans="1:4" ht="31.5">
      <c r="A2019" s="6">
        <v>87462</v>
      </c>
      <c r="B2019" s="3" t="s">
        <v>6338</v>
      </c>
      <c r="C2019" s="7" t="s">
        <v>365</v>
      </c>
      <c r="D2019" s="6" t="s">
        <v>6339</v>
      </c>
    </row>
    <row r="2020" spans="1:4" ht="31.5">
      <c r="A2020" s="8">
        <v>87463</v>
      </c>
      <c r="B2020" s="9" t="s">
        <v>6340</v>
      </c>
      <c r="C2020" s="10" t="s">
        <v>365</v>
      </c>
      <c r="D2020" s="8" t="s">
        <v>6341</v>
      </c>
    </row>
    <row r="2021" spans="1:4" ht="31.5">
      <c r="A2021" s="6">
        <v>87464</v>
      </c>
      <c r="B2021" s="3" t="s">
        <v>6342</v>
      </c>
      <c r="C2021" s="7" t="s">
        <v>365</v>
      </c>
      <c r="D2021" s="6" t="s">
        <v>6343</v>
      </c>
    </row>
    <row r="2022" spans="1:4" ht="31.5">
      <c r="A2022" s="8">
        <v>87465</v>
      </c>
      <c r="B2022" s="9" t="s">
        <v>6344</v>
      </c>
      <c r="C2022" s="10" t="s">
        <v>365</v>
      </c>
      <c r="D2022" s="8" t="s">
        <v>6345</v>
      </c>
    </row>
    <row r="2023" spans="1:4" ht="31.5">
      <c r="A2023" s="6">
        <v>87466</v>
      </c>
      <c r="B2023" s="3" t="s">
        <v>6346</v>
      </c>
      <c r="C2023" s="7" t="s">
        <v>365</v>
      </c>
      <c r="D2023" s="6" t="s">
        <v>6347</v>
      </c>
    </row>
    <row r="2024" spans="1:4" ht="31.5">
      <c r="A2024" s="8">
        <v>87467</v>
      </c>
      <c r="B2024" s="9" t="s">
        <v>6348</v>
      </c>
      <c r="C2024" s="10" t="s">
        <v>365</v>
      </c>
      <c r="D2024" s="8" t="s">
        <v>6349</v>
      </c>
    </row>
    <row r="2025" spans="1:4" ht="31.5">
      <c r="A2025" s="6">
        <v>87468</v>
      </c>
      <c r="B2025" s="3" t="s">
        <v>6350</v>
      </c>
      <c r="C2025" s="7" t="s">
        <v>365</v>
      </c>
      <c r="D2025" s="6" t="s">
        <v>5899</v>
      </c>
    </row>
    <row r="2026" spans="1:4" ht="31.5">
      <c r="A2026" s="8">
        <v>87469</v>
      </c>
      <c r="B2026" s="9" t="s">
        <v>6351</v>
      </c>
      <c r="C2026" s="10" t="s">
        <v>365</v>
      </c>
      <c r="D2026" s="8" t="s">
        <v>6352</v>
      </c>
    </row>
    <row r="2027" spans="1:4" ht="31.5">
      <c r="A2027" s="6">
        <v>87470</v>
      </c>
      <c r="B2027" s="3" t="s">
        <v>6353</v>
      </c>
      <c r="C2027" s="7" t="s">
        <v>365</v>
      </c>
      <c r="D2027" s="6" t="s">
        <v>6354</v>
      </c>
    </row>
    <row r="2028" spans="1:4" ht="31.5">
      <c r="A2028" s="8">
        <v>87471</v>
      </c>
      <c r="B2028" s="9" t="s">
        <v>6153</v>
      </c>
      <c r="C2028" s="10" t="s">
        <v>365</v>
      </c>
      <c r="D2028" s="8" t="s">
        <v>6154</v>
      </c>
    </row>
    <row r="2029" spans="1:4" ht="31.5">
      <c r="A2029" s="6">
        <v>87472</v>
      </c>
      <c r="B2029" s="3" t="s">
        <v>6155</v>
      </c>
      <c r="C2029" s="7" t="s">
        <v>365</v>
      </c>
      <c r="D2029" s="6" t="s">
        <v>6156</v>
      </c>
    </row>
    <row r="2030" spans="1:4" ht="31.5">
      <c r="A2030" s="8">
        <v>87473</v>
      </c>
      <c r="B2030" s="9" t="s">
        <v>6157</v>
      </c>
      <c r="C2030" s="10" t="s">
        <v>365</v>
      </c>
      <c r="D2030" s="8" t="s">
        <v>6158</v>
      </c>
    </row>
    <row r="2031" spans="1:4" ht="31.5">
      <c r="A2031" s="6">
        <v>87474</v>
      </c>
      <c r="B2031" s="3" t="s">
        <v>6159</v>
      </c>
      <c r="C2031" s="7" t="s">
        <v>365</v>
      </c>
      <c r="D2031" s="6" t="s">
        <v>6160</v>
      </c>
    </row>
    <row r="2032" spans="1:4" ht="31.5">
      <c r="A2032" s="8">
        <v>87475</v>
      </c>
      <c r="B2032" s="9" t="s">
        <v>6161</v>
      </c>
      <c r="C2032" s="10" t="s">
        <v>365</v>
      </c>
      <c r="D2032" s="8" t="s">
        <v>6162</v>
      </c>
    </row>
    <row r="2033" spans="1:4" ht="31.5">
      <c r="A2033" s="6">
        <v>87476</v>
      </c>
      <c r="B2033" s="3" t="s">
        <v>6163</v>
      </c>
      <c r="C2033" s="7" t="s">
        <v>365</v>
      </c>
      <c r="D2033" s="6" t="s">
        <v>6164</v>
      </c>
    </row>
    <row r="2034" spans="1:4" ht="31.5">
      <c r="A2034" s="8">
        <v>87477</v>
      </c>
      <c r="B2034" s="9" t="s">
        <v>6165</v>
      </c>
      <c r="C2034" s="10" t="s">
        <v>365</v>
      </c>
      <c r="D2034" s="8" t="s">
        <v>6166</v>
      </c>
    </row>
    <row r="2035" spans="1:4" ht="31.5">
      <c r="A2035" s="6">
        <v>87478</v>
      </c>
      <c r="B2035" s="3" t="s">
        <v>6167</v>
      </c>
      <c r="C2035" s="7" t="s">
        <v>365</v>
      </c>
      <c r="D2035" s="6" t="s">
        <v>6168</v>
      </c>
    </row>
    <row r="2036" spans="1:4" ht="31.5">
      <c r="A2036" s="8">
        <v>87479</v>
      </c>
      <c r="B2036" s="9" t="s">
        <v>6169</v>
      </c>
      <c r="C2036" s="10" t="s">
        <v>365</v>
      </c>
      <c r="D2036" s="8" t="s">
        <v>6170</v>
      </c>
    </row>
    <row r="2037" spans="1:4" ht="31.5">
      <c r="A2037" s="6">
        <v>87480</v>
      </c>
      <c r="B2037" s="3" t="s">
        <v>6171</v>
      </c>
      <c r="C2037" s="7" t="s">
        <v>365</v>
      </c>
      <c r="D2037" s="6" t="s">
        <v>6172</v>
      </c>
    </row>
    <row r="2038" spans="1:4" ht="31.5">
      <c r="A2038" s="8">
        <v>87481</v>
      </c>
      <c r="B2038" s="9" t="s">
        <v>6173</v>
      </c>
      <c r="C2038" s="10" t="s">
        <v>365</v>
      </c>
      <c r="D2038" s="8" t="s">
        <v>6174</v>
      </c>
    </row>
    <row r="2039" spans="1:4" ht="31.5">
      <c r="A2039" s="6">
        <v>87482</v>
      </c>
      <c r="B2039" s="3" t="s">
        <v>6175</v>
      </c>
      <c r="C2039" s="7" t="s">
        <v>365</v>
      </c>
      <c r="D2039" s="6" t="s">
        <v>6176</v>
      </c>
    </row>
    <row r="2040" spans="1:4" ht="31.5">
      <c r="A2040" s="8">
        <v>87483</v>
      </c>
      <c r="B2040" s="9" t="s">
        <v>6177</v>
      </c>
      <c r="C2040" s="10" t="s">
        <v>365</v>
      </c>
      <c r="D2040" s="8" t="s">
        <v>4415</v>
      </c>
    </row>
    <row r="2041" spans="1:4" ht="31.5">
      <c r="A2041" s="6">
        <v>87484</v>
      </c>
      <c r="B2041" s="3" t="s">
        <v>6178</v>
      </c>
      <c r="C2041" s="7" t="s">
        <v>365</v>
      </c>
      <c r="D2041" s="6" t="s">
        <v>6179</v>
      </c>
    </row>
    <row r="2042" spans="1:4" ht="31.5">
      <c r="A2042" s="8">
        <v>87485</v>
      </c>
      <c r="B2042" s="9" t="s">
        <v>6180</v>
      </c>
      <c r="C2042" s="10" t="s">
        <v>365</v>
      </c>
      <c r="D2042" s="8" t="s">
        <v>6181</v>
      </c>
    </row>
    <row r="2043" spans="1:4" ht="31.5">
      <c r="A2043" s="6">
        <v>87487</v>
      </c>
      <c r="B2043" s="3" t="s">
        <v>6182</v>
      </c>
      <c r="C2043" s="7" t="s">
        <v>365</v>
      </c>
      <c r="D2043" s="6" t="s">
        <v>6183</v>
      </c>
    </row>
    <row r="2044" spans="1:4" ht="31.5">
      <c r="A2044" s="8">
        <v>87488</v>
      </c>
      <c r="B2044" s="9" t="s">
        <v>6184</v>
      </c>
      <c r="C2044" s="10" t="s">
        <v>365</v>
      </c>
      <c r="D2044" s="8" t="s">
        <v>6185</v>
      </c>
    </row>
    <row r="2045" spans="1:4" ht="31.5">
      <c r="A2045" s="6">
        <v>87489</v>
      </c>
      <c r="B2045" s="3" t="s">
        <v>6186</v>
      </c>
      <c r="C2045" s="7" t="s">
        <v>365</v>
      </c>
      <c r="D2045" s="6" t="s">
        <v>6187</v>
      </c>
    </row>
    <row r="2046" spans="1:4" ht="31.5">
      <c r="A2046" s="8">
        <v>87490</v>
      </c>
      <c r="B2046" s="9" t="s">
        <v>6188</v>
      </c>
      <c r="C2046" s="10" t="s">
        <v>365</v>
      </c>
      <c r="D2046" s="8" t="s">
        <v>3390</v>
      </c>
    </row>
    <row r="2047" spans="1:4" ht="31.5">
      <c r="A2047" s="6">
        <v>87491</v>
      </c>
      <c r="B2047" s="3" t="s">
        <v>6189</v>
      </c>
      <c r="C2047" s="7" t="s">
        <v>365</v>
      </c>
      <c r="D2047" s="6" t="s">
        <v>6190</v>
      </c>
    </row>
    <row r="2048" spans="1:4" ht="31.5">
      <c r="A2048" s="8">
        <v>87492</v>
      </c>
      <c r="B2048" s="9" t="s">
        <v>6191</v>
      </c>
      <c r="C2048" s="10" t="s">
        <v>365</v>
      </c>
      <c r="D2048" s="8" t="s">
        <v>6192</v>
      </c>
    </row>
    <row r="2049" spans="1:4" ht="31.5">
      <c r="A2049" s="6">
        <v>87493</v>
      </c>
      <c r="B2049" s="3" t="s">
        <v>6193</v>
      </c>
      <c r="C2049" s="7" t="s">
        <v>365</v>
      </c>
      <c r="D2049" s="6" t="s">
        <v>6194</v>
      </c>
    </row>
    <row r="2050" spans="1:4" ht="31.5">
      <c r="A2050" s="8">
        <v>87494</v>
      </c>
      <c r="B2050" s="9" t="s">
        <v>6195</v>
      </c>
      <c r="C2050" s="10" t="s">
        <v>365</v>
      </c>
      <c r="D2050" s="8" t="s">
        <v>6196</v>
      </c>
    </row>
    <row r="2051" spans="1:4" ht="31.5">
      <c r="A2051" s="6">
        <v>87495</v>
      </c>
      <c r="B2051" s="3" t="s">
        <v>6197</v>
      </c>
      <c r="C2051" s="7" t="s">
        <v>365</v>
      </c>
      <c r="D2051" s="6" t="s">
        <v>6198</v>
      </c>
    </row>
    <row r="2052" spans="1:4" ht="31.5">
      <c r="A2052" s="8">
        <v>87496</v>
      </c>
      <c r="B2052" s="9" t="s">
        <v>6199</v>
      </c>
      <c r="C2052" s="10" t="s">
        <v>365</v>
      </c>
      <c r="D2052" s="8" t="s">
        <v>6200</v>
      </c>
    </row>
    <row r="2053" spans="1:4" ht="31.5">
      <c r="A2053" s="6">
        <v>87499</v>
      </c>
      <c r="B2053" s="3" t="s">
        <v>6201</v>
      </c>
      <c r="C2053" s="7" t="s">
        <v>365</v>
      </c>
      <c r="D2053" s="6" t="s">
        <v>6202</v>
      </c>
    </row>
    <row r="2054" spans="1:4" ht="31.5">
      <c r="A2054" s="8">
        <v>87500</v>
      </c>
      <c r="B2054" s="9" t="s">
        <v>6203</v>
      </c>
      <c r="C2054" s="10" t="s">
        <v>365</v>
      </c>
      <c r="D2054" s="8" t="s">
        <v>6204</v>
      </c>
    </row>
    <row r="2055" spans="1:4" ht="31.5">
      <c r="A2055" s="6">
        <v>87501</v>
      </c>
      <c r="B2055" s="3" t="s">
        <v>6205</v>
      </c>
      <c r="C2055" s="7" t="s">
        <v>365</v>
      </c>
      <c r="D2055" s="6" t="s">
        <v>6206</v>
      </c>
    </row>
    <row r="2056" spans="1:4" ht="31.5">
      <c r="A2056" s="8">
        <v>87502</v>
      </c>
      <c r="B2056" s="9" t="s">
        <v>6207</v>
      </c>
      <c r="C2056" s="10" t="s">
        <v>365</v>
      </c>
      <c r="D2056" s="8" t="s">
        <v>6208</v>
      </c>
    </row>
    <row r="2057" spans="1:4" ht="31.5">
      <c r="A2057" s="6">
        <v>87503</v>
      </c>
      <c r="B2057" s="3" t="s">
        <v>6209</v>
      </c>
      <c r="C2057" s="7" t="s">
        <v>365</v>
      </c>
      <c r="D2057" s="6" t="s">
        <v>6210</v>
      </c>
    </row>
    <row r="2058" spans="1:4" ht="31.5">
      <c r="A2058" s="8">
        <v>87504</v>
      </c>
      <c r="B2058" s="9" t="s">
        <v>6211</v>
      </c>
      <c r="C2058" s="10" t="s">
        <v>365</v>
      </c>
      <c r="D2058" s="8" t="s">
        <v>6212</v>
      </c>
    </row>
    <row r="2059" spans="1:4" ht="31.5">
      <c r="A2059" s="6">
        <v>87507</v>
      </c>
      <c r="B2059" s="3" t="s">
        <v>6213</v>
      </c>
      <c r="C2059" s="7" t="s">
        <v>365</v>
      </c>
      <c r="D2059" s="6" t="s">
        <v>6214</v>
      </c>
    </row>
    <row r="2060" spans="1:4" ht="31.5">
      <c r="A2060" s="8">
        <v>87508</v>
      </c>
      <c r="B2060" s="9" t="s">
        <v>6215</v>
      </c>
      <c r="C2060" s="10" t="s">
        <v>365</v>
      </c>
      <c r="D2060" s="8" t="s">
        <v>6216</v>
      </c>
    </row>
    <row r="2061" spans="1:4" ht="31.5">
      <c r="A2061" s="6">
        <v>87509</v>
      </c>
      <c r="B2061" s="3" t="s">
        <v>6217</v>
      </c>
      <c r="C2061" s="7" t="s">
        <v>365</v>
      </c>
      <c r="D2061" s="6" t="s">
        <v>6218</v>
      </c>
    </row>
    <row r="2062" spans="1:4" ht="31.5">
      <c r="A2062" s="8">
        <v>87510</v>
      </c>
      <c r="B2062" s="9" t="s">
        <v>6219</v>
      </c>
      <c r="C2062" s="10" t="s">
        <v>365</v>
      </c>
      <c r="D2062" s="8" t="s">
        <v>6220</v>
      </c>
    </row>
    <row r="2063" spans="1:4" ht="31.5">
      <c r="A2063" s="6">
        <v>87511</v>
      </c>
      <c r="B2063" s="3" t="s">
        <v>6221</v>
      </c>
      <c r="C2063" s="7" t="s">
        <v>365</v>
      </c>
      <c r="D2063" s="6" t="s">
        <v>6222</v>
      </c>
    </row>
    <row r="2064" spans="1:4" ht="31.5">
      <c r="A2064" s="8">
        <v>87512</v>
      </c>
      <c r="B2064" s="9" t="s">
        <v>6223</v>
      </c>
      <c r="C2064" s="10" t="s">
        <v>365</v>
      </c>
      <c r="D2064" s="8" t="s">
        <v>6224</v>
      </c>
    </row>
    <row r="2065" spans="1:4" ht="31.5">
      <c r="A2065" s="6">
        <v>87515</v>
      </c>
      <c r="B2065" s="3" t="s">
        <v>6225</v>
      </c>
      <c r="C2065" s="7" t="s">
        <v>365</v>
      </c>
      <c r="D2065" s="6" t="s">
        <v>2037</v>
      </c>
    </row>
    <row r="2066" spans="1:4" ht="31.5">
      <c r="A2066" s="8">
        <v>87516</v>
      </c>
      <c r="B2066" s="9" t="s">
        <v>6226</v>
      </c>
      <c r="C2066" s="10" t="s">
        <v>365</v>
      </c>
      <c r="D2066" s="8" t="s">
        <v>6227</v>
      </c>
    </row>
    <row r="2067" spans="1:4" ht="31.5">
      <c r="A2067" s="6">
        <v>87517</v>
      </c>
      <c r="B2067" s="3" t="s">
        <v>6228</v>
      </c>
      <c r="C2067" s="7" t="s">
        <v>365</v>
      </c>
      <c r="D2067" s="6" t="s">
        <v>6229</v>
      </c>
    </row>
    <row r="2068" spans="1:4" ht="31.5">
      <c r="A2068" s="8">
        <v>87518</v>
      </c>
      <c r="B2068" s="9" t="s">
        <v>6230</v>
      </c>
      <c r="C2068" s="10" t="s">
        <v>365</v>
      </c>
      <c r="D2068" s="8" t="s">
        <v>6231</v>
      </c>
    </row>
    <row r="2069" spans="1:4" ht="31.5">
      <c r="A2069" s="6">
        <v>87519</v>
      </c>
      <c r="B2069" s="3" t="s">
        <v>6232</v>
      </c>
      <c r="C2069" s="7" t="s">
        <v>365</v>
      </c>
      <c r="D2069" s="6" t="s">
        <v>6233</v>
      </c>
    </row>
    <row r="2070" spans="1:4" ht="31.5">
      <c r="A2070" s="8">
        <v>87520</v>
      </c>
      <c r="B2070" s="9" t="s">
        <v>6234</v>
      </c>
      <c r="C2070" s="10" t="s">
        <v>365</v>
      </c>
      <c r="D2070" s="8" t="s">
        <v>5001</v>
      </c>
    </row>
    <row r="2071" spans="1:4" ht="31.5">
      <c r="A2071" s="6">
        <v>87523</v>
      </c>
      <c r="B2071" s="3" t="s">
        <v>6235</v>
      </c>
      <c r="C2071" s="7" t="s">
        <v>365</v>
      </c>
      <c r="D2071" s="6" t="s">
        <v>5016</v>
      </c>
    </row>
    <row r="2072" spans="1:4" ht="31.5">
      <c r="A2072" s="8">
        <v>87524</v>
      </c>
      <c r="B2072" s="9" t="s">
        <v>6236</v>
      </c>
      <c r="C2072" s="10" t="s">
        <v>365</v>
      </c>
      <c r="D2072" s="8" t="s">
        <v>6237</v>
      </c>
    </row>
    <row r="2073" spans="1:4" ht="31.5">
      <c r="A2073" s="6">
        <v>87525</v>
      </c>
      <c r="B2073" s="3" t="s">
        <v>6238</v>
      </c>
      <c r="C2073" s="7" t="s">
        <v>365</v>
      </c>
      <c r="D2073" s="6" t="s">
        <v>6239</v>
      </c>
    </row>
    <row r="2074" spans="1:4" ht="31.5">
      <c r="A2074" s="8">
        <v>87526</v>
      </c>
      <c r="B2074" s="9" t="s">
        <v>6240</v>
      </c>
      <c r="C2074" s="10" t="s">
        <v>365</v>
      </c>
      <c r="D2074" s="8" t="s">
        <v>6241</v>
      </c>
    </row>
    <row r="2075" spans="1:4" ht="47.25">
      <c r="A2075" s="6">
        <v>87527</v>
      </c>
      <c r="B2075" s="3" t="s">
        <v>7457</v>
      </c>
      <c r="C2075" s="7" t="s">
        <v>365</v>
      </c>
      <c r="D2075" s="6" t="s">
        <v>7458</v>
      </c>
    </row>
    <row r="2076" spans="1:4" ht="47.25">
      <c r="A2076" s="8">
        <v>87528</v>
      </c>
      <c r="B2076" s="9" t="s">
        <v>7459</v>
      </c>
      <c r="C2076" s="10" t="s">
        <v>365</v>
      </c>
      <c r="D2076" s="8" t="s">
        <v>7460</v>
      </c>
    </row>
    <row r="2077" spans="1:4" ht="47.25">
      <c r="A2077" s="6">
        <v>87529</v>
      </c>
      <c r="B2077" s="3" t="s">
        <v>7461</v>
      </c>
      <c r="C2077" s="7" t="s">
        <v>365</v>
      </c>
      <c r="D2077" s="6" t="s">
        <v>6747</v>
      </c>
    </row>
    <row r="2078" spans="1:4" ht="47.25">
      <c r="A2078" s="8">
        <v>87530</v>
      </c>
      <c r="B2078" s="9" t="s">
        <v>7462</v>
      </c>
      <c r="C2078" s="10" t="s">
        <v>365</v>
      </c>
      <c r="D2078" s="8" t="s">
        <v>7463</v>
      </c>
    </row>
    <row r="2079" spans="1:4" ht="47.25">
      <c r="A2079" s="6">
        <v>87531</v>
      </c>
      <c r="B2079" s="3" t="s">
        <v>7464</v>
      </c>
      <c r="C2079" s="7" t="s">
        <v>365</v>
      </c>
      <c r="D2079" s="6" t="s">
        <v>7465</v>
      </c>
    </row>
    <row r="2080" spans="1:4" ht="47.25">
      <c r="A2080" s="8">
        <v>87532</v>
      </c>
      <c r="B2080" s="9" t="s">
        <v>7466</v>
      </c>
      <c r="C2080" s="10" t="s">
        <v>365</v>
      </c>
      <c r="D2080" s="8" t="s">
        <v>7467</v>
      </c>
    </row>
    <row r="2081" spans="1:4" ht="47.25">
      <c r="A2081" s="6">
        <v>87533</v>
      </c>
      <c r="B2081" s="3" t="s">
        <v>7468</v>
      </c>
      <c r="C2081" s="7" t="s">
        <v>365</v>
      </c>
      <c r="D2081" s="6" t="s">
        <v>7469</v>
      </c>
    </row>
    <row r="2082" spans="1:4" ht="47.25">
      <c r="A2082" s="8">
        <v>87534</v>
      </c>
      <c r="B2082" s="9" t="s">
        <v>7470</v>
      </c>
      <c r="C2082" s="10" t="s">
        <v>365</v>
      </c>
      <c r="D2082" s="8" t="s">
        <v>7471</v>
      </c>
    </row>
    <row r="2083" spans="1:4" ht="47.25">
      <c r="A2083" s="6">
        <v>87535</v>
      </c>
      <c r="B2083" s="3" t="s">
        <v>7472</v>
      </c>
      <c r="C2083" s="7" t="s">
        <v>365</v>
      </c>
      <c r="D2083" s="6" t="s">
        <v>7473</v>
      </c>
    </row>
    <row r="2084" spans="1:4" ht="47.25">
      <c r="A2084" s="8">
        <v>87536</v>
      </c>
      <c r="B2084" s="9" t="s">
        <v>7474</v>
      </c>
      <c r="C2084" s="10" t="s">
        <v>365</v>
      </c>
      <c r="D2084" s="8" t="s">
        <v>7475</v>
      </c>
    </row>
    <row r="2085" spans="1:4" ht="47.25">
      <c r="A2085" s="6">
        <v>87537</v>
      </c>
      <c r="B2085" s="3" t="s">
        <v>7476</v>
      </c>
      <c r="C2085" s="7" t="s">
        <v>365</v>
      </c>
      <c r="D2085" s="6" t="s">
        <v>7477</v>
      </c>
    </row>
    <row r="2086" spans="1:4" ht="47.25">
      <c r="A2086" s="8">
        <v>87538</v>
      </c>
      <c r="B2086" s="9" t="s">
        <v>7478</v>
      </c>
      <c r="C2086" s="10" t="s">
        <v>365</v>
      </c>
      <c r="D2086" s="8" t="s">
        <v>7479</v>
      </c>
    </row>
    <row r="2087" spans="1:4" ht="47.25">
      <c r="A2087" s="6">
        <v>87539</v>
      </c>
      <c r="B2087" s="3" t="s">
        <v>7480</v>
      </c>
      <c r="C2087" s="7" t="s">
        <v>365</v>
      </c>
      <c r="D2087" s="6" t="s">
        <v>7481</v>
      </c>
    </row>
    <row r="2088" spans="1:4" ht="47.25">
      <c r="A2088" s="8">
        <v>87540</v>
      </c>
      <c r="B2088" s="9" t="s">
        <v>7482</v>
      </c>
      <c r="C2088" s="10" t="s">
        <v>365</v>
      </c>
      <c r="D2088" s="8" t="s">
        <v>3774</v>
      </c>
    </row>
    <row r="2089" spans="1:4" ht="47.25">
      <c r="A2089" s="6">
        <v>87541</v>
      </c>
      <c r="B2089" s="3" t="s">
        <v>7483</v>
      </c>
      <c r="C2089" s="7" t="s">
        <v>365</v>
      </c>
      <c r="D2089" s="6" t="s">
        <v>7484</v>
      </c>
    </row>
    <row r="2090" spans="1:4" ht="47.25">
      <c r="A2090" s="8">
        <v>87542</v>
      </c>
      <c r="B2090" s="9" t="s">
        <v>7485</v>
      </c>
      <c r="C2090" s="10" t="s">
        <v>365</v>
      </c>
      <c r="D2090" s="8" t="s">
        <v>7486</v>
      </c>
    </row>
    <row r="2091" spans="1:4" ht="47.25">
      <c r="A2091" s="6">
        <v>87543</v>
      </c>
      <c r="B2091" s="3" t="s">
        <v>7487</v>
      </c>
      <c r="C2091" s="7" t="s">
        <v>365</v>
      </c>
      <c r="D2091" s="6" t="s">
        <v>4954</v>
      </c>
    </row>
    <row r="2092" spans="1:4" ht="47.25">
      <c r="A2092" s="8">
        <v>87544</v>
      </c>
      <c r="B2092" s="9" t="s">
        <v>7488</v>
      </c>
      <c r="C2092" s="10" t="s">
        <v>365</v>
      </c>
      <c r="D2092" s="8" t="s">
        <v>6660</v>
      </c>
    </row>
    <row r="2093" spans="1:4" ht="47.25">
      <c r="A2093" s="6">
        <v>87545</v>
      </c>
      <c r="B2093" s="3" t="s">
        <v>7489</v>
      </c>
      <c r="C2093" s="7" t="s">
        <v>365</v>
      </c>
      <c r="D2093" s="6" t="s">
        <v>7299</v>
      </c>
    </row>
    <row r="2094" spans="1:4" ht="47.25">
      <c r="A2094" s="8">
        <v>87546</v>
      </c>
      <c r="B2094" s="9" t="s">
        <v>7490</v>
      </c>
      <c r="C2094" s="10" t="s">
        <v>365</v>
      </c>
      <c r="D2094" s="8" t="s">
        <v>7491</v>
      </c>
    </row>
    <row r="2095" spans="1:4" ht="47.25">
      <c r="A2095" s="6">
        <v>87547</v>
      </c>
      <c r="B2095" s="3" t="s">
        <v>7492</v>
      </c>
      <c r="C2095" s="7" t="s">
        <v>365</v>
      </c>
      <c r="D2095" s="6" t="s">
        <v>972</v>
      </c>
    </row>
    <row r="2096" spans="1:4" ht="47.25">
      <c r="A2096" s="8">
        <v>87548</v>
      </c>
      <c r="B2096" s="9" t="s">
        <v>7493</v>
      </c>
      <c r="C2096" s="10" t="s">
        <v>365</v>
      </c>
      <c r="D2096" s="8" t="s">
        <v>1825</v>
      </c>
    </row>
    <row r="2097" spans="1:4" ht="47.25">
      <c r="A2097" s="6">
        <v>87549</v>
      </c>
      <c r="B2097" s="3" t="s">
        <v>7494</v>
      </c>
      <c r="C2097" s="7" t="s">
        <v>365</v>
      </c>
      <c r="D2097" s="6" t="s">
        <v>7495</v>
      </c>
    </row>
    <row r="2098" spans="1:4" ht="47.25">
      <c r="A2098" s="8">
        <v>87550</v>
      </c>
      <c r="B2098" s="9" t="s">
        <v>7496</v>
      </c>
      <c r="C2098" s="10" t="s">
        <v>365</v>
      </c>
      <c r="D2098" s="8" t="s">
        <v>3679</v>
      </c>
    </row>
    <row r="2099" spans="1:4" ht="47.25">
      <c r="A2099" s="6">
        <v>87551</v>
      </c>
      <c r="B2099" s="3" t="s">
        <v>7497</v>
      </c>
      <c r="C2099" s="7" t="s">
        <v>365</v>
      </c>
      <c r="D2099" s="6" t="s">
        <v>7498</v>
      </c>
    </row>
    <row r="2100" spans="1:4" ht="47.25">
      <c r="A2100" s="8">
        <v>87552</v>
      </c>
      <c r="B2100" s="9" t="s">
        <v>7499</v>
      </c>
      <c r="C2100" s="10" t="s">
        <v>365</v>
      </c>
      <c r="D2100" s="8" t="s">
        <v>7500</v>
      </c>
    </row>
    <row r="2101" spans="1:4" ht="47.25">
      <c r="A2101" s="6">
        <v>87553</v>
      </c>
      <c r="B2101" s="3" t="s">
        <v>7501</v>
      </c>
      <c r="C2101" s="7" t="s">
        <v>365</v>
      </c>
      <c r="D2101" s="6" t="s">
        <v>3763</v>
      </c>
    </row>
    <row r="2102" spans="1:4" ht="47.25">
      <c r="A2102" s="8">
        <v>87554</v>
      </c>
      <c r="B2102" s="9" t="s">
        <v>7502</v>
      </c>
      <c r="C2102" s="10" t="s">
        <v>365</v>
      </c>
      <c r="D2102" s="8" t="s">
        <v>7503</v>
      </c>
    </row>
    <row r="2103" spans="1:4" ht="47.25">
      <c r="A2103" s="6">
        <v>87555</v>
      </c>
      <c r="B2103" s="3" t="s">
        <v>7504</v>
      </c>
      <c r="C2103" s="7" t="s">
        <v>365</v>
      </c>
      <c r="D2103" s="6" t="s">
        <v>7505</v>
      </c>
    </row>
    <row r="2104" spans="1:4" ht="47.25">
      <c r="A2104" s="8">
        <v>87556</v>
      </c>
      <c r="B2104" s="9" t="s">
        <v>7506</v>
      </c>
      <c r="C2104" s="10" t="s">
        <v>365</v>
      </c>
      <c r="D2104" s="8" t="s">
        <v>7507</v>
      </c>
    </row>
    <row r="2105" spans="1:4" ht="47.25">
      <c r="A2105" s="6">
        <v>87557</v>
      </c>
      <c r="B2105" s="3" t="s">
        <v>7508</v>
      </c>
      <c r="C2105" s="7" t="s">
        <v>365</v>
      </c>
      <c r="D2105" s="6" t="s">
        <v>4915</v>
      </c>
    </row>
    <row r="2106" spans="1:4" ht="47.25">
      <c r="A2106" s="8">
        <v>87558</v>
      </c>
      <c r="B2106" s="9" t="s">
        <v>7509</v>
      </c>
      <c r="C2106" s="10" t="s">
        <v>365</v>
      </c>
      <c r="D2106" s="8" t="s">
        <v>1365</v>
      </c>
    </row>
    <row r="2107" spans="1:4" ht="47.25">
      <c r="A2107" s="6">
        <v>87559</v>
      </c>
      <c r="B2107" s="3" t="s">
        <v>7510</v>
      </c>
      <c r="C2107" s="7" t="s">
        <v>365</v>
      </c>
      <c r="D2107" s="6" t="s">
        <v>7511</v>
      </c>
    </row>
    <row r="2108" spans="1:4" ht="47.25">
      <c r="A2108" s="8">
        <v>87560</v>
      </c>
      <c r="B2108" s="9" t="s">
        <v>7512</v>
      </c>
      <c r="C2108" s="10" t="s">
        <v>365</v>
      </c>
      <c r="D2108" s="8" t="s">
        <v>7513</v>
      </c>
    </row>
    <row r="2109" spans="1:4" ht="47.25">
      <c r="A2109" s="6">
        <v>87561</v>
      </c>
      <c r="B2109" s="3" t="s">
        <v>7514</v>
      </c>
      <c r="C2109" s="7" t="s">
        <v>365</v>
      </c>
      <c r="D2109" s="6" t="s">
        <v>6714</v>
      </c>
    </row>
    <row r="2110" spans="1:4" ht="47.25">
      <c r="A2110" s="8">
        <v>87562</v>
      </c>
      <c r="B2110" s="9" t="s">
        <v>7515</v>
      </c>
      <c r="C2110" s="10" t="s">
        <v>365</v>
      </c>
      <c r="D2110" s="8" t="s">
        <v>7516</v>
      </c>
    </row>
    <row r="2111" spans="1:4" ht="31.5">
      <c r="A2111" s="6">
        <v>87620</v>
      </c>
      <c r="B2111" s="3" t="s">
        <v>7035</v>
      </c>
      <c r="C2111" s="7" t="s">
        <v>365</v>
      </c>
      <c r="D2111" s="6" t="s">
        <v>7036</v>
      </c>
    </row>
    <row r="2112" spans="1:4" ht="31.5">
      <c r="A2112" s="8">
        <v>87621</v>
      </c>
      <c r="B2112" s="9" t="s">
        <v>7037</v>
      </c>
      <c r="C2112" s="10" t="s">
        <v>365</v>
      </c>
      <c r="D2112" s="8" t="s">
        <v>7038</v>
      </c>
    </row>
    <row r="2113" spans="1:4" ht="31.5">
      <c r="A2113" s="6">
        <v>87622</v>
      </c>
      <c r="B2113" s="3" t="s">
        <v>7039</v>
      </c>
      <c r="C2113" s="7" t="s">
        <v>365</v>
      </c>
      <c r="D2113" s="6" t="s">
        <v>7040</v>
      </c>
    </row>
    <row r="2114" spans="1:4" ht="31.5">
      <c r="A2114" s="8">
        <v>87623</v>
      </c>
      <c r="B2114" s="9" t="s">
        <v>7041</v>
      </c>
      <c r="C2114" s="10" t="s">
        <v>365</v>
      </c>
      <c r="D2114" s="8" t="s">
        <v>7042</v>
      </c>
    </row>
    <row r="2115" spans="1:4" ht="31.5">
      <c r="A2115" s="6">
        <v>87624</v>
      </c>
      <c r="B2115" s="3" t="s">
        <v>7043</v>
      </c>
      <c r="C2115" s="7" t="s">
        <v>365</v>
      </c>
      <c r="D2115" s="6" t="s">
        <v>7044</v>
      </c>
    </row>
    <row r="2116" spans="1:4" ht="31.5">
      <c r="A2116" s="8">
        <v>87625</v>
      </c>
      <c r="B2116" s="9" t="s">
        <v>7045</v>
      </c>
      <c r="C2116" s="10" t="s">
        <v>365</v>
      </c>
      <c r="D2116" s="8" t="s">
        <v>7046</v>
      </c>
    </row>
    <row r="2117" spans="1:4" ht="31.5">
      <c r="A2117" s="6">
        <v>87626</v>
      </c>
      <c r="B2117" s="3" t="s">
        <v>7047</v>
      </c>
      <c r="C2117" s="7" t="s">
        <v>365</v>
      </c>
      <c r="D2117" s="6" t="s">
        <v>7048</v>
      </c>
    </row>
    <row r="2118" spans="1:4" ht="31.5">
      <c r="A2118" s="8">
        <v>87627</v>
      </c>
      <c r="B2118" s="9" t="s">
        <v>7049</v>
      </c>
      <c r="C2118" s="10" t="s">
        <v>365</v>
      </c>
      <c r="D2118" s="8" t="s">
        <v>7050</v>
      </c>
    </row>
    <row r="2119" spans="1:4" ht="31.5">
      <c r="A2119" s="6">
        <v>87628</v>
      </c>
      <c r="B2119" s="3" t="s">
        <v>7051</v>
      </c>
      <c r="C2119" s="7" t="s">
        <v>365</v>
      </c>
      <c r="D2119" s="6" t="s">
        <v>7052</v>
      </c>
    </row>
    <row r="2120" spans="1:4" ht="31.5">
      <c r="A2120" s="8">
        <v>87629</v>
      </c>
      <c r="B2120" s="9" t="s">
        <v>7053</v>
      </c>
      <c r="C2120" s="10" t="s">
        <v>365</v>
      </c>
      <c r="D2120" s="8" t="s">
        <v>7054</v>
      </c>
    </row>
    <row r="2121" spans="1:4" ht="31.5">
      <c r="A2121" s="6">
        <v>87630</v>
      </c>
      <c r="B2121" s="3" t="s">
        <v>7055</v>
      </c>
      <c r="C2121" s="7" t="s">
        <v>365</v>
      </c>
      <c r="D2121" s="6" t="s">
        <v>7056</v>
      </c>
    </row>
    <row r="2122" spans="1:4" ht="31.5">
      <c r="A2122" s="8">
        <v>87631</v>
      </c>
      <c r="B2122" s="9" t="s">
        <v>7057</v>
      </c>
      <c r="C2122" s="10" t="s">
        <v>365</v>
      </c>
      <c r="D2122" s="8" t="s">
        <v>7058</v>
      </c>
    </row>
    <row r="2123" spans="1:4" ht="31.5">
      <c r="A2123" s="6">
        <v>87632</v>
      </c>
      <c r="B2123" s="3" t="s">
        <v>7059</v>
      </c>
      <c r="C2123" s="7" t="s">
        <v>365</v>
      </c>
      <c r="D2123" s="6" t="s">
        <v>7060</v>
      </c>
    </row>
    <row r="2124" spans="1:4" ht="31.5">
      <c r="A2124" s="8">
        <v>87633</v>
      </c>
      <c r="B2124" s="9" t="s">
        <v>7061</v>
      </c>
      <c r="C2124" s="10" t="s">
        <v>365</v>
      </c>
      <c r="D2124" s="8" t="s">
        <v>7062</v>
      </c>
    </row>
    <row r="2125" spans="1:4" ht="31.5">
      <c r="A2125" s="6">
        <v>87634</v>
      </c>
      <c r="B2125" s="3" t="s">
        <v>7063</v>
      </c>
      <c r="C2125" s="7" t="s">
        <v>365</v>
      </c>
      <c r="D2125" s="6" t="s">
        <v>7064</v>
      </c>
    </row>
    <row r="2126" spans="1:4" ht="31.5">
      <c r="A2126" s="8">
        <v>87635</v>
      </c>
      <c r="B2126" s="9" t="s">
        <v>7065</v>
      </c>
      <c r="C2126" s="10" t="s">
        <v>365</v>
      </c>
      <c r="D2126" s="8" t="s">
        <v>7066</v>
      </c>
    </row>
    <row r="2127" spans="1:4" ht="31.5">
      <c r="A2127" s="6">
        <v>87636</v>
      </c>
      <c r="B2127" s="3" t="s">
        <v>7067</v>
      </c>
      <c r="C2127" s="7" t="s">
        <v>365</v>
      </c>
      <c r="D2127" s="6" t="s">
        <v>7068</v>
      </c>
    </row>
    <row r="2128" spans="1:4" ht="31.5">
      <c r="A2128" s="8">
        <v>87637</v>
      </c>
      <c r="B2128" s="9" t="s">
        <v>7069</v>
      </c>
      <c r="C2128" s="10" t="s">
        <v>365</v>
      </c>
      <c r="D2128" s="8" t="s">
        <v>7070</v>
      </c>
    </row>
    <row r="2129" spans="1:4" ht="31.5">
      <c r="A2129" s="6">
        <v>87638</v>
      </c>
      <c r="B2129" s="3" t="s">
        <v>7071</v>
      </c>
      <c r="C2129" s="7" t="s">
        <v>365</v>
      </c>
      <c r="D2129" s="6" t="s">
        <v>7072</v>
      </c>
    </row>
    <row r="2130" spans="1:4" ht="31.5">
      <c r="A2130" s="8">
        <v>87639</v>
      </c>
      <c r="B2130" s="9" t="s">
        <v>7073</v>
      </c>
      <c r="C2130" s="10" t="s">
        <v>365</v>
      </c>
      <c r="D2130" s="8" t="s">
        <v>7074</v>
      </c>
    </row>
    <row r="2131" spans="1:4" ht="31.5">
      <c r="A2131" s="6">
        <v>87640</v>
      </c>
      <c r="B2131" s="3" t="s">
        <v>7075</v>
      </c>
      <c r="C2131" s="7" t="s">
        <v>365</v>
      </c>
      <c r="D2131" s="6" t="s">
        <v>7076</v>
      </c>
    </row>
    <row r="2132" spans="1:4" ht="31.5">
      <c r="A2132" s="8">
        <v>87641</v>
      </c>
      <c r="B2132" s="9" t="s">
        <v>7077</v>
      </c>
      <c r="C2132" s="10" t="s">
        <v>365</v>
      </c>
      <c r="D2132" s="8" t="s">
        <v>7078</v>
      </c>
    </row>
    <row r="2133" spans="1:4" ht="31.5">
      <c r="A2133" s="6">
        <v>87642</v>
      </c>
      <c r="B2133" s="3" t="s">
        <v>7079</v>
      </c>
      <c r="C2133" s="7" t="s">
        <v>365</v>
      </c>
      <c r="D2133" s="6" t="s">
        <v>7080</v>
      </c>
    </row>
    <row r="2134" spans="1:4" ht="31.5">
      <c r="A2134" s="8">
        <v>87643</v>
      </c>
      <c r="B2134" s="9" t="s">
        <v>7081</v>
      </c>
      <c r="C2134" s="10" t="s">
        <v>365</v>
      </c>
      <c r="D2134" s="8" t="s">
        <v>7082</v>
      </c>
    </row>
    <row r="2135" spans="1:4" ht="31.5">
      <c r="A2135" s="6">
        <v>87644</v>
      </c>
      <c r="B2135" s="3" t="s">
        <v>7083</v>
      </c>
      <c r="C2135" s="7" t="s">
        <v>365</v>
      </c>
      <c r="D2135" s="6" t="s">
        <v>7084</v>
      </c>
    </row>
    <row r="2136" spans="1:4" ht="31.5">
      <c r="A2136" s="8">
        <v>87645</v>
      </c>
      <c r="B2136" s="9" t="s">
        <v>7085</v>
      </c>
      <c r="C2136" s="10" t="s">
        <v>365</v>
      </c>
      <c r="D2136" s="8" t="s">
        <v>7086</v>
      </c>
    </row>
    <row r="2137" spans="1:4" ht="31.5">
      <c r="A2137" s="6">
        <v>87646</v>
      </c>
      <c r="B2137" s="3" t="s">
        <v>7087</v>
      </c>
      <c r="C2137" s="7" t="s">
        <v>365</v>
      </c>
      <c r="D2137" s="6" t="s">
        <v>7088</v>
      </c>
    </row>
    <row r="2138" spans="1:4" ht="31.5">
      <c r="A2138" s="8">
        <v>87647</v>
      </c>
      <c r="B2138" s="9" t="s">
        <v>7089</v>
      </c>
      <c r="C2138" s="10" t="s">
        <v>365</v>
      </c>
      <c r="D2138" s="8" t="s">
        <v>923</v>
      </c>
    </row>
    <row r="2139" spans="1:4" ht="31.5">
      <c r="A2139" s="6">
        <v>87648</v>
      </c>
      <c r="B2139" s="3" t="s">
        <v>7090</v>
      </c>
      <c r="C2139" s="7" t="s">
        <v>365</v>
      </c>
      <c r="D2139" s="6" t="s">
        <v>781</v>
      </c>
    </row>
    <row r="2140" spans="1:4" ht="31.5">
      <c r="A2140" s="8">
        <v>87649</v>
      </c>
      <c r="B2140" s="9" t="s">
        <v>7091</v>
      </c>
      <c r="C2140" s="10" t="s">
        <v>365</v>
      </c>
      <c r="D2140" s="8" t="s">
        <v>3296</v>
      </c>
    </row>
    <row r="2141" spans="1:4" ht="31.5">
      <c r="A2141" s="6">
        <v>87650</v>
      </c>
      <c r="B2141" s="3" t="s">
        <v>7092</v>
      </c>
      <c r="C2141" s="7" t="s">
        <v>365</v>
      </c>
      <c r="D2141" s="6" t="s">
        <v>7093</v>
      </c>
    </row>
    <row r="2142" spans="1:4" ht="31.5">
      <c r="A2142" s="8">
        <v>87651</v>
      </c>
      <c r="B2142" s="9" t="s">
        <v>7094</v>
      </c>
      <c r="C2142" s="10" t="s">
        <v>365</v>
      </c>
      <c r="D2142" s="8" t="s">
        <v>4581</v>
      </c>
    </row>
    <row r="2143" spans="1:4" ht="31.5">
      <c r="A2143" s="6">
        <v>87652</v>
      </c>
      <c r="B2143" s="3" t="s">
        <v>7095</v>
      </c>
      <c r="C2143" s="7" t="s">
        <v>365</v>
      </c>
      <c r="D2143" s="6" t="s">
        <v>3853</v>
      </c>
    </row>
    <row r="2144" spans="1:4" ht="31.5">
      <c r="A2144" s="8">
        <v>87653</v>
      </c>
      <c r="B2144" s="9" t="s">
        <v>7096</v>
      </c>
      <c r="C2144" s="10" t="s">
        <v>365</v>
      </c>
      <c r="D2144" s="8" t="s">
        <v>7097</v>
      </c>
    </row>
    <row r="2145" spans="1:4" ht="31.5">
      <c r="A2145" s="6">
        <v>87654</v>
      </c>
      <c r="B2145" s="3" t="s">
        <v>7098</v>
      </c>
      <c r="C2145" s="7" t="s">
        <v>365</v>
      </c>
      <c r="D2145" s="6" t="s">
        <v>7099</v>
      </c>
    </row>
    <row r="2146" spans="1:4" ht="31.5">
      <c r="A2146" s="8">
        <v>87655</v>
      </c>
      <c r="B2146" s="9" t="s">
        <v>7100</v>
      </c>
      <c r="C2146" s="10" t="s">
        <v>365</v>
      </c>
      <c r="D2146" s="8" t="s">
        <v>7101</v>
      </c>
    </row>
    <row r="2147" spans="1:4" ht="31.5">
      <c r="A2147" s="6">
        <v>87656</v>
      </c>
      <c r="B2147" s="3" t="s">
        <v>7102</v>
      </c>
      <c r="C2147" s="7" t="s">
        <v>365</v>
      </c>
      <c r="D2147" s="6" t="s">
        <v>3250</v>
      </c>
    </row>
    <row r="2148" spans="1:4" ht="31.5">
      <c r="A2148" s="8">
        <v>87657</v>
      </c>
      <c r="B2148" s="9" t="s">
        <v>7103</v>
      </c>
      <c r="C2148" s="10" t="s">
        <v>365</v>
      </c>
      <c r="D2148" s="8" t="s">
        <v>7104</v>
      </c>
    </row>
    <row r="2149" spans="1:4" ht="31.5">
      <c r="A2149" s="6">
        <v>87658</v>
      </c>
      <c r="B2149" s="3" t="s">
        <v>7105</v>
      </c>
      <c r="C2149" s="7" t="s">
        <v>365</v>
      </c>
      <c r="D2149" s="6" t="s">
        <v>7106</v>
      </c>
    </row>
    <row r="2150" spans="1:4" ht="31.5">
      <c r="A2150" s="8">
        <v>87659</v>
      </c>
      <c r="B2150" s="9" t="s">
        <v>7107</v>
      </c>
      <c r="C2150" s="10" t="s">
        <v>365</v>
      </c>
      <c r="D2150" s="8" t="s">
        <v>7108</v>
      </c>
    </row>
    <row r="2151" spans="1:4" ht="31.5">
      <c r="A2151" s="6">
        <v>87660</v>
      </c>
      <c r="B2151" s="3" t="s">
        <v>7109</v>
      </c>
      <c r="C2151" s="7" t="s">
        <v>365</v>
      </c>
      <c r="D2151" s="6" t="s">
        <v>5476</v>
      </c>
    </row>
    <row r="2152" spans="1:4" ht="31.5">
      <c r="A2152" s="8">
        <v>87661</v>
      </c>
      <c r="B2152" s="9" t="s">
        <v>7110</v>
      </c>
      <c r="C2152" s="10" t="s">
        <v>365</v>
      </c>
      <c r="D2152" s="8" t="s">
        <v>7111</v>
      </c>
    </row>
    <row r="2153" spans="1:4" ht="31.5">
      <c r="A2153" s="6">
        <v>87662</v>
      </c>
      <c r="B2153" s="3" t="s">
        <v>7112</v>
      </c>
      <c r="C2153" s="7" t="s">
        <v>365</v>
      </c>
      <c r="D2153" s="6" t="s">
        <v>7113</v>
      </c>
    </row>
    <row r="2154" spans="1:4" ht="31.5">
      <c r="A2154" s="8">
        <v>87663</v>
      </c>
      <c r="B2154" s="9" t="s">
        <v>7114</v>
      </c>
      <c r="C2154" s="10" t="s">
        <v>365</v>
      </c>
      <c r="D2154" s="8" t="s">
        <v>6174</v>
      </c>
    </row>
    <row r="2155" spans="1:4" ht="31.5">
      <c r="A2155" s="6">
        <v>87664</v>
      </c>
      <c r="B2155" s="3" t="s">
        <v>7115</v>
      </c>
      <c r="C2155" s="7" t="s">
        <v>365</v>
      </c>
      <c r="D2155" s="6" t="s">
        <v>7116</v>
      </c>
    </row>
    <row r="2156" spans="1:4" ht="31.5">
      <c r="A2156" s="8">
        <v>87665</v>
      </c>
      <c r="B2156" s="9" t="s">
        <v>7117</v>
      </c>
      <c r="C2156" s="10" t="s">
        <v>365</v>
      </c>
      <c r="D2156" s="8" t="s">
        <v>7118</v>
      </c>
    </row>
    <row r="2157" spans="1:4" ht="31.5">
      <c r="A2157" s="6">
        <v>87666</v>
      </c>
      <c r="B2157" s="3" t="s">
        <v>7119</v>
      </c>
      <c r="C2157" s="7" t="s">
        <v>365</v>
      </c>
      <c r="D2157" s="6" t="s">
        <v>4861</v>
      </c>
    </row>
    <row r="2158" spans="1:4" ht="31.5">
      <c r="A2158" s="8">
        <v>87667</v>
      </c>
      <c r="B2158" s="9" t="s">
        <v>7120</v>
      </c>
      <c r="C2158" s="10" t="s">
        <v>365</v>
      </c>
      <c r="D2158" s="8" t="s">
        <v>7121</v>
      </c>
    </row>
    <row r="2159" spans="1:4" ht="31.5">
      <c r="A2159" s="6">
        <v>87668</v>
      </c>
      <c r="B2159" s="3" t="s">
        <v>7122</v>
      </c>
      <c r="C2159" s="7" t="s">
        <v>365</v>
      </c>
      <c r="D2159" s="6" t="s">
        <v>7123</v>
      </c>
    </row>
    <row r="2160" spans="1:4" ht="31.5">
      <c r="A2160" s="8">
        <v>87669</v>
      </c>
      <c r="B2160" s="9" t="s">
        <v>7124</v>
      </c>
      <c r="C2160" s="10" t="s">
        <v>365</v>
      </c>
      <c r="D2160" s="8" t="s">
        <v>7125</v>
      </c>
    </row>
    <row r="2161" spans="1:4" ht="31.5">
      <c r="A2161" s="6">
        <v>87670</v>
      </c>
      <c r="B2161" s="3" t="s">
        <v>7126</v>
      </c>
      <c r="C2161" s="7" t="s">
        <v>365</v>
      </c>
      <c r="D2161" s="6" t="s">
        <v>7127</v>
      </c>
    </row>
    <row r="2162" spans="1:4" ht="31.5">
      <c r="A2162" s="8">
        <v>87671</v>
      </c>
      <c r="B2162" s="9" t="s">
        <v>7128</v>
      </c>
      <c r="C2162" s="10" t="s">
        <v>365</v>
      </c>
      <c r="D2162" s="8" t="s">
        <v>1786</v>
      </c>
    </row>
    <row r="2163" spans="1:4" ht="31.5">
      <c r="A2163" s="6">
        <v>87672</v>
      </c>
      <c r="B2163" s="3" t="s">
        <v>7129</v>
      </c>
      <c r="C2163" s="7" t="s">
        <v>365</v>
      </c>
      <c r="D2163" s="6" t="s">
        <v>7130</v>
      </c>
    </row>
    <row r="2164" spans="1:4" ht="31.5">
      <c r="A2164" s="8">
        <v>87673</v>
      </c>
      <c r="B2164" s="9" t="s">
        <v>7131</v>
      </c>
      <c r="C2164" s="10" t="s">
        <v>365</v>
      </c>
      <c r="D2164" s="8" t="s">
        <v>7132</v>
      </c>
    </row>
    <row r="2165" spans="1:4" ht="31.5">
      <c r="A2165" s="6">
        <v>87674</v>
      </c>
      <c r="B2165" s="3" t="s">
        <v>7133</v>
      </c>
      <c r="C2165" s="7" t="s">
        <v>365</v>
      </c>
      <c r="D2165" s="6" t="s">
        <v>7134</v>
      </c>
    </row>
    <row r="2166" spans="1:4" ht="31.5">
      <c r="A2166" s="8">
        <v>87675</v>
      </c>
      <c r="B2166" s="9" t="s">
        <v>7135</v>
      </c>
      <c r="C2166" s="10" t="s">
        <v>365</v>
      </c>
      <c r="D2166" s="8" t="s">
        <v>7136</v>
      </c>
    </row>
    <row r="2167" spans="1:4" ht="31.5">
      <c r="A2167" s="6">
        <v>87676</v>
      </c>
      <c r="B2167" s="3" t="s">
        <v>7137</v>
      </c>
      <c r="C2167" s="7" t="s">
        <v>365</v>
      </c>
      <c r="D2167" s="6" t="s">
        <v>2431</v>
      </c>
    </row>
    <row r="2168" spans="1:4" ht="31.5">
      <c r="A2168" s="8">
        <v>87677</v>
      </c>
      <c r="B2168" s="9" t="s">
        <v>7138</v>
      </c>
      <c r="C2168" s="10" t="s">
        <v>365</v>
      </c>
      <c r="D2168" s="8" t="s">
        <v>7139</v>
      </c>
    </row>
    <row r="2169" spans="1:4" ht="31.5">
      <c r="A2169" s="6">
        <v>87678</v>
      </c>
      <c r="B2169" s="3" t="s">
        <v>7140</v>
      </c>
      <c r="C2169" s="7" t="s">
        <v>365</v>
      </c>
      <c r="D2169" s="6" t="s">
        <v>7141</v>
      </c>
    </row>
    <row r="2170" spans="1:4" ht="31.5">
      <c r="A2170" s="8">
        <v>87679</v>
      </c>
      <c r="B2170" s="9" t="s">
        <v>7142</v>
      </c>
      <c r="C2170" s="10" t="s">
        <v>365</v>
      </c>
      <c r="D2170" s="8" t="s">
        <v>7143</v>
      </c>
    </row>
    <row r="2171" spans="1:4" ht="31.5">
      <c r="A2171" s="6">
        <v>87680</v>
      </c>
      <c r="B2171" s="3" t="s">
        <v>7135</v>
      </c>
      <c r="C2171" s="7" t="s">
        <v>365</v>
      </c>
      <c r="D2171" s="6" t="s">
        <v>7144</v>
      </c>
    </row>
    <row r="2172" spans="1:4" ht="31.5">
      <c r="A2172" s="8">
        <v>87681</v>
      </c>
      <c r="B2172" s="9" t="s">
        <v>7137</v>
      </c>
      <c r="C2172" s="10" t="s">
        <v>365</v>
      </c>
      <c r="D2172" s="8" t="s">
        <v>7145</v>
      </c>
    </row>
    <row r="2173" spans="1:4" ht="31.5">
      <c r="A2173" s="6">
        <v>87682</v>
      </c>
      <c r="B2173" s="3" t="s">
        <v>7138</v>
      </c>
      <c r="C2173" s="7" t="s">
        <v>365</v>
      </c>
      <c r="D2173" s="6" t="s">
        <v>7146</v>
      </c>
    </row>
    <row r="2174" spans="1:4" ht="31.5">
      <c r="A2174" s="8">
        <v>87683</v>
      </c>
      <c r="B2174" s="9" t="s">
        <v>7140</v>
      </c>
      <c r="C2174" s="10" t="s">
        <v>365</v>
      </c>
      <c r="D2174" s="8" t="s">
        <v>7147</v>
      </c>
    </row>
    <row r="2175" spans="1:4" ht="31.5">
      <c r="A2175" s="6">
        <v>87684</v>
      </c>
      <c r="B2175" s="3" t="s">
        <v>7142</v>
      </c>
      <c r="C2175" s="7" t="s">
        <v>365</v>
      </c>
      <c r="D2175" s="6" t="s">
        <v>7148</v>
      </c>
    </row>
    <row r="2176" spans="1:4" ht="31.5">
      <c r="A2176" s="8">
        <v>87685</v>
      </c>
      <c r="B2176" s="9" t="s">
        <v>7149</v>
      </c>
      <c r="C2176" s="10" t="s">
        <v>365</v>
      </c>
      <c r="D2176" s="8" t="s">
        <v>3469</v>
      </c>
    </row>
    <row r="2177" spans="1:4" ht="31.5">
      <c r="A2177" s="6">
        <v>87686</v>
      </c>
      <c r="B2177" s="3" t="s">
        <v>7150</v>
      </c>
      <c r="C2177" s="7" t="s">
        <v>365</v>
      </c>
      <c r="D2177" s="6" t="s">
        <v>7151</v>
      </c>
    </row>
    <row r="2178" spans="1:4" ht="31.5">
      <c r="A2178" s="8">
        <v>87687</v>
      </c>
      <c r="B2178" s="9" t="s">
        <v>7152</v>
      </c>
      <c r="C2178" s="10" t="s">
        <v>365</v>
      </c>
      <c r="D2178" s="8" t="s">
        <v>7153</v>
      </c>
    </row>
    <row r="2179" spans="1:4" ht="31.5">
      <c r="A2179" s="6">
        <v>87688</v>
      </c>
      <c r="B2179" s="3" t="s">
        <v>7154</v>
      </c>
      <c r="C2179" s="7" t="s">
        <v>365</v>
      </c>
      <c r="D2179" s="6" t="s">
        <v>7155</v>
      </c>
    </row>
    <row r="2180" spans="1:4" ht="31.5">
      <c r="A2180" s="8">
        <v>87689</v>
      </c>
      <c r="B2180" s="9" t="s">
        <v>7156</v>
      </c>
      <c r="C2180" s="10" t="s">
        <v>365</v>
      </c>
      <c r="D2180" s="8" t="s">
        <v>7157</v>
      </c>
    </row>
    <row r="2181" spans="1:4" ht="31.5">
      <c r="A2181" s="6">
        <v>87690</v>
      </c>
      <c r="B2181" s="3" t="s">
        <v>7149</v>
      </c>
      <c r="C2181" s="7" t="s">
        <v>365</v>
      </c>
      <c r="D2181" s="6" t="s">
        <v>7158</v>
      </c>
    </row>
    <row r="2182" spans="1:4" ht="31.5">
      <c r="A2182" s="8">
        <v>87691</v>
      </c>
      <c r="B2182" s="9" t="s">
        <v>7150</v>
      </c>
      <c r="C2182" s="10" t="s">
        <v>365</v>
      </c>
      <c r="D2182" s="8" t="s">
        <v>5066</v>
      </c>
    </row>
    <row r="2183" spans="1:4" ht="31.5">
      <c r="A2183" s="6">
        <v>87692</v>
      </c>
      <c r="B2183" s="3" t="s">
        <v>7152</v>
      </c>
      <c r="C2183" s="7" t="s">
        <v>365</v>
      </c>
      <c r="D2183" s="6" t="s">
        <v>7159</v>
      </c>
    </row>
    <row r="2184" spans="1:4" ht="31.5">
      <c r="A2184" s="8">
        <v>87693</v>
      </c>
      <c r="B2184" s="9" t="s">
        <v>7154</v>
      </c>
      <c r="C2184" s="10" t="s">
        <v>365</v>
      </c>
      <c r="D2184" s="8" t="s">
        <v>7160</v>
      </c>
    </row>
    <row r="2185" spans="1:4" ht="31.5">
      <c r="A2185" s="6">
        <v>87694</v>
      </c>
      <c r="B2185" s="3" t="s">
        <v>7156</v>
      </c>
      <c r="C2185" s="7" t="s">
        <v>365</v>
      </c>
      <c r="D2185" s="6" t="s">
        <v>7161</v>
      </c>
    </row>
    <row r="2186" spans="1:4" ht="31.5">
      <c r="A2186" s="8">
        <v>87695</v>
      </c>
      <c r="B2186" s="9" t="s">
        <v>7162</v>
      </c>
      <c r="C2186" s="10" t="s">
        <v>365</v>
      </c>
      <c r="D2186" s="8" t="s">
        <v>7163</v>
      </c>
    </row>
    <row r="2187" spans="1:4" ht="31.5">
      <c r="A2187" s="6">
        <v>87696</v>
      </c>
      <c r="B2187" s="3" t="s">
        <v>7164</v>
      </c>
      <c r="C2187" s="7" t="s">
        <v>365</v>
      </c>
      <c r="D2187" s="6" t="s">
        <v>7165</v>
      </c>
    </row>
    <row r="2188" spans="1:4" ht="31.5">
      <c r="A2188" s="8">
        <v>87697</v>
      </c>
      <c r="B2188" s="9" t="s">
        <v>7166</v>
      </c>
      <c r="C2188" s="10" t="s">
        <v>365</v>
      </c>
      <c r="D2188" s="8" t="s">
        <v>2442</v>
      </c>
    </row>
    <row r="2189" spans="1:4" ht="31.5">
      <c r="A2189" s="6">
        <v>87698</v>
      </c>
      <c r="B2189" s="3" t="s">
        <v>7167</v>
      </c>
      <c r="C2189" s="7" t="s">
        <v>365</v>
      </c>
      <c r="D2189" s="6" t="s">
        <v>7168</v>
      </c>
    </row>
    <row r="2190" spans="1:4" ht="31.5">
      <c r="A2190" s="8">
        <v>87699</v>
      </c>
      <c r="B2190" s="9" t="s">
        <v>7169</v>
      </c>
      <c r="C2190" s="10" t="s">
        <v>365</v>
      </c>
      <c r="D2190" s="8" t="s">
        <v>7170</v>
      </c>
    </row>
    <row r="2191" spans="1:4" ht="31.5">
      <c r="A2191" s="6">
        <v>87700</v>
      </c>
      <c r="B2191" s="3" t="s">
        <v>7162</v>
      </c>
      <c r="C2191" s="7" t="s">
        <v>365</v>
      </c>
      <c r="D2191" s="6" t="s">
        <v>7171</v>
      </c>
    </row>
    <row r="2192" spans="1:4" ht="31.5">
      <c r="A2192" s="8">
        <v>87701</v>
      </c>
      <c r="B2192" s="9" t="s">
        <v>7164</v>
      </c>
      <c r="C2192" s="10" t="s">
        <v>365</v>
      </c>
      <c r="D2192" s="8" t="s">
        <v>7172</v>
      </c>
    </row>
    <row r="2193" spans="1:4" ht="31.5">
      <c r="A2193" s="6">
        <v>87702</v>
      </c>
      <c r="B2193" s="3" t="s">
        <v>7166</v>
      </c>
      <c r="C2193" s="7" t="s">
        <v>365</v>
      </c>
      <c r="D2193" s="6" t="s">
        <v>7173</v>
      </c>
    </row>
    <row r="2194" spans="1:4" ht="31.5">
      <c r="A2194" s="8">
        <v>87703</v>
      </c>
      <c r="B2194" s="9" t="s">
        <v>7167</v>
      </c>
      <c r="C2194" s="10" t="s">
        <v>365</v>
      </c>
      <c r="D2194" s="8" t="s">
        <v>7174</v>
      </c>
    </row>
    <row r="2195" spans="1:4" ht="31.5">
      <c r="A2195" s="6">
        <v>87704</v>
      </c>
      <c r="B2195" s="3" t="s">
        <v>7169</v>
      </c>
      <c r="C2195" s="7" t="s">
        <v>365</v>
      </c>
      <c r="D2195" s="6" t="s">
        <v>2395</v>
      </c>
    </row>
    <row r="2196" spans="1:4" ht="31.5">
      <c r="A2196" s="8">
        <v>87705</v>
      </c>
      <c r="B2196" s="9" t="s">
        <v>7175</v>
      </c>
      <c r="C2196" s="10" t="s">
        <v>365</v>
      </c>
      <c r="D2196" s="8" t="s">
        <v>7144</v>
      </c>
    </row>
    <row r="2197" spans="1:4" ht="31.5">
      <c r="A2197" s="6">
        <v>87706</v>
      </c>
      <c r="B2197" s="3" t="s">
        <v>7176</v>
      </c>
      <c r="C2197" s="7" t="s">
        <v>365</v>
      </c>
      <c r="D2197" s="6" t="s">
        <v>7145</v>
      </c>
    </row>
    <row r="2198" spans="1:4" ht="31.5">
      <c r="A2198" s="8">
        <v>87707</v>
      </c>
      <c r="B2198" s="9" t="s">
        <v>7177</v>
      </c>
      <c r="C2198" s="10" t="s">
        <v>365</v>
      </c>
      <c r="D2198" s="8" t="s">
        <v>7146</v>
      </c>
    </row>
    <row r="2199" spans="1:4" ht="31.5">
      <c r="A2199" s="6">
        <v>87708</v>
      </c>
      <c r="B2199" s="3" t="s">
        <v>7178</v>
      </c>
      <c r="C2199" s="7" t="s">
        <v>365</v>
      </c>
      <c r="D2199" s="6" t="s">
        <v>6417</v>
      </c>
    </row>
    <row r="2200" spans="1:4" ht="31.5">
      <c r="A2200" s="8">
        <v>87709</v>
      </c>
      <c r="B2200" s="9" t="s">
        <v>7179</v>
      </c>
      <c r="C2200" s="10" t="s">
        <v>365</v>
      </c>
      <c r="D2200" s="8" t="s">
        <v>7180</v>
      </c>
    </row>
    <row r="2201" spans="1:4" ht="31.5">
      <c r="A2201" s="6">
        <v>87710</v>
      </c>
      <c r="B2201" s="3" t="s">
        <v>7175</v>
      </c>
      <c r="C2201" s="7" t="s">
        <v>365</v>
      </c>
      <c r="D2201" s="6" t="s">
        <v>7181</v>
      </c>
    </row>
    <row r="2202" spans="1:4" ht="31.5">
      <c r="A2202" s="8">
        <v>87711</v>
      </c>
      <c r="B2202" s="9" t="s">
        <v>7176</v>
      </c>
      <c r="C2202" s="10" t="s">
        <v>365</v>
      </c>
      <c r="D2202" s="8" t="s">
        <v>7182</v>
      </c>
    </row>
    <row r="2203" spans="1:4" ht="31.5">
      <c r="A2203" s="6">
        <v>87712</v>
      </c>
      <c r="B2203" s="3" t="s">
        <v>7177</v>
      </c>
      <c r="C2203" s="7" t="s">
        <v>365</v>
      </c>
      <c r="D2203" s="6" t="s">
        <v>3038</v>
      </c>
    </row>
    <row r="2204" spans="1:4" ht="31.5">
      <c r="A2204" s="8">
        <v>87713</v>
      </c>
      <c r="B2204" s="9" t="s">
        <v>7178</v>
      </c>
      <c r="C2204" s="10" t="s">
        <v>365</v>
      </c>
      <c r="D2204" s="8" t="s">
        <v>7183</v>
      </c>
    </row>
    <row r="2205" spans="1:4" ht="31.5">
      <c r="A2205" s="6">
        <v>87714</v>
      </c>
      <c r="B2205" s="3" t="s">
        <v>7179</v>
      </c>
      <c r="C2205" s="7" t="s">
        <v>365</v>
      </c>
      <c r="D2205" s="6" t="s">
        <v>7184</v>
      </c>
    </row>
    <row r="2206" spans="1:4" ht="31.5">
      <c r="A2206" s="8">
        <v>87715</v>
      </c>
      <c r="B2206" s="9" t="s">
        <v>7185</v>
      </c>
      <c r="C2206" s="10" t="s">
        <v>365</v>
      </c>
      <c r="D2206" s="8" t="s">
        <v>7186</v>
      </c>
    </row>
    <row r="2207" spans="1:4" ht="31.5">
      <c r="A2207" s="6">
        <v>87716</v>
      </c>
      <c r="B2207" s="3" t="s">
        <v>7187</v>
      </c>
      <c r="C2207" s="7" t="s">
        <v>365</v>
      </c>
      <c r="D2207" s="6" t="s">
        <v>7188</v>
      </c>
    </row>
    <row r="2208" spans="1:4" ht="31.5">
      <c r="A2208" s="8">
        <v>87717</v>
      </c>
      <c r="B2208" s="9" t="s">
        <v>7189</v>
      </c>
      <c r="C2208" s="10" t="s">
        <v>365</v>
      </c>
      <c r="D2208" s="8" t="s">
        <v>7190</v>
      </c>
    </row>
    <row r="2209" spans="1:4" ht="31.5">
      <c r="A2209" s="6">
        <v>87718</v>
      </c>
      <c r="B2209" s="3" t="s">
        <v>7191</v>
      </c>
      <c r="C2209" s="7" t="s">
        <v>365</v>
      </c>
      <c r="D2209" s="6" t="s">
        <v>7192</v>
      </c>
    </row>
    <row r="2210" spans="1:4" ht="31.5">
      <c r="A2210" s="8">
        <v>87719</v>
      </c>
      <c r="B2210" s="9" t="s">
        <v>7193</v>
      </c>
      <c r="C2210" s="10" t="s">
        <v>365</v>
      </c>
      <c r="D2210" s="8" t="s">
        <v>7194</v>
      </c>
    </row>
    <row r="2211" spans="1:4" ht="31.5">
      <c r="A2211" s="6">
        <v>87720</v>
      </c>
      <c r="B2211" s="3" t="s">
        <v>7185</v>
      </c>
      <c r="C2211" s="7" t="s">
        <v>365</v>
      </c>
      <c r="D2211" s="6" t="s">
        <v>7195</v>
      </c>
    </row>
    <row r="2212" spans="1:4" ht="31.5">
      <c r="A2212" s="8">
        <v>87721</v>
      </c>
      <c r="B2212" s="9" t="s">
        <v>7187</v>
      </c>
      <c r="C2212" s="10" t="s">
        <v>365</v>
      </c>
      <c r="D2212" s="8" t="s">
        <v>7196</v>
      </c>
    </row>
    <row r="2213" spans="1:4" ht="31.5">
      <c r="A2213" s="6">
        <v>87722</v>
      </c>
      <c r="B2213" s="3" t="s">
        <v>7189</v>
      </c>
      <c r="C2213" s="7" t="s">
        <v>365</v>
      </c>
      <c r="D2213" s="6" t="s">
        <v>7197</v>
      </c>
    </row>
    <row r="2214" spans="1:4" ht="31.5">
      <c r="A2214" s="8">
        <v>87723</v>
      </c>
      <c r="B2214" s="9" t="s">
        <v>7191</v>
      </c>
      <c r="C2214" s="10" t="s">
        <v>365</v>
      </c>
      <c r="D2214" s="8" t="s">
        <v>7198</v>
      </c>
    </row>
    <row r="2215" spans="1:4" ht="31.5">
      <c r="A2215" s="6">
        <v>87724</v>
      </c>
      <c r="B2215" s="3" t="s">
        <v>7193</v>
      </c>
      <c r="C2215" s="7" t="s">
        <v>365</v>
      </c>
      <c r="D2215" s="6" t="s">
        <v>7199</v>
      </c>
    </row>
    <row r="2216" spans="1:4" ht="31.5">
      <c r="A2216" s="8">
        <v>87725</v>
      </c>
      <c r="B2216" s="9" t="s">
        <v>7200</v>
      </c>
      <c r="C2216" s="10" t="s">
        <v>365</v>
      </c>
      <c r="D2216" s="8" t="s">
        <v>7201</v>
      </c>
    </row>
    <row r="2217" spans="1:4" ht="31.5">
      <c r="A2217" s="6">
        <v>87726</v>
      </c>
      <c r="B2217" s="3" t="s">
        <v>7202</v>
      </c>
      <c r="C2217" s="7" t="s">
        <v>365</v>
      </c>
      <c r="D2217" s="6" t="s">
        <v>7068</v>
      </c>
    </row>
    <row r="2218" spans="1:4" ht="31.5">
      <c r="A2218" s="8">
        <v>87727</v>
      </c>
      <c r="B2218" s="9" t="s">
        <v>7203</v>
      </c>
      <c r="C2218" s="10" t="s">
        <v>365</v>
      </c>
      <c r="D2218" s="8" t="s">
        <v>3113</v>
      </c>
    </row>
    <row r="2219" spans="1:4" ht="31.5">
      <c r="A2219" s="6">
        <v>87728</v>
      </c>
      <c r="B2219" s="3" t="s">
        <v>7204</v>
      </c>
      <c r="C2219" s="7" t="s">
        <v>365</v>
      </c>
      <c r="D2219" s="6" t="s">
        <v>7205</v>
      </c>
    </row>
    <row r="2220" spans="1:4" ht="31.5">
      <c r="A2220" s="8">
        <v>87729</v>
      </c>
      <c r="B2220" s="9" t="s">
        <v>7206</v>
      </c>
      <c r="C2220" s="10" t="s">
        <v>365</v>
      </c>
      <c r="D2220" s="8" t="s">
        <v>7207</v>
      </c>
    </row>
    <row r="2221" spans="1:4" ht="31.5">
      <c r="A2221" s="6">
        <v>87730</v>
      </c>
      <c r="B2221" s="3" t="s">
        <v>7200</v>
      </c>
      <c r="C2221" s="7" t="s">
        <v>365</v>
      </c>
      <c r="D2221" s="6" t="s">
        <v>7208</v>
      </c>
    </row>
    <row r="2222" spans="1:4" ht="31.5">
      <c r="A2222" s="8">
        <v>87731</v>
      </c>
      <c r="B2222" s="9" t="s">
        <v>7202</v>
      </c>
      <c r="C2222" s="10" t="s">
        <v>365</v>
      </c>
      <c r="D2222" s="8" t="s">
        <v>7209</v>
      </c>
    </row>
    <row r="2223" spans="1:4" ht="31.5">
      <c r="A2223" s="6">
        <v>87733</v>
      </c>
      <c r="B2223" s="3" t="s">
        <v>7204</v>
      </c>
      <c r="C2223" s="7" t="s">
        <v>365</v>
      </c>
      <c r="D2223" s="6" t="s">
        <v>1006</v>
      </c>
    </row>
    <row r="2224" spans="1:4" ht="31.5">
      <c r="A2224" s="8">
        <v>87734</v>
      </c>
      <c r="B2224" s="9" t="s">
        <v>7206</v>
      </c>
      <c r="C2224" s="10" t="s">
        <v>365</v>
      </c>
      <c r="D2224" s="8" t="s">
        <v>7210</v>
      </c>
    </row>
    <row r="2225" spans="1:4" ht="31.5">
      <c r="A2225" s="6">
        <v>87735</v>
      </c>
      <c r="B2225" s="3" t="s">
        <v>7211</v>
      </c>
      <c r="C2225" s="7" t="s">
        <v>365</v>
      </c>
      <c r="D2225" s="6" t="s">
        <v>7212</v>
      </c>
    </row>
    <row r="2226" spans="1:4" ht="31.5">
      <c r="A2226" s="8">
        <v>87736</v>
      </c>
      <c r="B2226" s="9" t="s">
        <v>7213</v>
      </c>
      <c r="C2226" s="10" t="s">
        <v>365</v>
      </c>
      <c r="D2226" s="8" t="s">
        <v>7214</v>
      </c>
    </row>
    <row r="2227" spans="1:4" ht="31.5">
      <c r="A2227" s="6">
        <v>87737</v>
      </c>
      <c r="B2227" s="3" t="s">
        <v>7215</v>
      </c>
      <c r="C2227" s="7" t="s">
        <v>365</v>
      </c>
      <c r="D2227" s="6" t="s">
        <v>7050</v>
      </c>
    </row>
    <row r="2228" spans="1:4" ht="31.5">
      <c r="A2228" s="8">
        <v>87738</v>
      </c>
      <c r="B2228" s="9" t="s">
        <v>7216</v>
      </c>
      <c r="C2228" s="10" t="s">
        <v>365</v>
      </c>
      <c r="D2228" s="8" t="s">
        <v>7217</v>
      </c>
    </row>
    <row r="2229" spans="1:4" ht="31.5">
      <c r="A2229" s="6">
        <v>87739</v>
      </c>
      <c r="B2229" s="3" t="s">
        <v>7218</v>
      </c>
      <c r="C2229" s="7" t="s">
        <v>365</v>
      </c>
      <c r="D2229" s="6" t="s">
        <v>7219</v>
      </c>
    </row>
    <row r="2230" spans="1:4" ht="31.5">
      <c r="A2230" s="8">
        <v>87740</v>
      </c>
      <c r="B2230" s="9" t="s">
        <v>7220</v>
      </c>
      <c r="C2230" s="10" t="s">
        <v>365</v>
      </c>
      <c r="D2230" s="8" t="s">
        <v>7221</v>
      </c>
    </row>
    <row r="2231" spans="1:4" ht="31.5">
      <c r="A2231" s="6">
        <v>87741</v>
      </c>
      <c r="B2231" s="3" t="s">
        <v>7222</v>
      </c>
      <c r="C2231" s="7" t="s">
        <v>365</v>
      </c>
      <c r="D2231" s="6" t="s">
        <v>7223</v>
      </c>
    </row>
    <row r="2232" spans="1:4" ht="31.5">
      <c r="A2232" s="8">
        <v>87742</v>
      </c>
      <c r="B2232" s="9" t="s">
        <v>7224</v>
      </c>
      <c r="C2232" s="10" t="s">
        <v>365</v>
      </c>
      <c r="D2232" s="8" t="s">
        <v>7225</v>
      </c>
    </row>
    <row r="2233" spans="1:4" ht="31.5">
      <c r="A2233" s="6">
        <v>87743</v>
      </c>
      <c r="B2233" s="3" t="s">
        <v>7226</v>
      </c>
      <c r="C2233" s="7" t="s">
        <v>365</v>
      </c>
      <c r="D2233" s="6" t="s">
        <v>7227</v>
      </c>
    </row>
    <row r="2234" spans="1:4" ht="31.5">
      <c r="A2234" s="8">
        <v>87744</v>
      </c>
      <c r="B2234" s="9" t="s">
        <v>7228</v>
      </c>
      <c r="C2234" s="10" t="s">
        <v>365</v>
      </c>
      <c r="D2234" s="8" t="s">
        <v>2722</v>
      </c>
    </row>
    <row r="2235" spans="1:4" ht="31.5">
      <c r="A2235" s="6">
        <v>87745</v>
      </c>
      <c r="B2235" s="3" t="s">
        <v>7229</v>
      </c>
      <c r="C2235" s="7" t="s">
        <v>365</v>
      </c>
      <c r="D2235" s="6" t="s">
        <v>7230</v>
      </c>
    </row>
    <row r="2236" spans="1:4" ht="31.5">
      <c r="A2236" s="8">
        <v>87746</v>
      </c>
      <c r="B2236" s="9" t="s">
        <v>7231</v>
      </c>
      <c r="C2236" s="10" t="s">
        <v>365</v>
      </c>
      <c r="D2236" s="8" t="s">
        <v>7232</v>
      </c>
    </row>
    <row r="2237" spans="1:4" ht="31.5">
      <c r="A2237" s="6">
        <v>87747</v>
      </c>
      <c r="B2237" s="3" t="s">
        <v>7233</v>
      </c>
      <c r="C2237" s="7" t="s">
        <v>365</v>
      </c>
      <c r="D2237" s="6" t="s">
        <v>7234</v>
      </c>
    </row>
    <row r="2238" spans="1:4" ht="31.5">
      <c r="A2238" s="8">
        <v>87748</v>
      </c>
      <c r="B2238" s="9" t="s">
        <v>7235</v>
      </c>
      <c r="C2238" s="10" t="s">
        <v>365</v>
      </c>
      <c r="D2238" s="8" t="s">
        <v>7236</v>
      </c>
    </row>
    <row r="2239" spans="1:4" ht="31.5">
      <c r="A2239" s="6">
        <v>87749</v>
      </c>
      <c r="B2239" s="3" t="s">
        <v>7237</v>
      </c>
      <c r="C2239" s="7" t="s">
        <v>365</v>
      </c>
      <c r="D2239" s="6" t="s">
        <v>2872</v>
      </c>
    </row>
    <row r="2240" spans="1:4" ht="31.5">
      <c r="A2240" s="8">
        <v>87750</v>
      </c>
      <c r="B2240" s="9" t="s">
        <v>7238</v>
      </c>
      <c r="C2240" s="10" t="s">
        <v>365</v>
      </c>
      <c r="D2240" s="8" t="s">
        <v>7239</v>
      </c>
    </row>
    <row r="2241" spans="1:4" ht="31.5">
      <c r="A2241" s="6">
        <v>87751</v>
      </c>
      <c r="B2241" s="3" t="s">
        <v>7240</v>
      </c>
      <c r="C2241" s="7" t="s">
        <v>365</v>
      </c>
      <c r="D2241" s="6" t="s">
        <v>7241</v>
      </c>
    </row>
    <row r="2242" spans="1:4" ht="31.5">
      <c r="A2242" s="8">
        <v>87752</v>
      </c>
      <c r="B2242" s="9" t="s">
        <v>7242</v>
      </c>
      <c r="C2242" s="10" t="s">
        <v>365</v>
      </c>
      <c r="D2242" s="8" t="s">
        <v>7243</v>
      </c>
    </row>
    <row r="2243" spans="1:4" ht="31.5">
      <c r="A2243" s="6">
        <v>87753</v>
      </c>
      <c r="B2243" s="3" t="s">
        <v>7244</v>
      </c>
      <c r="C2243" s="7" t="s">
        <v>365</v>
      </c>
      <c r="D2243" s="6" t="s">
        <v>7245</v>
      </c>
    </row>
    <row r="2244" spans="1:4" ht="31.5">
      <c r="A2244" s="8">
        <v>87754</v>
      </c>
      <c r="B2244" s="9" t="s">
        <v>7246</v>
      </c>
      <c r="C2244" s="10" t="s">
        <v>365</v>
      </c>
      <c r="D2244" s="8" t="s">
        <v>7247</v>
      </c>
    </row>
    <row r="2245" spans="1:4" ht="31.5">
      <c r="A2245" s="6">
        <v>87755</v>
      </c>
      <c r="B2245" s="3" t="s">
        <v>7248</v>
      </c>
      <c r="C2245" s="7" t="s">
        <v>365</v>
      </c>
      <c r="D2245" s="6" t="s">
        <v>7078</v>
      </c>
    </row>
    <row r="2246" spans="1:4" ht="31.5">
      <c r="A2246" s="8">
        <v>87756</v>
      </c>
      <c r="B2246" s="9" t="s">
        <v>7249</v>
      </c>
      <c r="C2246" s="10" t="s">
        <v>365</v>
      </c>
      <c r="D2246" s="8" t="s">
        <v>7250</v>
      </c>
    </row>
    <row r="2247" spans="1:4" ht="31.5">
      <c r="A2247" s="6">
        <v>87757</v>
      </c>
      <c r="B2247" s="3" t="s">
        <v>7251</v>
      </c>
      <c r="C2247" s="7" t="s">
        <v>365</v>
      </c>
      <c r="D2247" s="6" t="s">
        <v>7252</v>
      </c>
    </row>
    <row r="2248" spans="1:4" ht="31.5">
      <c r="A2248" s="8">
        <v>87758</v>
      </c>
      <c r="B2248" s="9" t="s">
        <v>7253</v>
      </c>
      <c r="C2248" s="10" t="s">
        <v>365</v>
      </c>
      <c r="D2248" s="8" t="s">
        <v>7254</v>
      </c>
    </row>
    <row r="2249" spans="1:4" ht="31.5">
      <c r="A2249" s="6">
        <v>87759</v>
      </c>
      <c r="B2249" s="3" t="s">
        <v>7255</v>
      </c>
      <c r="C2249" s="7" t="s">
        <v>365</v>
      </c>
      <c r="D2249" s="6" t="s">
        <v>7256</v>
      </c>
    </row>
    <row r="2250" spans="1:4" ht="31.5">
      <c r="A2250" s="8">
        <v>87760</v>
      </c>
      <c r="B2250" s="9" t="s">
        <v>7257</v>
      </c>
      <c r="C2250" s="10" t="s">
        <v>365</v>
      </c>
      <c r="D2250" s="8" t="s">
        <v>7068</v>
      </c>
    </row>
    <row r="2251" spans="1:4" ht="31.5">
      <c r="A2251" s="6">
        <v>87761</v>
      </c>
      <c r="B2251" s="3" t="s">
        <v>7258</v>
      </c>
      <c r="C2251" s="7" t="s">
        <v>365</v>
      </c>
      <c r="D2251" s="6" t="s">
        <v>7259</v>
      </c>
    </row>
    <row r="2252" spans="1:4" ht="31.5">
      <c r="A2252" s="8">
        <v>87762</v>
      </c>
      <c r="B2252" s="9" t="s">
        <v>7260</v>
      </c>
      <c r="C2252" s="10" t="s">
        <v>365</v>
      </c>
      <c r="D2252" s="8" t="s">
        <v>7261</v>
      </c>
    </row>
    <row r="2253" spans="1:4" ht="31.5">
      <c r="A2253" s="6">
        <v>87763</v>
      </c>
      <c r="B2253" s="3" t="s">
        <v>7262</v>
      </c>
      <c r="C2253" s="7" t="s">
        <v>365</v>
      </c>
      <c r="D2253" s="6" t="s">
        <v>7263</v>
      </c>
    </row>
    <row r="2254" spans="1:4" ht="31.5">
      <c r="A2254" s="8">
        <v>87764</v>
      </c>
      <c r="B2254" s="9" t="s">
        <v>7264</v>
      </c>
      <c r="C2254" s="10" t="s">
        <v>365</v>
      </c>
      <c r="D2254" s="8" t="s">
        <v>4340</v>
      </c>
    </row>
    <row r="2255" spans="1:4" ht="31.5">
      <c r="A2255" s="6">
        <v>87765</v>
      </c>
      <c r="B2255" s="3" t="s">
        <v>7265</v>
      </c>
      <c r="C2255" s="7" t="s">
        <v>365</v>
      </c>
      <c r="D2255" s="6" t="s">
        <v>7266</v>
      </c>
    </row>
    <row r="2256" spans="1:4" ht="31.5">
      <c r="A2256" s="8">
        <v>87766</v>
      </c>
      <c r="B2256" s="9" t="s">
        <v>7267</v>
      </c>
      <c r="C2256" s="10" t="s">
        <v>365</v>
      </c>
      <c r="D2256" s="8" t="s">
        <v>7268</v>
      </c>
    </row>
    <row r="2257" spans="1:4" ht="31.5">
      <c r="A2257" s="6">
        <v>87767</v>
      </c>
      <c r="B2257" s="3" t="s">
        <v>7269</v>
      </c>
      <c r="C2257" s="7" t="s">
        <v>365</v>
      </c>
      <c r="D2257" s="6" t="s">
        <v>4003</v>
      </c>
    </row>
    <row r="2258" spans="1:4" ht="31.5">
      <c r="A2258" s="8">
        <v>87768</v>
      </c>
      <c r="B2258" s="9" t="s">
        <v>7270</v>
      </c>
      <c r="C2258" s="10" t="s">
        <v>365</v>
      </c>
      <c r="D2258" s="8" t="s">
        <v>7271</v>
      </c>
    </row>
    <row r="2259" spans="1:4" ht="31.5">
      <c r="A2259" s="6">
        <v>87769</v>
      </c>
      <c r="B2259" s="3" t="s">
        <v>7272</v>
      </c>
      <c r="C2259" s="7" t="s">
        <v>365</v>
      </c>
      <c r="D2259" s="6" t="s">
        <v>7273</v>
      </c>
    </row>
    <row r="2260" spans="1:4" ht="31.5">
      <c r="A2260" s="8">
        <v>87770</v>
      </c>
      <c r="B2260" s="9" t="s">
        <v>7274</v>
      </c>
      <c r="C2260" s="10" t="s">
        <v>365</v>
      </c>
      <c r="D2260" s="8" t="s">
        <v>7275</v>
      </c>
    </row>
    <row r="2261" spans="1:4" ht="31.5">
      <c r="A2261" s="6">
        <v>87771</v>
      </c>
      <c r="B2261" s="3" t="s">
        <v>7276</v>
      </c>
      <c r="C2261" s="7" t="s">
        <v>365</v>
      </c>
      <c r="D2261" s="6" t="s">
        <v>7277</v>
      </c>
    </row>
    <row r="2262" spans="1:4" ht="31.5">
      <c r="A2262" s="8">
        <v>87772</v>
      </c>
      <c r="B2262" s="9" t="s">
        <v>7278</v>
      </c>
      <c r="C2262" s="10" t="s">
        <v>365</v>
      </c>
      <c r="D2262" s="8" t="s">
        <v>7279</v>
      </c>
    </row>
    <row r="2263" spans="1:4" ht="31.5">
      <c r="A2263" s="6">
        <v>87773</v>
      </c>
      <c r="B2263" s="3" t="s">
        <v>7280</v>
      </c>
      <c r="C2263" s="7" t="s">
        <v>365</v>
      </c>
      <c r="D2263" s="6" t="s">
        <v>7281</v>
      </c>
    </row>
    <row r="2264" spans="1:4" ht="31.5">
      <c r="A2264" s="8">
        <v>87774</v>
      </c>
      <c r="B2264" s="9" t="s">
        <v>7282</v>
      </c>
      <c r="C2264" s="10" t="s">
        <v>365</v>
      </c>
      <c r="D2264" s="8" t="s">
        <v>7283</v>
      </c>
    </row>
    <row r="2265" spans="1:4" ht="31.5">
      <c r="A2265" s="6">
        <v>87775</v>
      </c>
      <c r="B2265" s="3" t="s">
        <v>7517</v>
      </c>
      <c r="C2265" s="7" t="s">
        <v>365</v>
      </c>
      <c r="D2265" s="6" t="s">
        <v>7518</v>
      </c>
    </row>
    <row r="2266" spans="1:4" ht="31.5">
      <c r="A2266" s="8">
        <v>87776</v>
      </c>
      <c r="B2266" s="9" t="s">
        <v>7519</v>
      </c>
      <c r="C2266" s="10" t="s">
        <v>365</v>
      </c>
      <c r="D2266" s="8" t="s">
        <v>7520</v>
      </c>
    </row>
    <row r="2267" spans="1:4" ht="31.5">
      <c r="A2267" s="6">
        <v>87777</v>
      </c>
      <c r="B2267" s="3" t="s">
        <v>7521</v>
      </c>
      <c r="C2267" s="7" t="s">
        <v>365</v>
      </c>
      <c r="D2267" s="6" t="s">
        <v>7522</v>
      </c>
    </row>
    <row r="2268" spans="1:4" ht="31.5">
      <c r="A2268" s="8">
        <v>87778</v>
      </c>
      <c r="B2268" s="9" t="s">
        <v>7523</v>
      </c>
      <c r="C2268" s="10" t="s">
        <v>365</v>
      </c>
      <c r="D2268" s="8" t="s">
        <v>7524</v>
      </c>
    </row>
    <row r="2269" spans="1:4" ht="31.5">
      <c r="A2269" s="6">
        <v>87779</v>
      </c>
      <c r="B2269" s="3" t="s">
        <v>7525</v>
      </c>
      <c r="C2269" s="7" t="s">
        <v>365</v>
      </c>
      <c r="D2269" s="6" t="s">
        <v>7526</v>
      </c>
    </row>
    <row r="2270" spans="1:4" ht="31.5">
      <c r="A2270" s="8">
        <v>87780</v>
      </c>
      <c r="B2270" s="9" t="s">
        <v>7527</v>
      </c>
      <c r="C2270" s="10" t="s">
        <v>365</v>
      </c>
      <c r="D2270" s="8" t="s">
        <v>1795</v>
      </c>
    </row>
    <row r="2271" spans="1:4" ht="31.5">
      <c r="A2271" s="6">
        <v>87781</v>
      </c>
      <c r="B2271" s="3" t="s">
        <v>7528</v>
      </c>
      <c r="C2271" s="7" t="s">
        <v>365</v>
      </c>
      <c r="D2271" s="6" t="s">
        <v>6815</v>
      </c>
    </row>
    <row r="2272" spans="1:4" ht="31.5">
      <c r="A2272" s="8">
        <v>87783</v>
      </c>
      <c r="B2272" s="9" t="s">
        <v>7529</v>
      </c>
      <c r="C2272" s="10" t="s">
        <v>365</v>
      </c>
      <c r="D2272" s="8" t="s">
        <v>3482</v>
      </c>
    </row>
    <row r="2273" spans="1:4" ht="31.5">
      <c r="A2273" s="6">
        <v>87784</v>
      </c>
      <c r="B2273" s="3" t="s">
        <v>7530</v>
      </c>
      <c r="C2273" s="7" t="s">
        <v>365</v>
      </c>
      <c r="D2273" s="6" t="s">
        <v>7531</v>
      </c>
    </row>
    <row r="2274" spans="1:4" ht="31.5">
      <c r="A2274" s="8">
        <v>87785</v>
      </c>
      <c r="B2274" s="9" t="s">
        <v>7532</v>
      </c>
      <c r="C2274" s="10" t="s">
        <v>365</v>
      </c>
      <c r="D2274" s="8" t="s">
        <v>3124</v>
      </c>
    </row>
    <row r="2275" spans="1:4" ht="31.5">
      <c r="A2275" s="6">
        <v>87786</v>
      </c>
      <c r="B2275" s="3" t="s">
        <v>7533</v>
      </c>
      <c r="C2275" s="7" t="s">
        <v>365</v>
      </c>
      <c r="D2275" s="6" t="s">
        <v>7534</v>
      </c>
    </row>
    <row r="2276" spans="1:4" ht="31.5">
      <c r="A2276" s="8">
        <v>87787</v>
      </c>
      <c r="B2276" s="9" t="s">
        <v>7535</v>
      </c>
      <c r="C2276" s="10" t="s">
        <v>365</v>
      </c>
      <c r="D2276" s="8" t="s">
        <v>7536</v>
      </c>
    </row>
    <row r="2277" spans="1:4" ht="31.5">
      <c r="A2277" s="6">
        <v>87788</v>
      </c>
      <c r="B2277" s="3" t="s">
        <v>7537</v>
      </c>
      <c r="C2277" s="7" t="s">
        <v>365</v>
      </c>
      <c r="D2277" s="6" t="s">
        <v>7538</v>
      </c>
    </row>
    <row r="2278" spans="1:4" ht="31.5">
      <c r="A2278" s="8">
        <v>87789</v>
      </c>
      <c r="B2278" s="9" t="s">
        <v>7539</v>
      </c>
      <c r="C2278" s="10" t="s">
        <v>365</v>
      </c>
      <c r="D2278" s="8" t="s">
        <v>7540</v>
      </c>
    </row>
    <row r="2279" spans="1:4" ht="31.5">
      <c r="A2279" s="6">
        <v>87790</v>
      </c>
      <c r="B2279" s="3" t="s">
        <v>7541</v>
      </c>
      <c r="C2279" s="7" t="s">
        <v>365</v>
      </c>
      <c r="D2279" s="6" t="s">
        <v>7542</v>
      </c>
    </row>
    <row r="2280" spans="1:4" ht="47.25">
      <c r="A2280" s="8">
        <v>87791</v>
      </c>
      <c r="B2280" s="9" t="s">
        <v>7543</v>
      </c>
      <c r="C2280" s="10" t="s">
        <v>365</v>
      </c>
      <c r="D2280" s="8" t="s">
        <v>7544</v>
      </c>
    </row>
    <row r="2281" spans="1:4" ht="31.5">
      <c r="A2281" s="6">
        <v>87792</v>
      </c>
      <c r="B2281" s="3" t="s">
        <v>7545</v>
      </c>
      <c r="C2281" s="7" t="s">
        <v>365</v>
      </c>
      <c r="D2281" s="6" t="s">
        <v>7546</v>
      </c>
    </row>
    <row r="2282" spans="1:4" ht="31.5">
      <c r="A2282" s="8">
        <v>87793</v>
      </c>
      <c r="B2282" s="9" t="s">
        <v>7547</v>
      </c>
      <c r="C2282" s="10" t="s">
        <v>365</v>
      </c>
      <c r="D2282" s="8" t="s">
        <v>7548</v>
      </c>
    </row>
    <row r="2283" spans="1:4" ht="31.5">
      <c r="A2283" s="6">
        <v>87794</v>
      </c>
      <c r="B2283" s="3" t="s">
        <v>7549</v>
      </c>
      <c r="C2283" s="7" t="s">
        <v>365</v>
      </c>
      <c r="D2283" s="6" t="s">
        <v>7550</v>
      </c>
    </row>
    <row r="2284" spans="1:4" ht="47.25">
      <c r="A2284" s="8">
        <v>87795</v>
      </c>
      <c r="B2284" s="9" t="s">
        <v>7551</v>
      </c>
      <c r="C2284" s="10" t="s">
        <v>365</v>
      </c>
      <c r="D2284" s="8" t="s">
        <v>7552</v>
      </c>
    </row>
    <row r="2285" spans="1:4" ht="31.5">
      <c r="A2285" s="6">
        <v>87797</v>
      </c>
      <c r="B2285" s="3" t="s">
        <v>7553</v>
      </c>
      <c r="C2285" s="7" t="s">
        <v>365</v>
      </c>
      <c r="D2285" s="6" t="s">
        <v>7554</v>
      </c>
    </row>
    <row r="2286" spans="1:4" ht="31.5">
      <c r="A2286" s="8">
        <v>87798</v>
      </c>
      <c r="B2286" s="9" t="s">
        <v>7555</v>
      </c>
      <c r="C2286" s="10" t="s">
        <v>365</v>
      </c>
      <c r="D2286" s="8" t="s">
        <v>4083</v>
      </c>
    </row>
    <row r="2287" spans="1:4" ht="31.5">
      <c r="A2287" s="6">
        <v>87799</v>
      </c>
      <c r="B2287" s="3" t="s">
        <v>7556</v>
      </c>
      <c r="C2287" s="7" t="s">
        <v>365</v>
      </c>
      <c r="D2287" s="6" t="s">
        <v>7557</v>
      </c>
    </row>
    <row r="2288" spans="1:4" ht="47.25">
      <c r="A2288" s="8">
        <v>87800</v>
      </c>
      <c r="B2288" s="9" t="s">
        <v>7558</v>
      </c>
      <c r="C2288" s="10" t="s">
        <v>365</v>
      </c>
      <c r="D2288" s="8" t="s">
        <v>7559</v>
      </c>
    </row>
    <row r="2289" spans="1:4" ht="31.5">
      <c r="A2289" s="6">
        <v>87801</v>
      </c>
      <c r="B2289" s="3" t="s">
        <v>7560</v>
      </c>
      <c r="C2289" s="7" t="s">
        <v>365</v>
      </c>
      <c r="D2289" s="6" t="s">
        <v>7561</v>
      </c>
    </row>
    <row r="2290" spans="1:4" ht="31.5">
      <c r="A2290" s="8">
        <v>87802</v>
      </c>
      <c r="B2290" s="9" t="s">
        <v>7562</v>
      </c>
      <c r="C2290" s="10" t="s">
        <v>365</v>
      </c>
      <c r="D2290" s="8" t="s">
        <v>7563</v>
      </c>
    </row>
    <row r="2291" spans="1:4" ht="31.5">
      <c r="A2291" s="6">
        <v>87803</v>
      </c>
      <c r="B2291" s="3" t="s">
        <v>7564</v>
      </c>
      <c r="C2291" s="7" t="s">
        <v>365</v>
      </c>
      <c r="D2291" s="6" t="s">
        <v>7565</v>
      </c>
    </row>
    <row r="2292" spans="1:4" ht="47.25">
      <c r="A2292" s="8">
        <v>87804</v>
      </c>
      <c r="B2292" s="9" t="s">
        <v>7566</v>
      </c>
      <c r="C2292" s="10" t="s">
        <v>365</v>
      </c>
      <c r="D2292" s="8" t="s">
        <v>7219</v>
      </c>
    </row>
    <row r="2293" spans="1:4" ht="31.5">
      <c r="A2293" s="6">
        <v>87805</v>
      </c>
      <c r="B2293" s="3" t="s">
        <v>7567</v>
      </c>
      <c r="C2293" s="7" t="s">
        <v>365</v>
      </c>
      <c r="D2293" s="6" t="s">
        <v>7568</v>
      </c>
    </row>
    <row r="2294" spans="1:4" ht="31.5">
      <c r="A2294" s="8">
        <v>87806</v>
      </c>
      <c r="B2294" s="9" t="s">
        <v>7569</v>
      </c>
      <c r="C2294" s="10" t="s">
        <v>365</v>
      </c>
      <c r="D2294" s="8" t="s">
        <v>7570</v>
      </c>
    </row>
    <row r="2295" spans="1:4" ht="31.5">
      <c r="A2295" s="6">
        <v>87807</v>
      </c>
      <c r="B2295" s="3" t="s">
        <v>7571</v>
      </c>
      <c r="C2295" s="7" t="s">
        <v>365</v>
      </c>
      <c r="D2295" s="6" t="s">
        <v>7572</v>
      </c>
    </row>
    <row r="2296" spans="1:4" ht="47.25">
      <c r="A2296" s="8">
        <v>87808</v>
      </c>
      <c r="B2296" s="9" t="s">
        <v>7573</v>
      </c>
      <c r="C2296" s="10" t="s">
        <v>365</v>
      </c>
      <c r="D2296" s="8" t="s">
        <v>864</v>
      </c>
    </row>
    <row r="2297" spans="1:4" ht="47.25">
      <c r="A2297" s="6">
        <v>87809</v>
      </c>
      <c r="B2297" s="3" t="s">
        <v>7574</v>
      </c>
      <c r="C2297" s="7" t="s">
        <v>365</v>
      </c>
      <c r="D2297" s="6" t="s">
        <v>7575</v>
      </c>
    </row>
    <row r="2298" spans="1:4" ht="47.25">
      <c r="A2298" s="8">
        <v>87810</v>
      </c>
      <c r="B2298" s="9" t="s">
        <v>7576</v>
      </c>
      <c r="C2298" s="10" t="s">
        <v>365</v>
      </c>
      <c r="D2298" s="8" t="s">
        <v>7577</v>
      </c>
    </row>
    <row r="2299" spans="1:4" ht="31.5">
      <c r="A2299" s="6">
        <v>87811</v>
      </c>
      <c r="B2299" s="3" t="s">
        <v>7578</v>
      </c>
      <c r="C2299" s="7" t="s">
        <v>365</v>
      </c>
      <c r="D2299" s="6" t="s">
        <v>7579</v>
      </c>
    </row>
    <row r="2300" spans="1:4" ht="47.25">
      <c r="A2300" s="8">
        <v>87812</v>
      </c>
      <c r="B2300" s="9" t="s">
        <v>7580</v>
      </c>
      <c r="C2300" s="10" t="s">
        <v>365</v>
      </c>
      <c r="D2300" s="8" t="s">
        <v>7581</v>
      </c>
    </row>
    <row r="2301" spans="1:4" ht="47.25">
      <c r="A2301" s="6">
        <v>87813</v>
      </c>
      <c r="B2301" s="3" t="s">
        <v>7582</v>
      </c>
      <c r="C2301" s="7" t="s">
        <v>365</v>
      </c>
      <c r="D2301" s="6" t="s">
        <v>7583</v>
      </c>
    </row>
    <row r="2302" spans="1:4" ht="47.25">
      <c r="A2302" s="8">
        <v>87814</v>
      </c>
      <c r="B2302" s="9" t="s">
        <v>7584</v>
      </c>
      <c r="C2302" s="10" t="s">
        <v>365</v>
      </c>
      <c r="D2302" s="8" t="s">
        <v>7585</v>
      </c>
    </row>
    <row r="2303" spans="1:4" ht="31.5">
      <c r="A2303" s="6">
        <v>87815</v>
      </c>
      <c r="B2303" s="3" t="s">
        <v>7586</v>
      </c>
      <c r="C2303" s="7" t="s">
        <v>365</v>
      </c>
      <c r="D2303" s="6" t="s">
        <v>7587</v>
      </c>
    </row>
    <row r="2304" spans="1:4" ht="47.25">
      <c r="A2304" s="8">
        <v>87816</v>
      </c>
      <c r="B2304" s="9" t="s">
        <v>7588</v>
      </c>
      <c r="C2304" s="10" t="s">
        <v>365</v>
      </c>
      <c r="D2304" s="8" t="s">
        <v>7589</v>
      </c>
    </row>
    <row r="2305" spans="1:4" ht="47.25">
      <c r="A2305" s="6">
        <v>87817</v>
      </c>
      <c r="B2305" s="3" t="s">
        <v>7590</v>
      </c>
      <c r="C2305" s="7" t="s">
        <v>365</v>
      </c>
      <c r="D2305" s="6" t="s">
        <v>7591</v>
      </c>
    </row>
    <row r="2306" spans="1:4" ht="47.25">
      <c r="A2306" s="8">
        <v>87818</v>
      </c>
      <c r="B2306" s="9" t="s">
        <v>7592</v>
      </c>
      <c r="C2306" s="10" t="s">
        <v>365</v>
      </c>
      <c r="D2306" s="8" t="s">
        <v>7593</v>
      </c>
    </row>
    <row r="2307" spans="1:4" ht="31.5">
      <c r="A2307" s="6">
        <v>87819</v>
      </c>
      <c r="B2307" s="3" t="s">
        <v>7594</v>
      </c>
      <c r="C2307" s="7" t="s">
        <v>365</v>
      </c>
      <c r="D2307" s="6" t="s">
        <v>7595</v>
      </c>
    </row>
    <row r="2308" spans="1:4" ht="47.25">
      <c r="A2308" s="8">
        <v>87820</v>
      </c>
      <c r="B2308" s="9" t="s">
        <v>7596</v>
      </c>
      <c r="C2308" s="10" t="s">
        <v>365</v>
      </c>
      <c r="D2308" s="8" t="s">
        <v>7597</v>
      </c>
    </row>
    <row r="2309" spans="1:4" ht="47.25">
      <c r="A2309" s="6">
        <v>87821</v>
      </c>
      <c r="B2309" s="3" t="s">
        <v>7598</v>
      </c>
      <c r="C2309" s="7" t="s">
        <v>365</v>
      </c>
      <c r="D2309" s="6" t="s">
        <v>7599</v>
      </c>
    </row>
    <row r="2310" spans="1:4" ht="47.25">
      <c r="A2310" s="8">
        <v>87822</v>
      </c>
      <c r="B2310" s="9" t="s">
        <v>7600</v>
      </c>
      <c r="C2310" s="10" t="s">
        <v>365</v>
      </c>
      <c r="D2310" s="8" t="s">
        <v>7601</v>
      </c>
    </row>
    <row r="2311" spans="1:4" ht="47.25">
      <c r="A2311" s="6">
        <v>87823</v>
      </c>
      <c r="B2311" s="3" t="s">
        <v>7602</v>
      </c>
      <c r="C2311" s="7" t="s">
        <v>365</v>
      </c>
      <c r="D2311" s="6" t="s">
        <v>7603</v>
      </c>
    </row>
    <row r="2312" spans="1:4" ht="47.25">
      <c r="A2312" s="8">
        <v>87824</v>
      </c>
      <c r="B2312" s="9" t="s">
        <v>7604</v>
      </c>
      <c r="C2312" s="10" t="s">
        <v>365</v>
      </c>
      <c r="D2312" s="8" t="s">
        <v>7605</v>
      </c>
    </row>
    <row r="2313" spans="1:4" ht="47.25">
      <c r="A2313" s="6">
        <v>87825</v>
      </c>
      <c r="B2313" s="3" t="s">
        <v>7606</v>
      </c>
      <c r="C2313" s="7" t="s">
        <v>365</v>
      </c>
      <c r="D2313" s="6" t="s">
        <v>7607</v>
      </c>
    </row>
    <row r="2314" spans="1:4" ht="47.25">
      <c r="A2314" s="8">
        <v>87826</v>
      </c>
      <c r="B2314" s="9" t="s">
        <v>7608</v>
      </c>
      <c r="C2314" s="10" t="s">
        <v>365</v>
      </c>
      <c r="D2314" s="8" t="s">
        <v>7609</v>
      </c>
    </row>
    <row r="2315" spans="1:4" ht="31.5">
      <c r="A2315" s="6">
        <v>87827</v>
      </c>
      <c r="B2315" s="3" t="s">
        <v>7610</v>
      </c>
      <c r="C2315" s="7" t="s">
        <v>365</v>
      </c>
      <c r="D2315" s="6" t="s">
        <v>7611</v>
      </c>
    </row>
    <row r="2316" spans="1:4" ht="47.25">
      <c r="A2316" s="8">
        <v>87828</v>
      </c>
      <c r="B2316" s="9" t="s">
        <v>7612</v>
      </c>
      <c r="C2316" s="10" t="s">
        <v>365</v>
      </c>
      <c r="D2316" s="8" t="s">
        <v>7613</v>
      </c>
    </row>
    <row r="2317" spans="1:4" ht="47.25">
      <c r="A2317" s="6">
        <v>87829</v>
      </c>
      <c r="B2317" s="3" t="s">
        <v>7614</v>
      </c>
      <c r="C2317" s="7" t="s">
        <v>365</v>
      </c>
      <c r="D2317" s="6" t="s">
        <v>7615</v>
      </c>
    </row>
    <row r="2318" spans="1:4" ht="47.25">
      <c r="A2318" s="8">
        <v>87830</v>
      </c>
      <c r="B2318" s="9" t="s">
        <v>7616</v>
      </c>
      <c r="C2318" s="10" t="s">
        <v>365</v>
      </c>
      <c r="D2318" s="8" t="s">
        <v>3761</v>
      </c>
    </row>
    <row r="2319" spans="1:4" ht="31.5">
      <c r="A2319" s="6">
        <v>87831</v>
      </c>
      <c r="B2319" s="3" t="s">
        <v>7617</v>
      </c>
      <c r="C2319" s="7" t="s">
        <v>365</v>
      </c>
      <c r="D2319" s="6" t="s">
        <v>7618</v>
      </c>
    </row>
    <row r="2320" spans="1:4" ht="47.25">
      <c r="A2320" s="8">
        <v>87832</v>
      </c>
      <c r="B2320" s="9" t="s">
        <v>7619</v>
      </c>
      <c r="C2320" s="10" t="s">
        <v>365</v>
      </c>
      <c r="D2320" s="8" t="s">
        <v>7620</v>
      </c>
    </row>
    <row r="2321" spans="1:4" ht="31.5">
      <c r="A2321" s="6">
        <v>87834</v>
      </c>
      <c r="B2321" s="3" t="s">
        <v>7621</v>
      </c>
      <c r="C2321" s="7" t="s">
        <v>365</v>
      </c>
      <c r="D2321" s="6" t="s">
        <v>7622</v>
      </c>
    </row>
    <row r="2322" spans="1:4" ht="31.5">
      <c r="A2322" s="8">
        <v>87835</v>
      </c>
      <c r="B2322" s="9" t="s">
        <v>7623</v>
      </c>
      <c r="C2322" s="10" t="s">
        <v>365</v>
      </c>
      <c r="D2322" s="8" t="s">
        <v>7624</v>
      </c>
    </row>
    <row r="2323" spans="1:4" ht="31.5">
      <c r="A2323" s="6">
        <v>87836</v>
      </c>
      <c r="B2323" s="3" t="s">
        <v>7625</v>
      </c>
      <c r="C2323" s="7" t="s">
        <v>365</v>
      </c>
      <c r="D2323" s="6" t="s">
        <v>7626</v>
      </c>
    </row>
    <row r="2324" spans="1:4" ht="31.5">
      <c r="A2324" s="8">
        <v>87837</v>
      </c>
      <c r="B2324" s="9" t="s">
        <v>7627</v>
      </c>
      <c r="C2324" s="10" t="s">
        <v>365</v>
      </c>
      <c r="D2324" s="8" t="s">
        <v>6332</v>
      </c>
    </row>
    <row r="2325" spans="1:4" ht="31.5">
      <c r="A2325" s="6">
        <v>87838</v>
      </c>
      <c r="B2325" s="3" t="s">
        <v>7628</v>
      </c>
      <c r="C2325" s="7" t="s">
        <v>365</v>
      </c>
      <c r="D2325" s="6" t="s">
        <v>7629</v>
      </c>
    </row>
    <row r="2326" spans="1:4" ht="31.5">
      <c r="A2326" s="8">
        <v>87839</v>
      </c>
      <c r="B2326" s="9" t="s">
        <v>7630</v>
      </c>
      <c r="C2326" s="10" t="s">
        <v>365</v>
      </c>
      <c r="D2326" s="8" t="s">
        <v>7631</v>
      </c>
    </row>
    <row r="2327" spans="1:4" ht="31.5">
      <c r="A2327" s="6">
        <v>87840</v>
      </c>
      <c r="B2327" s="3" t="s">
        <v>7632</v>
      </c>
      <c r="C2327" s="7" t="s">
        <v>365</v>
      </c>
      <c r="D2327" s="6" t="s">
        <v>7633</v>
      </c>
    </row>
    <row r="2328" spans="1:4" ht="31.5">
      <c r="A2328" s="8">
        <v>87841</v>
      </c>
      <c r="B2328" s="9" t="s">
        <v>7634</v>
      </c>
      <c r="C2328" s="10" t="s">
        <v>365</v>
      </c>
      <c r="D2328" s="8" t="s">
        <v>7635</v>
      </c>
    </row>
    <row r="2329" spans="1:4" ht="31.5">
      <c r="A2329" s="6">
        <v>87842</v>
      </c>
      <c r="B2329" s="3" t="s">
        <v>7636</v>
      </c>
      <c r="C2329" s="7" t="s">
        <v>365</v>
      </c>
      <c r="D2329" s="6" t="s">
        <v>7637</v>
      </c>
    </row>
    <row r="2330" spans="1:4" ht="31.5">
      <c r="A2330" s="8">
        <v>87843</v>
      </c>
      <c r="B2330" s="9" t="s">
        <v>7638</v>
      </c>
      <c r="C2330" s="10" t="s">
        <v>365</v>
      </c>
      <c r="D2330" s="8" t="s">
        <v>7157</v>
      </c>
    </row>
    <row r="2331" spans="1:4" ht="31.5">
      <c r="A2331" s="6">
        <v>87844</v>
      </c>
      <c r="B2331" s="3" t="s">
        <v>7639</v>
      </c>
      <c r="C2331" s="7" t="s">
        <v>365</v>
      </c>
      <c r="D2331" s="6" t="s">
        <v>7640</v>
      </c>
    </row>
    <row r="2332" spans="1:4" ht="31.5">
      <c r="A2332" s="8">
        <v>87845</v>
      </c>
      <c r="B2332" s="9" t="s">
        <v>7641</v>
      </c>
      <c r="C2332" s="10" t="s">
        <v>365</v>
      </c>
      <c r="D2332" s="8" t="s">
        <v>7642</v>
      </c>
    </row>
    <row r="2333" spans="1:4" ht="31.5">
      <c r="A2333" s="6">
        <v>87846</v>
      </c>
      <c r="B2333" s="3" t="s">
        <v>7643</v>
      </c>
      <c r="C2333" s="7" t="s">
        <v>365</v>
      </c>
      <c r="D2333" s="6" t="s">
        <v>7644</v>
      </c>
    </row>
    <row r="2334" spans="1:4" ht="31.5">
      <c r="A2334" s="8">
        <v>87847</v>
      </c>
      <c r="B2334" s="9" t="s">
        <v>7645</v>
      </c>
      <c r="C2334" s="10" t="s">
        <v>365</v>
      </c>
      <c r="D2334" s="8" t="s">
        <v>7646</v>
      </c>
    </row>
    <row r="2335" spans="1:4" ht="31.5">
      <c r="A2335" s="6">
        <v>87848</v>
      </c>
      <c r="B2335" s="3" t="s">
        <v>7647</v>
      </c>
      <c r="C2335" s="7" t="s">
        <v>365</v>
      </c>
      <c r="D2335" s="6" t="s">
        <v>1001</v>
      </c>
    </row>
    <row r="2336" spans="1:4" ht="31.5">
      <c r="A2336" s="8">
        <v>87849</v>
      </c>
      <c r="B2336" s="9" t="s">
        <v>7648</v>
      </c>
      <c r="C2336" s="10" t="s">
        <v>365</v>
      </c>
      <c r="D2336" s="8" t="s">
        <v>206</v>
      </c>
    </row>
    <row r="2337" spans="1:4" ht="31.5">
      <c r="A2337" s="6">
        <v>87850</v>
      </c>
      <c r="B2337" s="3" t="s">
        <v>7649</v>
      </c>
      <c r="C2337" s="7" t="s">
        <v>365</v>
      </c>
      <c r="D2337" s="6" t="s">
        <v>7650</v>
      </c>
    </row>
    <row r="2338" spans="1:4" ht="31.5">
      <c r="A2338" s="8">
        <v>87851</v>
      </c>
      <c r="B2338" s="9" t="s">
        <v>7651</v>
      </c>
      <c r="C2338" s="10" t="s">
        <v>365</v>
      </c>
      <c r="D2338" s="8" t="s">
        <v>7652</v>
      </c>
    </row>
    <row r="2339" spans="1:4" ht="31.5">
      <c r="A2339" s="6">
        <v>87852</v>
      </c>
      <c r="B2339" s="3" t="s">
        <v>7653</v>
      </c>
      <c r="C2339" s="7" t="s">
        <v>365</v>
      </c>
      <c r="D2339" s="6" t="s">
        <v>7654</v>
      </c>
    </row>
    <row r="2340" spans="1:4" ht="31.5">
      <c r="A2340" s="8">
        <v>87853</v>
      </c>
      <c r="B2340" s="9" t="s">
        <v>7655</v>
      </c>
      <c r="C2340" s="10" t="s">
        <v>365</v>
      </c>
      <c r="D2340" s="8" t="s">
        <v>7084</v>
      </c>
    </row>
    <row r="2341" spans="1:4" ht="31.5">
      <c r="A2341" s="6">
        <v>87854</v>
      </c>
      <c r="B2341" s="3" t="s">
        <v>7656</v>
      </c>
      <c r="C2341" s="7" t="s">
        <v>365</v>
      </c>
      <c r="D2341" s="6" t="s">
        <v>7657</v>
      </c>
    </row>
    <row r="2342" spans="1:4" ht="31.5">
      <c r="A2342" s="8">
        <v>87855</v>
      </c>
      <c r="B2342" s="9" t="s">
        <v>7658</v>
      </c>
      <c r="C2342" s="10" t="s">
        <v>365</v>
      </c>
      <c r="D2342" s="8" t="s">
        <v>7659</v>
      </c>
    </row>
    <row r="2343" spans="1:4" ht="31.5">
      <c r="A2343" s="6">
        <v>87856</v>
      </c>
      <c r="B2343" s="3" t="s">
        <v>7660</v>
      </c>
      <c r="C2343" s="7" t="s">
        <v>365</v>
      </c>
      <c r="D2343" s="6" t="s">
        <v>7661</v>
      </c>
    </row>
    <row r="2344" spans="1:4" ht="31.5">
      <c r="A2344" s="8">
        <v>87857</v>
      </c>
      <c r="B2344" s="9" t="s">
        <v>7662</v>
      </c>
      <c r="C2344" s="10" t="s">
        <v>365</v>
      </c>
      <c r="D2344" s="8" t="s">
        <v>7199</v>
      </c>
    </row>
    <row r="2345" spans="1:4" ht="31.5">
      <c r="A2345" s="6">
        <v>87858</v>
      </c>
      <c r="B2345" s="3" t="s">
        <v>7663</v>
      </c>
      <c r="C2345" s="7" t="s">
        <v>365</v>
      </c>
      <c r="D2345" s="6" t="s">
        <v>7664</v>
      </c>
    </row>
    <row r="2346" spans="1:4" ht="31.5">
      <c r="A2346" s="8">
        <v>87859</v>
      </c>
      <c r="B2346" s="9" t="s">
        <v>7665</v>
      </c>
      <c r="C2346" s="10" t="s">
        <v>365</v>
      </c>
      <c r="D2346" s="8" t="s">
        <v>7666</v>
      </c>
    </row>
    <row r="2347" spans="1:4" ht="31.5">
      <c r="A2347" s="8">
        <v>87863</v>
      </c>
      <c r="B2347" s="9" t="s">
        <v>7328</v>
      </c>
      <c r="C2347" s="10" t="s">
        <v>365</v>
      </c>
      <c r="D2347" s="8" t="s">
        <v>4681</v>
      </c>
    </row>
    <row r="2348" spans="1:4" ht="31.5">
      <c r="A2348" s="6">
        <v>87864</v>
      </c>
      <c r="B2348" s="3" t="s">
        <v>7329</v>
      </c>
      <c r="C2348" s="7" t="s">
        <v>365</v>
      </c>
      <c r="D2348" s="6" t="s">
        <v>7330</v>
      </c>
    </row>
    <row r="2349" spans="1:4" ht="31.5">
      <c r="A2349" s="8">
        <v>87865</v>
      </c>
      <c r="B2349" s="9" t="s">
        <v>7331</v>
      </c>
      <c r="C2349" s="10" t="s">
        <v>365</v>
      </c>
      <c r="D2349" s="8" t="s">
        <v>7332</v>
      </c>
    </row>
    <row r="2350" spans="1:4" ht="31.5">
      <c r="A2350" s="6">
        <v>87866</v>
      </c>
      <c r="B2350" s="3" t="s">
        <v>7333</v>
      </c>
      <c r="C2350" s="7" t="s">
        <v>365</v>
      </c>
      <c r="D2350" s="6" t="s">
        <v>1076</v>
      </c>
    </row>
    <row r="2351" spans="1:4" ht="31.5">
      <c r="A2351" s="8">
        <v>87867</v>
      </c>
      <c r="B2351" s="9" t="s">
        <v>7334</v>
      </c>
      <c r="C2351" s="10" t="s">
        <v>365</v>
      </c>
      <c r="D2351" s="8" t="s">
        <v>6045</v>
      </c>
    </row>
    <row r="2352" spans="1:4" ht="31.5">
      <c r="A2352" s="6">
        <v>87868</v>
      </c>
      <c r="B2352" s="3" t="s">
        <v>7335</v>
      </c>
      <c r="C2352" s="7" t="s">
        <v>365</v>
      </c>
      <c r="D2352" s="6" t="s">
        <v>5925</v>
      </c>
    </row>
    <row r="2353" spans="1:4" ht="31.5">
      <c r="A2353" s="8">
        <v>87869</v>
      </c>
      <c r="B2353" s="9" t="s">
        <v>7336</v>
      </c>
      <c r="C2353" s="10" t="s">
        <v>365</v>
      </c>
      <c r="D2353" s="8" t="s">
        <v>7337</v>
      </c>
    </row>
    <row r="2354" spans="1:4" ht="31.5">
      <c r="A2354" s="6">
        <v>87870</v>
      </c>
      <c r="B2354" s="3" t="s">
        <v>7338</v>
      </c>
      <c r="C2354" s="7" t="s">
        <v>365</v>
      </c>
      <c r="D2354" s="6" t="s">
        <v>7339</v>
      </c>
    </row>
    <row r="2355" spans="1:4" ht="31.5">
      <c r="A2355" s="8">
        <v>87871</v>
      </c>
      <c r="B2355" s="9" t="s">
        <v>7340</v>
      </c>
      <c r="C2355" s="10" t="s">
        <v>365</v>
      </c>
      <c r="D2355" s="8" t="s">
        <v>7341</v>
      </c>
    </row>
    <row r="2356" spans="1:4" ht="31.5">
      <c r="A2356" s="6">
        <v>87872</v>
      </c>
      <c r="B2356" s="3" t="s">
        <v>7342</v>
      </c>
      <c r="C2356" s="7" t="s">
        <v>365</v>
      </c>
      <c r="D2356" s="6" t="s">
        <v>6985</v>
      </c>
    </row>
    <row r="2357" spans="1:4" ht="31.5">
      <c r="A2357" s="8">
        <v>87873</v>
      </c>
      <c r="B2357" s="9" t="s">
        <v>7343</v>
      </c>
      <c r="C2357" s="10" t="s">
        <v>365</v>
      </c>
      <c r="D2357" s="8" t="s">
        <v>7344</v>
      </c>
    </row>
    <row r="2358" spans="1:4" ht="47.25">
      <c r="A2358" s="6">
        <v>87874</v>
      </c>
      <c r="B2358" s="3" t="s">
        <v>7345</v>
      </c>
      <c r="C2358" s="7" t="s">
        <v>365</v>
      </c>
      <c r="D2358" s="6" t="s">
        <v>7346</v>
      </c>
    </row>
    <row r="2359" spans="1:4" ht="47.25">
      <c r="A2359" s="8">
        <v>87875</v>
      </c>
      <c r="B2359" s="9" t="s">
        <v>7347</v>
      </c>
      <c r="C2359" s="10" t="s">
        <v>365</v>
      </c>
      <c r="D2359" s="8" t="s">
        <v>7348</v>
      </c>
    </row>
    <row r="2360" spans="1:4" ht="31.5">
      <c r="A2360" s="6">
        <v>87876</v>
      </c>
      <c r="B2360" s="3" t="s">
        <v>7349</v>
      </c>
      <c r="C2360" s="7" t="s">
        <v>365</v>
      </c>
      <c r="D2360" s="6" t="s">
        <v>7350</v>
      </c>
    </row>
    <row r="2361" spans="1:4" ht="31.5">
      <c r="A2361" s="8">
        <v>87877</v>
      </c>
      <c r="B2361" s="9" t="s">
        <v>7351</v>
      </c>
      <c r="C2361" s="10" t="s">
        <v>365</v>
      </c>
      <c r="D2361" s="8" t="s">
        <v>7352</v>
      </c>
    </row>
    <row r="2362" spans="1:4" ht="31.5">
      <c r="A2362" s="6">
        <v>87878</v>
      </c>
      <c r="B2362" s="3" t="s">
        <v>7353</v>
      </c>
      <c r="C2362" s="7" t="s">
        <v>365</v>
      </c>
      <c r="D2362" s="6" t="s">
        <v>7337</v>
      </c>
    </row>
    <row r="2363" spans="1:4" ht="31.5">
      <c r="A2363" s="8">
        <v>87879</v>
      </c>
      <c r="B2363" s="9" t="s">
        <v>7354</v>
      </c>
      <c r="C2363" s="10" t="s">
        <v>365</v>
      </c>
      <c r="D2363" s="8" t="s">
        <v>7355</v>
      </c>
    </row>
    <row r="2364" spans="1:4" ht="31.5">
      <c r="A2364" s="6">
        <v>87880</v>
      </c>
      <c r="B2364" s="3" t="s">
        <v>7356</v>
      </c>
      <c r="C2364" s="7" t="s">
        <v>365</v>
      </c>
      <c r="D2364" s="6" t="s">
        <v>1360</v>
      </c>
    </row>
    <row r="2365" spans="1:4" ht="31.5">
      <c r="A2365" s="8">
        <v>87881</v>
      </c>
      <c r="B2365" s="9" t="s">
        <v>7357</v>
      </c>
      <c r="C2365" s="10" t="s">
        <v>365</v>
      </c>
      <c r="D2365" s="8" t="s">
        <v>1602</v>
      </c>
    </row>
    <row r="2366" spans="1:4" ht="31.5">
      <c r="A2366" s="6">
        <v>87882</v>
      </c>
      <c r="B2366" s="3" t="s">
        <v>7358</v>
      </c>
      <c r="C2366" s="7" t="s">
        <v>365</v>
      </c>
      <c r="D2366" s="6" t="s">
        <v>4720</v>
      </c>
    </row>
    <row r="2367" spans="1:4" ht="31.5">
      <c r="A2367" s="8">
        <v>87883</v>
      </c>
      <c r="B2367" s="9" t="s">
        <v>7359</v>
      </c>
      <c r="C2367" s="10" t="s">
        <v>365</v>
      </c>
      <c r="D2367" s="8" t="s">
        <v>5925</v>
      </c>
    </row>
    <row r="2368" spans="1:4" ht="31.5">
      <c r="A2368" s="6">
        <v>87884</v>
      </c>
      <c r="B2368" s="3" t="s">
        <v>7360</v>
      </c>
      <c r="C2368" s="7" t="s">
        <v>365</v>
      </c>
      <c r="D2368" s="6" t="s">
        <v>2025</v>
      </c>
    </row>
    <row r="2369" spans="1:4" ht="31.5">
      <c r="A2369" s="8">
        <v>87885</v>
      </c>
      <c r="B2369" s="9" t="s">
        <v>7334</v>
      </c>
      <c r="C2369" s="10" t="s">
        <v>365</v>
      </c>
      <c r="D2369" s="8" t="s">
        <v>6638</v>
      </c>
    </row>
    <row r="2370" spans="1:4" ht="31.5">
      <c r="A2370" s="6">
        <v>87886</v>
      </c>
      <c r="B2370" s="3" t="s">
        <v>7361</v>
      </c>
      <c r="C2370" s="7" t="s">
        <v>365</v>
      </c>
      <c r="D2370" s="6" t="s">
        <v>2956</v>
      </c>
    </row>
    <row r="2371" spans="1:4" ht="31.5">
      <c r="A2371" s="8">
        <v>87887</v>
      </c>
      <c r="B2371" s="9" t="s">
        <v>7362</v>
      </c>
      <c r="C2371" s="10" t="s">
        <v>365</v>
      </c>
      <c r="D2371" s="8" t="s">
        <v>7363</v>
      </c>
    </row>
    <row r="2372" spans="1:4" ht="47.25">
      <c r="A2372" s="6">
        <v>87888</v>
      </c>
      <c r="B2372" s="3" t="s">
        <v>7364</v>
      </c>
      <c r="C2372" s="7" t="s">
        <v>365</v>
      </c>
      <c r="D2372" s="6" t="s">
        <v>7365</v>
      </c>
    </row>
    <row r="2373" spans="1:4" ht="47.25">
      <c r="A2373" s="8">
        <v>87889</v>
      </c>
      <c r="B2373" s="9" t="s">
        <v>7366</v>
      </c>
      <c r="C2373" s="10" t="s">
        <v>365</v>
      </c>
      <c r="D2373" s="8" t="s">
        <v>7367</v>
      </c>
    </row>
    <row r="2374" spans="1:4" ht="47.25">
      <c r="A2374" s="6">
        <v>87890</v>
      </c>
      <c r="B2374" s="3" t="s">
        <v>7368</v>
      </c>
      <c r="C2374" s="7" t="s">
        <v>365</v>
      </c>
      <c r="D2374" s="6" t="s">
        <v>7369</v>
      </c>
    </row>
    <row r="2375" spans="1:4" ht="31.5">
      <c r="A2375" s="8">
        <v>87891</v>
      </c>
      <c r="B2375" s="9" t="s">
        <v>7370</v>
      </c>
      <c r="C2375" s="10" t="s">
        <v>365</v>
      </c>
      <c r="D2375" s="8" t="s">
        <v>7371</v>
      </c>
    </row>
    <row r="2376" spans="1:4" ht="31.5">
      <c r="A2376" s="6">
        <v>87892</v>
      </c>
      <c r="B2376" s="3" t="s">
        <v>7372</v>
      </c>
      <c r="C2376" s="7" t="s">
        <v>365</v>
      </c>
      <c r="D2376" s="6" t="s">
        <v>7373</v>
      </c>
    </row>
    <row r="2377" spans="1:4" ht="31.5">
      <c r="A2377" s="8">
        <v>87893</v>
      </c>
      <c r="B2377" s="9" t="s">
        <v>7374</v>
      </c>
      <c r="C2377" s="10" t="s">
        <v>365</v>
      </c>
      <c r="D2377" s="8" t="s">
        <v>7375</v>
      </c>
    </row>
    <row r="2378" spans="1:4" ht="31.5">
      <c r="A2378" s="6">
        <v>87894</v>
      </c>
      <c r="B2378" s="3" t="s">
        <v>7376</v>
      </c>
      <c r="C2378" s="7" t="s">
        <v>365</v>
      </c>
      <c r="D2378" s="6" t="s">
        <v>7377</v>
      </c>
    </row>
    <row r="2379" spans="1:4" ht="31.5">
      <c r="A2379" s="8">
        <v>87895</v>
      </c>
      <c r="B2379" s="9" t="s">
        <v>7378</v>
      </c>
      <c r="C2379" s="10" t="s">
        <v>365</v>
      </c>
      <c r="D2379" s="8" t="s">
        <v>4691</v>
      </c>
    </row>
    <row r="2380" spans="1:4" ht="47.25">
      <c r="A2380" s="6">
        <v>87899</v>
      </c>
      <c r="B2380" s="3" t="s">
        <v>7379</v>
      </c>
      <c r="C2380" s="7" t="s">
        <v>365</v>
      </c>
      <c r="D2380" s="6" t="s">
        <v>812</v>
      </c>
    </row>
    <row r="2381" spans="1:4" ht="47.25">
      <c r="A2381" s="8">
        <v>87900</v>
      </c>
      <c r="B2381" s="9" t="s">
        <v>7380</v>
      </c>
      <c r="C2381" s="10" t="s">
        <v>365</v>
      </c>
      <c r="D2381" s="8" t="s">
        <v>7381</v>
      </c>
    </row>
    <row r="2382" spans="1:4" ht="47.25">
      <c r="A2382" s="6">
        <v>87901</v>
      </c>
      <c r="B2382" s="3" t="s">
        <v>7382</v>
      </c>
      <c r="C2382" s="7" t="s">
        <v>365</v>
      </c>
      <c r="D2382" s="6" t="s">
        <v>7383</v>
      </c>
    </row>
    <row r="2383" spans="1:4" ht="31.5">
      <c r="A2383" s="8">
        <v>87902</v>
      </c>
      <c r="B2383" s="9" t="s">
        <v>7384</v>
      </c>
      <c r="C2383" s="10" t="s">
        <v>365</v>
      </c>
      <c r="D2383" s="8" t="s">
        <v>7385</v>
      </c>
    </row>
    <row r="2384" spans="1:4" ht="31.5">
      <c r="A2384" s="6">
        <v>87903</v>
      </c>
      <c r="B2384" s="3" t="s">
        <v>7386</v>
      </c>
      <c r="C2384" s="7" t="s">
        <v>365</v>
      </c>
      <c r="D2384" s="6" t="s">
        <v>7387</v>
      </c>
    </row>
    <row r="2385" spans="1:4" ht="31.5">
      <c r="A2385" s="8">
        <v>87904</v>
      </c>
      <c r="B2385" s="9" t="s">
        <v>7388</v>
      </c>
      <c r="C2385" s="10" t="s">
        <v>365</v>
      </c>
      <c r="D2385" s="8" t="s">
        <v>3152</v>
      </c>
    </row>
    <row r="2386" spans="1:4" ht="31.5">
      <c r="A2386" s="6">
        <v>87905</v>
      </c>
      <c r="B2386" s="3" t="s">
        <v>7389</v>
      </c>
      <c r="C2386" s="7" t="s">
        <v>365</v>
      </c>
      <c r="D2386" s="6" t="s">
        <v>7390</v>
      </c>
    </row>
    <row r="2387" spans="1:4" ht="31.5">
      <c r="A2387" s="8">
        <v>87906</v>
      </c>
      <c r="B2387" s="9" t="s">
        <v>7391</v>
      </c>
      <c r="C2387" s="10" t="s">
        <v>365</v>
      </c>
      <c r="D2387" s="8" t="s">
        <v>4702</v>
      </c>
    </row>
    <row r="2388" spans="1:4" ht="31.5">
      <c r="A2388" s="6">
        <v>87910</v>
      </c>
      <c r="B2388" s="3" t="s">
        <v>7392</v>
      </c>
      <c r="C2388" s="7" t="s">
        <v>365</v>
      </c>
      <c r="D2388" s="6" t="s">
        <v>7393</v>
      </c>
    </row>
    <row r="2389" spans="1:4" ht="31.5">
      <c r="A2389" s="8">
        <v>87911</v>
      </c>
      <c r="B2389" s="9" t="s">
        <v>7394</v>
      </c>
      <c r="C2389" s="10" t="s">
        <v>365</v>
      </c>
      <c r="D2389" s="8" t="s">
        <v>127</v>
      </c>
    </row>
    <row r="2390" spans="1:4">
      <c r="A2390" s="6">
        <v>88036</v>
      </c>
      <c r="B2390" s="3" t="s">
        <v>8073</v>
      </c>
      <c r="C2390" s="7" t="s">
        <v>1312</v>
      </c>
      <c r="D2390" s="6" t="s">
        <v>937</v>
      </c>
    </row>
    <row r="2391" spans="1:4">
      <c r="A2391" s="8">
        <v>88037</v>
      </c>
      <c r="B2391" s="9" t="s">
        <v>8074</v>
      </c>
      <c r="C2391" s="10" t="s">
        <v>1312</v>
      </c>
      <c r="D2391" s="8" t="s">
        <v>1913</v>
      </c>
    </row>
    <row r="2392" spans="1:4">
      <c r="A2392" s="6">
        <v>88038</v>
      </c>
      <c r="B2392" s="3" t="s">
        <v>8075</v>
      </c>
      <c r="C2392" s="7" t="s">
        <v>1312</v>
      </c>
      <c r="D2392" s="6" t="s">
        <v>8076</v>
      </c>
    </row>
    <row r="2393" spans="1:4">
      <c r="A2393" s="8">
        <v>88039</v>
      </c>
      <c r="B2393" s="9" t="s">
        <v>8077</v>
      </c>
      <c r="C2393" s="10" t="s">
        <v>1312</v>
      </c>
      <c r="D2393" s="8" t="s">
        <v>8078</v>
      </c>
    </row>
    <row r="2394" spans="1:4">
      <c r="A2394" s="6">
        <v>88044</v>
      </c>
      <c r="B2394" s="3" t="s">
        <v>8079</v>
      </c>
      <c r="C2394" s="7" t="s">
        <v>197</v>
      </c>
      <c r="D2394" s="6" t="s">
        <v>8080</v>
      </c>
    </row>
    <row r="2395" spans="1:4">
      <c r="A2395" s="8">
        <v>88045</v>
      </c>
      <c r="B2395" s="9" t="s">
        <v>8081</v>
      </c>
      <c r="C2395" s="10" t="s">
        <v>197</v>
      </c>
      <c r="D2395" s="8" t="s">
        <v>744</v>
      </c>
    </row>
    <row r="2396" spans="1:4" ht="31.5">
      <c r="A2396" s="6">
        <v>88046</v>
      </c>
      <c r="B2396" s="3" t="s">
        <v>8082</v>
      </c>
      <c r="C2396" s="7" t="s">
        <v>197</v>
      </c>
      <c r="D2396" s="6" t="s">
        <v>8083</v>
      </c>
    </row>
    <row r="2397" spans="1:4" ht="31.5">
      <c r="A2397" s="8">
        <v>88047</v>
      </c>
      <c r="B2397" s="9" t="s">
        <v>8084</v>
      </c>
      <c r="C2397" s="10" t="s">
        <v>197</v>
      </c>
      <c r="D2397" s="8" t="s">
        <v>8085</v>
      </c>
    </row>
    <row r="2398" spans="1:4" ht="31.5">
      <c r="A2398" s="6">
        <v>88048</v>
      </c>
      <c r="B2398" s="3" t="s">
        <v>8086</v>
      </c>
      <c r="C2398" s="7" t="s">
        <v>197</v>
      </c>
      <c r="D2398" s="6" t="s">
        <v>8087</v>
      </c>
    </row>
    <row r="2399" spans="1:4" ht="31.5">
      <c r="A2399" s="8">
        <v>88049</v>
      </c>
      <c r="B2399" s="9" t="s">
        <v>8088</v>
      </c>
      <c r="C2399" s="10" t="s">
        <v>197</v>
      </c>
      <c r="D2399" s="8" t="s">
        <v>840</v>
      </c>
    </row>
    <row r="2400" spans="1:4" ht="31.5">
      <c r="A2400" s="6">
        <v>88050</v>
      </c>
      <c r="B2400" s="3" t="s">
        <v>8089</v>
      </c>
      <c r="C2400" s="7" t="s">
        <v>197</v>
      </c>
      <c r="D2400" s="6" t="s">
        <v>5648</v>
      </c>
    </row>
    <row r="2401" spans="1:4" ht="31.5">
      <c r="A2401" s="8">
        <v>88051</v>
      </c>
      <c r="B2401" s="9" t="s">
        <v>8090</v>
      </c>
      <c r="C2401" s="10" t="s">
        <v>197</v>
      </c>
      <c r="D2401" s="8" t="s">
        <v>1475</v>
      </c>
    </row>
    <row r="2402" spans="1:4" ht="31.5">
      <c r="A2402" s="6">
        <v>88052</v>
      </c>
      <c r="B2402" s="3" t="s">
        <v>8091</v>
      </c>
      <c r="C2402" s="7" t="s">
        <v>197</v>
      </c>
      <c r="D2402" s="6" t="s">
        <v>6550</v>
      </c>
    </row>
    <row r="2403" spans="1:4" ht="31.5">
      <c r="A2403" s="8">
        <v>88053</v>
      </c>
      <c r="B2403" s="9" t="s">
        <v>8092</v>
      </c>
      <c r="C2403" s="10" t="s">
        <v>197</v>
      </c>
      <c r="D2403" s="8" t="s">
        <v>8093</v>
      </c>
    </row>
    <row r="2404" spans="1:4" ht="31.5">
      <c r="A2404" s="6">
        <v>88054</v>
      </c>
      <c r="B2404" s="3" t="s">
        <v>8094</v>
      </c>
      <c r="C2404" s="7" t="s">
        <v>197</v>
      </c>
      <c r="D2404" s="6" t="s">
        <v>8095</v>
      </c>
    </row>
    <row r="2405" spans="1:4" ht="31.5">
      <c r="A2405" s="8">
        <v>88055</v>
      </c>
      <c r="B2405" s="9" t="s">
        <v>8096</v>
      </c>
      <c r="C2405" s="10" t="s">
        <v>197</v>
      </c>
      <c r="D2405" s="8" t="s">
        <v>8097</v>
      </c>
    </row>
    <row r="2406" spans="1:4" ht="31.5">
      <c r="A2406" s="6">
        <v>88056</v>
      </c>
      <c r="B2406" s="3" t="s">
        <v>8098</v>
      </c>
      <c r="C2406" s="7" t="s">
        <v>197</v>
      </c>
      <c r="D2406" s="6" t="s">
        <v>8099</v>
      </c>
    </row>
    <row r="2407" spans="1:4" ht="31.5">
      <c r="A2407" s="8">
        <v>88057</v>
      </c>
      <c r="B2407" s="9" t="s">
        <v>8100</v>
      </c>
      <c r="C2407" s="10" t="s">
        <v>197</v>
      </c>
      <c r="D2407" s="8" t="s">
        <v>8101</v>
      </c>
    </row>
    <row r="2408" spans="1:4" ht="31.5">
      <c r="A2408" s="6">
        <v>88058</v>
      </c>
      <c r="B2408" s="3" t="s">
        <v>8102</v>
      </c>
      <c r="C2408" s="7" t="s">
        <v>197</v>
      </c>
      <c r="D2408" s="6" t="s">
        <v>8083</v>
      </c>
    </row>
    <row r="2409" spans="1:4" ht="31.5">
      <c r="A2409" s="8">
        <v>88059</v>
      </c>
      <c r="B2409" s="9" t="s">
        <v>8103</v>
      </c>
      <c r="C2409" s="10" t="s">
        <v>197</v>
      </c>
      <c r="D2409" s="8" t="s">
        <v>1052</v>
      </c>
    </row>
    <row r="2410" spans="1:4" ht="31.5">
      <c r="A2410" s="6">
        <v>88060</v>
      </c>
      <c r="B2410" s="3" t="s">
        <v>8104</v>
      </c>
      <c r="C2410" s="7" t="s">
        <v>197</v>
      </c>
      <c r="D2410" s="6" t="s">
        <v>8087</v>
      </c>
    </row>
    <row r="2411" spans="1:4" ht="31.5">
      <c r="A2411" s="8">
        <v>88061</v>
      </c>
      <c r="B2411" s="9" t="s">
        <v>8105</v>
      </c>
      <c r="C2411" s="10" t="s">
        <v>197</v>
      </c>
      <c r="D2411" s="8" t="s">
        <v>8106</v>
      </c>
    </row>
    <row r="2412" spans="1:4">
      <c r="A2412" s="6">
        <v>88074</v>
      </c>
      <c r="B2412" s="3" t="s">
        <v>8107</v>
      </c>
      <c r="C2412" s="7" t="s">
        <v>365</v>
      </c>
      <c r="D2412" s="6" t="s">
        <v>216</v>
      </c>
    </row>
    <row r="2413" spans="1:4">
      <c r="A2413" s="8">
        <v>88075</v>
      </c>
      <c r="B2413" s="9" t="s">
        <v>8108</v>
      </c>
      <c r="C2413" s="10" t="s">
        <v>365</v>
      </c>
      <c r="D2413" s="8" t="s">
        <v>8109</v>
      </c>
    </row>
    <row r="2414" spans="1:4">
      <c r="A2414" s="6">
        <v>88076</v>
      </c>
      <c r="B2414" s="3" t="s">
        <v>8110</v>
      </c>
      <c r="C2414" s="7" t="s">
        <v>365</v>
      </c>
      <c r="D2414" s="6" t="s">
        <v>8111</v>
      </c>
    </row>
    <row r="2415" spans="1:4">
      <c r="A2415" s="8">
        <v>88077</v>
      </c>
      <c r="B2415" s="9" t="s">
        <v>8112</v>
      </c>
      <c r="C2415" s="10" t="s">
        <v>365</v>
      </c>
      <c r="D2415" s="8" t="s">
        <v>738</v>
      </c>
    </row>
    <row r="2416" spans="1:4">
      <c r="A2416" s="6">
        <v>88078</v>
      </c>
      <c r="B2416" s="3" t="s">
        <v>8113</v>
      </c>
      <c r="C2416" s="7" t="s">
        <v>365</v>
      </c>
      <c r="D2416" s="6" t="s">
        <v>6543</v>
      </c>
    </row>
    <row r="2417" spans="1:4">
      <c r="A2417" s="8">
        <v>88079</v>
      </c>
      <c r="B2417" s="9" t="s">
        <v>8114</v>
      </c>
      <c r="C2417" s="10" t="s">
        <v>365</v>
      </c>
      <c r="D2417" s="8" t="s">
        <v>974</v>
      </c>
    </row>
    <row r="2418" spans="1:4">
      <c r="A2418" s="6">
        <v>88080</v>
      </c>
      <c r="B2418" s="3" t="s">
        <v>8115</v>
      </c>
      <c r="C2418" s="7" t="s">
        <v>365</v>
      </c>
      <c r="D2418" s="6" t="s">
        <v>633</v>
      </c>
    </row>
    <row r="2419" spans="1:4">
      <c r="A2419" s="8">
        <v>88081</v>
      </c>
      <c r="B2419" s="9" t="s">
        <v>8116</v>
      </c>
      <c r="C2419" s="10" t="s">
        <v>365</v>
      </c>
      <c r="D2419" s="8" t="s">
        <v>6541</v>
      </c>
    </row>
    <row r="2420" spans="1:4">
      <c r="A2420" s="6">
        <v>88082</v>
      </c>
      <c r="B2420" s="3" t="s">
        <v>8117</v>
      </c>
      <c r="C2420" s="7" t="s">
        <v>365</v>
      </c>
      <c r="D2420" s="6" t="s">
        <v>8118</v>
      </c>
    </row>
    <row r="2421" spans="1:4">
      <c r="A2421" s="8">
        <v>88087</v>
      </c>
      <c r="B2421" s="9" t="s">
        <v>8119</v>
      </c>
      <c r="C2421" s="10" t="s">
        <v>8120</v>
      </c>
      <c r="D2421" s="8" t="s">
        <v>1052</v>
      </c>
    </row>
    <row r="2422" spans="1:4" ht="31.5">
      <c r="A2422" s="6">
        <v>88099</v>
      </c>
      <c r="B2422" s="3" t="s">
        <v>8121</v>
      </c>
      <c r="C2422" s="7" t="s">
        <v>197</v>
      </c>
      <c r="D2422" s="6" t="s">
        <v>633</v>
      </c>
    </row>
    <row r="2423" spans="1:4" ht="31.5">
      <c r="A2423" s="8">
        <v>88100</v>
      </c>
      <c r="B2423" s="9" t="s">
        <v>8122</v>
      </c>
      <c r="C2423" s="10" t="s">
        <v>197</v>
      </c>
      <c r="D2423" s="8" t="s">
        <v>840</v>
      </c>
    </row>
    <row r="2424" spans="1:4">
      <c r="A2424" s="6">
        <v>88101</v>
      </c>
      <c r="B2424" s="3" t="s">
        <v>8123</v>
      </c>
      <c r="C2424" s="7" t="s">
        <v>365</v>
      </c>
      <c r="D2424" s="6" t="s">
        <v>8124</v>
      </c>
    </row>
    <row r="2425" spans="1:4">
      <c r="A2425" s="8">
        <v>88102</v>
      </c>
      <c r="B2425" s="9" t="s">
        <v>8125</v>
      </c>
      <c r="C2425" s="10" t="s">
        <v>8120</v>
      </c>
      <c r="D2425" s="8" t="s">
        <v>8097</v>
      </c>
    </row>
    <row r="2426" spans="1:4">
      <c r="A2426" s="6">
        <v>88103</v>
      </c>
      <c r="B2426" s="3" t="s">
        <v>8126</v>
      </c>
      <c r="C2426" s="7" t="s">
        <v>8120</v>
      </c>
      <c r="D2426" s="6" t="s">
        <v>1525</v>
      </c>
    </row>
    <row r="2427" spans="1:4">
      <c r="A2427" s="6">
        <v>88236</v>
      </c>
      <c r="B2427" s="3" t="s">
        <v>8841</v>
      </c>
      <c r="C2427" s="7" t="s">
        <v>489</v>
      </c>
      <c r="D2427" s="6" t="s">
        <v>8338</v>
      </c>
    </row>
    <row r="2428" spans="1:4">
      <c r="A2428" s="8">
        <v>88237</v>
      </c>
      <c r="B2428" s="9" t="s">
        <v>8842</v>
      </c>
      <c r="C2428" s="10" t="s">
        <v>489</v>
      </c>
      <c r="D2428" s="8" t="s">
        <v>1259</v>
      </c>
    </row>
    <row r="2429" spans="1:4">
      <c r="A2429" s="6">
        <v>88238</v>
      </c>
      <c r="B2429" s="3" t="s">
        <v>8843</v>
      </c>
      <c r="C2429" s="7" t="s">
        <v>489</v>
      </c>
      <c r="D2429" s="6" t="s">
        <v>8844</v>
      </c>
    </row>
    <row r="2430" spans="1:4">
      <c r="A2430" s="8">
        <v>88239</v>
      </c>
      <c r="B2430" s="9" t="s">
        <v>8845</v>
      </c>
      <c r="C2430" s="10" t="s">
        <v>489</v>
      </c>
      <c r="D2430" s="8" t="s">
        <v>8844</v>
      </c>
    </row>
    <row r="2431" spans="1:4">
      <c r="A2431" s="6">
        <v>88240</v>
      </c>
      <c r="B2431" s="3" t="s">
        <v>8846</v>
      </c>
      <c r="C2431" s="7" t="s">
        <v>489</v>
      </c>
      <c r="D2431" s="6" t="s">
        <v>8847</v>
      </c>
    </row>
    <row r="2432" spans="1:4">
      <c r="A2432" s="8">
        <v>88241</v>
      </c>
      <c r="B2432" s="9" t="s">
        <v>8848</v>
      </c>
      <c r="C2432" s="10" t="s">
        <v>489</v>
      </c>
      <c r="D2432" s="8" t="s">
        <v>3679</v>
      </c>
    </row>
    <row r="2433" spans="1:4">
      <c r="A2433" s="6">
        <v>88242</v>
      </c>
      <c r="B2433" s="3" t="s">
        <v>8849</v>
      </c>
      <c r="C2433" s="7" t="s">
        <v>489</v>
      </c>
      <c r="D2433" s="6" t="s">
        <v>8850</v>
      </c>
    </row>
    <row r="2434" spans="1:4">
      <c r="A2434" s="8">
        <v>88243</v>
      </c>
      <c r="B2434" s="9" t="s">
        <v>8851</v>
      </c>
      <c r="C2434" s="10" t="s">
        <v>489</v>
      </c>
      <c r="D2434" s="8" t="s">
        <v>3679</v>
      </c>
    </row>
    <row r="2435" spans="1:4">
      <c r="A2435" s="6">
        <v>88244</v>
      </c>
      <c r="B2435" s="3" t="s">
        <v>8852</v>
      </c>
      <c r="C2435" s="7" t="s">
        <v>489</v>
      </c>
      <c r="D2435" s="6" t="s">
        <v>3714</v>
      </c>
    </row>
    <row r="2436" spans="1:4">
      <c r="A2436" s="8">
        <v>88245</v>
      </c>
      <c r="B2436" s="9" t="s">
        <v>8853</v>
      </c>
      <c r="C2436" s="10" t="s">
        <v>489</v>
      </c>
      <c r="D2436" s="8" t="s">
        <v>7393</v>
      </c>
    </row>
    <row r="2437" spans="1:4">
      <c r="A2437" s="6">
        <v>88246</v>
      </c>
      <c r="B2437" s="3" t="s">
        <v>8854</v>
      </c>
      <c r="C2437" s="7" t="s">
        <v>489</v>
      </c>
      <c r="D2437" s="6" t="s">
        <v>7036</v>
      </c>
    </row>
    <row r="2438" spans="1:4">
      <c r="A2438" s="8">
        <v>88247</v>
      </c>
      <c r="B2438" s="9" t="s">
        <v>8855</v>
      </c>
      <c r="C2438" s="10" t="s">
        <v>489</v>
      </c>
      <c r="D2438" s="8" t="s">
        <v>972</v>
      </c>
    </row>
    <row r="2439" spans="1:4">
      <c r="A2439" s="6">
        <v>88248</v>
      </c>
      <c r="B2439" s="3" t="s">
        <v>8856</v>
      </c>
      <c r="C2439" s="7" t="s">
        <v>489</v>
      </c>
      <c r="D2439" s="6" t="s">
        <v>4763</v>
      </c>
    </row>
    <row r="2440" spans="1:4">
      <c r="A2440" s="8">
        <v>88249</v>
      </c>
      <c r="B2440" s="9" t="s">
        <v>8857</v>
      </c>
      <c r="C2440" s="10" t="s">
        <v>489</v>
      </c>
      <c r="D2440" s="8" t="s">
        <v>8858</v>
      </c>
    </row>
    <row r="2441" spans="1:4">
      <c r="A2441" s="6">
        <v>88250</v>
      </c>
      <c r="B2441" s="3" t="s">
        <v>8859</v>
      </c>
      <c r="C2441" s="7" t="s">
        <v>489</v>
      </c>
      <c r="D2441" s="6" t="s">
        <v>3629</v>
      </c>
    </row>
    <row r="2442" spans="1:4">
      <c r="A2442" s="8">
        <v>88251</v>
      </c>
      <c r="B2442" s="9" t="s">
        <v>8860</v>
      </c>
      <c r="C2442" s="10" t="s">
        <v>489</v>
      </c>
      <c r="D2442" s="8" t="s">
        <v>8861</v>
      </c>
    </row>
    <row r="2443" spans="1:4">
      <c r="A2443" s="6">
        <v>88252</v>
      </c>
      <c r="B2443" s="3" t="s">
        <v>8862</v>
      </c>
      <c r="C2443" s="7" t="s">
        <v>489</v>
      </c>
      <c r="D2443" s="6" t="s">
        <v>6731</v>
      </c>
    </row>
    <row r="2444" spans="1:4">
      <c r="A2444" s="8">
        <v>88253</v>
      </c>
      <c r="B2444" s="9" t="s">
        <v>8863</v>
      </c>
      <c r="C2444" s="10" t="s">
        <v>489</v>
      </c>
      <c r="D2444" s="8" t="s">
        <v>8844</v>
      </c>
    </row>
    <row r="2445" spans="1:4">
      <c r="A2445" s="6">
        <v>88254</v>
      </c>
      <c r="B2445" s="3" t="s">
        <v>8864</v>
      </c>
      <c r="C2445" s="7" t="s">
        <v>489</v>
      </c>
      <c r="D2445" s="6" t="s">
        <v>8865</v>
      </c>
    </row>
    <row r="2446" spans="1:4">
      <c r="A2446" s="8">
        <v>88255</v>
      </c>
      <c r="B2446" s="9" t="s">
        <v>8866</v>
      </c>
      <c r="C2446" s="10" t="s">
        <v>489</v>
      </c>
      <c r="D2446" s="8" t="s">
        <v>2958</v>
      </c>
    </row>
    <row r="2447" spans="1:4">
      <c r="A2447" s="6">
        <v>88256</v>
      </c>
      <c r="B2447" s="3" t="s">
        <v>8867</v>
      </c>
      <c r="C2447" s="7" t="s">
        <v>489</v>
      </c>
      <c r="D2447" s="6" t="s">
        <v>5186</v>
      </c>
    </row>
    <row r="2448" spans="1:4">
      <c r="A2448" s="8">
        <v>88257</v>
      </c>
      <c r="B2448" s="9" t="s">
        <v>8868</v>
      </c>
      <c r="C2448" s="10" t="s">
        <v>489</v>
      </c>
      <c r="D2448" s="8" t="s">
        <v>8869</v>
      </c>
    </row>
    <row r="2449" spans="1:4">
      <c r="A2449" s="6">
        <v>88258</v>
      </c>
      <c r="B2449" s="3" t="s">
        <v>8870</v>
      </c>
      <c r="C2449" s="7" t="s">
        <v>489</v>
      </c>
      <c r="D2449" s="6" t="s">
        <v>8871</v>
      </c>
    </row>
    <row r="2450" spans="1:4">
      <c r="A2450" s="8">
        <v>88259</v>
      </c>
      <c r="B2450" s="9" t="s">
        <v>8872</v>
      </c>
      <c r="C2450" s="10" t="s">
        <v>489</v>
      </c>
      <c r="D2450" s="8" t="s">
        <v>828</v>
      </c>
    </row>
    <row r="2451" spans="1:4">
      <c r="A2451" s="6">
        <v>88260</v>
      </c>
      <c r="B2451" s="3" t="s">
        <v>8873</v>
      </c>
      <c r="C2451" s="7" t="s">
        <v>489</v>
      </c>
      <c r="D2451" s="6" t="s">
        <v>914</v>
      </c>
    </row>
    <row r="2452" spans="1:4">
      <c r="A2452" s="8">
        <v>88261</v>
      </c>
      <c r="B2452" s="9" t="s">
        <v>8874</v>
      </c>
      <c r="C2452" s="10" t="s">
        <v>489</v>
      </c>
      <c r="D2452" s="8" t="s">
        <v>8875</v>
      </c>
    </row>
    <row r="2453" spans="1:4">
      <c r="A2453" s="6">
        <v>88262</v>
      </c>
      <c r="B2453" s="3" t="s">
        <v>8876</v>
      </c>
      <c r="C2453" s="7" t="s">
        <v>489</v>
      </c>
      <c r="D2453" s="6" t="s">
        <v>7393</v>
      </c>
    </row>
    <row r="2454" spans="1:4">
      <c r="A2454" s="8">
        <v>88263</v>
      </c>
      <c r="B2454" s="9" t="s">
        <v>8877</v>
      </c>
      <c r="C2454" s="10" t="s">
        <v>489</v>
      </c>
      <c r="D2454" s="8" t="s">
        <v>8878</v>
      </c>
    </row>
    <row r="2455" spans="1:4">
      <c r="A2455" s="6">
        <v>88264</v>
      </c>
      <c r="B2455" s="3" t="s">
        <v>8879</v>
      </c>
      <c r="C2455" s="7" t="s">
        <v>489</v>
      </c>
      <c r="D2455" s="6" t="s">
        <v>8880</v>
      </c>
    </row>
    <row r="2456" spans="1:4">
      <c r="A2456" s="8">
        <v>88265</v>
      </c>
      <c r="B2456" s="9" t="s">
        <v>8881</v>
      </c>
      <c r="C2456" s="10" t="s">
        <v>489</v>
      </c>
      <c r="D2456" s="8" t="s">
        <v>8882</v>
      </c>
    </row>
    <row r="2457" spans="1:4">
      <c r="A2457" s="6">
        <v>88266</v>
      </c>
      <c r="B2457" s="3" t="s">
        <v>8883</v>
      </c>
      <c r="C2457" s="7" t="s">
        <v>489</v>
      </c>
      <c r="D2457" s="6" t="s">
        <v>8884</v>
      </c>
    </row>
    <row r="2458" spans="1:4">
      <c r="A2458" s="8">
        <v>88267</v>
      </c>
      <c r="B2458" s="9" t="s">
        <v>8885</v>
      </c>
      <c r="C2458" s="10" t="s">
        <v>489</v>
      </c>
      <c r="D2458" s="8" t="s">
        <v>8880</v>
      </c>
    </row>
    <row r="2459" spans="1:4">
      <c r="A2459" s="6">
        <v>88268</v>
      </c>
      <c r="B2459" s="3" t="s">
        <v>8886</v>
      </c>
      <c r="C2459" s="7" t="s">
        <v>489</v>
      </c>
      <c r="D2459" s="6" t="s">
        <v>8887</v>
      </c>
    </row>
    <row r="2460" spans="1:4">
      <c r="A2460" s="8">
        <v>88269</v>
      </c>
      <c r="B2460" s="9" t="s">
        <v>8888</v>
      </c>
      <c r="C2460" s="10" t="s">
        <v>489</v>
      </c>
      <c r="D2460" s="8" t="s">
        <v>8887</v>
      </c>
    </row>
    <row r="2461" spans="1:4">
      <c r="A2461" s="6">
        <v>88270</v>
      </c>
      <c r="B2461" s="3" t="s">
        <v>8889</v>
      </c>
      <c r="C2461" s="7" t="s">
        <v>489</v>
      </c>
      <c r="D2461" s="6" t="s">
        <v>8890</v>
      </c>
    </row>
    <row r="2462" spans="1:4">
      <c r="A2462" s="8">
        <v>88272</v>
      </c>
      <c r="B2462" s="9" t="s">
        <v>8891</v>
      </c>
      <c r="C2462" s="10" t="s">
        <v>489</v>
      </c>
      <c r="D2462" s="8" t="s">
        <v>1249</v>
      </c>
    </row>
    <row r="2463" spans="1:4">
      <c r="A2463" s="6">
        <v>88273</v>
      </c>
      <c r="B2463" s="3" t="s">
        <v>8892</v>
      </c>
      <c r="C2463" s="7" t="s">
        <v>489</v>
      </c>
      <c r="D2463" s="6" t="s">
        <v>8893</v>
      </c>
    </row>
    <row r="2464" spans="1:4">
      <c r="A2464" s="8">
        <v>88274</v>
      </c>
      <c r="B2464" s="9" t="s">
        <v>8894</v>
      </c>
      <c r="C2464" s="10" t="s">
        <v>489</v>
      </c>
      <c r="D2464" s="8" t="s">
        <v>8895</v>
      </c>
    </row>
    <row r="2465" spans="1:4">
      <c r="A2465" s="6">
        <v>88275</v>
      </c>
      <c r="B2465" s="3" t="s">
        <v>8896</v>
      </c>
      <c r="C2465" s="7" t="s">
        <v>489</v>
      </c>
      <c r="D2465" s="6" t="s">
        <v>1249</v>
      </c>
    </row>
    <row r="2466" spans="1:4">
      <c r="A2466" s="8">
        <v>88276</v>
      </c>
      <c r="B2466" s="9" t="s">
        <v>8897</v>
      </c>
      <c r="C2466" s="10" t="s">
        <v>489</v>
      </c>
      <c r="D2466" s="8" t="s">
        <v>7036</v>
      </c>
    </row>
    <row r="2467" spans="1:4">
      <c r="A2467" s="6">
        <v>88277</v>
      </c>
      <c r="B2467" s="3" t="s">
        <v>8898</v>
      </c>
      <c r="C2467" s="7" t="s">
        <v>489</v>
      </c>
      <c r="D2467" s="6" t="s">
        <v>7036</v>
      </c>
    </row>
    <row r="2468" spans="1:4">
      <c r="A2468" s="8">
        <v>88278</v>
      </c>
      <c r="B2468" s="9" t="s">
        <v>8899</v>
      </c>
      <c r="C2468" s="10" t="s">
        <v>489</v>
      </c>
      <c r="D2468" s="8" t="s">
        <v>28</v>
      </c>
    </row>
    <row r="2469" spans="1:4">
      <c r="A2469" s="6">
        <v>88279</v>
      </c>
      <c r="B2469" s="3" t="s">
        <v>8900</v>
      </c>
      <c r="C2469" s="7" t="s">
        <v>489</v>
      </c>
      <c r="D2469" s="6" t="s">
        <v>8901</v>
      </c>
    </row>
    <row r="2470" spans="1:4">
      <c r="A2470" s="8">
        <v>88280</v>
      </c>
      <c r="B2470" s="9" t="s">
        <v>8902</v>
      </c>
      <c r="C2470" s="10" t="s">
        <v>489</v>
      </c>
      <c r="D2470" s="8" t="s">
        <v>8903</v>
      </c>
    </row>
    <row r="2471" spans="1:4">
      <c r="A2471" s="6">
        <v>88281</v>
      </c>
      <c r="B2471" s="3" t="s">
        <v>8904</v>
      </c>
      <c r="C2471" s="7" t="s">
        <v>489</v>
      </c>
      <c r="D2471" s="6" t="s">
        <v>338</v>
      </c>
    </row>
    <row r="2472" spans="1:4">
      <c r="A2472" s="8">
        <v>88282</v>
      </c>
      <c r="B2472" s="9" t="s">
        <v>8905</v>
      </c>
      <c r="C2472" s="10" t="s">
        <v>489</v>
      </c>
      <c r="D2472" s="8" t="s">
        <v>918</v>
      </c>
    </row>
    <row r="2473" spans="1:4">
      <c r="A2473" s="6">
        <v>88283</v>
      </c>
      <c r="B2473" s="3" t="s">
        <v>8906</v>
      </c>
      <c r="C2473" s="7" t="s">
        <v>489</v>
      </c>
      <c r="D2473" s="6" t="s">
        <v>147</v>
      </c>
    </row>
    <row r="2474" spans="1:4">
      <c r="A2474" s="8">
        <v>88284</v>
      </c>
      <c r="B2474" s="9" t="s">
        <v>8907</v>
      </c>
      <c r="C2474" s="10" t="s">
        <v>489</v>
      </c>
      <c r="D2474" s="8" t="s">
        <v>1026</v>
      </c>
    </row>
    <row r="2475" spans="1:4">
      <c r="A2475" s="6">
        <v>88285</v>
      </c>
      <c r="B2475" s="3" t="s">
        <v>8908</v>
      </c>
      <c r="C2475" s="7" t="s">
        <v>489</v>
      </c>
      <c r="D2475" s="6" t="s">
        <v>1437</v>
      </c>
    </row>
    <row r="2476" spans="1:4">
      <c r="A2476" s="8">
        <v>88286</v>
      </c>
      <c r="B2476" s="9" t="s">
        <v>8909</v>
      </c>
      <c r="C2476" s="10" t="s">
        <v>489</v>
      </c>
      <c r="D2476" s="8" t="s">
        <v>1437</v>
      </c>
    </row>
    <row r="2477" spans="1:4">
      <c r="A2477" s="6">
        <v>88288</v>
      </c>
      <c r="B2477" s="3" t="s">
        <v>8910</v>
      </c>
      <c r="C2477" s="7" t="s">
        <v>489</v>
      </c>
      <c r="D2477" s="6" t="s">
        <v>4579</v>
      </c>
    </row>
    <row r="2478" spans="1:4">
      <c r="A2478" s="8">
        <v>88290</v>
      </c>
      <c r="B2478" s="9" t="s">
        <v>8911</v>
      </c>
      <c r="C2478" s="10" t="s">
        <v>489</v>
      </c>
      <c r="D2478" s="8" t="s">
        <v>830</v>
      </c>
    </row>
    <row r="2479" spans="1:4">
      <c r="A2479" s="6">
        <v>88291</v>
      </c>
      <c r="B2479" s="3" t="s">
        <v>8912</v>
      </c>
      <c r="C2479" s="7" t="s">
        <v>489</v>
      </c>
      <c r="D2479" s="6" t="s">
        <v>8913</v>
      </c>
    </row>
    <row r="2480" spans="1:4">
      <c r="A2480" s="8">
        <v>88292</v>
      </c>
      <c r="B2480" s="9" t="s">
        <v>8914</v>
      </c>
      <c r="C2480" s="10" t="s">
        <v>489</v>
      </c>
      <c r="D2480" s="8" t="s">
        <v>1220</v>
      </c>
    </row>
    <row r="2481" spans="1:4">
      <c r="A2481" s="6">
        <v>88293</v>
      </c>
      <c r="B2481" s="3" t="s">
        <v>8915</v>
      </c>
      <c r="C2481" s="7" t="s">
        <v>489</v>
      </c>
      <c r="D2481" s="6" t="s">
        <v>2090</v>
      </c>
    </row>
    <row r="2482" spans="1:4">
      <c r="A2482" s="8">
        <v>88294</v>
      </c>
      <c r="B2482" s="9" t="s">
        <v>8916</v>
      </c>
      <c r="C2482" s="10" t="s">
        <v>489</v>
      </c>
      <c r="D2482" s="8" t="s">
        <v>830</v>
      </c>
    </row>
    <row r="2483" spans="1:4">
      <c r="A2483" s="6">
        <v>88295</v>
      </c>
      <c r="B2483" s="3" t="s">
        <v>8917</v>
      </c>
      <c r="C2483" s="7" t="s">
        <v>489</v>
      </c>
      <c r="D2483" s="6" t="s">
        <v>8918</v>
      </c>
    </row>
    <row r="2484" spans="1:4">
      <c r="A2484" s="8">
        <v>88296</v>
      </c>
      <c r="B2484" s="9" t="s">
        <v>8919</v>
      </c>
      <c r="C2484" s="10" t="s">
        <v>489</v>
      </c>
      <c r="D2484" s="8" t="s">
        <v>8920</v>
      </c>
    </row>
    <row r="2485" spans="1:4">
      <c r="A2485" s="6">
        <v>88297</v>
      </c>
      <c r="B2485" s="3" t="s">
        <v>8921</v>
      </c>
      <c r="C2485" s="7" t="s">
        <v>489</v>
      </c>
      <c r="D2485" s="6" t="s">
        <v>1011</v>
      </c>
    </row>
    <row r="2486" spans="1:4">
      <c r="A2486" s="8">
        <v>88298</v>
      </c>
      <c r="B2486" s="9" t="s">
        <v>8922</v>
      </c>
      <c r="C2486" s="10" t="s">
        <v>489</v>
      </c>
      <c r="D2486" s="8" t="s">
        <v>822</v>
      </c>
    </row>
    <row r="2487" spans="1:4">
      <c r="A2487" s="6">
        <v>88299</v>
      </c>
      <c r="B2487" s="3" t="s">
        <v>8923</v>
      </c>
      <c r="C2487" s="7" t="s">
        <v>489</v>
      </c>
      <c r="D2487" s="6" t="s">
        <v>830</v>
      </c>
    </row>
    <row r="2488" spans="1:4">
      <c r="A2488" s="8">
        <v>88300</v>
      </c>
      <c r="B2488" s="9" t="s">
        <v>8924</v>
      </c>
      <c r="C2488" s="10" t="s">
        <v>489</v>
      </c>
      <c r="D2488" s="8" t="s">
        <v>341</v>
      </c>
    </row>
    <row r="2489" spans="1:4">
      <c r="A2489" s="6">
        <v>88301</v>
      </c>
      <c r="B2489" s="3" t="s">
        <v>8925</v>
      </c>
      <c r="C2489" s="7" t="s">
        <v>489</v>
      </c>
      <c r="D2489" s="6" t="s">
        <v>1207</v>
      </c>
    </row>
    <row r="2490" spans="1:4">
      <c r="A2490" s="8">
        <v>88302</v>
      </c>
      <c r="B2490" s="9" t="s">
        <v>8926</v>
      </c>
      <c r="C2490" s="10" t="s">
        <v>489</v>
      </c>
      <c r="D2490" s="8" t="s">
        <v>1616</v>
      </c>
    </row>
    <row r="2491" spans="1:4">
      <c r="A2491" s="6">
        <v>88303</v>
      </c>
      <c r="B2491" s="3" t="s">
        <v>8927</v>
      </c>
      <c r="C2491" s="7" t="s">
        <v>489</v>
      </c>
      <c r="D2491" s="6" t="s">
        <v>830</v>
      </c>
    </row>
    <row r="2492" spans="1:4">
      <c r="A2492" s="8">
        <v>88304</v>
      </c>
      <c r="B2492" s="9" t="s">
        <v>8928</v>
      </c>
      <c r="C2492" s="10" t="s">
        <v>489</v>
      </c>
      <c r="D2492" s="8" t="s">
        <v>3849</v>
      </c>
    </row>
    <row r="2493" spans="1:4">
      <c r="A2493" s="6">
        <v>88306</v>
      </c>
      <c r="B2493" s="3" t="s">
        <v>8929</v>
      </c>
      <c r="C2493" s="7" t="s">
        <v>489</v>
      </c>
      <c r="D2493" s="6" t="s">
        <v>8930</v>
      </c>
    </row>
    <row r="2494" spans="1:4">
      <c r="A2494" s="8">
        <v>88307</v>
      </c>
      <c r="B2494" s="9" t="s">
        <v>8931</v>
      </c>
      <c r="C2494" s="10" t="s">
        <v>489</v>
      </c>
      <c r="D2494" s="8" t="s">
        <v>8932</v>
      </c>
    </row>
    <row r="2495" spans="1:4">
      <c r="A2495" s="6">
        <v>88308</v>
      </c>
      <c r="B2495" s="3" t="s">
        <v>8933</v>
      </c>
      <c r="C2495" s="7" t="s">
        <v>489</v>
      </c>
      <c r="D2495" s="6" t="s">
        <v>8934</v>
      </c>
    </row>
    <row r="2496" spans="1:4">
      <c r="A2496" s="8">
        <v>88309</v>
      </c>
      <c r="B2496" s="9" t="s">
        <v>8935</v>
      </c>
      <c r="C2496" s="10" t="s">
        <v>489</v>
      </c>
      <c r="D2496" s="8" t="s">
        <v>7393</v>
      </c>
    </row>
    <row r="2497" spans="1:4">
      <c r="A2497" s="6">
        <v>88310</v>
      </c>
      <c r="B2497" s="3" t="s">
        <v>8936</v>
      </c>
      <c r="C2497" s="7" t="s">
        <v>489</v>
      </c>
      <c r="D2497" s="6" t="s">
        <v>7393</v>
      </c>
    </row>
    <row r="2498" spans="1:4">
      <c r="A2498" s="8">
        <v>88311</v>
      </c>
      <c r="B2498" s="9" t="s">
        <v>8937</v>
      </c>
      <c r="C2498" s="10" t="s">
        <v>489</v>
      </c>
      <c r="D2498" s="8" t="s">
        <v>673</v>
      </c>
    </row>
    <row r="2499" spans="1:4">
      <c r="A2499" s="6">
        <v>88312</v>
      </c>
      <c r="B2499" s="3" t="s">
        <v>8938</v>
      </c>
      <c r="C2499" s="7" t="s">
        <v>489</v>
      </c>
      <c r="D2499" s="6" t="s">
        <v>8939</v>
      </c>
    </row>
    <row r="2500" spans="1:4">
      <c r="A2500" s="8">
        <v>88313</v>
      </c>
      <c r="B2500" s="9" t="s">
        <v>8940</v>
      </c>
      <c r="C2500" s="10" t="s">
        <v>489</v>
      </c>
      <c r="D2500" s="8" t="s">
        <v>8941</v>
      </c>
    </row>
    <row r="2501" spans="1:4">
      <c r="A2501" s="6">
        <v>88314</v>
      </c>
      <c r="B2501" s="3" t="s">
        <v>8942</v>
      </c>
      <c r="C2501" s="7" t="s">
        <v>489</v>
      </c>
      <c r="D2501" s="6" t="s">
        <v>4469</v>
      </c>
    </row>
    <row r="2502" spans="1:4">
      <c r="A2502" s="8">
        <v>88315</v>
      </c>
      <c r="B2502" s="9" t="s">
        <v>8943</v>
      </c>
      <c r="C2502" s="10" t="s">
        <v>489</v>
      </c>
      <c r="D2502" s="8" t="s">
        <v>8944</v>
      </c>
    </row>
    <row r="2503" spans="1:4">
      <c r="A2503" s="6">
        <v>88316</v>
      </c>
      <c r="B2503" s="3" t="s">
        <v>8945</v>
      </c>
      <c r="C2503" s="7" t="s">
        <v>489</v>
      </c>
      <c r="D2503" s="6" t="s">
        <v>972</v>
      </c>
    </row>
    <row r="2504" spans="1:4">
      <c r="A2504" s="8">
        <v>88317</v>
      </c>
      <c r="B2504" s="9" t="s">
        <v>8946</v>
      </c>
      <c r="C2504" s="10" t="s">
        <v>489</v>
      </c>
      <c r="D2504" s="8" t="s">
        <v>1249</v>
      </c>
    </row>
    <row r="2505" spans="1:4">
      <c r="A2505" s="6">
        <v>88318</v>
      </c>
      <c r="B2505" s="3" t="s">
        <v>8947</v>
      </c>
      <c r="C2505" s="7" t="s">
        <v>489</v>
      </c>
      <c r="D2505" s="6" t="s">
        <v>4561</v>
      </c>
    </row>
    <row r="2506" spans="1:4">
      <c r="A2506" s="8">
        <v>88319</v>
      </c>
      <c r="B2506" s="9" t="s">
        <v>8948</v>
      </c>
      <c r="C2506" s="10" t="s">
        <v>489</v>
      </c>
      <c r="D2506" s="8" t="s">
        <v>1582</v>
      </c>
    </row>
    <row r="2507" spans="1:4">
      <c r="A2507" s="6">
        <v>88320</v>
      </c>
      <c r="B2507" s="3" t="s">
        <v>8949</v>
      </c>
      <c r="C2507" s="7" t="s">
        <v>489</v>
      </c>
      <c r="D2507" s="6" t="s">
        <v>8950</v>
      </c>
    </row>
    <row r="2508" spans="1:4">
      <c r="A2508" s="8">
        <v>88321</v>
      </c>
      <c r="B2508" s="9" t="s">
        <v>8951</v>
      </c>
      <c r="C2508" s="10" t="s">
        <v>489</v>
      </c>
      <c r="D2508" s="8" t="s">
        <v>4598</v>
      </c>
    </row>
    <row r="2509" spans="1:4">
      <c r="A2509" s="6">
        <v>88322</v>
      </c>
      <c r="B2509" s="3" t="s">
        <v>8952</v>
      </c>
      <c r="C2509" s="7" t="s">
        <v>489</v>
      </c>
      <c r="D2509" s="6" t="s">
        <v>8953</v>
      </c>
    </row>
    <row r="2510" spans="1:4">
      <c r="A2510" s="8">
        <v>88323</v>
      </c>
      <c r="B2510" s="9" t="s">
        <v>8954</v>
      </c>
      <c r="C2510" s="10" t="s">
        <v>489</v>
      </c>
      <c r="D2510" s="8" t="s">
        <v>8955</v>
      </c>
    </row>
    <row r="2511" spans="1:4">
      <c r="A2511" s="6">
        <v>88324</v>
      </c>
      <c r="B2511" s="3" t="s">
        <v>8956</v>
      </c>
      <c r="C2511" s="7" t="s">
        <v>489</v>
      </c>
      <c r="D2511" s="6" t="s">
        <v>881</v>
      </c>
    </row>
    <row r="2512" spans="1:4">
      <c r="A2512" s="8">
        <v>88325</v>
      </c>
      <c r="B2512" s="9" t="s">
        <v>8957</v>
      </c>
      <c r="C2512" s="10" t="s">
        <v>489</v>
      </c>
      <c r="D2512" s="8" t="s">
        <v>8958</v>
      </c>
    </row>
    <row r="2513" spans="1:4">
      <c r="A2513" s="6">
        <v>88326</v>
      </c>
      <c r="B2513" s="3" t="s">
        <v>8959</v>
      </c>
      <c r="C2513" s="7" t="s">
        <v>489</v>
      </c>
      <c r="D2513" s="6" t="s">
        <v>6610</v>
      </c>
    </row>
    <row r="2514" spans="1:4">
      <c r="A2514" s="8">
        <v>88377</v>
      </c>
      <c r="B2514" s="9" t="s">
        <v>8960</v>
      </c>
      <c r="C2514" s="10" t="s">
        <v>489</v>
      </c>
      <c r="D2514" s="8" t="s">
        <v>8961</v>
      </c>
    </row>
    <row r="2515" spans="1:4" ht="31.5">
      <c r="A2515" s="6">
        <v>88386</v>
      </c>
      <c r="B2515" s="3" t="s">
        <v>551</v>
      </c>
      <c r="C2515" s="7" t="s">
        <v>398</v>
      </c>
      <c r="D2515" s="6" t="s">
        <v>552</v>
      </c>
    </row>
    <row r="2516" spans="1:4" ht="31.5">
      <c r="A2516" s="8">
        <v>88387</v>
      </c>
      <c r="B2516" s="9" t="s">
        <v>1460</v>
      </c>
      <c r="C2516" s="10" t="s">
        <v>489</v>
      </c>
      <c r="D2516" s="8" t="s">
        <v>1461</v>
      </c>
    </row>
    <row r="2517" spans="1:4" ht="31.5">
      <c r="A2517" s="6">
        <v>88389</v>
      </c>
      <c r="B2517" s="3" t="s">
        <v>1462</v>
      </c>
      <c r="C2517" s="7" t="s">
        <v>489</v>
      </c>
      <c r="D2517" s="6" t="s">
        <v>974</v>
      </c>
    </row>
    <row r="2518" spans="1:4" ht="31.5">
      <c r="A2518" s="8">
        <v>88390</v>
      </c>
      <c r="B2518" s="9" t="s">
        <v>1463</v>
      </c>
      <c r="C2518" s="10" t="s">
        <v>489</v>
      </c>
      <c r="D2518" s="8" t="s">
        <v>1453</v>
      </c>
    </row>
    <row r="2519" spans="1:4" ht="31.5">
      <c r="A2519" s="6">
        <v>88391</v>
      </c>
      <c r="B2519" s="3" t="s">
        <v>1464</v>
      </c>
      <c r="C2519" s="7" t="s">
        <v>489</v>
      </c>
      <c r="D2519" s="6" t="s">
        <v>1259</v>
      </c>
    </row>
    <row r="2520" spans="1:4" ht="31.5">
      <c r="A2520" s="8">
        <v>88392</v>
      </c>
      <c r="B2520" s="9" t="s">
        <v>733</v>
      </c>
      <c r="C2520" s="10" t="s">
        <v>620</v>
      </c>
      <c r="D2520" s="8" t="s">
        <v>734</v>
      </c>
    </row>
    <row r="2521" spans="1:4" ht="31.5">
      <c r="A2521" s="8">
        <v>88393</v>
      </c>
      <c r="B2521" s="9" t="s">
        <v>553</v>
      </c>
      <c r="C2521" s="10" t="s">
        <v>398</v>
      </c>
      <c r="D2521" s="8" t="s">
        <v>554</v>
      </c>
    </row>
    <row r="2522" spans="1:4" ht="31.5">
      <c r="A2522" s="8">
        <v>88394</v>
      </c>
      <c r="B2522" s="9" t="s">
        <v>1465</v>
      </c>
      <c r="C2522" s="10" t="s">
        <v>489</v>
      </c>
      <c r="D2522" s="8" t="s">
        <v>1466</v>
      </c>
    </row>
    <row r="2523" spans="1:4" ht="31.5">
      <c r="A2523" s="6">
        <v>88395</v>
      </c>
      <c r="B2523" s="3" t="s">
        <v>1467</v>
      </c>
      <c r="C2523" s="7" t="s">
        <v>489</v>
      </c>
      <c r="D2523" s="6" t="s">
        <v>1468</v>
      </c>
    </row>
    <row r="2524" spans="1:4" ht="31.5">
      <c r="A2524" s="8">
        <v>88396</v>
      </c>
      <c r="B2524" s="9" t="s">
        <v>1469</v>
      </c>
      <c r="C2524" s="10" t="s">
        <v>489</v>
      </c>
      <c r="D2524" s="8" t="s">
        <v>1461</v>
      </c>
    </row>
    <row r="2525" spans="1:4" ht="31.5">
      <c r="A2525" s="6">
        <v>88397</v>
      </c>
      <c r="B2525" s="3" t="s">
        <v>1470</v>
      </c>
      <c r="C2525" s="7" t="s">
        <v>489</v>
      </c>
      <c r="D2525" s="6" t="s">
        <v>1471</v>
      </c>
    </row>
    <row r="2526" spans="1:4" ht="31.5">
      <c r="A2526" s="6">
        <v>88398</v>
      </c>
      <c r="B2526" s="3" t="s">
        <v>735</v>
      </c>
      <c r="C2526" s="7" t="s">
        <v>620</v>
      </c>
      <c r="D2526" s="6" t="s">
        <v>736</v>
      </c>
    </row>
    <row r="2527" spans="1:4" ht="31.5">
      <c r="A2527" s="6">
        <v>88399</v>
      </c>
      <c r="B2527" s="3" t="s">
        <v>555</v>
      </c>
      <c r="C2527" s="7" t="s">
        <v>398</v>
      </c>
      <c r="D2527" s="6" t="s">
        <v>556</v>
      </c>
    </row>
    <row r="2528" spans="1:4" ht="31.5">
      <c r="A2528" s="8">
        <v>88400</v>
      </c>
      <c r="B2528" s="9" t="s">
        <v>1472</v>
      </c>
      <c r="C2528" s="10" t="s">
        <v>489</v>
      </c>
      <c r="D2528" s="8" t="s">
        <v>1473</v>
      </c>
    </row>
    <row r="2529" spans="1:4" ht="31.5">
      <c r="A2529" s="6">
        <v>88401</v>
      </c>
      <c r="B2529" s="3" t="s">
        <v>1474</v>
      </c>
      <c r="C2529" s="7" t="s">
        <v>489</v>
      </c>
      <c r="D2529" s="6" t="s">
        <v>1475</v>
      </c>
    </row>
    <row r="2530" spans="1:4" ht="31.5">
      <c r="A2530" s="8">
        <v>88402</v>
      </c>
      <c r="B2530" s="9" t="s">
        <v>1476</v>
      </c>
      <c r="C2530" s="10" t="s">
        <v>489</v>
      </c>
      <c r="D2530" s="8" t="s">
        <v>1477</v>
      </c>
    </row>
    <row r="2531" spans="1:4" ht="31.5">
      <c r="A2531" s="6">
        <v>88403</v>
      </c>
      <c r="B2531" s="3" t="s">
        <v>1478</v>
      </c>
      <c r="C2531" s="7" t="s">
        <v>489</v>
      </c>
      <c r="D2531" s="6" t="s">
        <v>1479</v>
      </c>
    </row>
    <row r="2532" spans="1:4" ht="31.5">
      <c r="A2532" s="8">
        <v>88404</v>
      </c>
      <c r="B2532" s="9" t="s">
        <v>737</v>
      </c>
      <c r="C2532" s="10" t="s">
        <v>620</v>
      </c>
      <c r="D2532" s="8" t="s">
        <v>738</v>
      </c>
    </row>
    <row r="2533" spans="1:4" ht="31.5">
      <c r="A2533" s="6">
        <v>88411</v>
      </c>
      <c r="B2533" s="3" t="s">
        <v>6639</v>
      </c>
      <c r="C2533" s="7" t="s">
        <v>365</v>
      </c>
      <c r="D2533" s="6" t="s">
        <v>6640</v>
      </c>
    </row>
    <row r="2534" spans="1:4" ht="31.5">
      <c r="A2534" s="8">
        <v>88412</v>
      </c>
      <c r="B2534" s="9" t="s">
        <v>6641</v>
      </c>
      <c r="C2534" s="10" t="s">
        <v>365</v>
      </c>
      <c r="D2534" s="8" t="s">
        <v>6642</v>
      </c>
    </row>
    <row r="2535" spans="1:4" ht="31.5">
      <c r="A2535" s="6">
        <v>88413</v>
      </c>
      <c r="B2535" s="3" t="s">
        <v>6643</v>
      </c>
      <c r="C2535" s="7" t="s">
        <v>365</v>
      </c>
      <c r="D2535" s="6" t="s">
        <v>69</v>
      </c>
    </row>
    <row r="2536" spans="1:4" ht="31.5">
      <c r="A2536" s="8">
        <v>88414</v>
      </c>
      <c r="B2536" s="9" t="s">
        <v>6644</v>
      </c>
      <c r="C2536" s="10" t="s">
        <v>365</v>
      </c>
      <c r="D2536" s="8" t="s">
        <v>4750</v>
      </c>
    </row>
    <row r="2537" spans="1:4">
      <c r="A2537" s="6">
        <v>88415</v>
      </c>
      <c r="B2537" s="3" t="s">
        <v>6645</v>
      </c>
      <c r="C2537" s="7" t="s">
        <v>365</v>
      </c>
      <c r="D2537" s="6" t="s">
        <v>6646</v>
      </c>
    </row>
    <row r="2538" spans="1:4" ht="31.5">
      <c r="A2538" s="8">
        <v>88416</v>
      </c>
      <c r="B2538" s="9" t="s">
        <v>6647</v>
      </c>
      <c r="C2538" s="10" t="s">
        <v>365</v>
      </c>
      <c r="D2538" s="8" t="s">
        <v>6648</v>
      </c>
    </row>
    <row r="2539" spans="1:4" ht="31.5">
      <c r="A2539" s="6">
        <v>88417</v>
      </c>
      <c r="B2539" s="3" t="s">
        <v>6649</v>
      </c>
      <c r="C2539" s="7" t="s">
        <v>365</v>
      </c>
      <c r="D2539" s="6" t="s">
        <v>6650</v>
      </c>
    </row>
    <row r="2540" spans="1:4" ht="31.5">
      <c r="A2540" s="8">
        <v>88418</v>
      </c>
      <c r="B2540" s="9" t="s">
        <v>557</v>
      </c>
      <c r="C2540" s="10" t="s">
        <v>398</v>
      </c>
      <c r="D2540" s="8" t="s">
        <v>558</v>
      </c>
    </row>
    <row r="2541" spans="1:4" ht="31.5">
      <c r="A2541" s="8">
        <v>88419</v>
      </c>
      <c r="B2541" s="9" t="s">
        <v>1480</v>
      </c>
      <c r="C2541" s="10" t="s">
        <v>489</v>
      </c>
      <c r="D2541" s="8" t="s">
        <v>1481</v>
      </c>
    </row>
    <row r="2542" spans="1:4" ht="31.5">
      <c r="A2542" s="8">
        <v>88420</v>
      </c>
      <c r="B2542" s="9" t="s">
        <v>6651</v>
      </c>
      <c r="C2542" s="10" t="s">
        <v>365</v>
      </c>
      <c r="D2542" s="8" t="s">
        <v>6652</v>
      </c>
    </row>
    <row r="2543" spans="1:4" ht="31.5">
      <c r="A2543" s="6">
        <v>88421</v>
      </c>
      <c r="B2543" s="3" t="s">
        <v>6653</v>
      </c>
      <c r="C2543" s="7" t="s">
        <v>365</v>
      </c>
      <c r="D2543" s="6" t="s">
        <v>6654</v>
      </c>
    </row>
    <row r="2544" spans="1:4" ht="31.5">
      <c r="A2544" s="6">
        <v>88422</v>
      </c>
      <c r="B2544" s="3" t="s">
        <v>1482</v>
      </c>
      <c r="C2544" s="7" t="s">
        <v>489</v>
      </c>
      <c r="D2544" s="6" t="s">
        <v>1483</v>
      </c>
    </row>
    <row r="2545" spans="1:4" ht="31.5">
      <c r="A2545" s="8">
        <v>88423</v>
      </c>
      <c r="B2545" s="9" t="s">
        <v>6655</v>
      </c>
      <c r="C2545" s="10" t="s">
        <v>365</v>
      </c>
      <c r="D2545" s="8" t="s">
        <v>6656</v>
      </c>
    </row>
    <row r="2546" spans="1:4" ht="31.5">
      <c r="A2546" s="6">
        <v>88424</v>
      </c>
      <c r="B2546" s="3" t="s">
        <v>6657</v>
      </c>
      <c r="C2546" s="7" t="s">
        <v>365</v>
      </c>
      <c r="D2546" s="6" t="s">
        <v>6658</v>
      </c>
    </row>
    <row r="2547" spans="1:4" ht="31.5">
      <c r="A2547" s="8">
        <v>88425</v>
      </c>
      <c r="B2547" s="9" t="s">
        <v>1484</v>
      </c>
      <c r="C2547" s="10" t="s">
        <v>489</v>
      </c>
      <c r="D2547" s="8" t="s">
        <v>1485</v>
      </c>
    </row>
    <row r="2548" spans="1:4" ht="31.5">
      <c r="A2548" s="8">
        <v>88426</v>
      </c>
      <c r="B2548" s="9" t="s">
        <v>6659</v>
      </c>
      <c r="C2548" s="10" t="s">
        <v>365</v>
      </c>
      <c r="D2548" s="8" t="s">
        <v>6660</v>
      </c>
    </row>
    <row r="2549" spans="1:4" ht="31.5">
      <c r="A2549" s="6">
        <v>88427</v>
      </c>
      <c r="B2549" s="3" t="s">
        <v>1486</v>
      </c>
      <c r="C2549" s="7" t="s">
        <v>489</v>
      </c>
      <c r="D2549" s="6" t="s">
        <v>1471</v>
      </c>
    </row>
    <row r="2550" spans="1:4" ht="31.5">
      <c r="A2550" s="6">
        <v>88428</v>
      </c>
      <c r="B2550" s="3" t="s">
        <v>6661</v>
      </c>
      <c r="C2550" s="7" t="s">
        <v>365</v>
      </c>
      <c r="D2550" s="6" t="s">
        <v>6662</v>
      </c>
    </row>
    <row r="2551" spans="1:4" ht="31.5">
      <c r="A2551" s="8">
        <v>88429</v>
      </c>
      <c r="B2551" s="9" t="s">
        <v>6663</v>
      </c>
      <c r="C2551" s="10" t="s">
        <v>365</v>
      </c>
      <c r="D2551" s="8" t="s">
        <v>5061</v>
      </c>
    </row>
    <row r="2552" spans="1:4" ht="31.5">
      <c r="A2552" s="6">
        <v>88430</v>
      </c>
      <c r="B2552" s="3" t="s">
        <v>739</v>
      </c>
      <c r="C2552" s="7" t="s">
        <v>620</v>
      </c>
      <c r="D2552" s="6" t="s">
        <v>740</v>
      </c>
    </row>
    <row r="2553" spans="1:4" ht="31.5">
      <c r="A2553" s="6">
        <v>88431</v>
      </c>
      <c r="B2553" s="3" t="s">
        <v>6664</v>
      </c>
      <c r="C2553" s="7" t="s">
        <v>365</v>
      </c>
      <c r="D2553" s="6" t="s">
        <v>6665</v>
      </c>
    </row>
    <row r="2554" spans="1:4" ht="31.5">
      <c r="A2554" s="8">
        <v>88432</v>
      </c>
      <c r="B2554" s="9" t="s">
        <v>6666</v>
      </c>
      <c r="C2554" s="10" t="s">
        <v>365</v>
      </c>
      <c r="D2554" s="8" t="s">
        <v>6667</v>
      </c>
    </row>
    <row r="2555" spans="1:4" ht="31.5">
      <c r="A2555" s="6">
        <v>88433</v>
      </c>
      <c r="B2555" s="3" t="s">
        <v>559</v>
      </c>
      <c r="C2555" s="7" t="s">
        <v>398</v>
      </c>
      <c r="D2555" s="6" t="s">
        <v>560</v>
      </c>
    </row>
    <row r="2556" spans="1:4" ht="31.5">
      <c r="A2556" s="8">
        <v>88434</v>
      </c>
      <c r="B2556" s="9" t="s">
        <v>1487</v>
      </c>
      <c r="C2556" s="10" t="s">
        <v>489</v>
      </c>
      <c r="D2556" s="8" t="s">
        <v>1488</v>
      </c>
    </row>
    <row r="2557" spans="1:4" ht="31.5">
      <c r="A2557" s="6">
        <v>88435</v>
      </c>
      <c r="B2557" s="3" t="s">
        <v>1489</v>
      </c>
      <c r="C2557" s="7" t="s">
        <v>489</v>
      </c>
      <c r="D2557" s="6" t="s">
        <v>759</v>
      </c>
    </row>
    <row r="2558" spans="1:4" ht="31.5">
      <c r="A2558" s="8">
        <v>88436</v>
      </c>
      <c r="B2558" s="9" t="s">
        <v>1490</v>
      </c>
      <c r="C2558" s="10" t="s">
        <v>489</v>
      </c>
      <c r="D2558" s="8" t="s">
        <v>1491</v>
      </c>
    </row>
    <row r="2559" spans="1:4" ht="31.5">
      <c r="A2559" s="6">
        <v>88437</v>
      </c>
      <c r="B2559" s="3" t="s">
        <v>1492</v>
      </c>
      <c r="C2559" s="7" t="s">
        <v>489</v>
      </c>
      <c r="D2559" s="6" t="s">
        <v>1471</v>
      </c>
    </row>
    <row r="2560" spans="1:4" ht="31.5">
      <c r="A2560" s="8">
        <v>88438</v>
      </c>
      <c r="B2560" s="9" t="s">
        <v>741</v>
      </c>
      <c r="C2560" s="10" t="s">
        <v>620</v>
      </c>
      <c r="D2560" s="8" t="s">
        <v>742</v>
      </c>
    </row>
    <row r="2561" spans="1:4">
      <c r="A2561" s="6">
        <v>88441</v>
      </c>
      <c r="B2561" s="3" t="s">
        <v>8962</v>
      </c>
      <c r="C2561" s="7" t="s">
        <v>489</v>
      </c>
      <c r="D2561" s="6" t="s">
        <v>5219</v>
      </c>
    </row>
    <row r="2562" spans="1:4" ht="31.5">
      <c r="A2562" s="6">
        <v>88469</v>
      </c>
      <c r="B2562" s="3" t="s">
        <v>7203</v>
      </c>
      <c r="C2562" s="7" t="s">
        <v>365</v>
      </c>
      <c r="D2562" s="6" t="s">
        <v>7284</v>
      </c>
    </row>
    <row r="2563" spans="1:4" ht="31.5">
      <c r="A2563" s="8">
        <v>88470</v>
      </c>
      <c r="B2563" s="9" t="s">
        <v>7285</v>
      </c>
      <c r="C2563" s="10" t="s">
        <v>365</v>
      </c>
      <c r="D2563" s="8" t="s">
        <v>7022</v>
      </c>
    </row>
    <row r="2564" spans="1:4" ht="31.5">
      <c r="A2564" s="6">
        <v>88471</v>
      </c>
      <c r="B2564" s="3" t="s">
        <v>7286</v>
      </c>
      <c r="C2564" s="7" t="s">
        <v>365</v>
      </c>
      <c r="D2564" s="6" t="s">
        <v>7287</v>
      </c>
    </row>
    <row r="2565" spans="1:4" ht="31.5">
      <c r="A2565" s="8">
        <v>88472</v>
      </c>
      <c r="B2565" s="9" t="s">
        <v>7288</v>
      </c>
      <c r="C2565" s="10" t="s">
        <v>365</v>
      </c>
      <c r="D2565" s="8" t="s">
        <v>7289</v>
      </c>
    </row>
    <row r="2566" spans="1:4" ht="31.5">
      <c r="A2566" s="6">
        <v>88473</v>
      </c>
      <c r="B2566" s="3" t="s">
        <v>7290</v>
      </c>
      <c r="C2566" s="7" t="s">
        <v>365</v>
      </c>
      <c r="D2566" s="6" t="s">
        <v>7291</v>
      </c>
    </row>
    <row r="2567" spans="1:4" ht="31.5">
      <c r="A2567" s="8">
        <v>88474</v>
      </c>
      <c r="B2567" s="9" t="s">
        <v>7292</v>
      </c>
      <c r="C2567" s="10" t="s">
        <v>365</v>
      </c>
      <c r="D2567" s="8" t="s">
        <v>7293</v>
      </c>
    </row>
    <row r="2568" spans="1:4" ht="31.5">
      <c r="A2568" s="6">
        <v>88475</v>
      </c>
      <c r="B2568" s="3" t="s">
        <v>7294</v>
      </c>
      <c r="C2568" s="7" t="s">
        <v>365</v>
      </c>
      <c r="D2568" s="6" t="s">
        <v>7295</v>
      </c>
    </row>
    <row r="2569" spans="1:4" ht="31.5">
      <c r="A2569" s="8">
        <v>88476</v>
      </c>
      <c r="B2569" s="9" t="s">
        <v>7296</v>
      </c>
      <c r="C2569" s="10" t="s">
        <v>365</v>
      </c>
      <c r="D2569" s="8" t="s">
        <v>7297</v>
      </c>
    </row>
    <row r="2570" spans="1:4" ht="31.5">
      <c r="A2570" s="6">
        <v>88477</v>
      </c>
      <c r="B2570" s="3" t="s">
        <v>7298</v>
      </c>
      <c r="C2570" s="7" t="s">
        <v>365</v>
      </c>
      <c r="D2570" s="6" t="s">
        <v>7299</v>
      </c>
    </row>
    <row r="2571" spans="1:4" ht="31.5">
      <c r="A2571" s="8">
        <v>88478</v>
      </c>
      <c r="B2571" s="9" t="s">
        <v>7300</v>
      </c>
      <c r="C2571" s="10" t="s">
        <v>365</v>
      </c>
      <c r="D2571" s="8" t="s">
        <v>7301</v>
      </c>
    </row>
    <row r="2572" spans="1:4" ht="31.5">
      <c r="A2572" s="6">
        <v>88479</v>
      </c>
      <c r="B2572" s="3" t="s">
        <v>7302</v>
      </c>
      <c r="C2572" s="7" t="s">
        <v>365</v>
      </c>
      <c r="D2572" s="6" t="s">
        <v>7303</v>
      </c>
    </row>
    <row r="2573" spans="1:4" ht="31.5">
      <c r="A2573" s="8">
        <v>88480</v>
      </c>
      <c r="B2573" s="9" t="s">
        <v>7304</v>
      </c>
      <c r="C2573" s="10" t="s">
        <v>365</v>
      </c>
      <c r="D2573" s="8" t="s">
        <v>7305</v>
      </c>
    </row>
    <row r="2574" spans="1:4" ht="31.5">
      <c r="A2574" s="6">
        <v>88481</v>
      </c>
      <c r="B2574" s="3" t="s">
        <v>7306</v>
      </c>
      <c r="C2574" s="7" t="s">
        <v>365</v>
      </c>
      <c r="D2574" s="6" t="s">
        <v>7307</v>
      </c>
    </row>
    <row r="2575" spans="1:4">
      <c r="A2575" s="6">
        <v>88482</v>
      </c>
      <c r="B2575" s="3" t="s">
        <v>6668</v>
      </c>
      <c r="C2575" s="7" t="s">
        <v>365</v>
      </c>
      <c r="D2575" s="6" t="s">
        <v>4720</v>
      </c>
    </row>
    <row r="2576" spans="1:4">
      <c r="A2576" s="8">
        <v>88483</v>
      </c>
      <c r="B2576" s="9" t="s">
        <v>6669</v>
      </c>
      <c r="C2576" s="10" t="s">
        <v>365</v>
      </c>
      <c r="D2576" s="8" t="s">
        <v>6640</v>
      </c>
    </row>
    <row r="2577" spans="1:4">
      <c r="A2577" s="6">
        <v>88484</v>
      </c>
      <c r="B2577" s="3" t="s">
        <v>6670</v>
      </c>
      <c r="C2577" s="7" t="s">
        <v>365</v>
      </c>
      <c r="D2577" s="6" t="s">
        <v>6671</v>
      </c>
    </row>
    <row r="2578" spans="1:4">
      <c r="A2578" s="8">
        <v>88485</v>
      </c>
      <c r="B2578" s="9" t="s">
        <v>6672</v>
      </c>
      <c r="C2578" s="10" t="s">
        <v>365</v>
      </c>
      <c r="D2578" s="8" t="s">
        <v>90</v>
      </c>
    </row>
    <row r="2579" spans="1:4">
      <c r="A2579" s="6">
        <v>88486</v>
      </c>
      <c r="B2579" s="3" t="s">
        <v>6673</v>
      </c>
      <c r="C2579" s="7" t="s">
        <v>365</v>
      </c>
      <c r="D2579" s="6" t="s">
        <v>6674</v>
      </c>
    </row>
    <row r="2580" spans="1:4">
      <c r="A2580" s="8">
        <v>88487</v>
      </c>
      <c r="B2580" s="9" t="s">
        <v>6675</v>
      </c>
      <c r="C2580" s="10" t="s">
        <v>365</v>
      </c>
      <c r="D2580" s="8" t="s">
        <v>6676</v>
      </c>
    </row>
    <row r="2581" spans="1:4">
      <c r="A2581" s="6">
        <v>88488</v>
      </c>
      <c r="B2581" s="3" t="s">
        <v>6677</v>
      </c>
      <c r="C2581" s="7" t="s">
        <v>365</v>
      </c>
      <c r="D2581" s="6" t="s">
        <v>6678</v>
      </c>
    </row>
    <row r="2582" spans="1:4">
      <c r="A2582" s="8">
        <v>88489</v>
      </c>
      <c r="B2582" s="9" t="s">
        <v>6679</v>
      </c>
      <c r="C2582" s="10" t="s">
        <v>365</v>
      </c>
      <c r="D2582" s="8" t="s">
        <v>6554</v>
      </c>
    </row>
    <row r="2583" spans="1:4">
      <c r="A2583" s="6">
        <v>88494</v>
      </c>
      <c r="B2583" s="3" t="s">
        <v>6680</v>
      </c>
      <c r="C2583" s="7" t="s">
        <v>365</v>
      </c>
      <c r="D2583" s="6" t="s">
        <v>6681</v>
      </c>
    </row>
    <row r="2584" spans="1:4">
      <c r="A2584" s="8">
        <v>88495</v>
      </c>
      <c r="B2584" s="9" t="s">
        <v>6682</v>
      </c>
      <c r="C2584" s="10" t="s">
        <v>365</v>
      </c>
      <c r="D2584" s="8" t="s">
        <v>5742</v>
      </c>
    </row>
    <row r="2585" spans="1:4">
      <c r="A2585" s="6">
        <v>88496</v>
      </c>
      <c r="B2585" s="3" t="s">
        <v>6683</v>
      </c>
      <c r="C2585" s="7" t="s">
        <v>365</v>
      </c>
      <c r="D2585" s="6" t="s">
        <v>6684</v>
      </c>
    </row>
    <row r="2586" spans="1:4">
      <c r="A2586" s="8">
        <v>88497</v>
      </c>
      <c r="B2586" s="9" t="s">
        <v>6685</v>
      </c>
      <c r="C2586" s="10" t="s">
        <v>365</v>
      </c>
      <c r="D2586" s="8" t="s">
        <v>4604</v>
      </c>
    </row>
    <row r="2587" spans="1:4">
      <c r="A2587" s="6">
        <v>88503</v>
      </c>
      <c r="B2587" s="3" t="s">
        <v>5181</v>
      </c>
      <c r="C2587" s="7" t="s">
        <v>197</v>
      </c>
      <c r="D2587" s="6" t="s">
        <v>5182</v>
      </c>
    </row>
    <row r="2588" spans="1:4">
      <c r="A2588" s="8">
        <v>88504</v>
      </c>
      <c r="B2588" s="9" t="s">
        <v>5183</v>
      </c>
      <c r="C2588" s="10" t="s">
        <v>197</v>
      </c>
      <c r="D2588" s="8" t="s">
        <v>5184</v>
      </c>
    </row>
    <row r="2589" spans="1:4">
      <c r="A2589" s="8">
        <v>88543</v>
      </c>
      <c r="B2589" s="9" t="s">
        <v>3890</v>
      </c>
      <c r="C2589" s="10" t="s">
        <v>197</v>
      </c>
      <c r="D2589" s="8" t="s">
        <v>3891</v>
      </c>
    </row>
    <row r="2590" spans="1:4">
      <c r="A2590" s="6">
        <v>88544</v>
      </c>
      <c r="B2590" s="3" t="s">
        <v>3892</v>
      </c>
      <c r="C2590" s="7" t="s">
        <v>197</v>
      </c>
      <c r="D2590" s="6" t="s">
        <v>3893</v>
      </c>
    </row>
    <row r="2591" spans="1:4">
      <c r="A2591" s="8">
        <v>88545</v>
      </c>
      <c r="B2591" s="9" t="s">
        <v>3894</v>
      </c>
      <c r="C2591" s="10" t="s">
        <v>197</v>
      </c>
      <c r="D2591" s="8" t="s">
        <v>3895</v>
      </c>
    </row>
    <row r="2592" spans="1:4">
      <c r="A2592" s="6">
        <v>88547</v>
      </c>
      <c r="B2592" s="3" t="s">
        <v>4142</v>
      </c>
      <c r="C2592" s="7" t="s">
        <v>197</v>
      </c>
      <c r="D2592" s="6" t="s">
        <v>4143</v>
      </c>
    </row>
    <row r="2593" spans="1:4">
      <c r="A2593" s="8">
        <v>88548</v>
      </c>
      <c r="B2593" s="9" t="s">
        <v>5623</v>
      </c>
      <c r="C2593" s="10" t="s">
        <v>1312</v>
      </c>
      <c r="D2593" s="8" t="s">
        <v>5624</v>
      </c>
    </row>
    <row r="2594" spans="1:4">
      <c r="A2594" s="6">
        <v>88549</v>
      </c>
      <c r="B2594" s="3" t="s">
        <v>6117</v>
      </c>
      <c r="C2594" s="7" t="s">
        <v>1312</v>
      </c>
      <c r="D2594" s="6" t="s">
        <v>6118</v>
      </c>
    </row>
    <row r="2595" spans="1:4" ht="31.5">
      <c r="A2595" s="8">
        <v>88569</v>
      </c>
      <c r="B2595" s="9" t="s">
        <v>1493</v>
      </c>
      <c r="C2595" s="10" t="s">
        <v>489</v>
      </c>
      <c r="D2595" s="8" t="s">
        <v>1494</v>
      </c>
    </row>
    <row r="2596" spans="1:4" ht="31.5">
      <c r="A2596" s="6">
        <v>88570</v>
      </c>
      <c r="B2596" s="3" t="s">
        <v>1495</v>
      </c>
      <c r="C2596" s="7" t="s">
        <v>489</v>
      </c>
      <c r="D2596" s="6" t="s">
        <v>1450</v>
      </c>
    </row>
    <row r="2597" spans="1:4">
      <c r="A2597" s="8">
        <v>88571</v>
      </c>
      <c r="B2597" s="9" t="s">
        <v>5331</v>
      </c>
      <c r="C2597" s="10" t="s">
        <v>197</v>
      </c>
      <c r="D2597" s="8" t="s">
        <v>1561</v>
      </c>
    </row>
    <row r="2598" spans="1:4">
      <c r="A2598" s="8">
        <v>88597</v>
      </c>
      <c r="B2598" s="9" t="s">
        <v>8963</v>
      </c>
      <c r="C2598" s="10" t="s">
        <v>489</v>
      </c>
      <c r="D2598" s="8" t="s">
        <v>8964</v>
      </c>
    </row>
    <row r="2599" spans="1:4">
      <c r="A2599" s="6">
        <v>88626</v>
      </c>
      <c r="B2599" s="3" t="s">
        <v>8040</v>
      </c>
      <c r="C2599" s="7" t="s">
        <v>1312</v>
      </c>
      <c r="D2599" s="6" t="s">
        <v>8041</v>
      </c>
    </row>
    <row r="2600" spans="1:4" ht="31.5">
      <c r="A2600" s="8">
        <v>88627</v>
      </c>
      <c r="B2600" s="9" t="s">
        <v>8042</v>
      </c>
      <c r="C2600" s="10" t="s">
        <v>1312</v>
      </c>
      <c r="D2600" s="8" t="s">
        <v>8043</v>
      </c>
    </row>
    <row r="2601" spans="1:4">
      <c r="A2601" s="6">
        <v>88628</v>
      </c>
      <c r="B2601" s="3" t="s">
        <v>8044</v>
      </c>
      <c r="C2601" s="7" t="s">
        <v>1312</v>
      </c>
      <c r="D2601" s="6" t="s">
        <v>8045</v>
      </c>
    </row>
    <row r="2602" spans="1:4">
      <c r="A2602" s="8">
        <v>88629</v>
      </c>
      <c r="B2602" s="9" t="s">
        <v>8046</v>
      </c>
      <c r="C2602" s="10" t="s">
        <v>1312</v>
      </c>
      <c r="D2602" s="8" t="s">
        <v>8047</v>
      </c>
    </row>
    <row r="2603" spans="1:4">
      <c r="A2603" s="6">
        <v>88630</v>
      </c>
      <c r="B2603" s="3" t="s">
        <v>8048</v>
      </c>
      <c r="C2603" s="7" t="s">
        <v>1312</v>
      </c>
      <c r="D2603" s="6" t="s">
        <v>8049</v>
      </c>
    </row>
    <row r="2604" spans="1:4">
      <c r="A2604" s="8">
        <v>88631</v>
      </c>
      <c r="B2604" s="9" t="s">
        <v>8050</v>
      </c>
      <c r="C2604" s="10" t="s">
        <v>1312</v>
      </c>
      <c r="D2604" s="8" t="s">
        <v>8051</v>
      </c>
    </row>
    <row r="2605" spans="1:4">
      <c r="A2605" s="6">
        <v>88648</v>
      </c>
      <c r="B2605" s="3" t="s">
        <v>6981</v>
      </c>
      <c r="C2605" s="7" t="s">
        <v>6</v>
      </c>
      <c r="D2605" s="6" t="s">
        <v>5099</v>
      </c>
    </row>
    <row r="2606" spans="1:4">
      <c r="A2606" s="8">
        <v>88649</v>
      </c>
      <c r="B2606" s="9" t="s">
        <v>6982</v>
      </c>
      <c r="C2606" s="10" t="s">
        <v>6</v>
      </c>
      <c r="D2606" s="8" t="s">
        <v>6983</v>
      </c>
    </row>
    <row r="2607" spans="1:4">
      <c r="A2607" s="6">
        <v>88650</v>
      </c>
      <c r="B2607" s="3" t="s">
        <v>6984</v>
      </c>
      <c r="C2607" s="7" t="s">
        <v>6</v>
      </c>
      <c r="D2607" s="6" t="s">
        <v>6985</v>
      </c>
    </row>
    <row r="2608" spans="1:4" ht="31.5">
      <c r="A2608" s="6">
        <v>88715</v>
      </c>
      <c r="B2608" s="3" t="s">
        <v>8052</v>
      </c>
      <c r="C2608" s="7" t="s">
        <v>1312</v>
      </c>
      <c r="D2608" s="6" t="s">
        <v>8053</v>
      </c>
    </row>
    <row r="2609" spans="1:4" ht="31.5">
      <c r="A2609" s="8">
        <v>88786</v>
      </c>
      <c r="B2609" s="9" t="s">
        <v>7727</v>
      </c>
      <c r="C2609" s="10" t="s">
        <v>365</v>
      </c>
      <c r="D2609" s="8" t="s">
        <v>7728</v>
      </c>
    </row>
    <row r="2610" spans="1:4" ht="31.5">
      <c r="A2610" s="6">
        <v>88787</v>
      </c>
      <c r="B2610" s="3" t="s">
        <v>7729</v>
      </c>
      <c r="C2610" s="7" t="s">
        <v>365</v>
      </c>
      <c r="D2610" s="6" t="s">
        <v>7730</v>
      </c>
    </row>
    <row r="2611" spans="1:4" ht="31.5">
      <c r="A2611" s="8">
        <v>88788</v>
      </c>
      <c r="B2611" s="9" t="s">
        <v>7731</v>
      </c>
      <c r="C2611" s="10" t="s">
        <v>365</v>
      </c>
      <c r="D2611" s="8" t="s">
        <v>7732</v>
      </c>
    </row>
    <row r="2612" spans="1:4" ht="31.5">
      <c r="A2612" s="6">
        <v>88789</v>
      </c>
      <c r="B2612" s="3" t="s">
        <v>7733</v>
      </c>
      <c r="C2612" s="7" t="s">
        <v>365</v>
      </c>
      <c r="D2612" s="6" t="s">
        <v>7734</v>
      </c>
    </row>
    <row r="2613" spans="1:4" ht="31.5">
      <c r="A2613" s="8">
        <v>88826</v>
      </c>
      <c r="B2613" s="9" t="s">
        <v>1496</v>
      </c>
      <c r="C2613" s="10" t="s">
        <v>489</v>
      </c>
      <c r="D2613" s="8" t="s">
        <v>633</v>
      </c>
    </row>
    <row r="2614" spans="1:4" ht="31.5">
      <c r="A2614" s="6">
        <v>88827</v>
      </c>
      <c r="B2614" s="3" t="s">
        <v>1497</v>
      </c>
      <c r="C2614" s="7" t="s">
        <v>489</v>
      </c>
      <c r="D2614" s="6" t="s">
        <v>1052</v>
      </c>
    </row>
    <row r="2615" spans="1:4" ht="31.5">
      <c r="A2615" s="8">
        <v>88828</v>
      </c>
      <c r="B2615" s="9" t="s">
        <v>1498</v>
      </c>
      <c r="C2615" s="10" t="s">
        <v>489</v>
      </c>
      <c r="D2615" s="8" t="s">
        <v>1499</v>
      </c>
    </row>
    <row r="2616" spans="1:4" ht="31.5">
      <c r="A2616" s="6">
        <v>88829</v>
      </c>
      <c r="B2616" s="3" t="s">
        <v>1500</v>
      </c>
      <c r="C2616" s="7" t="s">
        <v>489</v>
      </c>
      <c r="D2616" s="6" t="s">
        <v>1453</v>
      </c>
    </row>
    <row r="2617" spans="1:4" ht="31.5">
      <c r="A2617" s="8">
        <v>88830</v>
      </c>
      <c r="B2617" s="9" t="s">
        <v>561</v>
      </c>
      <c r="C2617" s="10" t="s">
        <v>398</v>
      </c>
      <c r="D2617" s="8" t="s">
        <v>562</v>
      </c>
    </row>
    <row r="2618" spans="1:4" ht="31.5">
      <c r="A2618" s="6">
        <v>88831</v>
      </c>
      <c r="B2618" s="3" t="s">
        <v>743</v>
      </c>
      <c r="C2618" s="7" t="s">
        <v>620</v>
      </c>
      <c r="D2618" s="6" t="s">
        <v>744</v>
      </c>
    </row>
    <row r="2619" spans="1:4" ht="31.5">
      <c r="A2619" s="8">
        <v>88832</v>
      </c>
      <c r="B2619" s="9" t="s">
        <v>1501</v>
      </c>
      <c r="C2619" s="10" t="s">
        <v>489</v>
      </c>
      <c r="D2619" s="8" t="s">
        <v>1502</v>
      </c>
    </row>
    <row r="2620" spans="1:4" ht="31.5">
      <c r="A2620" s="6">
        <v>88834</v>
      </c>
      <c r="B2620" s="3" t="s">
        <v>1503</v>
      </c>
      <c r="C2620" s="7" t="s">
        <v>489</v>
      </c>
      <c r="D2620" s="6" t="s">
        <v>1504</v>
      </c>
    </row>
    <row r="2621" spans="1:4" ht="31.5">
      <c r="A2621" s="8">
        <v>88835</v>
      </c>
      <c r="B2621" s="9" t="s">
        <v>1505</v>
      </c>
      <c r="C2621" s="10" t="s">
        <v>489</v>
      </c>
      <c r="D2621" s="8" t="s">
        <v>1506</v>
      </c>
    </row>
    <row r="2622" spans="1:4" ht="31.5">
      <c r="A2622" s="6">
        <v>88836</v>
      </c>
      <c r="B2622" s="3" t="s">
        <v>1507</v>
      </c>
      <c r="C2622" s="7" t="s">
        <v>489</v>
      </c>
      <c r="D2622" s="6" t="s">
        <v>1508</v>
      </c>
    </row>
    <row r="2623" spans="1:4">
      <c r="A2623" s="8">
        <v>88839</v>
      </c>
      <c r="B2623" s="9" t="s">
        <v>1509</v>
      </c>
      <c r="C2623" s="10" t="s">
        <v>489</v>
      </c>
      <c r="D2623" s="8" t="s">
        <v>1510</v>
      </c>
    </row>
    <row r="2624" spans="1:4">
      <c r="A2624" s="6">
        <v>88840</v>
      </c>
      <c r="B2624" s="3" t="s">
        <v>1511</v>
      </c>
      <c r="C2624" s="7" t="s">
        <v>489</v>
      </c>
      <c r="D2624" s="6" t="s">
        <v>1512</v>
      </c>
    </row>
    <row r="2625" spans="1:4">
      <c r="A2625" s="8">
        <v>88841</v>
      </c>
      <c r="B2625" s="9" t="s">
        <v>1513</v>
      </c>
      <c r="C2625" s="10" t="s">
        <v>489</v>
      </c>
      <c r="D2625" s="8" t="s">
        <v>1514</v>
      </c>
    </row>
    <row r="2626" spans="1:4" ht="31.5">
      <c r="A2626" s="6">
        <v>88842</v>
      </c>
      <c r="B2626" s="3" t="s">
        <v>1515</v>
      </c>
      <c r="C2626" s="7" t="s">
        <v>489</v>
      </c>
      <c r="D2626" s="6" t="s">
        <v>1155</v>
      </c>
    </row>
    <row r="2627" spans="1:4">
      <c r="A2627" s="6">
        <v>88843</v>
      </c>
      <c r="B2627" s="3" t="s">
        <v>563</v>
      </c>
      <c r="C2627" s="7" t="s">
        <v>398</v>
      </c>
      <c r="D2627" s="6" t="s">
        <v>564</v>
      </c>
    </row>
    <row r="2628" spans="1:4">
      <c r="A2628" s="8">
        <v>88844</v>
      </c>
      <c r="B2628" s="9" t="s">
        <v>745</v>
      </c>
      <c r="C2628" s="10" t="s">
        <v>620</v>
      </c>
      <c r="D2628" s="8" t="s">
        <v>746</v>
      </c>
    </row>
    <row r="2629" spans="1:4" ht="31.5">
      <c r="A2629" s="8">
        <v>88845</v>
      </c>
      <c r="B2629" s="9" t="s">
        <v>1516</v>
      </c>
      <c r="C2629" s="10" t="s">
        <v>489</v>
      </c>
      <c r="D2629" s="8" t="s">
        <v>1517</v>
      </c>
    </row>
    <row r="2630" spans="1:4" ht="31.5">
      <c r="A2630" s="6">
        <v>88846</v>
      </c>
      <c r="B2630" s="3" t="s">
        <v>1518</v>
      </c>
      <c r="C2630" s="7" t="s">
        <v>489</v>
      </c>
      <c r="D2630" s="6" t="s">
        <v>1519</v>
      </c>
    </row>
    <row r="2631" spans="1:4" ht="31.5">
      <c r="A2631" s="8">
        <v>88847</v>
      </c>
      <c r="B2631" s="9" t="s">
        <v>1520</v>
      </c>
      <c r="C2631" s="10" t="s">
        <v>489</v>
      </c>
      <c r="D2631" s="8" t="s">
        <v>1521</v>
      </c>
    </row>
    <row r="2632" spans="1:4" ht="31.5">
      <c r="A2632" s="6">
        <v>88848</v>
      </c>
      <c r="B2632" s="3" t="s">
        <v>1522</v>
      </c>
      <c r="C2632" s="7" t="s">
        <v>489</v>
      </c>
      <c r="D2632" s="6" t="s">
        <v>411</v>
      </c>
    </row>
    <row r="2633" spans="1:4" ht="31.5">
      <c r="A2633" s="8">
        <v>88853</v>
      </c>
      <c r="B2633" s="9" t="s">
        <v>1523</v>
      </c>
      <c r="C2633" s="10" t="s">
        <v>489</v>
      </c>
      <c r="D2633" s="8" t="s">
        <v>1468</v>
      </c>
    </row>
    <row r="2634" spans="1:4" ht="31.5">
      <c r="A2634" s="6">
        <v>88854</v>
      </c>
      <c r="B2634" s="3" t="s">
        <v>1524</v>
      </c>
      <c r="C2634" s="7" t="s">
        <v>489</v>
      </c>
      <c r="D2634" s="6" t="s">
        <v>1525</v>
      </c>
    </row>
    <row r="2635" spans="1:4" ht="31.5">
      <c r="A2635" s="8">
        <v>88855</v>
      </c>
      <c r="B2635" s="9" t="s">
        <v>1526</v>
      </c>
      <c r="C2635" s="10" t="s">
        <v>489</v>
      </c>
      <c r="D2635" s="8" t="s">
        <v>1527</v>
      </c>
    </row>
    <row r="2636" spans="1:4" ht="31.5">
      <c r="A2636" s="6">
        <v>88856</v>
      </c>
      <c r="B2636" s="3" t="s">
        <v>1528</v>
      </c>
      <c r="C2636" s="7" t="s">
        <v>489</v>
      </c>
      <c r="D2636" s="6" t="s">
        <v>1529</v>
      </c>
    </row>
    <row r="2637" spans="1:4" ht="47.25">
      <c r="A2637" s="8">
        <v>88857</v>
      </c>
      <c r="B2637" s="9" t="s">
        <v>1530</v>
      </c>
      <c r="C2637" s="10" t="s">
        <v>489</v>
      </c>
      <c r="D2637" s="8" t="s">
        <v>1531</v>
      </c>
    </row>
    <row r="2638" spans="1:4" ht="31.5">
      <c r="A2638" s="6">
        <v>88858</v>
      </c>
      <c r="B2638" s="3" t="s">
        <v>1532</v>
      </c>
      <c r="C2638" s="7" t="s">
        <v>489</v>
      </c>
      <c r="D2638" s="6" t="s">
        <v>1533</v>
      </c>
    </row>
    <row r="2639" spans="1:4" ht="47.25">
      <c r="A2639" s="8">
        <v>88859</v>
      </c>
      <c r="B2639" s="9" t="s">
        <v>1534</v>
      </c>
      <c r="C2639" s="10" t="s">
        <v>489</v>
      </c>
      <c r="D2639" s="8" t="s">
        <v>1535</v>
      </c>
    </row>
    <row r="2640" spans="1:4" ht="31.5">
      <c r="A2640" s="6">
        <v>88860</v>
      </c>
      <c r="B2640" s="3" t="s">
        <v>1536</v>
      </c>
      <c r="C2640" s="7" t="s">
        <v>489</v>
      </c>
      <c r="D2640" s="6" t="s">
        <v>60</v>
      </c>
    </row>
    <row r="2641" spans="1:4" ht="31.5">
      <c r="A2641" s="8">
        <v>88900</v>
      </c>
      <c r="B2641" s="9" t="s">
        <v>1537</v>
      </c>
      <c r="C2641" s="10" t="s">
        <v>489</v>
      </c>
      <c r="D2641" s="8" t="s">
        <v>1538</v>
      </c>
    </row>
    <row r="2642" spans="1:4" ht="31.5">
      <c r="A2642" s="6">
        <v>88902</v>
      </c>
      <c r="B2642" s="3" t="s">
        <v>1539</v>
      </c>
      <c r="C2642" s="7" t="s">
        <v>489</v>
      </c>
      <c r="D2642" s="6" t="s">
        <v>1072</v>
      </c>
    </row>
    <row r="2643" spans="1:4" ht="31.5">
      <c r="A2643" s="8">
        <v>88903</v>
      </c>
      <c r="B2643" s="9" t="s">
        <v>1540</v>
      </c>
      <c r="C2643" s="10" t="s">
        <v>489</v>
      </c>
      <c r="D2643" s="8" t="s">
        <v>1541</v>
      </c>
    </row>
    <row r="2644" spans="1:4" ht="31.5">
      <c r="A2644" s="6">
        <v>88904</v>
      </c>
      <c r="B2644" s="3" t="s">
        <v>1542</v>
      </c>
      <c r="C2644" s="7" t="s">
        <v>489</v>
      </c>
      <c r="D2644" s="6" t="s">
        <v>1543</v>
      </c>
    </row>
    <row r="2645" spans="1:4" ht="31.5">
      <c r="A2645" s="8">
        <v>88907</v>
      </c>
      <c r="B2645" s="9" t="s">
        <v>565</v>
      </c>
      <c r="C2645" s="10" t="s">
        <v>398</v>
      </c>
      <c r="D2645" s="8" t="s">
        <v>566</v>
      </c>
    </row>
    <row r="2646" spans="1:4" ht="31.5">
      <c r="A2646" s="6">
        <v>88908</v>
      </c>
      <c r="B2646" s="3" t="s">
        <v>747</v>
      </c>
      <c r="C2646" s="7" t="s">
        <v>620</v>
      </c>
      <c r="D2646" s="6" t="s">
        <v>748</v>
      </c>
    </row>
    <row r="2647" spans="1:4" ht="31.5">
      <c r="A2647" s="8">
        <v>89009</v>
      </c>
      <c r="B2647" s="9" t="s">
        <v>1544</v>
      </c>
      <c r="C2647" s="10" t="s">
        <v>489</v>
      </c>
      <c r="D2647" s="8" t="s">
        <v>1545</v>
      </c>
    </row>
    <row r="2648" spans="1:4" ht="31.5">
      <c r="A2648" s="6">
        <v>89010</v>
      </c>
      <c r="B2648" s="3" t="s">
        <v>1546</v>
      </c>
      <c r="C2648" s="7" t="s">
        <v>489</v>
      </c>
      <c r="D2648" s="6" t="s">
        <v>1547</v>
      </c>
    </row>
    <row r="2649" spans="1:4" ht="47.25">
      <c r="A2649" s="8">
        <v>89011</v>
      </c>
      <c r="B2649" s="9" t="s">
        <v>1548</v>
      </c>
      <c r="C2649" s="10" t="s">
        <v>489</v>
      </c>
      <c r="D2649" s="8" t="s">
        <v>1549</v>
      </c>
    </row>
    <row r="2650" spans="1:4" ht="47.25">
      <c r="A2650" s="6">
        <v>89012</v>
      </c>
      <c r="B2650" s="3" t="s">
        <v>1550</v>
      </c>
      <c r="C2650" s="7" t="s">
        <v>489</v>
      </c>
      <c r="D2650" s="6" t="s">
        <v>1551</v>
      </c>
    </row>
    <row r="2651" spans="1:4">
      <c r="A2651" s="8">
        <v>89013</v>
      </c>
      <c r="B2651" s="9" t="s">
        <v>1552</v>
      </c>
      <c r="C2651" s="10" t="s">
        <v>489</v>
      </c>
      <c r="D2651" s="8" t="s">
        <v>1553</v>
      </c>
    </row>
    <row r="2652" spans="1:4">
      <c r="A2652" s="6">
        <v>89014</v>
      </c>
      <c r="B2652" s="3" t="s">
        <v>1554</v>
      </c>
      <c r="C2652" s="7" t="s">
        <v>489</v>
      </c>
      <c r="D2652" s="6" t="s">
        <v>1555</v>
      </c>
    </row>
    <row r="2653" spans="1:4" ht="31.5">
      <c r="A2653" s="8">
        <v>89015</v>
      </c>
      <c r="B2653" s="9" t="s">
        <v>1556</v>
      </c>
      <c r="C2653" s="10" t="s">
        <v>489</v>
      </c>
      <c r="D2653" s="8" t="s">
        <v>1557</v>
      </c>
    </row>
    <row r="2654" spans="1:4" ht="31.5">
      <c r="A2654" s="6">
        <v>89016</v>
      </c>
      <c r="B2654" s="3" t="s">
        <v>1558</v>
      </c>
      <c r="C2654" s="7" t="s">
        <v>489</v>
      </c>
      <c r="D2654" s="6" t="s">
        <v>1559</v>
      </c>
    </row>
    <row r="2655" spans="1:4">
      <c r="A2655" s="8">
        <v>89017</v>
      </c>
      <c r="B2655" s="9" t="s">
        <v>1560</v>
      </c>
      <c r="C2655" s="10" t="s">
        <v>489</v>
      </c>
      <c r="D2655" s="8" t="s">
        <v>1561</v>
      </c>
    </row>
    <row r="2656" spans="1:4">
      <c r="A2656" s="6">
        <v>89018</v>
      </c>
      <c r="B2656" s="3" t="s">
        <v>1562</v>
      </c>
      <c r="C2656" s="7" t="s">
        <v>489</v>
      </c>
      <c r="D2656" s="6" t="s">
        <v>1563</v>
      </c>
    </row>
    <row r="2657" spans="1:4" ht="31.5">
      <c r="A2657" s="8">
        <v>89019</v>
      </c>
      <c r="B2657" s="9" t="s">
        <v>1564</v>
      </c>
      <c r="C2657" s="10" t="s">
        <v>489</v>
      </c>
      <c r="D2657" s="8" t="s">
        <v>1050</v>
      </c>
    </row>
    <row r="2658" spans="1:4" ht="31.5">
      <c r="A2658" s="6">
        <v>89020</v>
      </c>
      <c r="B2658" s="3" t="s">
        <v>1565</v>
      </c>
      <c r="C2658" s="7" t="s">
        <v>489</v>
      </c>
      <c r="D2658" s="6" t="s">
        <v>1052</v>
      </c>
    </row>
    <row r="2659" spans="1:4" ht="31.5">
      <c r="A2659" s="6">
        <v>89021</v>
      </c>
      <c r="B2659" s="3" t="s">
        <v>567</v>
      </c>
      <c r="C2659" s="7" t="s">
        <v>398</v>
      </c>
      <c r="D2659" s="6" t="s">
        <v>568</v>
      </c>
    </row>
    <row r="2660" spans="1:4" ht="31.5">
      <c r="A2660" s="8">
        <v>89022</v>
      </c>
      <c r="B2660" s="9" t="s">
        <v>749</v>
      </c>
      <c r="C2660" s="10" t="s">
        <v>620</v>
      </c>
      <c r="D2660" s="8" t="s">
        <v>712</v>
      </c>
    </row>
    <row r="2661" spans="1:4">
      <c r="A2661" s="8">
        <v>89023</v>
      </c>
      <c r="B2661" s="9" t="s">
        <v>1566</v>
      </c>
      <c r="C2661" s="10" t="s">
        <v>489</v>
      </c>
      <c r="D2661" s="8" t="s">
        <v>1567</v>
      </c>
    </row>
    <row r="2662" spans="1:4">
      <c r="A2662" s="6">
        <v>89024</v>
      </c>
      <c r="B2662" s="3" t="s">
        <v>1568</v>
      </c>
      <c r="C2662" s="7" t="s">
        <v>489</v>
      </c>
      <c r="D2662" s="6" t="s">
        <v>216</v>
      </c>
    </row>
    <row r="2663" spans="1:4">
      <c r="A2663" s="8">
        <v>89025</v>
      </c>
      <c r="B2663" s="9" t="s">
        <v>1569</v>
      </c>
      <c r="C2663" s="10" t="s">
        <v>489</v>
      </c>
      <c r="D2663" s="8" t="s">
        <v>1570</v>
      </c>
    </row>
    <row r="2664" spans="1:4">
      <c r="A2664" s="6">
        <v>89026</v>
      </c>
      <c r="B2664" s="3" t="s">
        <v>1571</v>
      </c>
      <c r="C2664" s="7" t="s">
        <v>489</v>
      </c>
      <c r="D2664" s="6" t="s">
        <v>1572</v>
      </c>
    </row>
    <row r="2665" spans="1:4">
      <c r="A2665" s="6">
        <v>89027</v>
      </c>
      <c r="B2665" s="3" t="s">
        <v>750</v>
      </c>
      <c r="C2665" s="7" t="s">
        <v>620</v>
      </c>
      <c r="D2665" s="6" t="s">
        <v>751</v>
      </c>
    </row>
    <row r="2666" spans="1:4">
      <c r="A2666" s="8">
        <v>89028</v>
      </c>
      <c r="B2666" s="9" t="s">
        <v>569</v>
      </c>
      <c r="C2666" s="10" t="s">
        <v>398</v>
      </c>
      <c r="D2666" s="8" t="s">
        <v>570</v>
      </c>
    </row>
    <row r="2667" spans="1:4">
      <c r="A2667" s="8">
        <v>89029</v>
      </c>
      <c r="B2667" s="9" t="s">
        <v>1573</v>
      </c>
      <c r="C2667" s="10" t="s">
        <v>489</v>
      </c>
      <c r="D2667" s="8" t="s">
        <v>1574</v>
      </c>
    </row>
    <row r="2668" spans="1:4">
      <c r="A2668" s="6">
        <v>89030</v>
      </c>
      <c r="B2668" s="3" t="s">
        <v>1575</v>
      </c>
      <c r="C2668" s="7" t="s">
        <v>489</v>
      </c>
      <c r="D2668" s="6" t="s">
        <v>1576</v>
      </c>
    </row>
    <row r="2669" spans="1:4">
      <c r="A2669" s="8">
        <v>89031</v>
      </c>
      <c r="B2669" s="9" t="s">
        <v>752</v>
      </c>
      <c r="C2669" s="10" t="s">
        <v>620</v>
      </c>
      <c r="D2669" s="8" t="s">
        <v>753</v>
      </c>
    </row>
    <row r="2670" spans="1:4">
      <c r="A2670" s="6">
        <v>89032</v>
      </c>
      <c r="B2670" s="3" t="s">
        <v>571</v>
      </c>
      <c r="C2670" s="7" t="s">
        <v>398</v>
      </c>
      <c r="D2670" s="6" t="s">
        <v>572</v>
      </c>
    </row>
    <row r="2671" spans="1:4">
      <c r="A2671" s="8">
        <v>89033</v>
      </c>
      <c r="B2671" s="9" t="s">
        <v>1577</v>
      </c>
      <c r="C2671" s="10" t="s">
        <v>489</v>
      </c>
      <c r="D2671" s="8" t="s">
        <v>1578</v>
      </c>
    </row>
    <row r="2672" spans="1:4">
      <c r="A2672" s="6">
        <v>89034</v>
      </c>
      <c r="B2672" s="3" t="s">
        <v>1579</v>
      </c>
      <c r="C2672" s="7" t="s">
        <v>489</v>
      </c>
      <c r="D2672" s="6" t="s">
        <v>1580</v>
      </c>
    </row>
    <row r="2673" spans="1:4">
      <c r="A2673" s="8">
        <v>89035</v>
      </c>
      <c r="B2673" s="9" t="s">
        <v>573</v>
      </c>
      <c r="C2673" s="10" t="s">
        <v>398</v>
      </c>
      <c r="D2673" s="8" t="s">
        <v>574</v>
      </c>
    </row>
    <row r="2674" spans="1:4">
      <c r="A2674" s="6">
        <v>89036</v>
      </c>
      <c r="B2674" s="3" t="s">
        <v>754</v>
      </c>
      <c r="C2674" s="7" t="s">
        <v>620</v>
      </c>
      <c r="D2674" s="6" t="s">
        <v>755</v>
      </c>
    </row>
    <row r="2675" spans="1:4" ht="31.5">
      <c r="A2675" s="6">
        <v>89043</v>
      </c>
      <c r="B2675" s="3" t="s">
        <v>6242</v>
      </c>
      <c r="C2675" s="7" t="s">
        <v>365</v>
      </c>
      <c r="D2675" s="6" t="s">
        <v>6243</v>
      </c>
    </row>
    <row r="2676" spans="1:4" ht="31.5">
      <c r="A2676" s="8">
        <v>89044</v>
      </c>
      <c r="B2676" s="9" t="s">
        <v>6355</v>
      </c>
      <c r="C2676" s="10" t="s">
        <v>365</v>
      </c>
      <c r="D2676" s="8" t="s">
        <v>5607</v>
      </c>
    </row>
    <row r="2677" spans="1:4" ht="47.25">
      <c r="A2677" s="8">
        <v>89045</v>
      </c>
      <c r="B2677" s="9" t="s">
        <v>7735</v>
      </c>
      <c r="C2677" s="10" t="s">
        <v>365</v>
      </c>
      <c r="D2677" s="8" t="s">
        <v>7736</v>
      </c>
    </row>
    <row r="2678" spans="1:4" ht="31.5">
      <c r="A2678" s="8">
        <v>89046</v>
      </c>
      <c r="B2678" s="9" t="s">
        <v>6904</v>
      </c>
      <c r="C2678" s="10" t="s">
        <v>365</v>
      </c>
      <c r="D2678" s="8" t="s">
        <v>6905</v>
      </c>
    </row>
    <row r="2679" spans="1:4" ht="47.25">
      <c r="A2679" s="8">
        <v>89047</v>
      </c>
      <c r="B2679" s="9" t="s">
        <v>7308</v>
      </c>
      <c r="C2679" s="10" t="s">
        <v>365</v>
      </c>
      <c r="D2679" s="8" t="s">
        <v>7309</v>
      </c>
    </row>
    <row r="2680" spans="1:4" ht="47.25">
      <c r="A2680" s="6">
        <v>89048</v>
      </c>
      <c r="B2680" s="3" t="s">
        <v>7667</v>
      </c>
      <c r="C2680" s="7" t="s">
        <v>365</v>
      </c>
      <c r="D2680" s="6" t="s">
        <v>5116</v>
      </c>
    </row>
    <row r="2681" spans="1:4" ht="31.5">
      <c r="A2681" s="8">
        <v>89049</v>
      </c>
      <c r="B2681" s="9" t="s">
        <v>7668</v>
      </c>
      <c r="C2681" s="10" t="s">
        <v>365</v>
      </c>
      <c r="D2681" s="8" t="s">
        <v>7669</v>
      </c>
    </row>
    <row r="2682" spans="1:4" ht="31.5">
      <c r="A2682" s="8">
        <v>89128</v>
      </c>
      <c r="B2682" s="9" t="s">
        <v>1581</v>
      </c>
      <c r="C2682" s="10" t="s">
        <v>489</v>
      </c>
      <c r="D2682" s="8" t="s">
        <v>1582</v>
      </c>
    </row>
    <row r="2683" spans="1:4" ht="31.5">
      <c r="A2683" s="6">
        <v>89129</v>
      </c>
      <c r="B2683" s="3" t="s">
        <v>1583</v>
      </c>
      <c r="C2683" s="7" t="s">
        <v>489</v>
      </c>
      <c r="D2683" s="6" t="s">
        <v>1022</v>
      </c>
    </row>
    <row r="2684" spans="1:4" ht="31.5">
      <c r="A2684" s="8">
        <v>89130</v>
      </c>
      <c r="B2684" s="9" t="s">
        <v>1584</v>
      </c>
      <c r="C2684" s="10" t="s">
        <v>489</v>
      </c>
      <c r="D2684" s="8" t="s">
        <v>690</v>
      </c>
    </row>
    <row r="2685" spans="1:4" ht="31.5">
      <c r="A2685" s="6">
        <v>89131</v>
      </c>
      <c r="B2685" s="3" t="s">
        <v>1585</v>
      </c>
      <c r="C2685" s="7" t="s">
        <v>489</v>
      </c>
      <c r="D2685" s="6" t="s">
        <v>1586</v>
      </c>
    </row>
    <row r="2686" spans="1:4" ht="31.5">
      <c r="A2686" s="8">
        <v>89168</v>
      </c>
      <c r="B2686" s="9" t="s">
        <v>6244</v>
      </c>
      <c r="C2686" s="10" t="s">
        <v>365</v>
      </c>
      <c r="D2686" s="8" t="s">
        <v>6245</v>
      </c>
    </row>
    <row r="2687" spans="1:4" ht="31.5">
      <c r="A2687" s="6">
        <v>89169</v>
      </c>
      <c r="B2687" s="3" t="s">
        <v>6356</v>
      </c>
      <c r="C2687" s="7" t="s">
        <v>365</v>
      </c>
      <c r="D2687" s="6" t="s">
        <v>6357</v>
      </c>
    </row>
    <row r="2688" spans="1:4" ht="47.25">
      <c r="A2688" s="6">
        <v>89170</v>
      </c>
      <c r="B2688" s="3" t="s">
        <v>7737</v>
      </c>
      <c r="C2688" s="7" t="s">
        <v>365</v>
      </c>
      <c r="D2688" s="6" t="s">
        <v>3405</v>
      </c>
    </row>
    <row r="2689" spans="1:4" ht="31.5">
      <c r="A2689" s="6">
        <v>89171</v>
      </c>
      <c r="B2689" s="3" t="s">
        <v>6906</v>
      </c>
      <c r="C2689" s="7" t="s">
        <v>365</v>
      </c>
      <c r="D2689" s="6" t="s">
        <v>6907</v>
      </c>
    </row>
    <row r="2690" spans="1:4" ht="47.25">
      <c r="A2690" s="6">
        <v>89172</v>
      </c>
      <c r="B2690" s="3" t="s">
        <v>7310</v>
      </c>
      <c r="C2690" s="7" t="s">
        <v>365</v>
      </c>
      <c r="D2690" s="6" t="s">
        <v>7311</v>
      </c>
    </row>
    <row r="2691" spans="1:4" ht="47.25">
      <c r="A2691" s="6">
        <v>89173</v>
      </c>
      <c r="B2691" s="3" t="s">
        <v>7670</v>
      </c>
      <c r="C2691" s="7" t="s">
        <v>365</v>
      </c>
      <c r="D2691" s="6" t="s">
        <v>7671</v>
      </c>
    </row>
    <row r="2692" spans="1:4">
      <c r="A2692" s="8">
        <v>89176</v>
      </c>
      <c r="B2692" s="9" t="s">
        <v>8127</v>
      </c>
      <c r="C2692" s="10" t="s">
        <v>6039</v>
      </c>
      <c r="D2692" s="8" t="s">
        <v>8128</v>
      </c>
    </row>
    <row r="2693" spans="1:4">
      <c r="A2693" s="6">
        <v>89177</v>
      </c>
      <c r="B2693" s="3" t="s">
        <v>8129</v>
      </c>
      <c r="C2693" s="7" t="s">
        <v>6039</v>
      </c>
      <c r="D2693" s="6" t="s">
        <v>8130</v>
      </c>
    </row>
    <row r="2694" spans="1:4">
      <c r="A2694" s="8">
        <v>89178</v>
      </c>
      <c r="B2694" s="9" t="s">
        <v>8131</v>
      </c>
      <c r="C2694" s="10" t="s">
        <v>6039</v>
      </c>
      <c r="D2694" s="8" t="s">
        <v>2031</v>
      </c>
    </row>
    <row r="2695" spans="1:4">
      <c r="A2695" s="6">
        <v>89179</v>
      </c>
      <c r="B2695" s="3" t="s">
        <v>8132</v>
      </c>
      <c r="C2695" s="7" t="s">
        <v>6039</v>
      </c>
      <c r="D2695" s="6" t="s">
        <v>2031</v>
      </c>
    </row>
    <row r="2696" spans="1:4">
      <c r="A2696" s="8">
        <v>89180</v>
      </c>
      <c r="B2696" s="9" t="s">
        <v>8133</v>
      </c>
      <c r="C2696" s="10" t="s">
        <v>6039</v>
      </c>
      <c r="D2696" s="8" t="s">
        <v>8134</v>
      </c>
    </row>
    <row r="2697" spans="1:4">
      <c r="A2697" s="6">
        <v>89181</v>
      </c>
      <c r="B2697" s="3" t="s">
        <v>8135</v>
      </c>
      <c r="C2697" s="7" t="s">
        <v>6039</v>
      </c>
      <c r="D2697" s="6" t="s">
        <v>8136</v>
      </c>
    </row>
    <row r="2698" spans="1:4">
      <c r="A2698" s="8">
        <v>89182</v>
      </c>
      <c r="B2698" s="9" t="s">
        <v>8137</v>
      </c>
      <c r="C2698" s="10" t="s">
        <v>6039</v>
      </c>
      <c r="D2698" s="8" t="s">
        <v>8136</v>
      </c>
    </row>
    <row r="2699" spans="1:4">
      <c r="A2699" s="6">
        <v>89183</v>
      </c>
      <c r="B2699" s="3" t="s">
        <v>8138</v>
      </c>
      <c r="C2699" s="7" t="s">
        <v>6039</v>
      </c>
      <c r="D2699" s="6" t="s">
        <v>1171</v>
      </c>
    </row>
    <row r="2700" spans="1:4">
      <c r="A2700" s="8">
        <v>89184</v>
      </c>
      <c r="B2700" s="9" t="s">
        <v>8139</v>
      </c>
      <c r="C2700" s="10" t="s">
        <v>6039</v>
      </c>
      <c r="D2700" s="8" t="s">
        <v>8140</v>
      </c>
    </row>
    <row r="2701" spans="1:4">
      <c r="A2701" s="6">
        <v>89185</v>
      </c>
      <c r="B2701" s="3" t="s">
        <v>8141</v>
      </c>
      <c r="C2701" s="7" t="s">
        <v>6039</v>
      </c>
      <c r="D2701" s="6" t="s">
        <v>8140</v>
      </c>
    </row>
    <row r="2702" spans="1:4">
      <c r="A2702" s="8">
        <v>89186</v>
      </c>
      <c r="B2702" s="9" t="s">
        <v>8142</v>
      </c>
      <c r="C2702" s="10" t="s">
        <v>6039</v>
      </c>
      <c r="D2702" s="8" t="s">
        <v>5955</v>
      </c>
    </row>
    <row r="2703" spans="1:4">
      <c r="A2703" s="6">
        <v>89187</v>
      </c>
      <c r="B2703" s="3" t="s">
        <v>8143</v>
      </c>
      <c r="C2703" s="7" t="s">
        <v>6039</v>
      </c>
      <c r="D2703" s="6" t="s">
        <v>8144</v>
      </c>
    </row>
    <row r="2704" spans="1:4">
      <c r="A2704" s="8">
        <v>89188</v>
      </c>
      <c r="B2704" s="9" t="s">
        <v>8145</v>
      </c>
      <c r="C2704" s="10" t="s">
        <v>8146</v>
      </c>
      <c r="D2704" s="8" t="s">
        <v>732</v>
      </c>
    </row>
    <row r="2705" spans="1:4">
      <c r="A2705" s="6">
        <v>89189</v>
      </c>
      <c r="B2705" s="3" t="s">
        <v>8147</v>
      </c>
      <c r="C2705" s="7" t="s">
        <v>8146</v>
      </c>
      <c r="D2705" s="6" t="s">
        <v>1703</v>
      </c>
    </row>
    <row r="2706" spans="1:4">
      <c r="A2706" s="8">
        <v>89190</v>
      </c>
      <c r="B2706" s="9" t="s">
        <v>8148</v>
      </c>
      <c r="C2706" s="10" t="s">
        <v>8146</v>
      </c>
      <c r="D2706" s="8" t="s">
        <v>8149</v>
      </c>
    </row>
    <row r="2707" spans="1:4">
      <c r="A2707" s="6">
        <v>89191</v>
      </c>
      <c r="B2707" s="3" t="s">
        <v>8150</v>
      </c>
      <c r="C2707" s="7" t="s">
        <v>8146</v>
      </c>
      <c r="D2707" s="6" t="s">
        <v>8151</v>
      </c>
    </row>
    <row r="2708" spans="1:4">
      <c r="A2708" s="8">
        <v>89192</v>
      </c>
      <c r="B2708" s="9" t="s">
        <v>8152</v>
      </c>
      <c r="C2708" s="10" t="s">
        <v>6039</v>
      </c>
      <c r="D2708" s="8" t="s">
        <v>5955</v>
      </c>
    </row>
    <row r="2709" spans="1:4">
      <c r="A2709" s="6">
        <v>89193</v>
      </c>
      <c r="B2709" s="3" t="s">
        <v>8153</v>
      </c>
      <c r="C2709" s="7" t="s">
        <v>6039</v>
      </c>
      <c r="D2709" s="6" t="s">
        <v>3371</v>
      </c>
    </row>
    <row r="2710" spans="1:4">
      <c r="A2710" s="8">
        <v>89194</v>
      </c>
      <c r="B2710" s="9" t="s">
        <v>8154</v>
      </c>
      <c r="C2710" s="10" t="s">
        <v>6039</v>
      </c>
      <c r="D2710" s="8" t="s">
        <v>8155</v>
      </c>
    </row>
    <row r="2711" spans="1:4">
      <c r="A2711" s="6">
        <v>89195</v>
      </c>
      <c r="B2711" s="3" t="s">
        <v>8156</v>
      </c>
      <c r="C2711" s="7" t="s">
        <v>6039</v>
      </c>
      <c r="D2711" s="6" t="s">
        <v>3596</v>
      </c>
    </row>
    <row r="2712" spans="1:4">
      <c r="A2712" s="8">
        <v>89196</v>
      </c>
      <c r="B2712" s="9" t="s">
        <v>8157</v>
      </c>
      <c r="C2712" s="10" t="s">
        <v>6039</v>
      </c>
      <c r="D2712" s="8" t="s">
        <v>972</v>
      </c>
    </row>
    <row r="2713" spans="1:4">
      <c r="A2713" s="6">
        <v>89197</v>
      </c>
      <c r="B2713" s="3" t="s">
        <v>8158</v>
      </c>
      <c r="C2713" s="7" t="s">
        <v>6039</v>
      </c>
      <c r="D2713" s="6" t="s">
        <v>5955</v>
      </c>
    </row>
    <row r="2714" spans="1:4" ht="31.5">
      <c r="A2714" s="8">
        <v>89210</v>
      </c>
      <c r="B2714" s="9" t="s">
        <v>1587</v>
      </c>
      <c r="C2714" s="10" t="s">
        <v>489</v>
      </c>
      <c r="D2714" s="8" t="s">
        <v>1588</v>
      </c>
    </row>
    <row r="2715" spans="1:4" ht="31.5">
      <c r="A2715" s="6">
        <v>89211</v>
      </c>
      <c r="B2715" s="3" t="s">
        <v>1589</v>
      </c>
      <c r="C2715" s="7" t="s">
        <v>489</v>
      </c>
      <c r="D2715" s="6" t="s">
        <v>1590</v>
      </c>
    </row>
    <row r="2716" spans="1:4">
      <c r="A2716" s="8">
        <v>89212</v>
      </c>
      <c r="B2716" s="9" t="s">
        <v>1591</v>
      </c>
      <c r="C2716" s="10" t="s">
        <v>489</v>
      </c>
      <c r="D2716" s="8" t="s">
        <v>1592</v>
      </c>
    </row>
    <row r="2717" spans="1:4">
      <c r="A2717" s="6">
        <v>89213</v>
      </c>
      <c r="B2717" s="3" t="s">
        <v>1593</v>
      </c>
      <c r="C2717" s="7" t="s">
        <v>489</v>
      </c>
      <c r="D2717" s="6" t="s">
        <v>1594</v>
      </c>
    </row>
    <row r="2718" spans="1:4" ht="31.5">
      <c r="A2718" s="8">
        <v>89214</v>
      </c>
      <c r="B2718" s="9" t="s">
        <v>1595</v>
      </c>
      <c r="C2718" s="10" t="s">
        <v>489</v>
      </c>
      <c r="D2718" s="8" t="s">
        <v>1596</v>
      </c>
    </row>
    <row r="2719" spans="1:4" ht="31.5">
      <c r="A2719" s="6">
        <v>89215</v>
      </c>
      <c r="B2719" s="3" t="s">
        <v>1597</v>
      </c>
      <c r="C2719" s="7" t="s">
        <v>489</v>
      </c>
      <c r="D2719" s="6" t="s">
        <v>1598</v>
      </c>
    </row>
    <row r="2720" spans="1:4">
      <c r="A2720" s="8">
        <v>89218</v>
      </c>
      <c r="B2720" s="9" t="s">
        <v>756</v>
      </c>
      <c r="C2720" s="10" t="s">
        <v>620</v>
      </c>
      <c r="D2720" s="8" t="s">
        <v>757</v>
      </c>
    </row>
    <row r="2721" spans="1:4" ht="31.5">
      <c r="A2721" s="8">
        <v>89219</v>
      </c>
      <c r="B2721" s="9" t="s">
        <v>1599</v>
      </c>
      <c r="C2721" s="10" t="s">
        <v>489</v>
      </c>
      <c r="D2721" s="8" t="s">
        <v>1600</v>
      </c>
    </row>
    <row r="2722" spans="1:4" ht="31.5">
      <c r="A2722" s="6">
        <v>89220</v>
      </c>
      <c r="B2722" s="3" t="s">
        <v>1601</v>
      </c>
      <c r="C2722" s="7" t="s">
        <v>489</v>
      </c>
      <c r="D2722" s="6" t="s">
        <v>1602</v>
      </c>
    </row>
    <row r="2723" spans="1:4" ht="31.5">
      <c r="A2723" s="8">
        <v>89221</v>
      </c>
      <c r="B2723" s="9" t="s">
        <v>1603</v>
      </c>
      <c r="C2723" s="10" t="s">
        <v>489</v>
      </c>
      <c r="D2723" s="8" t="s">
        <v>1450</v>
      </c>
    </row>
    <row r="2724" spans="1:4" ht="31.5">
      <c r="A2724" s="6">
        <v>89222</v>
      </c>
      <c r="B2724" s="3" t="s">
        <v>1604</v>
      </c>
      <c r="C2724" s="7" t="s">
        <v>489</v>
      </c>
      <c r="D2724" s="6" t="s">
        <v>1050</v>
      </c>
    </row>
    <row r="2725" spans="1:4" ht="31.5">
      <c r="A2725" s="8">
        <v>89223</v>
      </c>
      <c r="B2725" s="9" t="s">
        <v>1605</v>
      </c>
      <c r="C2725" s="10" t="s">
        <v>489</v>
      </c>
      <c r="D2725" s="8" t="s">
        <v>1606</v>
      </c>
    </row>
    <row r="2726" spans="1:4" ht="31.5">
      <c r="A2726" s="6">
        <v>89224</v>
      </c>
      <c r="B2726" s="3" t="s">
        <v>1607</v>
      </c>
      <c r="C2726" s="7" t="s">
        <v>489</v>
      </c>
      <c r="D2726" s="6" t="s">
        <v>1608</v>
      </c>
    </row>
    <row r="2727" spans="1:4" ht="31.5">
      <c r="A2727" s="6">
        <v>89225</v>
      </c>
      <c r="B2727" s="3" t="s">
        <v>575</v>
      </c>
      <c r="C2727" s="7" t="s">
        <v>398</v>
      </c>
      <c r="D2727" s="6" t="s">
        <v>60</v>
      </c>
    </row>
    <row r="2728" spans="1:4" ht="31.5">
      <c r="A2728" s="6">
        <v>89226</v>
      </c>
      <c r="B2728" s="3" t="s">
        <v>758</v>
      </c>
      <c r="C2728" s="7" t="s">
        <v>620</v>
      </c>
      <c r="D2728" s="6" t="s">
        <v>759</v>
      </c>
    </row>
    <row r="2729" spans="1:4" ht="31.5">
      <c r="A2729" s="8">
        <v>89227</v>
      </c>
      <c r="B2729" s="9" t="s">
        <v>760</v>
      </c>
      <c r="C2729" s="10" t="s">
        <v>620</v>
      </c>
      <c r="D2729" s="8" t="s">
        <v>761</v>
      </c>
    </row>
    <row r="2730" spans="1:4" ht="31.5">
      <c r="A2730" s="8">
        <v>89228</v>
      </c>
      <c r="B2730" s="9" t="s">
        <v>1609</v>
      </c>
      <c r="C2730" s="10" t="s">
        <v>489</v>
      </c>
      <c r="D2730" s="8" t="s">
        <v>1610</v>
      </c>
    </row>
    <row r="2731" spans="1:4" ht="31.5">
      <c r="A2731" s="6">
        <v>89229</v>
      </c>
      <c r="B2731" s="3" t="s">
        <v>1611</v>
      </c>
      <c r="C2731" s="7" t="s">
        <v>489</v>
      </c>
      <c r="D2731" s="6" t="s">
        <v>1612</v>
      </c>
    </row>
    <row r="2732" spans="1:4" ht="31.5">
      <c r="A2732" s="8">
        <v>89230</v>
      </c>
      <c r="B2732" s="9" t="s">
        <v>1613</v>
      </c>
      <c r="C2732" s="10" t="s">
        <v>489</v>
      </c>
      <c r="D2732" s="8" t="s">
        <v>1614</v>
      </c>
    </row>
    <row r="2733" spans="1:4">
      <c r="A2733" s="6">
        <v>89231</v>
      </c>
      <c r="B2733" s="3" t="s">
        <v>1615</v>
      </c>
      <c r="C2733" s="7" t="s">
        <v>489</v>
      </c>
      <c r="D2733" s="6" t="s">
        <v>1616</v>
      </c>
    </row>
    <row r="2734" spans="1:4" ht="31.5">
      <c r="A2734" s="8">
        <v>89232</v>
      </c>
      <c r="B2734" s="9" t="s">
        <v>1617</v>
      </c>
      <c r="C2734" s="10" t="s">
        <v>489</v>
      </c>
      <c r="D2734" s="8" t="s">
        <v>1618</v>
      </c>
    </row>
    <row r="2735" spans="1:4" ht="31.5">
      <c r="A2735" s="6">
        <v>89233</v>
      </c>
      <c r="B2735" s="3" t="s">
        <v>1619</v>
      </c>
      <c r="C2735" s="7" t="s">
        <v>489</v>
      </c>
      <c r="D2735" s="6" t="s">
        <v>1620</v>
      </c>
    </row>
    <row r="2736" spans="1:4">
      <c r="A2736" s="8">
        <v>89234</v>
      </c>
      <c r="B2736" s="9" t="s">
        <v>576</v>
      </c>
      <c r="C2736" s="10" t="s">
        <v>398</v>
      </c>
      <c r="D2736" s="8" t="s">
        <v>577</v>
      </c>
    </row>
    <row r="2737" spans="1:4">
      <c r="A2737" s="6">
        <v>89235</v>
      </c>
      <c r="B2737" s="3" t="s">
        <v>762</v>
      </c>
      <c r="C2737" s="7" t="s">
        <v>620</v>
      </c>
      <c r="D2737" s="6" t="s">
        <v>763</v>
      </c>
    </row>
    <row r="2738" spans="1:4" ht="31.5">
      <c r="A2738" s="8">
        <v>89236</v>
      </c>
      <c r="B2738" s="9" t="s">
        <v>1621</v>
      </c>
      <c r="C2738" s="10" t="s">
        <v>489</v>
      </c>
      <c r="D2738" s="8" t="s">
        <v>1622</v>
      </c>
    </row>
    <row r="2739" spans="1:4">
      <c r="A2739" s="6">
        <v>89237</v>
      </c>
      <c r="B2739" s="3" t="s">
        <v>1623</v>
      </c>
      <c r="C2739" s="7" t="s">
        <v>489</v>
      </c>
      <c r="D2739" s="6" t="s">
        <v>1624</v>
      </c>
    </row>
    <row r="2740" spans="1:4" ht="31.5">
      <c r="A2740" s="8">
        <v>89238</v>
      </c>
      <c r="B2740" s="9" t="s">
        <v>1625</v>
      </c>
      <c r="C2740" s="10" t="s">
        <v>489</v>
      </c>
      <c r="D2740" s="8" t="s">
        <v>1626</v>
      </c>
    </row>
    <row r="2741" spans="1:4" ht="31.5">
      <c r="A2741" s="6">
        <v>89239</v>
      </c>
      <c r="B2741" s="3" t="s">
        <v>1627</v>
      </c>
      <c r="C2741" s="7" t="s">
        <v>489</v>
      </c>
      <c r="D2741" s="6" t="s">
        <v>1628</v>
      </c>
    </row>
    <row r="2742" spans="1:4" ht="31.5">
      <c r="A2742" s="8">
        <v>89240</v>
      </c>
      <c r="B2742" s="9" t="s">
        <v>1629</v>
      </c>
      <c r="C2742" s="10" t="s">
        <v>489</v>
      </c>
      <c r="D2742" s="8" t="s">
        <v>1630</v>
      </c>
    </row>
    <row r="2743" spans="1:4" ht="31.5">
      <c r="A2743" s="6">
        <v>89241</v>
      </c>
      <c r="B2743" s="3" t="s">
        <v>1631</v>
      </c>
      <c r="C2743" s="7" t="s">
        <v>489</v>
      </c>
      <c r="D2743" s="6" t="s">
        <v>1632</v>
      </c>
    </row>
    <row r="2744" spans="1:4">
      <c r="A2744" s="6">
        <v>89242</v>
      </c>
      <c r="B2744" s="3" t="s">
        <v>578</v>
      </c>
      <c r="C2744" s="7" t="s">
        <v>398</v>
      </c>
      <c r="D2744" s="6" t="s">
        <v>579</v>
      </c>
    </row>
    <row r="2745" spans="1:4">
      <c r="A2745" s="8">
        <v>89243</v>
      </c>
      <c r="B2745" s="9" t="s">
        <v>764</v>
      </c>
      <c r="C2745" s="10" t="s">
        <v>620</v>
      </c>
      <c r="D2745" s="8" t="s">
        <v>765</v>
      </c>
    </row>
    <row r="2746" spans="1:4" ht="31.5">
      <c r="A2746" s="8">
        <v>89246</v>
      </c>
      <c r="B2746" s="9" t="s">
        <v>1633</v>
      </c>
      <c r="C2746" s="10" t="s">
        <v>489</v>
      </c>
      <c r="D2746" s="8" t="s">
        <v>1634</v>
      </c>
    </row>
    <row r="2747" spans="1:4">
      <c r="A2747" s="6">
        <v>89247</v>
      </c>
      <c r="B2747" s="3" t="s">
        <v>1635</v>
      </c>
      <c r="C2747" s="7" t="s">
        <v>489</v>
      </c>
      <c r="D2747" s="6" t="s">
        <v>1636</v>
      </c>
    </row>
    <row r="2748" spans="1:4" ht="31.5">
      <c r="A2748" s="8">
        <v>89248</v>
      </c>
      <c r="B2748" s="9" t="s">
        <v>1637</v>
      </c>
      <c r="C2748" s="10" t="s">
        <v>489</v>
      </c>
      <c r="D2748" s="8" t="s">
        <v>1638</v>
      </c>
    </row>
    <row r="2749" spans="1:4" ht="31.5">
      <c r="A2749" s="6">
        <v>89249</v>
      </c>
      <c r="B2749" s="3" t="s">
        <v>1639</v>
      </c>
      <c r="C2749" s="7" t="s">
        <v>489</v>
      </c>
      <c r="D2749" s="6" t="s">
        <v>1640</v>
      </c>
    </row>
    <row r="2750" spans="1:4" ht="31.5">
      <c r="A2750" s="8">
        <v>89250</v>
      </c>
      <c r="B2750" s="9" t="s">
        <v>580</v>
      </c>
      <c r="C2750" s="10" t="s">
        <v>398</v>
      </c>
      <c r="D2750" s="8" t="s">
        <v>581</v>
      </c>
    </row>
    <row r="2751" spans="1:4" ht="31.5">
      <c r="A2751" s="6">
        <v>89251</v>
      </c>
      <c r="B2751" s="3" t="s">
        <v>766</v>
      </c>
      <c r="C2751" s="7" t="s">
        <v>620</v>
      </c>
      <c r="D2751" s="6" t="s">
        <v>767</v>
      </c>
    </row>
    <row r="2752" spans="1:4" ht="31.5">
      <c r="A2752" s="8">
        <v>89253</v>
      </c>
      <c r="B2752" s="9" t="s">
        <v>1641</v>
      </c>
      <c r="C2752" s="10" t="s">
        <v>489</v>
      </c>
      <c r="D2752" s="8" t="s">
        <v>1642</v>
      </c>
    </row>
    <row r="2753" spans="1:4" ht="31.5">
      <c r="A2753" s="6">
        <v>89254</v>
      </c>
      <c r="B2753" s="3" t="s">
        <v>1643</v>
      </c>
      <c r="C2753" s="7" t="s">
        <v>489</v>
      </c>
      <c r="D2753" s="6" t="s">
        <v>1644</v>
      </c>
    </row>
    <row r="2754" spans="1:4" ht="31.5">
      <c r="A2754" s="8">
        <v>89255</v>
      </c>
      <c r="B2754" s="9" t="s">
        <v>1645</v>
      </c>
      <c r="C2754" s="10" t="s">
        <v>489</v>
      </c>
      <c r="D2754" s="8" t="s">
        <v>1646</v>
      </c>
    </row>
    <row r="2755" spans="1:4" ht="31.5">
      <c r="A2755" s="6">
        <v>89256</v>
      </c>
      <c r="B2755" s="3" t="s">
        <v>1647</v>
      </c>
      <c r="C2755" s="7" t="s">
        <v>489</v>
      </c>
      <c r="D2755" s="6" t="s">
        <v>1648</v>
      </c>
    </row>
    <row r="2756" spans="1:4" ht="31.5">
      <c r="A2756" s="6">
        <v>89257</v>
      </c>
      <c r="B2756" s="3" t="s">
        <v>582</v>
      </c>
      <c r="C2756" s="7" t="s">
        <v>398</v>
      </c>
      <c r="D2756" s="6" t="s">
        <v>583</v>
      </c>
    </row>
    <row r="2757" spans="1:4" ht="31.5">
      <c r="A2757" s="8">
        <v>89258</v>
      </c>
      <c r="B2757" s="9" t="s">
        <v>768</v>
      </c>
      <c r="C2757" s="10" t="s">
        <v>620</v>
      </c>
      <c r="D2757" s="8" t="s">
        <v>769</v>
      </c>
    </row>
    <row r="2758" spans="1:4" ht="47.25">
      <c r="A2758" s="8">
        <v>89259</v>
      </c>
      <c r="B2758" s="9" t="s">
        <v>1649</v>
      </c>
      <c r="C2758" s="10" t="s">
        <v>489</v>
      </c>
      <c r="D2758" s="8" t="s">
        <v>1650</v>
      </c>
    </row>
    <row r="2759" spans="1:4" ht="47.25">
      <c r="A2759" s="6">
        <v>89260</v>
      </c>
      <c r="B2759" s="3" t="s">
        <v>1651</v>
      </c>
      <c r="C2759" s="7" t="s">
        <v>489</v>
      </c>
      <c r="D2759" s="6" t="s">
        <v>1169</v>
      </c>
    </row>
    <row r="2760" spans="1:4" ht="47.25">
      <c r="A2760" s="8">
        <v>89262</v>
      </c>
      <c r="B2760" s="9" t="s">
        <v>1652</v>
      </c>
      <c r="C2760" s="10" t="s">
        <v>489</v>
      </c>
      <c r="D2760" s="8" t="s">
        <v>1653</v>
      </c>
    </row>
    <row r="2761" spans="1:4">
      <c r="A2761" s="8">
        <v>89263</v>
      </c>
      <c r="B2761" s="9" t="s">
        <v>8536</v>
      </c>
      <c r="C2761" s="10" t="s">
        <v>365</v>
      </c>
      <c r="D2761" s="8" t="s">
        <v>8537</v>
      </c>
    </row>
    <row r="2762" spans="1:4">
      <c r="A2762" s="6">
        <v>89264</v>
      </c>
      <c r="B2762" s="3" t="s">
        <v>1654</v>
      </c>
      <c r="C2762" s="7" t="s">
        <v>489</v>
      </c>
      <c r="D2762" s="6" t="s">
        <v>1655</v>
      </c>
    </row>
    <row r="2763" spans="1:4">
      <c r="A2763" s="8">
        <v>89265</v>
      </c>
      <c r="B2763" s="9" t="s">
        <v>1656</v>
      </c>
      <c r="C2763" s="10" t="s">
        <v>489</v>
      </c>
      <c r="D2763" s="8" t="s">
        <v>1657</v>
      </c>
    </row>
    <row r="2764" spans="1:4">
      <c r="A2764" s="6">
        <v>89266</v>
      </c>
      <c r="B2764" s="3" t="s">
        <v>1658</v>
      </c>
      <c r="C2764" s="7" t="s">
        <v>489</v>
      </c>
      <c r="D2764" s="6" t="s">
        <v>1659</v>
      </c>
    </row>
    <row r="2765" spans="1:4" ht="31.5">
      <c r="A2765" s="8">
        <v>89267</v>
      </c>
      <c r="B2765" s="9" t="s">
        <v>1660</v>
      </c>
      <c r="C2765" s="10" t="s">
        <v>489</v>
      </c>
      <c r="D2765" s="8" t="s">
        <v>1661</v>
      </c>
    </row>
    <row r="2766" spans="1:4" ht="31.5">
      <c r="A2766" s="6">
        <v>89268</v>
      </c>
      <c r="B2766" s="3" t="s">
        <v>1662</v>
      </c>
      <c r="C2766" s="7" t="s">
        <v>489</v>
      </c>
      <c r="D2766" s="6" t="s">
        <v>1663</v>
      </c>
    </row>
    <row r="2767" spans="1:4" ht="31.5">
      <c r="A2767" s="8">
        <v>89269</v>
      </c>
      <c r="B2767" s="9" t="s">
        <v>1664</v>
      </c>
      <c r="C2767" s="10" t="s">
        <v>489</v>
      </c>
      <c r="D2767" s="8" t="s">
        <v>1665</v>
      </c>
    </row>
    <row r="2768" spans="1:4" ht="31.5">
      <c r="A2768" s="6">
        <v>89270</v>
      </c>
      <c r="B2768" s="3" t="s">
        <v>1666</v>
      </c>
      <c r="C2768" s="7" t="s">
        <v>489</v>
      </c>
      <c r="D2768" s="6" t="s">
        <v>1667</v>
      </c>
    </row>
    <row r="2769" spans="1:4" ht="31.5">
      <c r="A2769" s="8">
        <v>89271</v>
      </c>
      <c r="B2769" s="9" t="s">
        <v>1668</v>
      </c>
      <c r="C2769" s="10" t="s">
        <v>489</v>
      </c>
      <c r="D2769" s="8" t="s">
        <v>1669</v>
      </c>
    </row>
    <row r="2770" spans="1:4" ht="31.5">
      <c r="A2770" s="8">
        <v>89272</v>
      </c>
      <c r="B2770" s="9" t="s">
        <v>584</v>
      </c>
      <c r="C2770" s="10" t="s">
        <v>398</v>
      </c>
      <c r="D2770" s="8" t="s">
        <v>585</v>
      </c>
    </row>
    <row r="2771" spans="1:4" ht="31.5">
      <c r="A2771" s="6">
        <v>89273</v>
      </c>
      <c r="B2771" s="3" t="s">
        <v>770</v>
      </c>
      <c r="C2771" s="7" t="s">
        <v>620</v>
      </c>
      <c r="D2771" s="6" t="s">
        <v>771</v>
      </c>
    </row>
    <row r="2772" spans="1:4" ht="31.5">
      <c r="A2772" s="6">
        <v>89274</v>
      </c>
      <c r="B2772" s="3" t="s">
        <v>1670</v>
      </c>
      <c r="C2772" s="7" t="s">
        <v>489</v>
      </c>
      <c r="D2772" s="6" t="s">
        <v>1144</v>
      </c>
    </row>
    <row r="2773" spans="1:4" ht="31.5">
      <c r="A2773" s="8">
        <v>89275</v>
      </c>
      <c r="B2773" s="9" t="s">
        <v>1671</v>
      </c>
      <c r="C2773" s="10" t="s">
        <v>489</v>
      </c>
      <c r="D2773" s="8" t="s">
        <v>712</v>
      </c>
    </row>
    <row r="2774" spans="1:4" ht="31.5">
      <c r="A2774" s="6">
        <v>89276</v>
      </c>
      <c r="B2774" s="3" t="s">
        <v>1672</v>
      </c>
      <c r="C2774" s="7" t="s">
        <v>489</v>
      </c>
      <c r="D2774" s="6" t="s">
        <v>1673</v>
      </c>
    </row>
    <row r="2775" spans="1:4" ht="31.5">
      <c r="A2775" s="8">
        <v>89277</v>
      </c>
      <c r="B2775" s="9" t="s">
        <v>1674</v>
      </c>
      <c r="C2775" s="10" t="s">
        <v>489</v>
      </c>
      <c r="D2775" s="8" t="s">
        <v>1675</v>
      </c>
    </row>
    <row r="2776" spans="1:4" ht="31.5">
      <c r="A2776" s="6">
        <v>89278</v>
      </c>
      <c r="B2776" s="3" t="s">
        <v>586</v>
      </c>
      <c r="C2776" s="7" t="s">
        <v>398</v>
      </c>
      <c r="D2776" s="6" t="s">
        <v>587</v>
      </c>
    </row>
    <row r="2777" spans="1:4" ht="31.5">
      <c r="A2777" s="8">
        <v>89279</v>
      </c>
      <c r="B2777" s="9" t="s">
        <v>772</v>
      </c>
      <c r="C2777" s="10" t="s">
        <v>620</v>
      </c>
      <c r="D2777" s="8" t="s">
        <v>773</v>
      </c>
    </row>
    <row r="2778" spans="1:4" ht="31.5">
      <c r="A2778" s="6">
        <v>89280</v>
      </c>
      <c r="B2778" s="3" t="s">
        <v>1676</v>
      </c>
      <c r="C2778" s="7" t="s">
        <v>489</v>
      </c>
      <c r="D2778" s="6" t="s">
        <v>1677</v>
      </c>
    </row>
    <row r="2779" spans="1:4" ht="31.5">
      <c r="A2779" s="8">
        <v>89281</v>
      </c>
      <c r="B2779" s="9" t="s">
        <v>1678</v>
      </c>
      <c r="C2779" s="10" t="s">
        <v>489</v>
      </c>
      <c r="D2779" s="8" t="s">
        <v>1485</v>
      </c>
    </row>
    <row r="2780" spans="1:4" ht="47.25">
      <c r="A2780" s="8">
        <v>89282</v>
      </c>
      <c r="B2780" s="9" t="s">
        <v>6252</v>
      </c>
      <c r="C2780" s="10" t="s">
        <v>365</v>
      </c>
      <c r="D2780" s="8" t="s">
        <v>6253</v>
      </c>
    </row>
    <row r="2781" spans="1:4" ht="31.5">
      <c r="A2781" s="6">
        <v>89283</v>
      </c>
      <c r="B2781" s="3" t="s">
        <v>6254</v>
      </c>
      <c r="C2781" s="7" t="s">
        <v>365</v>
      </c>
      <c r="D2781" s="6" t="s">
        <v>6255</v>
      </c>
    </row>
    <row r="2782" spans="1:4" ht="47.25">
      <c r="A2782" s="8">
        <v>89284</v>
      </c>
      <c r="B2782" s="9" t="s">
        <v>6256</v>
      </c>
      <c r="C2782" s="10" t="s">
        <v>365</v>
      </c>
      <c r="D2782" s="8" t="s">
        <v>6257</v>
      </c>
    </row>
    <row r="2783" spans="1:4" ht="47.25">
      <c r="A2783" s="6">
        <v>89285</v>
      </c>
      <c r="B2783" s="3" t="s">
        <v>6258</v>
      </c>
      <c r="C2783" s="7" t="s">
        <v>365</v>
      </c>
      <c r="D2783" s="6" t="s">
        <v>6259</v>
      </c>
    </row>
    <row r="2784" spans="1:4" ht="31.5">
      <c r="A2784" s="8">
        <v>89286</v>
      </c>
      <c r="B2784" s="9" t="s">
        <v>6260</v>
      </c>
      <c r="C2784" s="10" t="s">
        <v>365</v>
      </c>
      <c r="D2784" s="8" t="s">
        <v>6261</v>
      </c>
    </row>
    <row r="2785" spans="1:4" ht="31.5">
      <c r="A2785" s="6">
        <v>89287</v>
      </c>
      <c r="B2785" s="3" t="s">
        <v>6262</v>
      </c>
      <c r="C2785" s="7" t="s">
        <v>365</v>
      </c>
      <c r="D2785" s="6" t="s">
        <v>6263</v>
      </c>
    </row>
    <row r="2786" spans="1:4" ht="47.25">
      <c r="A2786" s="8">
        <v>89288</v>
      </c>
      <c r="B2786" s="9" t="s">
        <v>6264</v>
      </c>
      <c r="C2786" s="10" t="s">
        <v>365</v>
      </c>
      <c r="D2786" s="8" t="s">
        <v>6265</v>
      </c>
    </row>
    <row r="2787" spans="1:4" ht="31.5">
      <c r="A2787" s="6">
        <v>89289</v>
      </c>
      <c r="B2787" s="3" t="s">
        <v>6266</v>
      </c>
      <c r="C2787" s="7" t="s">
        <v>365</v>
      </c>
      <c r="D2787" s="6" t="s">
        <v>6267</v>
      </c>
    </row>
    <row r="2788" spans="1:4" ht="47.25">
      <c r="A2788" s="8">
        <v>89290</v>
      </c>
      <c r="B2788" s="9" t="s">
        <v>6268</v>
      </c>
      <c r="C2788" s="10" t="s">
        <v>365</v>
      </c>
      <c r="D2788" s="8" t="s">
        <v>3347</v>
      </c>
    </row>
    <row r="2789" spans="1:4" ht="31.5">
      <c r="A2789" s="6">
        <v>89291</v>
      </c>
      <c r="B2789" s="3" t="s">
        <v>6269</v>
      </c>
      <c r="C2789" s="7" t="s">
        <v>365</v>
      </c>
      <c r="D2789" s="6" t="s">
        <v>3076</v>
      </c>
    </row>
    <row r="2790" spans="1:4" ht="47.25">
      <c r="A2790" s="8">
        <v>89292</v>
      </c>
      <c r="B2790" s="9" t="s">
        <v>6270</v>
      </c>
      <c r="C2790" s="10" t="s">
        <v>365</v>
      </c>
      <c r="D2790" s="8" t="s">
        <v>6271</v>
      </c>
    </row>
    <row r="2791" spans="1:4" ht="31.5">
      <c r="A2791" s="6">
        <v>89293</v>
      </c>
      <c r="B2791" s="3" t="s">
        <v>6272</v>
      </c>
      <c r="C2791" s="7" t="s">
        <v>365</v>
      </c>
      <c r="D2791" s="6" t="s">
        <v>6273</v>
      </c>
    </row>
    <row r="2792" spans="1:4" ht="31.5">
      <c r="A2792" s="8">
        <v>89294</v>
      </c>
      <c r="B2792" s="9" t="s">
        <v>6274</v>
      </c>
      <c r="C2792" s="10" t="s">
        <v>365</v>
      </c>
      <c r="D2792" s="8" t="s">
        <v>6275</v>
      </c>
    </row>
    <row r="2793" spans="1:4" ht="31.5">
      <c r="A2793" s="6">
        <v>89295</v>
      </c>
      <c r="B2793" s="3" t="s">
        <v>6276</v>
      </c>
      <c r="C2793" s="7" t="s">
        <v>365</v>
      </c>
      <c r="D2793" s="6" t="s">
        <v>6277</v>
      </c>
    </row>
    <row r="2794" spans="1:4" ht="47.25">
      <c r="A2794" s="8">
        <v>89296</v>
      </c>
      <c r="B2794" s="9" t="s">
        <v>6278</v>
      </c>
      <c r="C2794" s="10" t="s">
        <v>365</v>
      </c>
      <c r="D2794" s="8" t="s">
        <v>6279</v>
      </c>
    </row>
    <row r="2795" spans="1:4" ht="31.5">
      <c r="A2795" s="6">
        <v>89297</v>
      </c>
      <c r="B2795" s="3" t="s">
        <v>6280</v>
      </c>
      <c r="C2795" s="7" t="s">
        <v>365</v>
      </c>
      <c r="D2795" s="6" t="s">
        <v>6281</v>
      </c>
    </row>
    <row r="2796" spans="1:4" ht="47.25">
      <c r="A2796" s="8">
        <v>89298</v>
      </c>
      <c r="B2796" s="9" t="s">
        <v>6282</v>
      </c>
      <c r="C2796" s="10" t="s">
        <v>365</v>
      </c>
      <c r="D2796" s="8" t="s">
        <v>6283</v>
      </c>
    </row>
    <row r="2797" spans="1:4" ht="47.25">
      <c r="A2797" s="6">
        <v>89299</v>
      </c>
      <c r="B2797" s="3" t="s">
        <v>6284</v>
      </c>
      <c r="C2797" s="7" t="s">
        <v>365</v>
      </c>
      <c r="D2797" s="6" t="s">
        <v>6285</v>
      </c>
    </row>
    <row r="2798" spans="1:4" ht="47.25">
      <c r="A2798" s="8">
        <v>89300</v>
      </c>
      <c r="B2798" s="9" t="s">
        <v>6286</v>
      </c>
      <c r="C2798" s="10" t="s">
        <v>365</v>
      </c>
      <c r="D2798" s="8" t="s">
        <v>6287</v>
      </c>
    </row>
    <row r="2799" spans="1:4" ht="47.25">
      <c r="A2799" s="6">
        <v>89301</v>
      </c>
      <c r="B2799" s="3" t="s">
        <v>6288</v>
      </c>
      <c r="C2799" s="7" t="s">
        <v>365</v>
      </c>
      <c r="D2799" s="6" t="s">
        <v>3035</v>
      </c>
    </row>
    <row r="2800" spans="1:4" ht="47.25">
      <c r="A2800" s="8">
        <v>89302</v>
      </c>
      <c r="B2800" s="9" t="s">
        <v>6289</v>
      </c>
      <c r="C2800" s="10" t="s">
        <v>365</v>
      </c>
      <c r="D2800" s="8" t="s">
        <v>4141</v>
      </c>
    </row>
    <row r="2801" spans="1:4" ht="31.5">
      <c r="A2801" s="6">
        <v>89303</v>
      </c>
      <c r="B2801" s="3" t="s">
        <v>6290</v>
      </c>
      <c r="C2801" s="7" t="s">
        <v>365</v>
      </c>
      <c r="D2801" s="6" t="s">
        <v>6291</v>
      </c>
    </row>
    <row r="2802" spans="1:4" ht="47.25">
      <c r="A2802" s="8">
        <v>89304</v>
      </c>
      <c r="B2802" s="9" t="s">
        <v>6292</v>
      </c>
      <c r="C2802" s="10" t="s">
        <v>365</v>
      </c>
      <c r="D2802" s="8" t="s">
        <v>6293</v>
      </c>
    </row>
    <row r="2803" spans="1:4" ht="47.25">
      <c r="A2803" s="6">
        <v>89305</v>
      </c>
      <c r="B2803" s="3" t="s">
        <v>6294</v>
      </c>
      <c r="C2803" s="7" t="s">
        <v>365</v>
      </c>
      <c r="D2803" s="6" t="s">
        <v>6295</v>
      </c>
    </row>
    <row r="2804" spans="1:4" ht="47.25">
      <c r="A2804" s="8">
        <v>89306</v>
      </c>
      <c r="B2804" s="9" t="s">
        <v>6296</v>
      </c>
      <c r="C2804" s="10" t="s">
        <v>365</v>
      </c>
      <c r="D2804" s="8" t="s">
        <v>6297</v>
      </c>
    </row>
    <row r="2805" spans="1:4" ht="47.25">
      <c r="A2805" s="6">
        <v>89307</v>
      </c>
      <c r="B2805" s="3" t="s">
        <v>6298</v>
      </c>
      <c r="C2805" s="7" t="s">
        <v>365</v>
      </c>
      <c r="D2805" s="6" t="s">
        <v>6299</v>
      </c>
    </row>
    <row r="2806" spans="1:4" ht="47.25">
      <c r="A2806" s="8">
        <v>89308</v>
      </c>
      <c r="B2806" s="9" t="s">
        <v>6300</v>
      </c>
      <c r="C2806" s="10" t="s">
        <v>365</v>
      </c>
      <c r="D2806" s="8" t="s">
        <v>6162</v>
      </c>
    </row>
    <row r="2807" spans="1:4" ht="47.25">
      <c r="A2807" s="6">
        <v>89309</v>
      </c>
      <c r="B2807" s="3" t="s">
        <v>6301</v>
      </c>
      <c r="C2807" s="7" t="s">
        <v>365</v>
      </c>
      <c r="D2807" s="6" t="s">
        <v>6302</v>
      </c>
    </row>
    <row r="2808" spans="1:4" ht="47.25">
      <c r="A2808" s="8">
        <v>89310</v>
      </c>
      <c r="B2808" s="9" t="s">
        <v>6303</v>
      </c>
      <c r="C2808" s="10" t="s">
        <v>365</v>
      </c>
      <c r="D2808" s="8" t="s">
        <v>6304</v>
      </c>
    </row>
    <row r="2809" spans="1:4" ht="31.5">
      <c r="A2809" s="6">
        <v>89311</v>
      </c>
      <c r="B2809" s="3" t="s">
        <v>6305</v>
      </c>
      <c r="C2809" s="7" t="s">
        <v>365</v>
      </c>
      <c r="D2809" s="6" t="s">
        <v>6306</v>
      </c>
    </row>
    <row r="2810" spans="1:4" ht="47.25">
      <c r="A2810" s="8">
        <v>89312</v>
      </c>
      <c r="B2810" s="9" t="s">
        <v>6307</v>
      </c>
      <c r="C2810" s="10" t="s">
        <v>365</v>
      </c>
      <c r="D2810" s="8" t="s">
        <v>6308</v>
      </c>
    </row>
    <row r="2811" spans="1:4" ht="47.25">
      <c r="A2811" s="6">
        <v>89313</v>
      </c>
      <c r="B2811" s="3" t="s">
        <v>6309</v>
      </c>
      <c r="C2811" s="7" t="s">
        <v>365</v>
      </c>
      <c r="D2811" s="6" t="s">
        <v>6310</v>
      </c>
    </row>
    <row r="2812" spans="1:4">
      <c r="A2812" s="6">
        <v>89349</v>
      </c>
      <c r="B2812" s="3" t="s">
        <v>5474</v>
      </c>
      <c r="C2812" s="7" t="s">
        <v>197</v>
      </c>
      <c r="D2812" s="6" t="s">
        <v>3849</v>
      </c>
    </row>
    <row r="2813" spans="1:4">
      <c r="A2813" s="8">
        <v>89351</v>
      </c>
      <c r="B2813" s="9" t="s">
        <v>5475</v>
      </c>
      <c r="C2813" s="10" t="s">
        <v>197</v>
      </c>
      <c r="D2813" s="8" t="s">
        <v>5476</v>
      </c>
    </row>
    <row r="2814" spans="1:4">
      <c r="A2814" s="6">
        <v>89352</v>
      </c>
      <c r="B2814" s="3" t="s">
        <v>5477</v>
      </c>
      <c r="C2814" s="7" t="s">
        <v>197</v>
      </c>
      <c r="D2814" s="6" t="s">
        <v>5478</v>
      </c>
    </row>
    <row r="2815" spans="1:4">
      <c r="A2815" s="8">
        <v>89353</v>
      </c>
      <c r="B2815" s="9" t="s">
        <v>5479</v>
      </c>
      <c r="C2815" s="10" t="s">
        <v>197</v>
      </c>
      <c r="D2815" s="8" t="s">
        <v>5480</v>
      </c>
    </row>
    <row r="2816" spans="1:4" ht="31.5">
      <c r="A2816" s="6">
        <v>89354</v>
      </c>
      <c r="B2816" s="3" t="s">
        <v>5481</v>
      </c>
      <c r="C2816" s="7" t="s">
        <v>197</v>
      </c>
      <c r="D2816" s="6" t="s">
        <v>1086</v>
      </c>
    </row>
    <row r="2817" spans="1:4" ht="31.5">
      <c r="A2817" s="8">
        <v>89355</v>
      </c>
      <c r="B2817" s="9" t="s">
        <v>4343</v>
      </c>
      <c r="C2817" s="10" t="s">
        <v>6</v>
      </c>
      <c r="D2817" s="8" t="s">
        <v>3424</v>
      </c>
    </row>
    <row r="2818" spans="1:4" ht="31.5">
      <c r="A2818" s="6">
        <v>89356</v>
      </c>
      <c r="B2818" s="3" t="s">
        <v>4344</v>
      </c>
      <c r="C2818" s="7" t="s">
        <v>6</v>
      </c>
      <c r="D2818" s="6" t="s">
        <v>4345</v>
      </c>
    </row>
    <row r="2819" spans="1:4" ht="31.5">
      <c r="A2819" s="8">
        <v>89357</v>
      </c>
      <c r="B2819" s="9" t="s">
        <v>4346</v>
      </c>
      <c r="C2819" s="10" t="s">
        <v>6</v>
      </c>
      <c r="D2819" s="8" t="s">
        <v>4347</v>
      </c>
    </row>
    <row r="2820" spans="1:4" ht="31.5">
      <c r="A2820" s="8">
        <v>89358</v>
      </c>
      <c r="B2820" s="9" t="s">
        <v>4649</v>
      </c>
      <c r="C2820" s="10" t="s">
        <v>197</v>
      </c>
      <c r="D2820" s="8" t="s">
        <v>4650</v>
      </c>
    </row>
    <row r="2821" spans="1:4" ht="31.5">
      <c r="A2821" s="6">
        <v>89359</v>
      </c>
      <c r="B2821" s="3" t="s">
        <v>4651</v>
      </c>
      <c r="C2821" s="7" t="s">
        <v>197</v>
      </c>
      <c r="D2821" s="6" t="s">
        <v>1504</v>
      </c>
    </row>
    <row r="2822" spans="1:4" ht="31.5">
      <c r="A2822" s="8">
        <v>89360</v>
      </c>
      <c r="B2822" s="9" t="s">
        <v>4652</v>
      </c>
      <c r="C2822" s="10" t="s">
        <v>197</v>
      </c>
      <c r="D2822" s="8" t="s">
        <v>4653</v>
      </c>
    </row>
    <row r="2823" spans="1:4" ht="31.5">
      <c r="A2823" s="6">
        <v>89361</v>
      </c>
      <c r="B2823" s="3" t="s">
        <v>4654</v>
      </c>
      <c r="C2823" s="7" t="s">
        <v>197</v>
      </c>
      <c r="D2823" s="6" t="s">
        <v>4655</v>
      </c>
    </row>
    <row r="2824" spans="1:4" ht="31.5">
      <c r="A2824" s="8">
        <v>89362</v>
      </c>
      <c r="B2824" s="9" t="s">
        <v>4656</v>
      </c>
      <c r="C2824" s="10" t="s">
        <v>197</v>
      </c>
      <c r="D2824" s="8" t="s">
        <v>4657</v>
      </c>
    </row>
    <row r="2825" spans="1:4" ht="31.5">
      <c r="A2825" s="6">
        <v>89363</v>
      </c>
      <c r="B2825" s="3" t="s">
        <v>4658</v>
      </c>
      <c r="C2825" s="7" t="s">
        <v>197</v>
      </c>
      <c r="D2825" s="6" t="s">
        <v>4659</v>
      </c>
    </row>
    <row r="2826" spans="1:4" ht="31.5">
      <c r="A2826" s="8">
        <v>89364</v>
      </c>
      <c r="B2826" s="9" t="s">
        <v>4660</v>
      </c>
      <c r="C2826" s="10" t="s">
        <v>197</v>
      </c>
      <c r="D2826" s="8" t="s">
        <v>4661</v>
      </c>
    </row>
    <row r="2827" spans="1:4" ht="31.5">
      <c r="A2827" s="6">
        <v>89365</v>
      </c>
      <c r="B2827" s="3" t="s">
        <v>4662</v>
      </c>
      <c r="C2827" s="7" t="s">
        <v>197</v>
      </c>
      <c r="D2827" s="6" t="s">
        <v>4663</v>
      </c>
    </row>
    <row r="2828" spans="1:4" ht="31.5">
      <c r="A2828" s="8">
        <v>89366</v>
      </c>
      <c r="B2828" s="9" t="s">
        <v>4664</v>
      </c>
      <c r="C2828" s="10" t="s">
        <v>197</v>
      </c>
      <c r="D2828" s="8" t="s">
        <v>4665</v>
      </c>
    </row>
    <row r="2829" spans="1:4" ht="31.5">
      <c r="A2829" s="6">
        <v>89367</v>
      </c>
      <c r="B2829" s="3" t="s">
        <v>4666</v>
      </c>
      <c r="C2829" s="7" t="s">
        <v>197</v>
      </c>
      <c r="D2829" s="6" t="s">
        <v>4667</v>
      </c>
    </row>
    <row r="2830" spans="1:4" ht="31.5">
      <c r="A2830" s="8">
        <v>89368</v>
      </c>
      <c r="B2830" s="9" t="s">
        <v>4668</v>
      </c>
      <c r="C2830" s="10" t="s">
        <v>197</v>
      </c>
      <c r="D2830" s="8" t="s">
        <v>4669</v>
      </c>
    </row>
    <row r="2831" spans="1:4" ht="31.5">
      <c r="A2831" s="6">
        <v>89369</v>
      </c>
      <c r="B2831" s="3" t="s">
        <v>4670</v>
      </c>
      <c r="C2831" s="7" t="s">
        <v>197</v>
      </c>
      <c r="D2831" s="6" t="s">
        <v>4671</v>
      </c>
    </row>
    <row r="2832" spans="1:4" ht="31.5">
      <c r="A2832" s="8">
        <v>89370</v>
      </c>
      <c r="B2832" s="9" t="s">
        <v>4672</v>
      </c>
      <c r="C2832" s="10" t="s">
        <v>197</v>
      </c>
      <c r="D2832" s="8" t="s">
        <v>101</v>
      </c>
    </row>
    <row r="2833" spans="1:4" ht="31.5">
      <c r="A2833" s="6">
        <v>89371</v>
      </c>
      <c r="B2833" s="3" t="s">
        <v>4673</v>
      </c>
      <c r="C2833" s="7" t="s">
        <v>197</v>
      </c>
      <c r="D2833" s="6" t="s">
        <v>3770</v>
      </c>
    </row>
    <row r="2834" spans="1:4" ht="31.5">
      <c r="A2834" s="8">
        <v>89372</v>
      </c>
      <c r="B2834" s="9" t="s">
        <v>4674</v>
      </c>
      <c r="C2834" s="10" t="s">
        <v>197</v>
      </c>
      <c r="D2834" s="8" t="s">
        <v>4675</v>
      </c>
    </row>
    <row r="2835" spans="1:4" ht="31.5">
      <c r="A2835" s="6">
        <v>89373</v>
      </c>
      <c r="B2835" s="3" t="s">
        <v>4676</v>
      </c>
      <c r="C2835" s="7" t="s">
        <v>197</v>
      </c>
      <c r="D2835" s="6" t="s">
        <v>1255</v>
      </c>
    </row>
    <row r="2836" spans="1:4" ht="31.5">
      <c r="A2836" s="8">
        <v>89374</v>
      </c>
      <c r="B2836" s="9" t="s">
        <v>4677</v>
      </c>
      <c r="C2836" s="10" t="s">
        <v>197</v>
      </c>
      <c r="D2836" s="8" t="s">
        <v>1612</v>
      </c>
    </row>
    <row r="2837" spans="1:4" ht="31.5">
      <c r="A2837" s="6">
        <v>89375</v>
      </c>
      <c r="B2837" s="3" t="s">
        <v>4678</v>
      </c>
      <c r="C2837" s="7" t="s">
        <v>197</v>
      </c>
      <c r="D2837" s="6" t="s">
        <v>4679</v>
      </c>
    </row>
    <row r="2838" spans="1:4" ht="31.5">
      <c r="A2838" s="8">
        <v>89376</v>
      </c>
      <c r="B2838" s="9" t="s">
        <v>4680</v>
      </c>
      <c r="C2838" s="10" t="s">
        <v>197</v>
      </c>
      <c r="D2838" s="8" t="s">
        <v>4681</v>
      </c>
    </row>
    <row r="2839" spans="1:4" ht="31.5">
      <c r="A2839" s="6">
        <v>89378</v>
      </c>
      <c r="B2839" s="3" t="s">
        <v>4682</v>
      </c>
      <c r="C2839" s="7" t="s">
        <v>197</v>
      </c>
      <c r="D2839" s="6" t="s">
        <v>4683</v>
      </c>
    </row>
    <row r="2840" spans="1:4" ht="31.5">
      <c r="A2840" s="8">
        <v>89379</v>
      </c>
      <c r="B2840" s="9" t="s">
        <v>4684</v>
      </c>
      <c r="C2840" s="10" t="s">
        <v>197</v>
      </c>
      <c r="D2840" s="8" t="s">
        <v>4685</v>
      </c>
    </row>
    <row r="2841" spans="1:4" ht="31.5">
      <c r="A2841" s="6">
        <v>89380</v>
      </c>
      <c r="B2841" s="3" t="s">
        <v>4686</v>
      </c>
      <c r="C2841" s="7" t="s">
        <v>197</v>
      </c>
      <c r="D2841" s="6" t="s">
        <v>4687</v>
      </c>
    </row>
    <row r="2842" spans="1:4" ht="31.5">
      <c r="A2842" s="8">
        <v>89381</v>
      </c>
      <c r="B2842" s="9" t="s">
        <v>4688</v>
      </c>
      <c r="C2842" s="10" t="s">
        <v>197</v>
      </c>
      <c r="D2842" s="8" t="s">
        <v>4679</v>
      </c>
    </row>
    <row r="2843" spans="1:4" ht="31.5">
      <c r="A2843" s="6">
        <v>89382</v>
      </c>
      <c r="B2843" s="3" t="s">
        <v>4689</v>
      </c>
      <c r="C2843" s="7" t="s">
        <v>197</v>
      </c>
      <c r="D2843" s="6" t="s">
        <v>1713</v>
      </c>
    </row>
    <row r="2844" spans="1:4" ht="31.5">
      <c r="A2844" s="8">
        <v>89383</v>
      </c>
      <c r="B2844" s="9" t="s">
        <v>4690</v>
      </c>
      <c r="C2844" s="10" t="s">
        <v>197</v>
      </c>
      <c r="D2844" s="8" t="s">
        <v>4691</v>
      </c>
    </row>
    <row r="2845" spans="1:4" ht="31.5">
      <c r="A2845" s="6">
        <v>89385</v>
      </c>
      <c r="B2845" s="3" t="s">
        <v>4692</v>
      </c>
      <c r="C2845" s="7" t="s">
        <v>197</v>
      </c>
      <c r="D2845" s="6" t="s">
        <v>3559</v>
      </c>
    </row>
    <row r="2846" spans="1:4" ht="31.5">
      <c r="A2846" s="8">
        <v>89386</v>
      </c>
      <c r="B2846" s="9" t="s">
        <v>4693</v>
      </c>
      <c r="C2846" s="10" t="s">
        <v>197</v>
      </c>
      <c r="D2846" s="8" t="s">
        <v>4694</v>
      </c>
    </row>
    <row r="2847" spans="1:4" ht="31.5">
      <c r="A2847" s="6">
        <v>89388</v>
      </c>
      <c r="B2847" s="3" t="s">
        <v>4695</v>
      </c>
      <c r="C2847" s="7" t="s">
        <v>197</v>
      </c>
      <c r="D2847" s="6" t="s">
        <v>4696</v>
      </c>
    </row>
    <row r="2848" spans="1:4" ht="31.5">
      <c r="A2848" s="8">
        <v>89389</v>
      </c>
      <c r="B2848" s="9" t="s">
        <v>4697</v>
      </c>
      <c r="C2848" s="10" t="s">
        <v>197</v>
      </c>
      <c r="D2848" s="8" t="s">
        <v>4698</v>
      </c>
    </row>
    <row r="2849" spans="1:4" ht="31.5">
      <c r="A2849" s="6">
        <v>89390</v>
      </c>
      <c r="B2849" s="3" t="s">
        <v>4699</v>
      </c>
      <c r="C2849" s="7" t="s">
        <v>197</v>
      </c>
      <c r="D2849" s="6" t="s">
        <v>4700</v>
      </c>
    </row>
    <row r="2850" spans="1:4" ht="31.5">
      <c r="A2850" s="8">
        <v>89391</v>
      </c>
      <c r="B2850" s="9" t="s">
        <v>4701</v>
      </c>
      <c r="C2850" s="10" t="s">
        <v>197</v>
      </c>
      <c r="D2850" s="8" t="s">
        <v>4702</v>
      </c>
    </row>
    <row r="2851" spans="1:4" ht="31.5">
      <c r="A2851" s="6">
        <v>89393</v>
      </c>
      <c r="B2851" s="3" t="s">
        <v>4703</v>
      </c>
      <c r="C2851" s="7" t="s">
        <v>197</v>
      </c>
      <c r="D2851" s="6" t="s">
        <v>3873</v>
      </c>
    </row>
    <row r="2852" spans="1:4" ht="31.5">
      <c r="A2852" s="8">
        <v>89394</v>
      </c>
      <c r="B2852" s="9" t="s">
        <v>4704</v>
      </c>
      <c r="C2852" s="10" t="s">
        <v>197</v>
      </c>
      <c r="D2852" s="8" t="s">
        <v>4705</v>
      </c>
    </row>
    <row r="2853" spans="1:4" ht="31.5">
      <c r="A2853" s="6">
        <v>89395</v>
      </c>
      <c r="B2853" s="3" t="s">
        <v>4706</v>
      </c>
      <c r="C2853" s="7" t="s">
        <v>197</v>
      </c>
      <c r="D2853" s="6" t="s">
        <v>4667</v>
      </c>
    </row>
    <row r="2854" spans="1:4" ht="31.5">
      <c r="A2854" s="8">
        <v>89396</v>
      </c>
      <c r="B2854" s="9" t="s">
        <v>4707</v>
      </c>
      <c r="C2854" s="10" t="s">
        <v>197</v>
      </c>
      <c r="D2854" s="8" t="s">
        <v>4708</v>
      </c>
    </row>
    <row r="2855" spans="1:4" ht="31.5">
      <c r="A2855" s="6">
        <v>89397</v>
      </c>
      <c r="B2855" s="3" t="s">
        <v>4709</v>
      </c>
      <c r="C2855" s="7" t="s">
        <v>197</v>
      </c>
      <c r="D2855" s="6" t="s">
        <v>985</v>
      </c>
    </row>
    <row r="2856" spans="1:4" ht="31.5">
      <c r="A2856" s="8">
        <v>89398</v>
      </c>
      <c r="B2856" s="9" t="s">
        <v>4710</v>
      </c>
      <c r="C2856" s="10" t="s">
        <v>197</v>
      </c>
      <c r="D2856" s="8" t="s">
        <v>4711</v>
      </c>
    </row>
    <row r="2857" spans="1:4" ht="31.5">
      <c r="A2857" s="6">
        <v>89399</v>
      </c>
      <c r="B2857" s="3" t="s">
        <v>4712</v>
      </c>
      <c r="C2857" s="7" t="s">
        <v>197</v>
      </c>
      <c r="D2857" s="6" t="s">
        <v>4713</v>
      </c>
    </row>
    <row r="2858" spans="1:4" ht="31.5">
      <c r="A2858" s="8">
        <v>89400</v>
      </c>
      <c r="B2858" s="9" t="s">
        <v>4714</v>
      </c>
      <c r="C2858" s="10" t="s">
        <v>197</v>
      </c>
      <c r="D2858" s="8" t="s">
        <v>1095</v>
      </c>
    </row>
    <row r="2859" spans="1:4" ht="31.5">
      <c r="A2859" s="6">
        <v>89401</v>
      </c>
      <c r="B2859" s="3" t="s">
        <v>4348</v>
      </c>
      <c r="C2859" s="7" t="s">
        <v>6</v>
      </c>
      <c r="D2859" s="6" t="s">
        <v>4349</v>
      </c>
    </row>
    <row r="2860" spans="1:4" ht="31.5">
      <c r="A2860" s="8">
        <v>89402</v>
      </c>
      <c r="B2860" s="9" t="s">
        <v>4350</v>
      </c>
      <c r="C2860" s="10" t="s">
        <v>6</v>
      </c>
      <c r="D2860" s="8" t="s">
        <v>4351</v>
      </c>
    </row>
    <row r="2861" spans="1:4" ht="31.5">
      <c r="A2861" s="6">
        <v>89403</v>
      </c>
      <c r="B2861" s="3" t="s">
        <v>4352</v>
      </c>
      <c r="C2861" s="7" t="s">
        <v>6</v>
      </c>
      <c r="D2861" s="6" t="s">
        <v>110</v>
      </c>
    </row>
    <row r="2862" spans="1:4" ht="31.5">
      <c r="A2862" s="6">
        <v>89404</v>
      </c>
      <c r="B2862" s="3" t="s">
        <v>4715</v>
      </c>
      <c r="C2862" s="7" t="s">
        <v>197</v>
      </c>
      <c r="D2862" s="6" t="s">
        <v>2462</v>
      </c>
    </row>
    <row r="2863" spans="1:4" ht="31.5">
      <c r="A2863" s="8">
        <v>89405</v>
      </c>
      <c r="B2863" s="9" t="s">
        <v>4716</v>
      </c>
      <c r="C2863" s="10" t="s">
        <v>197</v>
      </c>
      <c r="D2863" s="8" t="s">
        <v>3878</v>
      </c>
    </row>
    <row r="2864" spans="1:4" ht="31.5">
      <c r="A2864" s="6">
        <v>89406</v>
      </c>
      <c r="B2864" s="3" t="s">
        <v>4717</v>
      </c>
      <c r="C2864" s="7" t="s">
        <v>197</v>
      </c>
      <c r="D2864" s="6" t="s">
        <v>4718</v>
      </c>
    </row>
    <row r="2865" spans="1:4" ht="31.5">
      <c r="A2865" s="8">
        <v>89407</v>
      </c>
      <c r="B2865" s="9" t="s">
        <v>4719</v>
      </c>
      <c r="C2865" s="10" t="s">
        <v>197</v>
      </c>
      <c r="D2865" s="8" t="s">
        <v>4720</v>
      </c>
    </row>
    <row r="2866" spans="1:4" ht="31.5">
      <c r="A2866" s="6">
        <v>89408</v>
      </c>
      <c r="B2866" s="3" t="s">
        <v>4721</v>
      </c>
      <c r="C2866" s="7" t="s">
        <v>197</v>
      </c>
      <c r="D2866" s="6" t="s">
        <v>4722</v>
      </c>
    </row>
    <row r="2867" spans="1:4" ht="31.5">
      <c r="A2867" s="8">
        <v>89409</v>
      </c>
      <c r="B2867" s="9" t="s">
        <v>4723</v>
      </c>
      <c r="C2867" s="10" t="s">
        <v>197</v>
      </c>
      <c r="D2867" s="8" t="s">
        <v>3559</v>
      </c>
    </row>
    <row r="2868" spans="1:4" ht="31.5">
      <c r="A2868" s="6">
        <v>89410</v>
      </c>
      <c r="B2868" s="3" t="s">
        <v>4724</v>
      </c>
      <c r="C2868" s="7" t="s">
        <v>197</v>
      </c>
      <c r="D2868" s="6" t="s">
        <v>4725</v>
      </c>
    </row>
    <row r="2869" spans="1:4" ht="31.5">
      <c r="A2869" s="8">
        <v>89411</v>
      </c>
      <c r="B2869" s="9" t="s">
        <v>4726</v>
      </c>
      <c r="C2869" s="10" t="s">
        <v>197</v>
      </c>
      <c r="D2869" s="8" t="s">
        <v>4727</v>
      </c>
    </row>
    <row r="2870" spans="1:4" ht="31.5">
      <c r="A2870" s="6">
        <v>89412</v>
      </c>
      <c r="B2870" s="3" t="s">
        <v>4728</v>
      </c>
      <c r="C2870" s="7" t="s">
        <v>197</v>
      </c>
      <c r="D2870" s="6" t="s">
        <v>4729</v>
      </c>
    </row>
    <row r="2871" spans="1:4" ht="31.5">
      <c r="A2871" s="8">
        <v>89413</v>
      </c>
      <c r="B2871" s="9" t="s">
        <v>4730</v>
      </c>
      <c r="C2871" s="10" t="s">
        <v>197</v>
      </c>
      <c r="D2871" s="8" t="s">
        <v>1431</v>
      </c>
    </row>
    <row r="2872" spans="1:4" ht="31.5">
      <c r="A2872" s="6">
        <v>89414</v>
      </c>
      <c r="B2872" s="3" t="s">
        <v>4731</v>
      </c>
      <c r="C2872" s="7" t="s">
        <v>197</v>
      </c>
      <c r="D2872" s="6" t="s">
        <v>4732</v>
      </c>
    </row>
    <row r="2873" spans="1:4" ht="31.5">
      <c r="A2873" s="8">
        <v>89415</v>
      </c>
      <c r="B2873" s="9" t="s">
        <v>4733</v>
      </c>
      <c r="C2873" s="10" t="s">
        <v>197</v>
      </c>
      <c r="D2873" s="8" t="s">
        <v>4734</v>
      </c>
    </row>
    <row r="2874" spans="1:4" ht="31.5">
      <c r="A2874" s="6">
        <v>89416</v>
      </c>
      <c r="B2874" s="3" t="s">
        <v>4735</v>
      </c>
      <c r="C2874" s="7" t="s">
        <v>197</v>
      </c>
      <c r="D2874" s="6" t="s">
        <v>1046</v>
      </c>
    </row>
    <row r="2875" spans="1:4" ht="31.5">
      <c r="A2875" s="8">
        <v>89417</v>
      </c>
      <c r="B2875" s="9" t="s">
        <v>4736</v>
      </c>
      <c r="C2875" s="10" t="s">
        <v>197</v>
      </c>
      <c r="D2875" s="8" t="s">
        <v>3555</v>
      </c>
    </row>
    <row r="2876" spans="1:4" ht="31.5">
      <c r="A2876" s="6">
        <v>89418</v>
      </c>
      <c r="B2876" s="3" t="s">
        <v>4737</v>
      </c>
      <c r="C2876" s="7" t="s">
        <v>197</v>
      </c>
      <c r="D2876" s="6" t="s">
        <v>4738</v>
      </c>
    </row>
    <row r="2877" spans="1:4" ht="31.5">
      <c r="A2877" s="8">
        <v>89419</v>
      </c>
      <c r="B2877" s="9" t="s">
        <v>4739</v>
      </c>
      <c r="C2877" s="10" t="s">
        <v>197</v>
      </c>
      <c r="D2877" s="8" t="s">
        <v>3512</v>
      </c>
    </row>
    <row r="2878" spans="1:4" ht="31.5">
      <c r="A2878" s="6">
        <v>89420</v>
      </c>
      <c r="B2878" s="3" t="s">
        <v>4740</v>
      </c>
      <c r="C2878" s="7" t="s">
        <v>197</v>
      </c>
      <c r="D2878" s="6" t="s">
        <v>4741</v>
      </c>
    </row>
    <row r="2879" spans="1:4" ht="31.5">
      <c r="A2879" s="8">
        <v>89421</v>
      </c>
      <c r="B2879" s="9" t="s">
        <v>4742</v>
      </c>
      <c r="C2879" s="10" t="s">
        <v>197</v>
      </c>
      <c r="D2879" s="8" t="s">
        <v>4743</v>
      </c>
    </row>
    <row r="2880" spans="1:4" ht="31.5">
      <c r="A2880" s="6">
        <v>89422</v>
      </c>
      <c r="B2880" s="3" t="s">
        <v>4744</v>
      </c>
      <c r="C2880" s="7" t="s">
        <v>197</v>
      </c>
      <c r="D2880" s="6" t="s">
        <v>550</v>
      </c>
    </row>
    <row r="2881" spans="1:4" ht="31.5">
      <c r="A2881" s="8">
        <v>89424</v>
      </c>
      <c r="B2881" s="9" t="s">
        <v>4745</v>
      </c>
      <c r="C2881" s="10" t="s">
        <v>197</v>
      </c>
      <c r="D2881" s="8" t="s">
        <v>4746</v>
      </c>
    </row>
    <row r="2882" spans="1:4" ht="31.5">
      <c r="A2882" s="6">
        <v>89425</v>
      </c>
      <c r="B2882" s="3" t="s">
        <v>4747</v>
      </c>
      <c r="C2882" s="7" t="s">
        <v>197</v>
      </c>
      <c r="D2882" s="6" t="s">
        <v>4748</v>
      </c>
    </row>
    <row r="2883" spans="1:4" ht="31.5">
      <c r="A2883" s="8">
        <v>89426</v>
      </c>
      <c r="B2883" s="9" t="s">
        <v>4749</v>
      </c>
      <c r="C2883" s="10" t="s">
        <v>197</v>
      </c>
      <c r="D2883" s="8" t="s">
        <v>4750</v>
      </c>
    </row>
    <row r="2884" spans="1:4" ht="31.5">
      <c r="A2884" s="6">
        <v>89427</v>
      </c>
      <c r="B2884" s="3" t="s">
        <v>4751</v>
      </c>
      <c r="C2884" s="7" t="s">
        <v>197</v>
      </c>
      <c r="D2884" s="6" t="s">
        <v>4752</v>
      </c>
    </row>
    <row r="2885" spans="1:4" ht="31.5">
      <c r="A2885" s="8">
        <v>89428</v>
      </c>
      <c r="B2885" s="9" t="s">
        <v>4753</v>
      </c>
      <c r="C2885" s="10" t="s">
        <v>197</v>
      </c>
      <c r="D2885" s="8" t="s">
        <v>4754</v>
      </c>
    </row>
    <row r="2886" spans="1:4" ht="31.5">
      <c r="A2886" s="6">
        <v>89429</v>
      </c>
      <c r="B2886" s="3" t="s">
        <v>4755</v>
      </c>
      <c r="C2886" s="7" t="s">
        <v>197</v>
      </c>
      <c r="D2886" s="6" t="s">
        <v>4756</v>
      </c>
    </row>
    <row r="2887" spans="1:4" ht="31.5">
      <c r="A2887" s="8">
        <v>89431</v>
      </c>
      <c r="B2887" s="9" t="s">
        <v>4757</v>
      </c>
      <c r="C2887" s="10" t="s">
        <v>197</v>
      </c>
      <c r="D2887" s="8" t="s">
        <v>710</v>
      </c>
    </row>
    <row r="2888" spans="1:4" ht="31.5">
      <c r="A2888" s="6">
        <v>89433</v>
      </c>
      <c r="B2888" s="3" t="s">
        <v>4758</v>
      </c>
      <c r="C2888" s="7" t="s">
        <v>197</v>
      </c>
      <c r="D2888" s="6" t="s">
        <v>4759</v>
      </c>
    </row>
    <row r="2889" spans="1:4" ht="31.5">
      <c r="A2889" s="8">
        <v>89434</v>
      </c>
      <c r="B2889" s="9" t="s">
        <v>4760</v>
      </c>
      <c r="C2889" s="10" t="s">
        <v>197</v>
      </c>
      <c r="D2889" s="8" t="s">
        <v>4761</v>
      </c>
    </row>
    <row r="2890" spans="1:4" ht="31.5">
      <c r="A2890" s="6">
        <v>89435</v>
      </c>
      <c r="B2890" s="3" t="s">
        <v>4762</v>
      </c>
      <c r="C2890" s="7" t="s">
        <v>197</v>
      </c>
      <c r="D2890" s="6" t="s">
        <v>4763</v>
      </c>
    </row>
    <row r="2891" spans="1:4" ht="31.5">
      <c r="A2891" s="8">
        <v>89436</v>
      </c>
      <c r="B2891" s="9" t="s">
        <v>4764</v>
      </c>
      <c r="C2891" s="10" t="s">
        <v>197</v>
      </c>
      <c r="D2891" s="8" t="s">
        <v>1653</v>
      </c>
    </row>
    <row r="2892" spans="1:4" ht="31.5">
      <c r="A2892" s="6">
        <v>89438</v>
      </c>
      <c r="B2892" s="3" t="s">
        <v>4765</v>
      </c>
      <c r="C2892" s="7" t="s">
        <v>197</v>
      </c>
      <c r="D2892" s="6" t="s">
        <v>1022</v>
      </c>
    </row>
    <row r="2893" spans="1:4" ht="31.5">
      <c r="A2893" s="8">
        <v>89439</v>
      </c>
      <c r="B2893" s="9" t="s">
        <v>4766</v>
      </c>
      <c r="C2893" s="10" t="s">
        <v>197</v>
      </c>
      <c r="D2893" s="8" t="s">
        <v>4694</v>
      </c>
    </row>
    <row r="2894" spans="1:4" ht="31.5">
      <c r="A2894" s="6">
        <v>89440</v>
      </c>
      <c r="B2894" s="3" t="s">
        <v>4767</v>
      </c>
      <c r="C2894" s="7" t="s">
        <v>197</v>
      </c>
      <c r="D2894" s="6" t="s">
        <v>1030</v>
      </c>
    </row>
    <row r="2895" spans="1:4" ht="31.5">
      <c r="A2895" s="8">
        <v>89441</v>
      </c>
      <c r="B2895" s="9" t="s">
        <v>4768</v>
      </c>
      <c r="C2895" s="10" t="s">
        <v>197</v>
      </c>
      <c r="D2895" s="8" t="s">
        <v>4769</v>
      </c>
    </row>
    <row r="2896" spans="1:4" ht="31.5">
      <c r="A2896" s="6">
        <v>89442</v>
      </c>
      <c r="B2896" s="3" t="s">
        <v>4770</v>
      </c>
      <c r="C2896" s="7" t="s">
        <v>197</v>
      </c>
      <c r="D2896" s="6" t="s">
        <v>1076</v>
      </c>
    </row>
    <row r="2897" spans="1:4" ht="31.5">
      <c r="A2897" s="8">
        <v>89443</v>
      </c>
      <c r="B2897" s="9" t="s">
        <v>4771</v>
      </c>
      <c r="C2897" s="10" t="s">
        <v>197</v>
      </c>
      <c r="D2897" s="8" t="s">
        <v>4754</v>
      </c>
    </row>
    <row r="2898" spans="1:4" ht="31.5">
      <c r="A2898" s="6">
        <v>89444</v>
      </c>
      <c r="B2898" s="3" t="s">
        <v>4772</v>
      </c>
      <c r="C2898" s="7" t="s">
        <v>197</v>
      </c>
      <c r="D2898" s="6" t="s">
        <v>4773</v>
      </c>
    </row>
    <row r="2899" spans="1:4" ht="31.5">
      <c r="A2899" s="8">
        <v>89445</v>
      </c>
      <c r="B2899" s="9" t="s">
        <v>4774</v>
      </c>
      <c r="C2899" s="10" t="s">
        <v>197</v>
      </c>
      <c r="D2899" s="8" t="s">
        <v>4775</v>
      </c>
    </row>
    <row r="2900" spans="1:4">
      <c r="A2900" s="8">
        <v>89446</v>
      </c>
      <c r="B2900" s="9" t="s">
        <v>4353</v>
      </c>
      <c r="C2900" s="10" t="s">
        <v>6</v>
      </c>
      <c r="D2900" s="8" t="s">
        <v>4354</v>
      </c>
    </row>
    <row r="2901" spans="1:4">
      <c r="A2901" s="6">
        <v>89447</v>
      </c>
      <c r="B2901" s="3" t="s">
        <v>4355</v>
      </c>
      <c r="C2901" s="7" t="s">
        <v>6</v>
      </c>
      <c r="D2901" s="6" t="s">
        <v>4356</v>
      </c>
    </row>
    <row r="2902" spans="1:4">
      <c r="A2902" s="8">
        <v>89448</v>
      </c>
      <c r="B2902" s="9" t="s">
        <v>4357</v>
      </c>
      <c r="C2902" s="10" t="s">
        <v>6</v>
      </c>
      <c r="D2902" s="8" t="s">
        <v>4358</v>
      </c>
    </row>
    <row r="2903" spans="1:4">
      <c r="A2903" s="6">
        <v>89449</v>
      </c>
      <c r="B2903" s="3" t="s">
        <v>4359</v>
      </c>
      <c r="C2903" s="7" t="s">
        <v>6</v>
      </c>
      <c r="D2903" s="6" t="s">
        <v>4360</v>
      </c>
    </row>
    <row r="2904" spans="1:4">
      <c r="A2904" s="8">
        <v>89450</v>
      </c>
      <c r="B2904" s="9" t="s">
        <v>4361</v>
      </c>
      <c r="C2904" s="10" t="s">
        <v>6</v>
      </c>
      <c r="D2904" s="8" t="s">
        <v>4362</v>
      </c>
    </row>
    <row r="2905" spans="1:4">
      <c r="A2905" s="6">
        <v>89451</v>
      </c>
      <c r="B2905" s="3" t="s">
        <v>4363</v>
      </c>
      <c r="C2905" s="7" t="s">
        <v>6</v>
      </c>
      <c r="D2905" s="6" t="s">
        <v>4364</v>
      </c>
    </row>
    <row r="2906" spans="1:4">
      <c r="A2906" s="8">
        <v>89452</v>
      </c>
      <c r="B2906" s="9" t="s">
        <v>4365</v>
      </c>
      <c r="C2906" s="10" t="s">
        <v>6</v>
      </c>
      <c r="D2906" s="8" t="s">
        <v>4366</v>
      </c>
    </row>
    <row r="2907" spans="1:4" ht="31.5">
      <c r="A2907" s="8">
        <v>89453</v>
      </c>
      <c r="B2907" s="9" t="s">
        <v>6374</v>
      </c>
      <c r="C2907" s="10" t="s">
        <v>365</v>
      </c>
      <c r="D2907" s="8" t="s">
        <v>6375</v>
      </c>
    </row>
    <row r="2908" spans="1:4" ht="31.5">
      <c r="A2908" s="6">
        <v>89454</v>
      </c>
      <c r="B2908" s="3" t="s">
        <v>6376</v>
      </c>
      <c r="C2908" s="7" t="s">
        <v>365</v>
      </c>
      <c r="D2908" s="6" t="s">
        <v>6377</v>
      </c>
    </row>
    <row r="2909" spans="1:4" ht="31.5">
      <c r="A2909" s="8">
        <v>89455</v>
      </c>
      <c r="B2909" s="9" t="s">
        <v>6378</v>
      </c>
      <c r="C2909" s="10" t="s">
        <v>365</v>
      </c>
      <c r="D2909" s="8" t="s">
        <v>6379</v>
      </c>
    </row>
    <row r="2910" spans="1:4" ht="31.5">
      <c r="A2910" s="6">
        <v>89456</v>
      </c>
      <c r="B2910" s="3" t="s">
        <v>6380</v>
      </c>
      <c r="C2910" s="7" t="s">
        <v>365</v>
      </c>
      <c r="D2910" s="6" t="s">
        <v>6381</v>
      </c>
    </row>
    <row r="2911" spans="1:4" ht="31.5">
      <c r="A2911" s="8">
        <v>89457</v>
      </c>
      <c r="B2911" s="9" t="s">
        <v>6382</v>
      </c>
      <c r="C2911" s="10" t="s">
        <v>365</v>
      </c>
      <c r="D2911" s="8" t="s">
        <v>6383</v>
      </c>
    </row>
    <row r="2912" spans="1:4" ht="31.5">
      <c r="A2912" s="6">
        <v>89458</v>
      </c>
      <c r="B2912" s="3" t="s">
        <v>6384</v>
      </c>
      <c r="C2912" s="7" t="s">
        <v>365</v>
      </c>
      <c r="D2912" s="6" t="s">
        <v>6385</v>
      </c>
    </row>
    <row r="2913" spans="1:4" ht="31.5">
      <c r="A2913" s="8">
        <v>89459</v>
      </c>
      <c r="B2913" s="9" t="s">
        <v>6386</v>
      </c>
      <c r="C2913" s="10" t="s">
        <v>365</v>
      </c>
      <c r="D2913" s="8" t="s">
        <v>6387</v>
      </c>
    </row>
    <row r="2914" spans="1:4" ht="31.5">
      <c r="A2914" s="6">
        <v>89460</v>
      </c>
      <c r="B2914" s="3" t="s">
        <v>6388</v>
      </c>
      <c r="C2914" s="7" t="s">
        <v>365</v>
      </c>
      <c r="D2914" s="6" t="s">
        <v>6389</v>
      </c>
    </row>
    <row r="2915" spans="1:4" ht="31.5">
      <c r="A2915" s="8">
        <v>89462</v>
      </c>
      <c r="B2915" s="9" t="s">
        <v>6390</v>
      </c>
      <c r="C2915" s="10" t="s">
        <v>365</v>
      </c>
      <c r="D2915" s="8" t="s">
        <v>6391</v>
      </c>
    </row>
    <row r="2916" spans="1:4" ht="31.5">
      <c r="A2916" s="6">
        <v>89463</v>
      </c>
      <c r="B2916" s="3" t="s">
        <v>6392</v>
      </c>
      <c r="C2916" s="7" t="s">
        <v>365</v>
      </c>
      <c r="D2916" s="6" t="s">
        <v>6393</v>
      </c>
    </row>
    <row r="2917" spans="1:4" ht="31.5">
      <c r="A2917" s="8">
        <v>89464</v>
      </c>
      <c r="B2917" s="9" t="s">
        <v>6394</v>
      </c>
      <c r="C2917" s="10" t="s">
        <v>365</v>
      </c>
      <c r="D2917" s="8" t="s">
        <v>6395</v>
      </c>
    </row>
    <row r="2918" spans="1:4" ht="31.5">
      <c r="A2918" s="6">
        <v>89465</v>
      </c>
      <c r="B2918" s="3" t="s">
        <v>6396</v>
      </c>
      <c r="C2918" s="7" t="s">
        <v>365</v>
      </c>
      <c r="D2918" s="6" t="s">
        <v>6397</v>
      </c>
    </row>
    <row r="2919" spans="1:4" ht="31.5">
      <c r="A2919" s="8">
        <v>89466</v>
      </c>
      <c r="B2919" s="9" t="s">
        <v>6398</v>
      </c>
      <c r="C2919" s="10" t="s">
        <v>365</v>
      </c>
      <c r="D2919" s="8" t="s">
        <v>6399</v>
      </c>
    </row>
    <row r="2920" spans="1:4" ht="31.5">
      <c r="A2920" s="6">
        <v>89467</v>
      </c>
      <c r="B2920" s="3" t="s">
        <v>6400</v>
      </c>
      <c r="C2920" s="7" t="s">
        <v>365</v>
      </c>
      <c r="D2920" s="6" t="s">
        <v>6401</v>
      </c>
    </row>
    <row r="2921" spans="1:4" ht="31.5">
      <c r="A2921" s="8">
        <v>89468</v>
      </c>
      <c r="B2921" s="9" t="s">
        <v>6402</v>
      </c>
      <c r="C2921" s="10" t="s">
        <v>365</v>
      </c>
      <c r="D2921" s="8" t="s">
        <v>6403</v>
      </c>
    </row>
    <row r="2922" spans="1:4" ht="31.5">
      <c r="A2922" s="6">
        <v>89469</v>
      </c>
      <c r="B2922" s="3" t="s">
        <v>6404</v>
      </c>
      <c r="C2922" s="7" t="s">
        <v>365</v>
      </c>
      <c r="D2922" s="6" t="s">
        <v>6405</v>
      </c>
    </row>
    <row r="2923" spans="1:4" ht="31.5">
      <c r="A2923" s="8">
        <v>89470</v>
      </c>
      <c r="B2923" s="9" t="s">
        <v>6406</v>
      </c>
      <c r="C2923" s="10" t="s">
        <v>365</v>
      </c>
      <c r="D2923" s="8" t="s">
        <v>6407</v>
      </c>
    </row>
    <row r="2924" spans="1:4" ht="31.5">
      <c r="A2924" s="6">
        <v>89471</v>
      </c>
      <c r="B2924" s="3" t="s">
        <v>6408</v>
      </c>
      <c r="C2924" s="7" t="s">
        <v>365</v>
      </c>
      <c r="D2924" s="6" t="s">
        <v>6409</v>
      </c>
    </row>
    <row r="2925" spans="1:4" ht="31.5">
      <c r="A2925" s="8">
        <v>89472</v>
      </c>
      <c r="B2925" s="9" t="s">
        <v>6410</v>
      </c>
      <c r="C2925" s="10" t="s">
        <v>365</v>
      </c>
      <c r="D2925" s="8" t="s">
        <v>6411</v>
      </c>
    </row>
    <row r="2926" spans="1:4" ht="31.5">
      <c r="A2926" s="6">
        <v>89473</v>
      </c>
      <c r="B2926" s="3" t="s">
        <v>6412</v>
      </c>
      <c r="C2926" s="7" t="s">
        <v>365</v>
      </c>
      <c r="D2926" s="6" t="s">
        <v>6413</v>
      </c>
    </row>
    <row r="2927" spans="1:4" ht="31.5">
      <c r="A2927" s="8">
        <v>89474</v>
      </c>
      <c r="B2927" s="9" t="s">
        <v>6414</v>
      </c>
      <c r="C2927" s="10" t="s">
        <v>365</v>
      </c>
      <c r="D2927" s="8" t="s">
        <v>6415</v>
      </c>
    </row>
    <row r="2928" spans="1:4" ht="31.5">
      <c r="A2928" s="6">
        <v>89475</v>
      </c>
      <c r="B2928" s="3" t="s">
        <v>6416</v>
      </c>
      <c r="C2928" s="7" t="s">
        <v>365</v>
      </c>
      <c r="D2928" s="6" t="s">
        <v>6417</v>
      </c>
    </row>
    <row r="2929" spans="1:4" ht="31.5">
      <c r="A2929" s="8">
        <v>89476</v>
      </c>
      <c r="B2929" s="9" t="s">
        <v>6418</v>
      </c>
      <c r="C2929" s="10" t="s">
        <v>365</v>
      </c>
      <c r="D2929" s="8" t="s">
        <v>6419</v>
      </c>
    </row>
    <row r="2930" spans="1:4" ht="31.5">
      <c r="A2930" s="6">
        <v>89477</v>
      </c>
      <c r="B2930" s="3" t="s">
        <v>6420</v>
      </c>
      <c r="C2930" s="7" t="s">
        <v>365</v>
      </c>
      <c r="D2930" s="6" t="s">
        <v>6421</v>
      </c>
    </row>
    <row r="2931" spans="1:4" ht="31.5">
      <c r="A2931" s="8">
        <v>89478</v>
      </c>
      <c r="B2931" s="9" t="s">
        <v>6422</v>
      </c>
      <c r="C2931" s="10" t="s">
        <v>365</v>
      </c>
      <c r="D2931" s="8" t="s">
        <v>6423</v>
      </c>
    </row>
    <row r="2932" spans="1:4" ht="31.5">
      <c r="A2932" s="6">
        <v>89479</v>
      </c>
      <c r="B2932" s="3" t="s">
        <v>6424</v>
      </c>
      <c r="C2932" s="7" t="s">
        <v>365</v>
      </c>
      <c r="D2932" s="6" t="s">
        <v>6425</v>
      </c>
    </row>
    <row r="2933" spans="1:4" ht="31.5">
      <c r="A2933" s="8">
        <v>89480</v>
      </c>
      <c r="B2933" s="9" t="s">
        <v>6426</v>
      </c>
      <c r="C2933" s="10" t="s">
        <v>365</v>
      </c>
      <c r="D2933" s="8" t="s">
        <v>6427</v>
      </c>
    </row>
    <row r="2934" spans="1:4" ht="31.5">
      <c r="A2934" s="6">
        <v>89481</v>
      </c>
      <c r="B2934" s="3" t="s">
        <v>4776</v>
      </c>
      <c r="C2934" s="7" t="s">
        <v>197</v>
      </c>
      <c r="D2934" s="6" t="s">
        <v>1551</v>
      </c>
    </row>
    <row r="2935" spans="1:4" ht="31.5">
      <c r="A2935" s="6">
        <v>89482</v>
      </c>
      <c r="B2935" s="3" t="s">
        <v>5185</v>
      </c>
      <c r="C2935" s="7" t="s">
        <v>197</v>
      </c>
      <c r="D2935" s="6" t="s">
        <v>5186</v>
      </c>
    </row>
    <row r="2936" spans="1:4" ht="31.5">
      <c r="A2936" s="6">
        <v>89483</v>
      </c>
      <c r="B2936" s="3" t="s">
        <v>6428</v>
      </c>
      <c r="C2936" s="7" t="s">
        <v>365</v>
      </c>
      <c r="D2936" s="6" t="s">
        <v>6429</v>
      </c>
    </row>
    <row r="2937" spans="1:4" ht="31.5">
      <c r="A2937" s="8">
        <v>89484</v>
      </c>
      <c r="B2937" s="9" t="s">
        <v>6430</v>
      </c>
      <c r="C2937" s="10" t="s">
        <v>365</v>
      </c>
      <c r="D2937" s="8" t="s">
        <v>6431</v>
      </c>
    </row>
    <row r="2938" spans="1:4" ht="31.5">
      <c r="A2938" s="8">
        <v>89485</v>
      </c>
      <c r="B2938" s="9" t="s">
        <v>4777</v>
      </c>
      <c r="C2938" s="10" t="s">
        <v>197</v>
      </c>
      <c r="D2938" s="8" t="s">
        <v>4778</v>
      </c>
    </row>
    <row r="2939" spans="1:4" ht="31.5">
      <c r="A2939" s="6">
        <v>89486</v>
      </c>
      <c r="B2939" s="3" t="s">
        <v>6432</v>
      </c>
      <c r="C2939" s="7" t="s">
        <v>365</v>
      </c>
      <c r="D2939" s="6" t="s">
        <v>6433</v>
      </c>
    </row>
    <row r="2940" spans="1:4" ht="31.5">
      <c r="A2940" s="8">
        <v>89487</v>
      </c>
      <c r="B2940" s="9" t="s">
        <v>6434</v>
      </c>
      <c r="C2940" s="10" t="s">
        <v>365</v>
      </c>
      <c r="D2940" s="8" t="s">
        <v>6435</v>
      </c>
    </row>
    <row r="2941" spans="1:4" ht="31.5">
      <c r="A2941" s="6">
        <v>89488</v>
      </c>
      <c r="B2941" s="3" t="s">
        <v>6436</v>
      </c>
      <c r="C2941" s="7" t="s">
        <v>365</v>
      </c>
      <c r="D2941" s="6" t="s">
        <v>1687</v>
      </c>
    </row>
    <row r="2942" spans="1:4" ht="31.5">
      <c r="A2942" s="6">
        <v>89489</v>
      </c>
      <c r="B2942" s="3" t="s">
        <v>4779</v>
      </c>
      <c r="C2942" s="7" t="s">
        <v>197</v>
      </c>
      <c r="D2942" s="6" t="s">
        <v>751</v>
      </c>
    </row>
    <row r="2943" spans="1:4" ht="31.5">
      <c r="A2943" s="8">
        <v>89490</v>
      </c>
      <c r="B2943" s="9" t="s">
        <v>4780</v>
      </c>
      <c r="C2943" s="10" t="s">
        <v>197</v>
      </c>
      <c r="D2943" s="8" t="s">
        <v>1036</v>
      </c>
    </row>
    <row r="2944" spans="1:4" ht="31.5">
      <c r="A2944" s="8">
        <v>89491</v>
      </c>
      <c r="B2944" s="9" t="s">
        <v>5187</v>
      </c>
      <c r="C2944" s="10" t="s">
        <v>197</v>
      </c>
      <c r="D2944" s="8" t="s">
        <v>5188</v>
      </c>
    </row>
    <row r="2945" spans="1:4" ht="31.5">
      <c r="A2945" s="6">
        <v>89492</v>
      </c>
      <c r="B2945" s="3" t="s">
        <v>4781</v>
      </c>
      <c r="C2945" s="7" t="s">
        <v>197</v>
      </c>
      <c r="D2945" s="6" t="s">
        <v>720</v>
      </c>
    </row>
    <row r="2946" spans="1:4" ht="31.5">
      <c r="A2946" s="8">
        <v>89493</v>
      </c>
      <c r="B2946" s="9" t="s">
        <v>4782</v>
      </c>
      <c r="C2946" s="10" t="s">
        <v>197</v>
      </c>
      <c r="D2946" s="8" t="s">
        <v>4783</v>
      </c>
    </row>
    <row r="2947" spans="1:4" ht="31.5">
      <c r="A2947" s="6">
        <v>89494</v>
      </c>
      <c r="B2947" s="3" t="s">
        <v>4784</v>
      </c>
      <c r="C2947" s="7" t="s">
        <v>197</v>
      </c>
      <c r="D2947" s="6" t="s">
        <v>1059</v>
      </c>
    </row>
    <row r="2948" spans="1:4" ht="31.5">
      <c r="A2948" s="6">
        <v>89495</v>
      </c>
      <c r="B2948" s="3" t="s">
        <v>5189</v>
      </c>
      <c r="C2948" s="7" t="s">
        <v>197</v>
      </c>
      <c r="D2948" s="6" t="s">
        <v>4852</v>
      </c>
    </row>
    <row r="2949" spans="1:4" ht="31.5">
      <c r="A2949" s="8">
        <v>89496</v>
      </c>
      <c r="B2949" s="9" t="s">
        <v>4785</v>
      </c>
      <c r="C2949" s="10" t="s">
        <v>197</v>
      </c>
      <c r="D2949" s="8" t="s">
        <v>4786</v>
      </c>
    </row>
    <row r="2950" spans="1:4" ht="31.5">
      <c r="A2950" s="6">
        <v>89497</v>
      </c>
      <c r="B2950" s="3" t="s">
        <v>4787</v>
      </c>
      <c r="C2950" s="7" t="s">
        <v>197</v>
      </c>
      <c r="D2950" s="6" t="s">
        <v>4788</v>
      </c>
    </row>
    <row r="2951" spans="1:4" ht="31.5">
      <c r="A2951" s="8">
        <v>89498</v>
      </c>
      <c r="B2951" s="9" t="s">
        <v>4789</v>
      </c>
      <c r="C2951" s="10" t="s">
        <v>197</v>
      </c>
      <c r="D2951" s="8" t="s">
        <v>4790</v>
      </c>
    </row>
    <row r="2952" spans="1:4" ht="31.5">
      <c r="A2952" s="6">
        <v>89499</v>
      </c>
      <c r="B2952" s="3" t="s">
        <v>4791</v>
      </c>
      <c r="C2952" s="7" t="s">
        <v>197</v>
      </c>
      <c r="D2952" s="6" t="s">
        <v>317</v>
      </c>
    </row>
    <row r="2953" spans="1:4" ht="31.5">
      <c r="A2953" s="8">
        <v>89500</v>
      </c>
      <c r="B2953" s="9" t="s">
        <v>4792</v>
      </c>
      <c r="C2953" s="10" t="s">
        <v>197</v>
      </c>
      <c r="D2953" s="8" t="s">
        <v>806</v>
      </c>
    </row>
    <row r="2954" spans="1:4" ht="31.5">
      <c r="A2954" s="6">
        <v>89501</v>
      </c>
      <c r="B2954" s="3" t="s">
        <v>4793</v>
      </c>
      <c r="C2954" s="7" t="s">
        <v>197</v>
      </c>
      <c r="D2954" s="6" t="s">
        <v>3355</v>
      </c>
    </row>
    <row r="2955" spans="1:4" ht="31.5">
      <c r="A2955" s="8">
        <v>89502</v>
      </c>
      <c r="B2955" s="9" t="s">
        <v>4794</v>
      </c>
      <c r="C2955" s="10" t="s">
        <v>197</v>
      </c>
      <c r="D2955" s="8" t="s">
        <v>4795</v>
      </c>
    </row>
    <row r="2956" spans="1:4" ht="31.5">
      <c r="A2956" s="6">
        <v>89503</v>
      </c>
      <c r="B2956" s="3" t="s">
        <v>4796</v>
      </c>
      <c r="C2956" s="7" t="s">
        <v>197</v>
      </c>
      <c r="D2956" s="6" t="s">
        <v>4797</v>
      </c>
    </row>
    <row r="2957" spans="1:4" ht="31.5">
      <c r="A2957" s="8">
        <v>89504</v>
      </c>
      <c r="B2957" s="9" t="s">
        <v>4798</v>
      </c>
      <c r="C2957" s="10" t="s">
        <v>197</v>
      </c>
      <c r="D2957" s="8" t="s">
        <v>4799</v>
      </c>
    </row>
    <row r="2958" spans="1:4" ht="31.5">
      <c r="A2958" s="6">
        <v>89505</v>
      </c>
      <c r="B2958" s="3" t="s">
        <v>4800</v>
      </c>
      <c r="C2958" s="7" t="s">
        <v>197</v>
      </c>
      <c r="D2958" s="6" t="s">
        <v>4801</v>
      </c>
    </row>
    <row r="2959" spans="1:4" ht="31.5">
      <c r="A2959" s="8">
        <v>89506</v>
      </c>
      <c r="B2959" s="9" t="s">
        <v>4802</v>
      </c>
      <c r="C2959" s="10" t="s">
        <v>197</v>
      </c>
      <c r="D2959" s="8" t="s">
        <v>4803</v>
      </c>
    </row>
    <row r="2960" spans="1:4" ht="31.5">
      <c r="A2960" s="6">
        <v>89507</v>
      </c>
      <c r="B2960" s="3" t="s">
        <v>4804</v>
      </c>
      <c r="C2960" s="7" t="s">
        <v>197</v>
      </c>
      <c r="D2960" s="6" t="s">
        <v>4805</v>
      </c>
    </row>
    <row r="2961" spans="1:4" ht="31.5">
      <c r="A2961" s="6">
        <v>89508</v>
      </c>
      <c r="B2961" s="3" t="s">
        <v>4367</v>
      </c>
      <c r="C2961" s="7" t="s">
        <v>6</v>
      </c>
      <c r="D2961" s="6" t="s">
        <v>4368</v>
      </c>
    </row>
    <row r="2962" spans="1:4" ht="31.5">
      <c r="A2962" s="8">
        <v>89509</v>
      </c>
      <c r="B2962" s="9" t="s">
        <v>4369</v>
      </c>
      <c r="C2962" s="10" t="s">
        <v>6</v>
      </c>
      <c r="D2962" s="8" t="s">
        <v>4370</v>
      </c>
    </row>
    <row r="2963" spans="1:4" ht="31.5">
      <c r="A2963" s="8">
        <v>89510</v>
      </c>
      <c r="B2963" s="9" t="s">
        <v>4806</v>
      </c>
      <c r="C2963" s="10" t="s">
        <v>197</v>
      </c>
      <c r="D2963" s="8" t="s">
        <v>4807</v>
      </c>
    </row>
    <row r="2964" spans="1:4" ht="31.5">
      <c r="A2964" s="6">
        <v>89511</v>
      </c>
      <c r="B2964" s="3" t="s">
        <v>4371</v>
      </c>
      <c r="C2964" s="7" t="s">
        <v>6</v>
      </c>
      <c r="D2964" s="6" t="s">
        <v>4372</v>
      </c>
    </row>
    <row r="2965" spans="1:4" ht="31.5">
      <c r="A2965" s="8">
        <v>89512</v>
      </c>
      <c r="B2965" s="9" t="s">
        <v>4373</v>
      </c>
      <c r="C2965" s="10" t="s">
        <v>6</v>
      </c>
      <c r="D2965" s="8" t="s">
        <v>4374</v>
      </c>
    </row>
    <row r="2966" spans="1:4" ht="31.5">
      <c r="A2966" s="6">
        <v>89513</v>
      </c>
      <c r="B2966" s="3" t="s">
        <v>4808</v>
      </c>
      <c r="C2966" s="7" t="s">
        <v>197</v>
      </c>
      <c r="D2966" s="6" t="s">
        <v>4809</v>
      </c>
    </row>
    <row r="2967" spans="1:4" ht="31.5">
      <c r="A2967" s="8">
        <v>89514</v>
      </c>
      <c r="B2967" s="9" t="s">
        <v>4810</v>
      </c>
      <c r="C2967" s="10" t="s">
        <v>197</v>
      </c>
      <c r="D2967" s="8" t="s">
        <v>4811</v>
      </c>
    </row>
    <row r="2968" spans="1:4" ht="31.5">
      <c r="A2968" s="6">
        <v>89515</v>
      </c>
      <c r="B2968" s="3" t="s">
        <v>4812</v>
      </c>
      <c r="C2968" s="7" t="s">
        <v>197</v>
      </c>
      <c r="D2968" s="6" t="s">
        <v>4813</v>
      </c>
    </row>
    <row r="2969" spans="1:4" ht="31.5">
      <c r="A2969" s="8">
        <v>89516</v>
      </c>
      <c r="B2969" s="9" t="s">
        <v>4814</v>
      </c>
      <c r="C2969" s="10" t="s">
        <v>197</v>
      </c>
      <c r="D2969" s="8" t="s">
        <v>4815</v>
      </c>
    </row>
    <row r="2970" spans="1:4" ht="31.5">
      <c r="A2970" s="6">
        <v>89517</v>
      </c>
      <c r="B2970" s="3" t="s">
        <v>4816</v>
      </c>
      <c r="C2970" s="7" t="s">
        <v>197</v>
      </c>
      <c r="D2970" s="6" t="s">
        <v>4817</v>
      </c>
    </row>
    <row r="2971" spans="1:4" ht="31.5">
      <c r="A2971" s="8">
        <v>89518</v>
      </c>
      <c r="B2971" s="9" t="s">
        <v>4818</v>
      </c>
      <c r="C2971" s="10" t="s">
        <v>197</v>
      </c>
      <c r="D2971" s="8" t="s">
        <v>4819</v>
      </c>
    </row>
    <row r="2972" spans="1:4" ht="31.5">
      <c r="A2972" s="6">
        <v>89519</v>
      </c>
      <c r="B2972" s="3" t="s">
        <v>4820</v>
      </c>
      <c r="C2972" s="7" t="s">
        <v>197</v>
      </c>
      <c r="D2972" s="6" t="s">
        <v>4821</v>
      </c>
    </row>
    <row r="2973" spans="1:4" ht="31.5">
      <c r="A2973" s="8">
        <v>89520</v>
      </c>
      <c r="B2973" s="9" t="s">
        <v>4822</v>
      </c>
      <c r="C2973" s="10" t="s">
        <v>197</v>
      </c>
      <c r="D2973" s="8" t="s">
        <v>1230</v>
      </c>
    </row>
    <row r="2974" spans="1:4" ht="31.5">
      <c r="A2974" s="6">
        <v>89521</v>
      </c>
      <c r="B2974" s="3" t="s">
        <v>4823</v>
      </c>
      <c r="C2974" s="7" t="s">
        <v>197</v>
      </c>
      <c r="D2974" s="6" t="s">
        <v>4824</v>
      </c>
    </row>
    <row r="2975" spans="1:4" ht="31.5">
      <c r="A2975" s="8">
        <v>89522</v>
      </c>
      <c r="B2975" s="9" t="s">
        <v>4825</v>
      </c>
      <c r="C2975" s="10" t="s">
        <v>197</v>
      </c>
      <c r="D2975" s="8" t="s">
        <v>4826</v>
      </c>
    </row>
    <row r="2976" spans="1:4" ht="31.5">
      <c r="A2976" s="6">
        <v>89523</v>
      </c>
      <c r="B2976" s="3" t="s">
        <v>4827</v>
      </c>
      <c r="C2976" s="7" t="s">
        <v>197</v>
      </c>
      <c r="D2976" s="6" t="s">
        <v>4828</v>
      </c>
    </row>
    <row r="2977" spans="1:4" ht="31.5">
      <c r="A2977" s="8">
        <v>89524</v>
      </c>
      <c r="B2977" s="9" t="s">
        <v>4829</v>
      </c>
      <c r="C2977" s="10" t="s">
        <v>197</v>
      </c>
      <c r="D2977" s="8" t="s">
        <v>3499</v>
      </c>
    </row>
    <row r="2978" spans="1:4" ht="31.5">
      <c r="A2978" s="6">
        <v>89525</v>
      </c>
      <c r="B2978" s="3" t="s">
        <v>4830</v>
      </c>
      <c r="C2978" s="7" t="s">
        <v>197</v>
      </c>
      <c r="D2978" s="6" t="s">
        <v>4831</v>
      </c>
    </row>
    <row r="2979" spans="1:4" ht="31.5">
      <c r="A2979" s="8">
        <v>89527</v>
      </c>
      <c r="B2979" s="9" t="s">
        <v>4832</v>
      </c>
      <c r="C2979" s="10" t="s">
        <v>197</v>
      </c>
      <c r="D2979" s="8" t="s">
        <v>4833</v>
      </c>
    </row>
    <row r="2980" spans="1:4">
      <c r="A2980" s="6">
        <v>89528</v>
      </c>
      <c r="B2980" s="3" t="s">
        <v>4834</v>
      </c>
      <c r="C2980" s="7" t="s">
        <v>197</v>
      </c>
      <c r="D2980" s="6" t="s">
        <v>4835</v>
      </c>
    </row>
    <row r="2981" spans="1:4" ht="31.5">
      <c r="A2981" s="8">
        <v>89529</v>
      </c>
      <c r="B2981" s="9" t="s">
        <v>4836</v>
      </c>
      <c r="C2981" s="10" t="s">
        <v>197</v>
      </c>
      <c r="D2981" s="8" t="s">
        <v>4837</v>
      </c>
    </row>
    <row r="2982" spans="1:4" ht="31.5">
      <c r="A2982" s="6">
        <v>89530</v>
      </c>
      <c r="B2982" s="3" t="s">
        <v>4838</v>
      </c>
      <c r="C2982" s="7" t="s">
        <v>197</v>
      </c>
      <c r="D2982" s="6" t="s">
        <v>4775</v>
      </c>
    </row>
    <row r="2983" spans="1:4" ht="31.5">
      <c r="A2983" s="8">
        <v>89531</v>
      </c>
      <c r="B2983" s="9" t="s">
        <v>4839</v>
      </c>
      <c r="C2983" s="10" t="s">
        <v>197</v>
      </c>
      <c r="D2983" s="8" t="s">
        <v>4840</v>
      </c>
    </row>
    <row r="2984" spans="1:4" ht="31.5">
      <c r="A2984" s="6">
        <v>89532</v>
      </c>
      <c r="B2984" s="3" t="s">
        <v>4841</v>
      </c>
      <c r="C2984" s="7" t="s">
        <v>197</v>
      </c>
      <c r="D2984" s="6" t="s">
        <v>4842</v>
      </c>
    </row>
    <row r="2985" spans="1:4" ht="31.5">
      <c r="A2985" s="8">
        <v>89534</v>
      </c>
      <c r="B2985" s="9" t="s">
        <v>4843</v>
      </c>
      <c r="C2985" s="10" t="s">
        <v>197</v>
      </c>
      <c r="D2985" s="8" t="s">
        <v>4844</v>
      </c>
    </row>
    <row r="2986" spans="1:4">
      <c r="A2986" s="6">
        <v>89536</v>
      </c>
      <c r="B2986" s="3" t="s">
        <v>4845</v>
      </c>
      <c r="C2986" s="7" t="s">
        <v>197</v>
      </c>
      <c r="D2986" s="6" t="s">
        <v>4846</v>
      </c>
    </row>
    <row r="2987" spans="1:4" ht="31.5">
      <c r="A2987" s="8">
        <v>89538</v>
      </c>
      <c r="B2987" s="9" t="s">
        <v>4847</v>
      </c>
      <c r="C2987" s="10" t="s">
        <v>197</v>
      </c>
      <c r="D2987" s="8" t="s">
        <v>4848</v>
      </c>
    </row>
    <row r="2988" spans="1:4">
      <c r="A2988" s="6">
        <v>89541</v>
      </c>
      <c r="B2988" s="3" t="s">
        <v>4849</v>
      </c>
      <c r="C2988" s="7" t="s">
        <v>197</v>
      </c>
      <c r="D2988" s="6" t="s">
        <v>4850</v>
      </c>
    </row>
    <row r="2989" spans="1:4" ht="31.5">
      <c r="A2989" s="8">
        <v>89544</v>
      </c>
      <c r="B2989" s="9" t="s">
        <v>4851</v>
      </c>
      <c r="C2989" s="10" t="s">
        <v>197</v>
      </c>
      <c r="D2989" s="8" t="s">
        <v>4852</v>
      </c>
    </row>
    <row r="2990" spans="1:4" ht="31.5">
      <c r="A2990" s="6">
        <v>89545</v>
      </c>
      <c r="B2990" s="3" t="s">
        <v>4853</v>
      </c>
      <c r="C2990" s="7" t="s">
        <v>197</v>
      </c>
      <c r="D2990" s="6" t="s">
        <v>4854</v>
      </c>
    </row>
    <row r="2991" spans="1:4" ht="31.5">
      <c r="A2991" s="8">
        <v>89547</v>
      </c>
      <c r="B2991" s="9" t="s">
        <v>4855</v>
      </c>
      <c r="C2991" s="10" t="s">
        <v>197</v>
      </c>
      <c r="D2991" s="8" t="s">
        <v>4856</v>
      </c>
    </row>
    <row r="2992" spans="1:4" ht="31.5">
      <c r="A2992" s="6">
        <v>89548</v>
      </c>
      <c r="B2992" s="3" t="s">
        <v>4857</v>
      </c>
      <c r="C2992" s="7" t="s">
        <v>197</v>
      </c>
      <c r="D2992" s="6" t="s">
        <v>4858</v>
      </c>
    </row>
    <row r="2993" spans="1:4" ht="31.5">
      <c r="A2993" s="8">
        <v>89549</v>
      </c>
      <c r="B2993" s="9" t="s">
        <v>4859</v>
      </c>
      <c r="C2993" s="10" t="s">
        <v>197</v>
      </c>
      <c r="D2993" s="8" t="s">
        <v>4783</v>
      </c>
    </row>
    <row r="2994" spans="1:4" ht="31.5">
      <c r="A2994" s="6">
        <v>89550</v>
      </c>
      <c r="B2994" s="3" t="s">
        <v>4860</v>
      </c>
      <c r="C2994" s="7" t="s">
        <v>197</v>
      </c>
      <c r="D2994" s="6" t="s">
        <v>4861</v>
      </c>
    </row>
    <row r="2995" spans="1:4" ht="31.5">
      <c r="A2995" s="8">
        <v>89551</v>
      </c>
      <c r="B2995" s="9" t="s">
        <v>4862</v>
      </c>
      <c r="C2995" s="10" t="s">
        <v>197</v>
      </c>
      <c r="D2995" s="8" t="s">
        <v>4863</v>
      </c>
    </row>
    <row r="2996" spans="1:4">
      <c r="A2996" s="6">
        <v>89552</v>
      </c>
      <c r="B2996" s="3" t="s">
        <v>4864</v>
      </c>
      <c r="C2996" s="7" t="s">
        <v>197</v>
      </c>
      <c r="D2996" s="6" t="s">
        <v>4865</v>
      </c>
    </row>
    <row r="2997" spans="1:4" ht="31.5">
      <c r="A2997" s="8">
        <v>89553</v>
      </c>
      <c r="B2997" s="9" t="s">
        <v>4866</v>
      </c>
      <c r="C2997" s="10" t="s">
        <v>197</v>
      </c>
      <c r="D2997" s="8" t="s">
        <v>4867</v>
      </c>
    </row>
    <row r="2998" spans="1:4" ht="31.5">
      <c r="A2998" s="6">
        <v>89554</v>
      </c>
      <c r="B2998" s="3" t="s">
        <v>4868</v>
      </c>
      <c r="C2998" s="7" t="s">
        <v>197</v>
      </c>
      <c r="D2998" s="6" t="s">
        <v>4869</v>
      </c>
    </row>
    <row r="2999" spans="1:4" ht="31.5">
      <c r="A2999" s="8">
        <v>89556</v>
      </c>
      <c r="B2999" s="9" t="s">
        <v>4870</v>
      </c>
      <c r="C2999" s="10" t="s">
        <v>197</v>
      </c>
      <c r="D2999" s="8" t="s">
        <v>1297</v>
      </c>
    </row>
    <row r="3000" spans="1:4" ht="31.5">
      <c r="A3000" s="6">
        <v>89557</v>
      </c>
      <c r="B3000" s="3" t="s">
        <v>4871</v>
      </c>
      <c r="C3000" s="7" t="s">
        <v>197</v>
      </c>
      <c r="D3000" s="6" t="s">
        <v>4648</v>
      </c>
    </row>
    <row r="3001" spans="1:4">
      <c r="A3001" s="8">
        <v>89558</v>
      </c>
      <c r="B3001" s="9" t="s">
        <v>4872</v>
      </c>
      <c r="C3001" s="10" t="s">
        <v>197</v>
      </c>
      <c r="D3001" s="8" t="s">
        <v>4873</v>
      </c>
    </row>
    <row r="3002" spans="1:4" ht="31.5">
      <c r="A3002" s="6">
        <v>89559</v>
      </c>
      <c r="B3002" s="3" t="s">
        <v>4874</v>
      </c>
      <c r="C3002" s="7" t="s">
        <v>197</v>
      </c>
      <c r="D3002" s="6" t="s">
        <v>4875</v>
      </c>
    </row>
    <row r="3003" spans="1:4" ht="31.5">
      <c r="A3003" s="8">
        <v>89561</v>
      </c>
      <c r="B3003" s="9" t="s">
        <v>4876</v>
      </c>
      <c r="C3003" s="10" t="s">
        <v>197</v>
      </c>
      <c r="D3003" s="8" t="s">
        <v>4877</v>
      </c>
    </row>
    <row r="3004" spans="1:4" ht="31.5">
      <c r="A3004" s="6">
        <v>89562</v>
      </c>
      <c r="B3004" s="3" t="s">
        <v>4878</v>
      </c>
      <c r="C3004" s="7" t="s">
        <v>197</v>
      </c>
      <c r="D3004" s="6" t="s">
        <v>1013</v>
      </c>
    </row>
    <row r="3005" spans="1:4" ht="31.5">
      <c r="A3005" s="8">
        <v>89563</v>
      </c>
      <c r="B3005" s="9" t="s">
        <v>4879</v>
      </c>
      <c r="C3005" s="10" t="s">
        <v>197</v>
      </c>
      <c r="D3005" s="8" t="s">
        <v>4880</v>
      </c>
    </row>
    <row r="3006" spans="1:4" ht="31.5">
      <c r="A3006" s="6">
        <v>89564</v>
      </c>
      <c r="B3006" s="3" t="s">
        <v>4881</v>
      </c>
      <c r="C3006" s="7" t="s">
        <v>197</v>
      </c>
      <c r="D3006" s="6" t="s">
        <v>4882</v>
      </c>
    </row>
    <row r="3007" spans="1:4" ht="31.5">
      <c r="A3007" s="8">
        <v>89565</v>
      </c>
      <c r="B3007" s="9" t="s">
        <v>4883</v>
      </c>
      <c r="C3007" s="10" t="s">
        <v>197</v>
      </c>
      <c r="D3007" s="8" t="s">
        <v>4884</v>
      </c>
    </row>
    <row r="3008" spans="1:4" ht="31.5">
      <c r="A3008" s="6">
        <v>89566</v>
      </c>
      <c r="B3008" s="3" t="s">
        <v>4885</v>
      </c>
      <c r="C3008" s="7" t="s">
        <v>197</v>
      </c>
      <c r="D3008" s="6" t="s">
        <v>4886</v>
      </c>
    </row>
    <row r="3009" spans="1:4" ht="31.5">
      <c r="A3009" s="8">
        <v>89567</v>
      </c>
      <c r="B3009" s="9" t="s">
        <v>4887</v>
      </c>
      <c r="C3009" s="10" t="s">
        <v>197</v>
      </c>
      <c r="D3009" s="8" t="s">
        <v>4888</v>
      </c>
    </row>
    <row r="3010" spans="1:4">
      <c r="A3010" s="6">
        <v>89568</v>
      </c>
      <c r="B3010" s="3" t="s">
        <v>4889</v>
      </c>
      <c r="C3010" s="7" t="s">
        <v>197</v>
      </c>
      <c r="D3010" s="6" t="s">
        <v>4890</v>
      </c>
    </row>
    <row r="3011" spans="1:4" ht="31.5">
      <c r="A3011" s="8">
        <v>89569</v>
      </c>
      <c r="B3011" s="9" t="s">
        <v>4891</v>
      </c>
      <c r="C3011" s="10" t="s">
        <v>197</v>
      </c>
      <c r="D3011" s="8" t="s">
        <v>4892</v>
      </c>
    </row>
    <row r="3012" spans="1:4" ht="31.5">
      <c r="A3012" s="6">
        <v>89570</v>
      </c>
      <c r="B3012" s="3" t="s">
        <v>4893</v>
      </c>
      <c r="C3012" s="7" t="s">
        <v>197</v>
      </c>
      <c r="D3012" s="6" t="s">
        <v>742</v>
      </c>
    </row>
    <row r="3013" spans="1:4" ht="31.5">
      <c r="A3013" s="8">
        <v>89571</v>
      </c>
      <c r="B3013" s="9" t="s">
        <v>4894</v>
      </c>
      <c r="C3013" s="10" t="s">
        <v>197</v>
      </c>
      <c r="D3013" s="8" t="s">
        <v>4895</v>
      </c>
    </row>
    <row r="3014" spans="1:4" ht="31.5">
      <c r="A3014" s="6">
        <v>89572</v>
      </c>
      <c r="B3014" s="3" t="s">
        <v>4896</v>
      </c>
      <c r="C3014" s="7" t="s">
        <v>197</v>
      </c>
      <c r="D3014" s="6" t="s">
        <v>4349</v>
      </c>
    </row>
    <row r="3015" spans="1:4" ht="31.5">
      <c r="A3015" s="8">
        <v>89573</v>
      </c>
      <c r="B3015" s="9" t="s">
        <v>4897</v>
      </c>
      <c r="C3015" s="10" t="s">
        <v>197</v>
      </c>
      <c r="D3015" s="8" t="s">
        <v>4898</v>
      </c>
    </row>
    <row r="3016" spans="1:4" ht="31.5">
      <c r="A3016" s="6">
        <v>89574</v>
      </c>
      <c r="B3016" s="3" t="s">
        <v>4899</v>
      </c>
      <c r="C3016" s="7" t="s">
        <v>197</v>
      </c>
      <c r="D3016" s="6" t="s">
        <v>4900</v>
      </c>
    </row>
    <row r="3017" spans="1:4">
      <c r="A3017" s="8">
        <v>89575</v>
      </c>
      <c r="B3017" s="9" t="s">
        <v>4901</v>
      </c>
      <c r="C3017" s="10" t="s">
        <v>197</v>
      </c>
      <c r="D3017" s="8" t="s">
        <v>1823</v>
      </c>
    </row>
    <row r="3018" spans="1:4" ht="31.5">
      <c r="A3018" s="6">
        <v>89576</v>
      </c>
      <c r="B3018" s="3" t="s">
        <v>4375</v>
      </c>
      <c r="C3018" s="7" t="s">
        <v>6</v>
      </c>
      <c r="D3018" s="6" t="s">
        <v>4376</v>
      </c>
    </row>
    <row r="3019" spans="1:4" ht="31.5">
      <c r="A3019" s="6">
        <v>89577</v>
      </c>
      <c r="B3019" s="3" t="s">
        <v>4902</v>
      </c>
      <c r="C3019" s="7" t="s">
        <v>197</v>
      </c>
      <c r="D3019" s="6" t="s">
        <v>4903</v>
      </c>
    </row>
    <row r="3020" spans="1:4" ht="31.5">
      <c r="A3020" s="8">
        <v>89578</v>
      </c>
      <c r="B3020" s="9" t="s">
        <v>4377</v>
      </c>
      <c r="C3020" s="10" t="s">
        <v>6</v>
      </c>
      <c r="D3020" s="8" t="s">
        <v>4378</v>
      </c>
    </row>
    <row r="3021" spans="1:4" ht="31.5">
      <c r="A3021" s="6">
        <v>89580</v>
      </c>
      <c r="B3021" s="3" t="s">
        <v>4379</v>
      </c>
      <c r="C3021" s="7" t="s">
        <v>6</v>
      </c>
      <c r="D3021" s="6" t="s">
        <v>4380</v>
      </c>
    </row>
    <row r="3022" spans="1:4" ht="31.5">
      <c r="A3022" s="8">
        <v>89581</v>
      </c>
      <c r="B3022" s="9" t="s">
        <v>4904</v>
      </c>
      <c r="C3022" s="10" t="s">
        <v>197</v>
      </c>
      <c r="D3022" s="8" t="s">
        <v>4905</v>
      </c>
    </row>
    <row r="3023" spans="1:4" ht="31.5">
      <c r="A3023" s="6">
        <v>89582</v>
      </c>
      <c r="B3023" s="3" t="s">
        <v>4906</v>
      </c>
      <c r="C3023" s="7" t="s">
        <v>197</v>
      </c>
      <c r="D3023" s="6" t="s">
        <v>34</v>
      </c>
    </row>
    <row r="3024" spans="1:4" ht="31.5">
      <c r="A3024" s="8">
        <v>89584</v>
      </c>
      <c r="B3024" s="9" t="s">
        <v>4907</v>
      </c>
      <c r="C3024" s="10" t="s">
        <v>197</v>
      </c>
      <c r="D3024" s="8" t="s">
        <v>4908</v>
      </c>
    </row>
    <row r="3025" spans="1:4" ht="31.5">
      <c r="A3025" s="6">
        <v>89585</v>
      </c>
      <c r="B3025" s="3" t="s">
        <v>4909</v>
      </c>
      <c r="C3025" s="7" t="s">
        <v>197</v>
      </c>
      <c r="D3025" s="6" t="s">
        <v>3403</v>
      </c>
    </row>
    <row r="3026" spans="1:4" ht="31.5">
      <c r="A3026" s="8">
        <v>89590</v>
      </c>
      <c r="B3026" s="9" t="s">
        <v>4910</v>
      </c>
      <c r="C3026" s="10" t="s">
        <v>197</v>
      </c>
      <c r="D3026" s="8" t="s">
        <v>4911</v>
      </c>
    </row>
    <row r="3027" spans="1:4" ht="31.5">
      <c r="A3027" s="6">
        <v>89591</v>
      </c>
      <c r="B3027" s="3" t="s">
        <v>4912</v>
      </c>
      <c r="C3027" s="7" t="s">
        <v>197</v>
      </c>
      <c r="D3027" s="6" t="s">
        <v>4913</v>
      </c>
    </row>
    <row r="3028" spans="1:4" ht="31.5">
      <c r="A3028" s="8">
        <v>89593</v>
      </c>
      <c r="B3028" s="9" t="s">
        <v>4914</v>
      </c>
      <c r="C3028" s="10" t="s">
        <v>197</v>
      </c>
      <c r="D3028" s="8" t="s">
        <v>4915</v>
      </c>
    </row>
    <row r="3029" spans="1:4">
      <c r="A3029" s="6">
        <v>89594</v>
      </c>
      <c r="B3029" s="3" t="s">
        <v>4916</v>
      </c>
      <c r="C3029" s="7" t="s">
        <v>197</v>
      </c>
      <c r="D3029" s="6" t="s">
        <v>4917</v>
      </c>
    </row>
    <row r="3030" spans="1:4" ht="31.5">
      <c r="A3030" s="8">
        <v>89595</v>
      </c>
      <c r="B3030" s="9" t="s">
        <v>4918</v>
      </c>
      <c r="C3030" s="10" t="s">
        <v>197</v>
      </c>
      <c r="D3030" s="8" t="s">
        <v>4196</v>
      </c>
    </row>
    <row r="3031" spans="1:4" ht="31.5">
      <c r="A3031" s="6">
        <v>89596</v>
      </c>
      <c r="B3031" s="3" t="s">
        <v>4919</v>
      </c>
      <c r="C3031" s="7" t="s">
        <v>197</v>
      </c>
      <c r="D3031" s="6" t="s">
        <v>4485</v>
      </c>
    </row>
    <row r="3032" spans="1:4">
      <c r="A3032" s="8">
        <v>89597</v>
      </c>
      <c r="B3032" s="9" t="s">
        <v>4920</v>
      </c>
      <c r="C3032" s="10" t="s">
        <v>197</v>
      </c>
      <c r="D3032" s="8" t="s">
        <v>4639</v>
      </c>
    </row>
    <row r="3033" spans="1:4" ht="31.5">
      <c r="A3033" s="6">
        <v>89599</v>
      </c>
      <c r="B3033" s="3" t="s">
        <v>4921</v>
      </c>
      <c r="C3033" s="7" t="s">
        <v>197</v>
      </c>
      <c r="D3033" s="6" t="s">
        <v>4922</v>
      </c>
    </row>
    <row r="3034" spans="1:4" ht="31.5">
      <c r="A3034" s="8">
        <v>89600</v>
      </c>
      <c r="B3034" s="9" t="s">
        <v>4923</v>
      </c>
      <c r="C3034" s="10" t="s">
        <v>197</v>
      </c>
      <c r="D3034" s="8" t="s">
        <v>3590</v>
      </c>
    </row>
    <row r="3035" spans="1:4" ht="31.5">
      <c r="A3035" s="6">
        <v>89605</v>
      </c>
      <c r="B3035" s="3" t="s">
        <v>4924</v>
      </c>
      <c r="C3035" s="7" t="s">
        <v>197</v>
      </c>
      <c r="D3035" s="6" t="s">
        <v>4925</v>
      </c>
    </row>
    <row r="3036" spans="1:4">
      <c r="A3036" s="8">
        <v>89609</v>
      </c>
      <c r="B3036" s="9" t="s">
        <v>4926</v>
      </c>
      <c r="C3036" s="10" t="s">
        <v>197</v>
      </c>
      <c r="D3036" s="8" t="s">
        <v>4927</v>
      </c>
    </row>
    <row r="3037" spans="1:4" ht="31.5">
      <c r="A3037" s="6">
        <v>89610</v>
      </c>
      <c r="B3037" s="3" t="s">
        <v>4928</v>
      </c>
      <c r="C3037" s="7" t="s">
        <v>197</v>
      </c>
      <c r="D3037" s="6" t="s">
        <v>4929</v>
      </c>
    </row>
    <row r="3038" spans="1:4">
      <c r="A3038" s="8">
        <v>89611</v>
      </c>
      <c r="B3038" s="9" t="s">
        <v>4930</v>
      </c>
      <c r="C3038" s="10" t="s">
        <v>197</v>
      </c>
      <c r="D3038" s="8" t="s">
        <v>1223</v>
      </c>
    </row>
    <row r="3039" spans="1:4">
      <c r="A3039" s="6">
        <v>89612</v>
      </c>
      <c r="B3039" s="3" t="s">
        <v>4931</v>
      </c>
      <c r="C3039" s="7" t="s">
        <v>197</v>
      </c>
      <c r="D3039" s="6" t="s">
        <v>4932</v>
      </c>
    </row>
    <row r="3040" spans="1:4" ht="31.5">
      <c r="A3040" s="8">
        <v>89613</v>
      </c>
      <c r="B3040" s="9" t="s">
        <v>4933</v>
      </c>
      <c r="C3040" s="10" t="s">
        <v>197</v>
      </c>
      <c r="D3040" s="8" t="s">
        <v>1967</v>
      </c>
    </row>
    <row r="3041" spans="1:4">
      <c r="A3041" s="6">
        <v>89614</v>
      </c>
      <c r="B3041" s="3" t="s">
        <v>4934</v>
      </c>
      <c r="C3041" s="7" t="s">
        <v>197</v>
      </c>
      <c r="D3041" s="6" t="s">
        <v>4935</v>
      </c>
    </row>
    <row r="3042" spans="1:4">
      <c r="A3042" s="8">
        <v>89615</v>
      </c>
      <c r="B3042" s="9" t="s">
        <v>4936</v>
      </c>
      <c r="C3042" s="10" t="s">
        <v>197</v>
      </c>
      <c r="D3042" s="8" t="s">
        <v>4937</v>
      </c>
    </row>
    <row r="3043" spans="1:4" ht="31.5">
      <c r="A3043" s="6">
        <v>89616</v>
      </c>
      <c r="B3043" s="3" t="s">
        <v>4938</v>
      </c>
      <c r="C3043" s="7" t="s">
        <v>197</v>
      </c>
      <c r="D3043" s="6" t="s">
        <v>2058</v>
      </c>
    </row>
    <row r="3044" spans="1:4">
      <c r="A3044" s="8">
        <v>89617</v>
      </c>
      <c r="B3044" s="9" t="s">
        <v>4939</v>
      </c>
      <c r="C3044" s="10" t="s">
        <v>197</v>
      </c>
      <c r="D3044" s="8" t="s">
        <v>4786</v>
      </c>
    </row>
    <row r="3045" spans="1:4" ht="31.5">
      <c r="A3045" s="6">
        <v>89618</v>
      </c>
      <c r="B3045" s="3" t="s">
        <v>4940</v>
      </c>
      <c r="C3045" s="7" t="s">
        <v>197</v>
      </c>
      <c r="D3045" s="6" t="s">
        <v>4941</v>
      </c>
    </row>
    <row r="3046" spans="1:4" ht="31.5">
      <c r="A3046" s="8">
        <v>89619</v>
      </c>
      <c r="B3046" s="9" t="s">
        <v>4942</v>
      </c>
      <c r="C3046" s="10" t="s">
        <v>197</v>
      </c>
      <c r="D3046" s="8" t="s">
        <v>4943</v>
      </c>
    </row>
    <row r="3047" spans="1:4">
      <c r="A3047" s="6">
        <v>89620</v>
      </c>
      <c r="B3047" s="3" t="s">
        <v>4944</v>
      </c>
      <c r="C3047" s="7" t="s">
        <v>197</v>
      </c>
      <c r="D3047" s="6" t="s">
        <v>4945</v>
      </c>
    </row>
    <row r="3048" spans="1:4" ht="31.5">
      <c r="A3048" s="8">
        <v>89621</v>
      </c>
      <c r="B3048" s="9" t="s">
        <v>4946</v>
      </c>
      <c r="C3048" s="10" t="s">
        <v>197</v>
      </c>
      <c r="D3048" s="8" t="s">
        <v>4947</v>
      </c>
    </row>
    <row r="3049" spans="1:4" ht="31.5">
      <c r="A3049" s="6">
        <v>89622</v>
      </c>
      <c r="B3049" s="3" t="s">
        <v>4948</v>
      </c>
      <c r="C3049" s="7" t="s">
        <v>197</v>
      </c>
      <c r="D3049" s="6" t="s">
        <v>4949</v>
      </c>
    </row>
    <row r="3050" spans="1:4">
      <c r="A3050" s="8">
        <v>89623</v>
      </c>
      <c r="B3050" s="9" t="s">
        <v>4950</v>
      </c>
      <c r="C3050" s="10" t="s">
        <v>197</v>
      </c>
      <c r="D3050" s="8" t="s">
        <v>4951</v>
      </c>
    </row>
    <row r="3051" spans="1:4" ht="31.5">
      <c r="A3051" s="6">
        <v>89624</v>
      </c>
      <c r="B3051" s="3" t="s">
        <v>4952</v>
      </c>
      <c r="C3051" s="7" t="s">
        <v>197</v>
      </c>
      <c r="D3051" s="6" t="s">
        <v>4941</v>
      </c>
    </row>
    <row r="3052" spans="1:4">
      <c r="A3052" s="8">
        <v>89625</v>
      </c>
      <c r="B3052" s="9" t="s">
        <v>4953</v>
      </c>
      <c r="C3052" s="10" t="s">
        <v>197</v>
      </c>
      <c r="D3052" s="8" t="s">
        <v>4954</v>
      </c>
    </row>
    <row r="3053" spans="1:4" ht="31.5">
      <c r="A3053" s="6">
        <v>89626</v>
      </c>
      <c r="B3053" s="3" t="s">
        <v>4955</v>
      </c>
      <c r="C3053" s="7" t="s">
        <v>197</v>
      </c>
      <c r="D3053" s="6" t="s">
        <v>4956</v>
      </c>
    </row>
    <row r="3054" spans="1:4" ht="31.5">
      <c r="A3054" s="8">
        <v>89627</v>
      </c>
      <c r="B3054" s="9" t="s">
        <v>4957</v>
      </c>
      <c r="C3054" s="10" t="s">
        <v>197</v>
      </c>
      <c r="D3054" s="8" t="s">
        <v>4958</v>
      </c>
    </row>
    <row r="3055" spans="1:4">
      <c r="A3055" s="6">
        <v>89628</v>
      </c>
      <c r="B3055" s="3" t="s">
        <v>4959</v>
      </c>
      <c r="C3055" s="7" t="s">
        <v>197</v>
      </c>
      <c r="D3055" s="6" t="s">
        <v>4960</v>
      </c>
    </row>
    <row r="3056" spans="1:4">
      <c r="A3056" s="8">
        <v>89629</v>
      </c>
      <c r="B3056" s="9" t="s">
        <v>4961</v>
      </c>
      <c r="C3056" s="10" t="s">
        <v>197</v>
      </c>
      <c r="D3056" s="8" t="s">
        <v>4962</v>
      </c>
    </row>
    <row r="3057" spans="1:4" ht="31.5">
      <c r="A3057" s="6">
        <v>89630</v>
      </c>
      <c r="B3057" s="3" t="s">
        <v>4963</v>
      </c>
      <c r="C3057" s="7" t="s">
        <v>197</v>
      </c>
      <c r="D3057" s="6" t="s">
        <v>4964</v>
      </c>
    </row>
    <row r="3058" spans="1:4">
      <c r="A3058" s="8">
        <v>89631</v>
      </c>
      <c r="B3058" s="9" t="s">
        <v>4965</v>
      </c>
      <c r="C3058" s="10" t="s">
        <v>197</v>
      </c>
      <c r="D3058" s="8" t="s">
        <v>4966</v>
      </c>
    </row>
    <row r="3059" spans="1:4" ht="31.5">
      <c r="A3059" s="6">
        <v>89632</v>
      </c>
      <c r="B3059" s="3" t="s">
        <v>4967</v>
      </c>
      <c r="C3059" s="7" t="s">
        <v>197</v>
      </c>
      <c r="D3059" s="6" t="s">
        <v>4968</v>
      </c>
    </row>
    <row r="3060" spans="1:4" ht="31.5">
      <c r="A3060" s="8">
        <v>89633</v>
      </c>
      <c r="B3060" s="9" t="s">
        <v>4381</v>
      </c>
      <c r="C3060" s="10" t="s">
        <v>6</v>
      </c>
      <c r="D3060" s="8" t="s">
        <v>3976</v>
      </c>
    </row>
    <row r="3061" spans="1:4" ht="31.5">
      <c r="A3061" s="6">
        <v>89634</v>
      </c>
      <c r="B3061" s="3" t="s">
        <v>4382</v>
      </c>
      <c r="C3061" s="7" t="s">
        <v>6</v>
      </c>
      <c r="D3061" s="6" t="s">
        <v>4383</v>
      </c>
    </row>
    <row r="3062" spans="1:4" ht="31.5">
      <c r="A3062" s="8">
        <v>89635</v>
      </c>
      <c r="B3062" s="9" t="s">
        <v>4384</v>
      </c>
      <c r="C3062" s="10" t="s">
        <v>6</v>
      </c>
      <c r="D3062" s="8" t="s">
        <v>4385</v>
      </c>
    </row>
    <row r="3063" spans="1:4" ht="31.5">
      <c r="A3063" s="8">
        <v>89637</v>
      </c>
      <c r="B3063" s="9" t="s">
        <v>4969</v>
      </c>
      <c r="C3063" s="10" t="s">
        <v>197</v>
      </c>
      <c r="D3063" s="8" t="s">
        <v>1367</v>
      </c>
    </row>
    <row r="3064" spans="1:4" ht="31.5">
      <c r="A3064" s="6">
        <v>89641</v>
      </c>
      <c r="B3064" s="3" t="s">
        <v>4970</v>
      </c>
      <c r="C3064" s="7" t="s">
        <v>197</v>
      </c>
      <c r="D3064" s="6" t="s">
        <v>4971</v>
      </c>
    </row>
    <row r="3065" spans="1:4" ht="31.5">
      <c r="A3065" s="8">
        <v>89645</v>
      </c>
      <c r="B3065" s="9" t="s">
        <v>4972</v>
      </c>
      <c r="C3065" s="10" t="s">
        <v>197</v>
      </c>
      <c r="D3065" s="8" t="s">
        <v>3768</v>
      </c>
    </row>
    <row r="3066" spans="1:4" ht="31.5">
      <c r="A3066" s="6">
        <v>89651</v>
      </c>
      <c r="B3066" s="3" t="s">
        <v>4973</v>
      </c>
      <c r="C3066" s="7" t="s">
        <v>197</v>
      </c>
      <c r="D3066" s="6" t="s">
        <v>4974</v>
      </c>
    </row>
    <row r="3067" spans="1:4" ht="31.5">
      <c r="A3067" s="8">
        <v>89653</v>
      </c>
      <c r="B3067" s="9" t="s">
        <v>4975</v>
      </c>
      <c r="C3067" s="10" t="s">
        <v>197</v>
      </c>
      <c r="D3067" s="8" t="s">
        <v>1417</v>
      </c>
    </row>
    <row r="3068" spans="1:4" ht="31.5">
      <c r="A3068" s="6">
        <v>89660</v>
      </c>
      <c r="B3068" s="3" t="s">
        <v>4976</v>
      </c>
      <c r="C3068" s="7" t="s">
        <v>197</v>
      </c>
      <c r="D3068" s="6" t="s">
        <v>1813</v>
      </c>
    </row>
    <row r="3069" spans="1:4" ht="31.5">
      <c r="A3069" s="8">
        <v>89665</v>
      </c>
      <c r="B3069" s="9" t="s">
        <v>4977</v>
      </c>
      <c r="C3069" s="10" t="s">
        <v>197</v>
      </c>
      <c r="D3069" s="8" t="s">
        <v>4978</v>
      </c>
    </row>
    <row r="3070" spans="1:4" ht="31.5">
      <c r="A3070" s="6">
        <v>89667</v>
      </c>
      <c r="B3070" s="3" t="s">
        <v>4979</v>
      </c>
      <c r="C3070" s="7" t="s">
        <v>197</v>
      </c>
      <c r="D3070" s="6" t="s">
        <v>4980</v>
      </c>
    </row>
    <row r="3071" spans="1:4" ht="31.5">
      <c r="A3071" s="8">
        <v>89668</v>
      </c>
      <c r="B3071" s="9" t="s">
        <v>4981</v>
      </c>
      <c r="C3071" s="10" t="s">
        <v>197</v>
      </c>
      <c r="D3071" s="8" t="s">
        <v>999</v>
      </c>
    </row>
    <row r="3072" spans="1:4" ht="31.5">
      <c r="A3072" s="6">
        <v>89669</v>
      </c>
      <c r="B3072" s="3" t="s">
        <v>4982</v>
      </c>
      <c r="C3072" s="7" t="s">
        <v>197</v>
      </c>
      <c r="D3072" s="6" t="s">
        <v>4983</v>
      </c>
    </row>
    <row r="3073" spans="1:4" ht="31.5">
      <c r="A3073" s="8">
        <v>89671</v>
      </c>
      <c r="B3073" s="9" t="s">
        <v>4984</v>
      </c>
      <c r="C3073" s="10" t="s">
        <v>197</v>
      </c>
      <c r="D3073" s="8" t="s">
        <v>1413</v>
      </c>
    </row>
    <row r="3074" spans="1:4" ht="31.5">
      <c r="A3074" s="6">
        <v>89673</v>
      </c>
      <c r="B3074" s="3" t="s">
        <v>4985</v>
      </c>
      <c r="C3074" s="7" t="s">
        <v>197</v>
      </c>
      <c r="D3074" s="6" t="s">
        <v>2494</v>
      </c>
    </row>
    <row r="3075" spans="1:4" ht="31.5">
      <c r="A3075" s="8">
        <v>89675</v>
      </c>
      <c r="B3075" s="9" t="s">
        <v>4986</v>
      </c>
      <c r="C3075" s="10" t="s">
        <v>197</v>
      </c>
      <c r="D3075" s="8" t="s">
        <v>4987</v>
      </c>
    </row>
    <row r="3076" spans="1:4" ht="31.5">
      <c r="A3076" s="6">
        <v>89677</v>
      </c>
      <c r="B3076" s="3" t="s">
        <v>4988</v>
      </c>
      <c r="C3076" s="7" t="s">
        <v>197</v>
      </c>
      <c r="D3076" s="6" t="s">
        <v>4989</v>
      </c>
    </row>
    <row r="3077" spans="1:4" ht="31.5">
      <c r="A3077" s="8">
        <v>89679</v>
      </c>
      <c r="B3077" s="9" t="s">
        <v>4990</v>
      </c>
      <c r="C3077" s="10" t="s">
        <v>197</v>
      </c>
      <c r="D3077" s="8" t="s">
        <v>4991</v>
      </c>
    </row>
    <row r="3078" spans="1:4" ht="31.5">
      <c r="A3078" s="6">
        <v>89681</v>
      </c>
      <c r="B3078" s="3" t="s">
        <v>4992</v>
      </c>
      <c r="C3078" s="7" t="s">
        <v>197</v>
      </c>
      <c r="D3078" s="6" t="s">
        <v>1261</v>
      </c>
    </row>
    <row r="3079" spans="1:4" ht="31.5">
      <c r="A3079" s="8">
        <v>89685</v>
      </c>
      <c r="B3079" s="9" t="s">
        <v>4993</v>
      </c>
      <c r="C3079" s="10" t="s">
        <v>197</v>
      </c>
      <c r="D3079" s="8" t="s">
        <v>3284</v>
      </c>
    </row>
    <row r="3080" spans="1:4" ht="31.5">
      <c r="A3080" s="6">
        <v>89687</v>
      </c>
      <c r="B3080" s="3" t="s">
        <v>4994</v>
      </c>
      <c r="C3080" s="7" t="s">
        <v>197</v>
      </c>
      <c r="D3080" s="6" t="s">
        <v>4995</v>
      </c>
    </row>
    <row r="3081" spans="1:4" ht="31.5">
      <c r="A3081" s="8">
        <v>89690</v>
      </c>
      <c r="B3081" s="9" t="s">
        <v>4996</v>
      </c>
      <c r="C3081" s="10" t="s">
        <v>197</v>
      </c>
      <c r="D3081" s="8" t="s">
        <v>4997</v>
      </c>
    </row>
    <row r="3082" spans="1:4" ht="31.5">
      <c r="A3082" s="6">
        <v>89691</v>
      </c>
      <c r="B3082" s="3" t="s">
        <v>4998</v>
      </c>
      <c r="C3082" s="7" t="s">
        <v>197</v>
      </c>
      <c r="D3082" s="6" t="s">
        <v>4999</v>
      </c>
    </row>
    <row r="3083" spans="1:4" ht="31.5">
      <c r="A3083" s="8">
        <v>89692</v>
      </c>
      <c r="B3083" s="9" t="s">
        <v>5000</v>
      </c>
      <c r="C3083" s="10" t="s">
        <v>197</v>
      </c>
      <c r="D3083" s="8" t="s">
        <v>5001</v>
      </c>
    </row>
    <row r="3084" spans="1:4" ht="31.5">
      <c r="A3084" s="6">
        <v>89693</v>
      </c>
      <c r="B3084" s="3" t="s">
        <v>5002</v>
      </c>
      <c r="C3084" s="7" t="s">
        <v>197</v>
      </c>
      <c r="D3084" s="6" t="s">
        <v>5003</v>
      </c>
    </row>
    <row r="3085" spans="1:4" ht="31.5">
      <c r="A3085" s="8">
        <v>89696</v>
      </c>
      <c r="B3085" s="9" t="s">
        <v>5004</v>
      </c>
      <c r="C3085" s="10" t="s">
        <v>197</v>
      </c>
      <c r="D3085" s="8" t="s">
        <v>5005</v>
      </c>
    </row>
    <row r="3086" spans="1:4" ht="31.5">
      <c r="A3086" s="6">
        <v>89697</v>
      </c>
      <c r="B3086" s="3" t="s">
        <v>5006</v>
      </c>
      <c r="C3086" s="7" t="s">
        <v>197</v>
      </c>
      <c r="D3086" s="6" t="s">
        <v>1854</v>
      </c>
    </row>
    <row r="3087" spans="1:4" ht="31.5">
      <c r="A3087" s="8">
        <v>89698</v>
      </c>
      <c r="B3087" s="9" t="s">
        <v>5007</v>
      </c>
      <c r="C3087" s="10" t="s">
        <v>197</v>
      </c>
      <c r="D3087" s="8" t="s">
        <v>5008</v>
      </c>
    </row>
    <row r="3088" spans="1:4" ht="31.5">
      <c r="A3088" s="6">
        <v>89699</v>
      </c>
      <c r="B3088" s="3" t="s">
        <v>5009</v>
      </c>
      <c r="C3088" s="7" t="s">
        <v>197</v>
      </c>
      <c r="D3088" s="6" t="s">
        <v>5010</v>
      </c>
    </row>
    <row r="3089" spans="1:4" ht="31.5">
      <c r="A3089" s="8">
        <v>89701</v>
      </c>
      <c r="B3089" s="9" t="s">
        <v>5011</v>
      </c>
      <c r="C3089" s="10" t="s">
        <v>197</v>
      </c>
      <c r="D3089" s="8" t="s">
        <v>5012</v>
      </c>
    </row>
    <row r="3090" spans="1:4" ht="31.5">
      <c r="A3090" s="6">
        <v>89703</v>
      </c>
      <c r="B3090" s="3" t="s">
        <v>5013</v>
      </c>
      <c r="C3090" s="7" t="s">
        <v>197</v>
      </c>
      <c r="D3090" s="6" t="s">
        <v>5014</v>
      </c>
    </row>
    <row r="3091" spans="1:4" ht="31.5">
      <c r="A3091" s="8">
        <v>89704</v>
      </c>
      <c r="B3091" s="9" t="s">
        <v>5015</v>
      </c>
      <c r="C3091" s="10" t="s">
        <v>197</v>
      </c>
      <c r="D3091" s="8" t="s">
        <v>5016</v>
      </c>
    </row>
    <row r="3092" spans="1:4" ht="31.5">
      <c r="A3092" s="8">
        <v>89707</v>
      </c>
      <c r="B3092" s="9" t="s">
        <v>5190</v>
      </c>
      <c r="C3092" s="10" t="s">
        <v>197</v>
      </c>
      <c r="D3092" s="8" t="s">
        <v>5191</v>
      </c>
    </row>
    <row r="3093" spans="1:4" ht="31.5">
      <c r="A3093" s="6">
        <v>89708</v>
      </c>
      <c r="B3093" s="3" t="s">
        <v>5192</v>
      </c>
      <c r="C3093" s="7" t="s">
        <v>197</v>
      </c>
      <c r="D3093" s="6" t="s">
        <v>5193</v>
      </c>
    </row>
    <row r="3094" spans="1:4" ht="31.5">
      <c r="A3094" s="8">
        <v>89709</v>
      </c>
      <c r="B3094" s="9" t="s">
        <v>5194</v>
      </c>
      <c r="C3094" s="10" t="s">
        <v>197</v>
      </c>
      <c r="D3094" s="8" t="s">
        <v>445</v>
      </c>
    </row>
    <row r="3095" spans="1:4" ht="31.5">
      <c r="A3095" s="6">
        <v>89710</v>
      </c>
      <c r="B3095" s="3" t="s">
        <v>5195</v>
      </c>
      <c r="C3095" s="7" t="s">
        <v>197</v>
      </c>
      <c r="D3095" s="6" t="s">
        <v>5196</v>
      </c>
    </row>
    <row r="3096" spans="1:4" ht="31.5">
      <c r="A3096" s="6">
        <v>89711</v>
      </c>
      <c r="B3096" s="3" t="s">
        <v>4386</v>
      </c>
      <c r="C3096" s="7" t="s">
        <v>6</v>
      </c>
      <c r="D3096" s="6" t="s">
        <v>4387</v>
      </c>
    </row>
    <row r="3097" spans="1:4" ht="31.5">
      <c r="A3097" s="8">
        <v>89712</v>
      </c>
      <c r="B3097" s="9" t="s">
        <v>4388</v>
      </c>
      <c r="C3097" s="10" t="s">
        <v>6</v>
      </c>
      <c r="D3097" s="8" t="s">
        <v>4389</v>
      </c>
    </row>
    <row r="3098" spans="1:4" ht="31.5">
      <c r="A3098" s="6">
        <v>89713</v>
      </c>
      <c r="B3098" s="3" t="s">
        <v>4390</v>
      </c>
      <c r="C3098" s="7" t="s">
        <v>6</v>
      </c>
      <c r="D3098" s="6" t="s">
        <v>4391</v>
      </c>
    </row>
    <row r="3099" spans="1:4" ht="31.5">
      <c r="A3099" s="8">
        <v>89714</v>
      </c>
      <c r="B3099" s="9" t="s">
        <v>4392</v>
      </c>
      <c r="C3099" s="10" t="s">
        <v>6</v>
      </c>
      <c r="D3099" s="8" t="s">
        <v>4393</v>
      </c>
    </row>
    <row r="3100" spans="1:4" ht="31.5">
      <c r="A3100" s="6">
        <v>89716</v>
      </c>
      <c r="B3100" s="3" t="s">
        <v>4394</v>
      </c>
      <c r="C3100" s="7" t="s">
        <v>6</v>
      </c>
      <c r="D3100" s="6" t="s">
        <v>3445</v>
      </c>
    </row>
    <row r="3101" spans="1:4" ht="31.5">
      <c r="A3101" s="8">
        <v>89717</v>
      </c>
      <c r="B3101" s="9" t="s">
        <v>4395</v>
      </c>
      <c r="C3101" s="10" t="s">
        <v>6</v>
      </c>
      <c r="D3101" s="8" t="s">
        <v>4396</v>
      </c>
    </row>
    <row r="3102" spans="1:4" ht="31.5">
      <c r="A3102" s="6">
        <v>89724</v>
      </c>
      <c r="B3102" s="3" t="s">
        <v>5017</v>
      </c>
      <c r="C3102" s="7" t="s">
        <v>197</v>
      </c>
      <c r="D3102" s="6" t="s">
        <v>1030</v>
      </c>
    </row>
    <row r="3103" spans="1:4" ht="31.5">
      <c r="A3103" s="8">
        <v>89726</v>
      </c>
      <c r="B3103" s="9" t="s">
        <v>5018</v>
      </c>
      <c r="C3103" s="10" t="s">
        <v>197</v>
      </c>
      <c r="D3103" s="8" t="s">
        <v>5019</v>
      </c>
    </row>
    <row r="3104" spans="1:4" ht="31.5">
      <c r="A3104" s="6">
        <v>89728</v>
      </c>
      <c r="B3104" s="3" t="s">
        <v>5020</v>
      </c>
      <c r="C3104" s="7" t="s">
        <v>197</v>
      </c>
      <c r="D3104" s="6" t="s">
        <v>1504</v>
      </c>
    </row>
    <row r="3105" spans="1:4" ht="31.5">
      <c r="A3105" s="8">
        <v>89730</v>
      </c>
      <c r="B3105" s="9" t="s">
        <v>5021</v>
      </c>
      <c r="C3105" s="10" t="s">
        <v>197</v>
      </c>
      <c r="D3105" s="8" t="s">
        <v>5022</v>
      </c>
    </row>
    <row r="3106" spans="1:4" ht="31.5">
      <c r="A3106" s="6">
        <v>89731</v>
      </c>
      <c r="B3106" s="3" t="s">
        <v>5023</v>
      </c>
      <c r="C3106" s="7" t="s">
        <v>197</v>
      </c>
      <c r="D3106" s="6" t="s">
        <v>4846</v>
      </c>
    </row>
    <row r="3107" spans="1:4" ht="31.5">
      <c r="A3107" s="8">
        <v>89732</v>
      </c>
      <c r="B3107" s="9" t="s">
        <v>5024</v>
      </c>
      <c r="C3107" s="10" t="s">
        <v>197</v>
      </c>
      <c r="D3107" s="8" t="s">
        <v>1448</v>
      </c>
    </row>
    <row r="3108" spans="1:4" ht="31.5">
      <c r="A3108" s="6">
        <v>89733</v>
      </c>
      <c r="B3108" s="3" t="s">
        <v>5025</v>
      </c>
      <c r="C3108" s="7" t="s">
        <v>197</v>
      </c>
      <c r="D3108" s="6" t="s">
        <v>1448</v>
      </c>
    </row>
    <row r="3109" spans="1:4" ht="31.5">
      <c r="A3109" s="8">
        <v>89735</v>
      </c>
      <c r="B3109" s="9" t="s">
        <v>5026</v>
      </c>
      <c r="C3109" s="10" t="s">
        <v>197</v>
      </c>
      <c r="D3109" s="8" t="s">
        <v>5027</v>
      </c>
    </row>
    <row r="3110" spans="1:4" ht="31.5">
      <c r="A3110" s="6">
        <v>89737</v>
      </c>
      <c r="B3110" s="3" t="s">
        <v>5028</v>
      </c>
      <c r="C3110" s="7" t="s">
        <v>197</v>
      </c>
      <c r="D3110" s="6" t="s">
        <v>5029</v>
      </c>
    </row>
    <row r="3111" spans="1:4" ht="31.5">
      <c r="A3111" s="8">
        <v>89739</v>
      </c>
      <c r="B3111" s="9" t="s">
        <v>5030</v>
      </c>
      <c r="C3111" s="10" t="s">
        <v>197</v>
      </c>
      <c r="D3111" s="8" t="s">
        <v>910</v>
      </c>
    </row>
    <row r="3112" spans="1:4" ht="31.5">
      <c r="A3112" s="6">
        <v>89742</v>
      </c>
      <c r="B3112" s="3" t="s">
        <v>5031</v>
      </c>
      <c r="C3112" s="7" t="s">
        <v>197</v>
      </c>
      <c r="D3112" s="6" t="s">
        <v>5032</v>
      </c>
    </row>
    <row r="3113" spans="1:4" ht="31.5">
      <c r="A3113" s="8">
        <v>89743</v>
      </c>
      <c r="B3113" s="9" t="s">
        <v>5033</v>
      </c>
      <c r="C3113" s="10" t="s">
        <v>197</v>
      </c>
      <c r="D3113" s="8" t="s">
        <v>5034</v>
      </c>
    </row>
    <row r="3114" spans="1:4" ht="31.5">
      <c r="A3114" s="6">
        <v>89744</v>
      </c>
      <c r="B3114" s="3" t="s">
        <v>5035</v>
      </c>
      <c r="C3114" s="7" t="s">
        <v>197</v>
      </c>
      <c r="D3114" s="6" t="s">
        <v>5036</v>
      </c>
    </row>
    <row r="3115" spans="1:4" ht="31.5">
      <c r="A3115" s="8">
        <v>89746</v>
      </c>
      <c r="B3115" s="9" t="s">
        <v>5037</v>
      </c>
      <c r="C3115" s="10" t="s">
        <v>197</v>
      </c>
      <c r="D3115" s="8" t="s">
        <v>5038</v>
      </c>
    </row>
    <row r="3116" spans="1:4" ht="31.5">
      <c r="A3116" s="6">
        <v>89748</v>
      </c>
      <c r="B3116" s="3" t="s">
        <v>5039</v>
      </c>
      <c r="C3116" s="7" t="s">
        <v>197</v>
      </c>
      <c r="D3116" s="6" t="s">
        <v>5040</v>
      </c>
    </row>
    <row r="3117" spans="1:4" ht="31.5">
      <c r="A3117" s="8">
        <v>89750</v>
      </c>
      <c r="B3117" s="9" t="s">
        <v>5041</v>
      </c>
      <c r="C3117" s="10" t="s">
        <v>197</v>
      </c>
      <c r="D3117" s="8" t="s">
        <v>5042</v>
      </c>
    </row>
    <row r="3118" spans="1:4" ht="31.5">
      <c r="A3118" s="6">
        <v>89752</v>
      </c>
      <c r="B3118" s="3" t="s">
        <v>5043</v>
      </c>
      <c r="C3118" s="7" t="s">
        <v>197</v>
      </c>
      <c r="D3118" s="6" t="s">
        <v>710</v>
      </c>
    </row>
    <row r="3119" spans="1:4" ht="31.5">
      <c r="A3119" s="8">
        <v>89753</v>
      </c>
      <c r="B3119" s="9" t="s">
        <v>5044</v>
      </c>
      <c r="C3119" s="10" t="s">
        <v>197</v>
      </c>
      <c r="D3119" s="8" t="s">
        <v>1176</v>
      </c>
    </row>
    <row r="3120" spans="1:4" ht="31.5">
      <c r="A3120" s="6">
        <v>89754</v>
      </c>
      <c r="B3120" s="3" t="s">
        <v>5045</v>
      </c>
      <c r="C3120" s="7" t="s">
        <v>197</v>
      </c>
      <c r="D3120" s="6" t="s">
        <v>1205</v>
      </c>
    </row>
    <row r="3121" spans="1:4" ht="31.5">
      <c r="A3121" s="8">
        <v>89774</v>
      </c>
      <c r="B3121" s="9" t="s">
        <v>5046</v>
      </c>
      <c r="C3121" s="10" t="s">
        <v>197</v>
      </c>
      <c r="D3121" s="8" t="s">
        <v>5047</v>
      </c>
    </row>
    <row r="3122" spans="1:4" ht="31.5">
      <c r="A3122" s="6">
        <v>89776</v>
      </c>
      <c r="B3122" s="3" t="s">
        <v>5048</v>
      </c>
      <c r="C3122" s="7" t="s">
        <v>197</v>
      </c>
      <c r="D3122" s="6" t="s">
        <v>2088</v>
      </c>
    </row>
    <row r="3123" spans="1:4" ht="31.5">
      <c r="A3123" s="8">
        <v>89778</v>
      </c>
      <c r="B3123" s="9" t="s">
        <v>5049</v>
      </c>
      <c r="C3123" s="10" t="s">
        <v>197</v>
      </c>
      <c r="D3123" s="8" t="s">
        <v>5050</v>
      </c>
    </row>
    <row r="3124" spans="1:4" ht="31.5">
      <c r="A3124" s="6">
        <v>89779</v>
      </c>
      <c r="B3124" s="3" t="s">
        <v>5051</v>
      </c>
      <c r="C3124" s="7" t="s">
        <v>197</v>
      </c>
      <c r="D3124" s="6" t="s">
        <v>341</v>
      </c>
    </row>
    <row r="3125" spans="1:4" ht="31.5">
      <c r="A3125" s="8">
        <v>89782</v>
      </c>
      <c r="B3125" s="9" t="s">
        <v>5052</v>
      </c>
      <c r="C3125" s="10" t="s">
        <v>197</v>
      </c>
      <c r="D3125" s="8" t="s">
        <v>5053</v>
      </c>
    </row>
    <row r="3126" spans="1:4" ht="31.5">
      <c r="A3126" s="6">
        <v>89783</v>
      </c>
      <c r="B3126" s="3" t="s">
        <v>5054</v>
      </c>
      <c r="C3126" s="7" t="s">
        <v>197</v>
      </c>
      <c r="D3126" s="6" t="s">
        <v>5055</v>
      </c>
    </row>
    <row r="3127" spans="1:4" ht="31.5">
      <c r="A3127" s="8">
        <v>89784</v>
      </c>
      <c r="B3127" s="9" t="s">
        <v>5056</v>
      </c>
      <c r="C3127" s="10" t="s">
        <v>197</v>
      </c>
      <c r="D3127" s="8" t="s">
        <v>5057</v>
      </c>
    </row>
    <row r="3128" spans="1:4" ht="31.5">
      <c r="A3128" s="6">
        <v>89785</v>
      </c>
      <c r="B3128" s="3" t="s">
        <v>5058</v>
      </c>
      <c r="C3128" s="7" t="s">
        <v>197</v>
      </c>
      <c r="D3128" s="6" t="s">
        <v>5059</v>
      </c>
    </row>
    <row r="3129" spans="1:4" ht="31.5">
      <c r="A3129" s="8">
        <v>89786</v>
      </c>
      <c r="B3129" s="9" t="s">
        <v>5060</v>
      </c>
      <c r="C3129" s="10" t="s">
        <v>197</v>
      </c>
      <c r="D3129" s="8" t="s">
        <v>5061</v>
      </c>
    </row>
    <row r="3130" spans="1:4" ht="31.5">
      <c r="A3130" s="6">
        <v>89795</v>
      </c>
      <c r="B3130" s="3" t="s">
        <v>5062</v>
      </c>
      <c r="C3130" s="7" t="s">
        <v>197</v>
      </c>
      <c r="D3130" s="6" t="s">
        <v>844</v>
      </c>
    </row>
    <row r="3131" spans="1:4" ht="31.5">
      <c r="A3131" s="8">
        <v>89796</v>
      </c>
      <c r="B3131" s="9" t="s">
        <v>5063</v>
      </c>
      <c r="C3131" s="10" t="s">
        <v>197</v>
      </c>
      <c r="D3131" s="8" t="s">
        <v>5064</v>
      </c>
    </row>
    <row r="3132" spans="1:4" ht="31.5">
      <c r="A3132" s="6">
        <v>89797</v>
      </c>
      <c r="B3132" s="3" t="s">
        <v>5065</v>
      </c>
      <c r="C3132" s="7" t="s">
        <v>197</v>
      </c>
      <c r="D3132" s="6" t="s">
        <v>5066</v>
      </c>
    </row>
    <row r="3133" spans="1:4" ht="31.5">
      <c r="A3133" s="6">
        <v>89798</v>
      </c>
      <c r="B3133" s="3" t="s">
        <v>4397</v>
      </c>
      <c r="C3133" s="7" t="s">
        <v>6</v>
      </c>
      <c r="D3133" s="6" t="s">
        <v>4398</v>
      </c>
    </row>
    <row r="3134" spans="1:4" ht="31.5">
      <c r="A3134" s="8">
        <v>89799</v>
      </c>
      <c r="B3134" s="9" t="s">
        <v>4399</v>
      </c>
      <c r="C3134" s="10" t="s">
        <v>6</v>
      </c>
      <c r="D3134" s="8" t="s">
        <v>4400</v>
      </c>
    </row>
    <row r="3135" spans="1:4" ht="31.5">
      <c r="A3135" s="6">
        <v>89800</v>
      </c>
      <c r="B3135" s="3" t="s">
        <v>4401</v>
      </c>
      <c r="C3135" s="7" t="s">
        <v>6</v>
      </c>
      <c r="D3135" s="6" t="s">
        <v>3273</v>
      </c>
    </row>
    <row r="3136" spans="1:4" ht="31.5">
      <c r="A3136" s="8">
        <v>89801</v>
      </c>
      <c r="B3136" s="9" t="s">
        <v>5067</v>
      </c>
      <c r="C3136" s="10" t="s">
        <v>197</v>
      </c>
      <c r="D3136" s="8" t="s">
        <v>3417</v>
      </c>
    </row>
    <row r="3137" spans="1:4" ht="31.5">
      <c r="A3137" s="6">
        <v>89802</v>
      </c>
      <c r="B3137" s="3" t="s">
        <v>5068</v>
      </c>
      <c r="C3137" s="7" t="s">
        <v>197</v>
      </c>
      <c r="D3137" s="6" t="s">
        <v>5069</v>
      </c>
    </row>
    <row r="3138" spans="1:4" ht="31.5">
      <c r="A3138" s="8">
        <v>89803</v>
      </c>
      <c r="B3138" s="9" t="s">
        <v>5070</v>
      </c>
      <c r="C3138" s="10" t="s">
        <v>197</v>
      </c>
      <c r="D3138" s="8" t="s">
        <v>5069</v>
      </c>
    </row>
    <row r="3139" spans="1:4" ht="31.5">
      <c r="A3139" s="6">
        <v>89804</v>
      </c>
      <c r="B3139" s="3" t="s">
        <v>5071</v>
      </c>
      <c r="C3139" s="7" t="s">
        <v>197</v>
      </c>
      <c r="D3139" s="6" t="s">
        <v>2494</v>
      </c>
    </row>
    <row r="3140" spans="1:4" ht="31.5">
      <c r="A3140" s="8">
        <v>89805</v>
      </c>
      <c r="B3140" s="9" t="s">
        <v>5072</v>
      </c>
      <c r="C3140" s="10" t="s">
        <v>197</v>
      </c>
      <c r="D3140" s="8" t="s">
        <v>5073</v>
      </c>
    </row>
    <row r="3141" spans="1:4" ht="31.5">
      <c r="A3141" s="6">
        <v>89806</v>
      </c>
      <c r="B3141" s="3" t="s">
        <v>5074</v>
      </c>
      <c r="C3141" s="7" t="s">
        <v>197</v>
      </c>
      <c r="D3141" s="6" t="s">
        <v>5075</v>
      </c>
    </row>
    <row r="3142" spans="1:4" ht="31.5">
      <c r="A3142" s="8">
        <v>89807</v>
      </c>
      <c r="B3142" s="9" t="s">
        <v>5076</v>
      </c>
      <c r="C3142" s="10" t="s">
        <v>197</v>
      </c>
      <c r="D3142" s="8" t="s">
        <v>5077</v>
      </c>
    </row>
    <row r="3143" spans="1:4" ht="31.5">
      <c r="A3143" s="6">
        <v>89808</v>
      </c>
      <c r="B3143" s="3" t="s">
        <v>5078</v>
      </c>
      <c r="C3143" s="7" t="s">
        <v>197</v>
      </c>
      <c r="D3143" s="6" t="s">
        <v>4400</v>
      </c>
    </row>
    <row r="3144" spans="1:4" ht="31.5">
      <c r="A3144" s="8">
        <v>89809</v>
      </c>
      <c r="B3144" s="9" t="s">
        <v>5079</v>
      </c>
      <c r="C3144" s="10" t="s">
        <v>197</v>
      </c>
      <c r="D3144" s="8" t="s">
        <v>5080</v>
      </c>
    </row>
    <row r="3145" spans="1:4" ht="31.5">
      <c r="A3145" s="6">
        <v>89810</v>
      </c>
      <c r="B3145" s="3" t="s">
        <v>5081</v>
      </c>
      <c r="C3145" s="7" t="s">
        <v>197</v>
      </c>
      <c r="D3145" s="6" t="s">
        <v>5082</v>
      </c>
    </row>
    <row r="3146" spans="1:4" ht="31.5">
      <c r="A3146" s="8">
        <v>89811</v>
      </c>
      <c r="B3146" s="9" t="s">
        <v>5083</v>
      </c>
      <c r="C3146" s="10" t="s">
        <v>197</v>
      </c>
      <c r="D3146" s="8" t="s">
        <v>5084</v>
      </c>
    </row>
    <row r="3147" spans="1:4" ht="31.5">
      <c r="A3147" s="6">
        <v>89812</v>
      </c>
      <c r="B3147" s="3" t="s">
        <v>5085</v>
      </c>
      <c r="C3147" s="7" t="s">
        <v>197</v>
      </c>
      <c r="D3147" s="6" t="s">
        <v>5086</v>
      </c>
    </row>
    <row r="3148" spans="1:4" ht="31.5">
      <c r="A3148" s="8">
        <v>89813</v>
      </c>
      <c r="B3148" s="9" t="s">
        <v>5087</v>
      </c>
      <c r="C3148" s="10" t="s">
        <v>197</v>
      </c>
      <c r="D3148" s="8" t="s">
        <v>5088</v>
      </c>
    </row>
    <row r="3149" spans="1:4" ht="31.5">
      <c r="A3149" s="6">
        <v>89814</v>
      </c>
      <c r="B3149" s="3" t="s">
        <v>5089</v>
      </c>
      <c r="C3149" s="7" t="s">
        <v>197</v>
      </c>
      <c r="D3149" s="6" t="s">
        <v>5090</v>
      </c>
    </row>
    <row r="3150" spans="1:4" ht="31.5">
      <c r="A3150" s="8">
        <v>89817</v>
      </c>
      <c r="B3150" s="9" t="s">
        <v>5091</v>
      </c>
      <c r="C3150" s="10" t="s">
        <v>197</v>
      </c>
      <c r="D3150" s="8" t="s">
        <v>3655</v>
      </c>
    </row>
    <row r="3151" spans="1:4" ht="31.5">
      <c r="A3151" s="6">
        <v>89819</v>
      </c>
      <c r="B3151" s="3" t="s">
        <v>5092</v>
      </c>
      <c r="C3151" s="7" t="s">
        <v>197</v>
      </c>
      <c r="D3151" s="6" t="s">
        <v>5093</v>
      </c>
    </row>
    <row r="3152" spans="1:4" ht="31.5">
      <c r="A3152" s="8">
        <v>89821</v>
      </c>
      <c r="B3152" s="9" t="s">
        <v>5094</v>
      </c>
      <c r="C3152" s="10" t="s">
        <v>197</v>
      </c>
      <c r="D3152" s="8" t="s">
        <v>5095</v>
      </c>
    </row>
    <row r="3153" spans="1:4" ht="31.5">
      <c r="A3153" s="6">
        <v>89823</v>
      </c>
      <c r="B3153" s="3" t="s">
        <v>5096</v>
      </c>
      <c r="C3153" s="7" t="s">
        <v>197</v>
      </c>
      <c r="D3153" s="6" t="s">
        <v>5097</v>
      </c>
    </row>
    <row r="3154" spans="1:4" ht="31.5">
      <c r="A3154" s="8">
        <v>89825</v>
      </c>
      <c r="B3154" s="9" t="s">
        <v>5098</v>
      </c>
      <c r="C3154" s="10" t="s">
        <v>197</v>
      </c>
      <c r="D3154" s="8" t="s">
        <v>5099</v>
      </c>
    </row>
    <row r="3155" spans="1:4" ht="31.5">
      <c r="A3155" s="6">
        <v>89827</v>
      </c>
      <c r="B3155" s="3" t="s">
        <v>5100</v>
      </c>
      <c r="C3155" s="7" t="s">
        <v>197</v>
      </c>
      <c r="D3155" s="6" t="s">
        <v>5101</v>
      </c>
    </row>
    <row r="3156" spans="1:4" ht="31.5">
      <c r="A3156" s="8">
        <v>89829</v>
      </c>
      <c r="B3156" s="9" t="s">
        <v>5102</v>
      </c>
      <c r="C3156" s="10" t="s">
        <v>197</v>
      </c>
      <c r="D3156" s="8" t="s">
        <v>5103</v>
      </c>
    </row>
    <row r="3157" spans="1:4" ht="31.5">
      <c r="A3157" s="6">
        <v>89830</v>
      </c>
      <c r="B3157" s="3" t="s">
        <v>5104</v>
      </c>
      <c r="C3157" s="7" t="s">
        <v>197</v>
      </c>
      <c r="D3157" s="6" t="s">
        <v>1967</v>
      </c>
    </row>
    <row r="3158" spans="1:4" ht="31.5">
      <c r="A3158" s="8">
        <v>89833</v>
      </c>
      <c r="B3158" s="9" t="s">
        <v>5105</v>
      </c>
      <c r="C3158" s="10" t="s">
        <v>197</v>
      </c>
      <c r="D3158" s="8" t="s">
        <v>5106</v>
      </c>
    </row>
    <row r="3159" spans="1:4" ht="31.5">
      <c r="A3159" s="6">
        <v>89834</v>
      </c>
      <c r="B3159" s="3" t="s">
        <v>5107</v>
      </c>
      <c r="C3159" s="7" t="s">
        <v>197</v>
      </c>
      <c r="D3159" s="6" t="s">
        <v>5108</v>
      </c>
    </row>
    <row r="3160" spans="1:4">
      <c r="A3160" s="8">
        <v>89843</v>
      </c>
      <c r="B3160" s="9" t="s">
        <v>588</v>
      </c>
      <c r="C3160" s="10" t="s">
        <v>398</v>
      </c>
      <c r="D3160" s="8" t="s">
        <v>589</v>
      </c>
    </row>
    <row r="3161" spans="1:4" ht="31.5">
      <c r="A3161" s="8">
        <v>89848</v>
      </c>
      <c r="B3161" s="9" t="s">
        <v>4402</v>
      </c>
      <c r="C3161" s="10" t="s">
        <v>6</v>
      </c>
      <c r="D3161" s="8" t="s">
        <v>4403</v>
      </c>
    </row>
    <row r="3162" spans="1:4" ht="31.5">
      <c r="A3162" s="6">
        <v>89849</v>
      </c>
      <c r="B3162" s="3" t="s">
        <v>4404</v>
      </c>
      <c r="C3162" s="7" t="s">
        <v>6</v>
      </c>
      <c r="D3162" s="6" t="s">
        <v>4405</v>
      </c>
    </row>
    <row r="3163" spans="1:4" ht="31.5">
      <c r="A3163" s="8">
        <v>89850</v>
      </c>
      <c r="B3163" s="9" t="s">
        <v>5109</v>
      </c>
      <c r="C3163" s="10" t="s">
        <v>197</v>
      </c>
      <c r="D3163" s="8" t="s">
        <v>5110</v>
      </c>
    </row>
    <row r="3164" spans="1:4" ht="31.5">
      <c r="A3164" s="6">
        <v>89851</v>
      </c>
      <c r="B3164" s="3" t="s">
        <v>5111</v>
      </c>
      <c r="C3164" s="7" t="s">
        <v>197</v>
      </c>
      <c r="D3164" s="6" t="s">
        <v>5112</v>
      </c>
    </row>
    <row r="3165" spans="1:4" ht="31.5">
      <c r="A3165" s="8">
        <v>89852</v>
      </c>
      <c r="B3165" s="9" t="s">
        <v>5113</v>
      </c>
      <c r="C3165" s="10" t="s">
        <v>197</v>
      </c>
      <c r="D3165" s="8" t="s">
        <v>5114</v>
      </c>
    </row>
    <row r="3166" spans="1:4" ht="31.5">
      <c r="A3166" s="6">
        <v>89853</v>
      </c>
      <c r="B3166" s="3" t="s">
        <v>5115</v>
      </c>
      <c r="C3166" s="7" t="s">
        <v>197</v>
      </c>
      <c r="D3166" s="6" t="s">
        <v>5116</v>
      </c>
    </row>
    <row r="3167" spans="1:4" ht="31.5">
      <c r="A3167" s="8">
        <v>89854</v>
      </c>
      <c r="B3167" s="9" t="s">
        <v>5117</v>
      </c>
      <c r="C3167" s="10" t="s">
        <v>197</v>
      </c>
      <c r="D3167" s="8" t="s">
        <v>5118</v>
      </c>
    </row>
    <row r="3168" spans="1:4" ht="31.5">
      <c r="A3168" s="6">
        <v>89855</v>
      </c>
      <c r="B3168" s="3" t="s">
        <v>5119</v>
      </c>
      <c r="C3168" s="7" t="s">
        <v>197</v>
      </c>
      <c r="D3168" s="6" t="s">
        <v>5120</v>
      </c>
    </row>
    <row r="3169" spans="1:4" ht="31.5">
      <c r="A3169" s="8">
        <v>89856</v>
      </c>
      <c r="B3169" s="9" t="s">
        <v>5121</v>
      </c>
      <c r="C3169" s="10" t="s">
        <v>197</v>
      </c>
      <c r="D3169" s="8" t="s">
        <v>5122</v>
      </c>
    </row>
    <row r="3170" spans="1:4" ht="31.5">
      <c r="A3170" s="6">
        <v>89857</v>
      </c>
      <c r="B3170" s="3" t="s">
        <v>5123</v>
      </c>
      <c r="C3170" s="7" t="s">
        <v>197</v>
      </c>
      <c r="D3170" s="6" t="s">
        <v>5124</v>
      </c>
    </row>
    <row r="3171" spans="1:4" ht="31.5">
      <c r="A3171" s="8">
        <v>89859</v>
      </c>
      <c r="B3171" s="9" t="s">
        <v>5125</v>
      </c>
      <c r="C3171" s="10" t="s">
        <v>197</v>
      </c>
      <c r="D3171" s="8" t="s">
        <v>5126</v>
      </c>
    </row>
    <row r="3172" spans="1:4" ht="31.5">
      <c r="A3172" s="6">
        <v>89860</v>
      </c>
      <c r="B3172" s="3" t="s">
        <v>5127</v>
      </c>
      <c r="C3172" s="7" t="s">
        <v>197</v>
      </c>
      <c r="D3172" s="6" t="s">
        <v>5128</v>
      </c>
    </row>
    <row r="3173" spans="1:4" ht="31.5">
      <c r="A3173" s="8">
        <v>89861</v>
      </c>
      <c r="B3173" s="9" t="s">
        <v>5129</v>
      </c>
      <c r="C3173" s="10" t="s">
        <v>197</v>
      </c>
      <c r="D3173" s="8" t="s">
        <v>5130</v>
      </c>
    </row>
    <row r="3174" spans="1:4" ht="31.5">
      <c r="A3174" s="6">
        <v>89862</v>
      </c>
      <c r="B3174" s="3" t="s">
        <v>5131</v>
      </c>
      <c r="C3174" s="7" t="s">
        <v>197</v>
      </c>
      <c r="D3174" s="6" t="s">
        <v>899</v>
      </c>
    </row>
    <row r="3175" spans="1:4" ht="31.5">
      <c r="A3175" s="8">
        <v>89863</v>
      </c>
      <c r="B3175" s="9" t="s">
        <v>5132</v>
      </c>
      <c r="C3175" s="10" t="s">
        <v>197</v>
      </c>
      <c r="D3175" s="8" t="s">
        <v>5133</v>
      </c>
    </row>
    <row r="3176" spans="1:4" ht="31.5">
      <c r="A3176" s="8">
        <v>89865</v>
      </c>
      <c r="B3176" s="9" t="s">
        <v>4406</v>
      </c>
      <c r="C3176" s="10" t="s">
        <v>6</v>
      </c>
      <c r="D3176" s="8" t="s">
        <v>4407</v>
      </c>
    </row>
    <row r="3177" spans="1:4" ht="31.5">
      <c r="A3177" s="6">
        <v>89866</v>
      </c>
      <c r="B3177" s="3" t="s">
        <v>5134</v>
      </c>
      <c r="C3177" s="7" t="s">
        <v>197</v>
      </c>
      <c r="D3177" s="6" t="s">
        <v>3799</v>
      </c>
    </row>
    <row r="3178" spans="1:4" ht="31.5">
      <c r="A3178" s="8">
        <v>89867</v>
      </c>
      <c r="B3178" s="9" t="s">
        <v>5135</v>
      </c>
      <c r="C3178" s="10" t="s">
        <v>197</v>
      </c>
      <c r="D3178" s="8" t="s">
        <v>4722</v>
      </c>
    </row>
    <row r="3179" spans="1:4" ht="31.5">
      <c r="A3179" s="6">
        <v>89868</v>
      </c>
      <c r="B3179" s="3" t="s">
        <v>5136</v>
      </c>
      <c r="C3179" s="7" t="s">
        <v>197</v>
      </c>
      <c r="D3179" s="6" t="s">
        <v>1020</v>
      </c>
    </row>
    <row r="3180" spans="1:4" ht="31.5">
      <c r="A3180" s="8">
        <v>89869</v>
      </c>
      <c r="B3180" s="9" t="s">
        <v>5137</v>
      </c>
      <c r="C3180" s="10" t="s">
        <v>197</v>
      </c>
      <c r="D3180" s="8" t="s">
        <v>2594</v>
      </c>
    </row>
    <row r="3181" spans="1:4" ht="31.5">
      <c r="A3181" s="6">
        <v>89870</v>
      </c>
      <c r="B3181" s="3" t="s">
        <v>1679</v>
      </c>
      <c r="C3181" s="7" t="s">
        <v>489</v>
      </c>
      <c r="D3181" s="6" t="s">
        <v>1680</v>
      </c>
    </row>
    <row r="3182" spans="1:4" ht="31.5">
      <c r="A3182" s="8">
        <v>89871</v>
      </c>
      <c r="B3182" s="9" t="s">
        <v>1681</v>
      </c>
      <c r="C3182" s="10" t="s">
        <v>489</v>
      </c>
      <c r="D3182" s="8" t="s">
        <v>1682</v>
      </c>
    </row>
    <row r="3183" spans="1:4" ht="31.5">
      <c r="A3183" s="6">
        <v>89872</v>
      </c>
      <c r="B3183" s="3" t="s">
        <v>1683</v>
      </c>
      <c r="C3183" s="7" t="s">
        <v>489</v>
      </c>
      <c r="D3183" s="6" t="s">
        <v>1673</v>
      </c>
    </row>
    <row r="3184" spans="1:4" ht="31.5">
      <c r="A3184" s="8">
        <v>89873</v>
      </c>
      <c r="B3184" s="9" t="s">
        <v>1684</v>
      </c>
      <c r="C3184" s="10" t="s">
        <v>489</v>
      </c>
      <c r="D3184" s="8" t="s">
        <v>1685</v>
      </c>
    </row>
    <row r="3185" spans="1:4" ht="31.5">
      <c r="A3185" s="6">
        <v>89874</v>
      </c>
      <c r="B3185" s="3" t="s">
        <v>1686</v>
      </c>
      <c r="C3185" s="7" t="s">
        <v>489</v>
      </c>
      <c r="D3185" s="6" t="s">
        <v>1687</v>
      </c>
    </row>
    <row r="3186" spans="1:4" ht="31.5">
      <c r="A3186" s="6">
        <v>89876</v>
      </c>
      <c r="B3186" s="3" t="s">
        <v>590</v>
      </c>
      <c r="C3186" s="7" t="s">
        <v>398</v>
      </c>
      <c r="D3186" s="6" t="s">
        <v>591</v>
      </c>
    </row>
    <row r="3187" spans="1:4" ht="31.5">
      <c r="A3187" s="6">
        <v>89877</v>
      </c>
      <c r="B3187" s="3" t="s">
        <v>774</v>
      </c>
      <c r="C3187" s="7" t="s">
        <v>620</v>
      </c>
      <c r="D3187" s="6" t="s">
        <v>775</v>
      </c>
    </row>
    <row r="3188" spans="1:4" ht="31.5">
      <c r="A3188" s="8">
        <v>89878</v>
      </c>
      <c r="B3188" s="9" t="s">
        <v>1688</v>
      </c>
      <c r="C3188" s="10" t="s">
        <v>489</v>
      </c>
      <c r="D3188" s="8" t="s">
        <v>1689</v>
      </c>
    </row>
    <row r="3189" spans="1:4" ht="31.5">
      <c r="A3189" s="6">
        <v>89879</v>
      </c>
      <c r="B3189" s="3" t="s">
        <v>1690</v>
      </c>
      <c r="C3189" s="7" t="s">
        <v>489</v>
      </c>
      <c r="D3189" s="6" t="s">
        <v>1691</v>
      </c>
    </row>
    <row r="3190" spans="1:4" ht="31.5">
      <c r="A3190" s="8">
        <v>89880</v>
      </c>
      <c r="B3190" s="9" t="s">
        <v>1692</v>
      </c>
      <c r="C3190" s="10" t="s">
        <v>489</v>
      </c>
      <c r="D3190" s="8" t="s">
        <v>1144</v>
      </c>
    </row>
    <row r="3191" spans="1:4" ht="31.5">
      <c r="A3191" s="6">
        <v>89881</v>
      </c>
      <c r="B3191" s="3" t="s">
        <v>1693</v>
      </c>
      <c r="C3191" s="7" t="s">
        <v>489</v>
      </c>
      <c r="D3191" s="6" t="s">
        <v>1694</v>
      </c>
    </row>
    <row r="3192" spans="1:4" ht="31.5">
      <c r="A3192" s="8">
        <v>89882</v>
      </c>
      <c r="B3192" s="9" t="s">
        <v>1695</v>
      </c>
      <c r="C3192" s="10" t="s">
        <v>489</v>
      </c>
      <c r="D3192" s="8" t="s">
        <v>1696</v>
      </c>
    </row>
    <row r="3193" spans="1:4" ht="31.5">
      <c r="A3193" s="8">
        <v>89883</v>
      </c>
      <c r="B3193" s="9" t="s">
        <v>592</v>
      </c>
      <c r="C3193" s="10" t="s">
        <v>398</v>
      </c>
      <c r="D3193" s="8" t="s">
        <v>593</v>
      </c>
    </row>
    <row r="3194" spans="1:4" ht="31.5">
      <c r="A3194" s="8">
        <v>89884</v>
      </c>
      <c r="B3194" s="9" t="s">
        <v>776</v>
      </c>
      <c r="C3194" s="10" t="s">
        <v>620</v>
      </c>
      <c r="D3194" s="8" t="s">
        <v>777</v>
      </c>
    </row>
    <row r="3195" spans="1:4" ht="47.25">
      <c r="A3195" s="6">
        <v>89885</v>
      </c>
      <c r="B3195" s="3" t="s">
        <v>5675</v>
      </c>
      <c r="C3195" s="7" t="s">
        <v>1312</v>
      </c>
      <c r="D3195" s="6" t="s">
        <v>1586</v>
      </c>
    </row>
    <row r="3196" spans="1:4" ht="47.25">
      <c r="A3196" s="8">
        <v>89886</v>
      </c>
      <c r="B3196" s="9" t="s">
        <v>5676</v>
      </c>
      <c r="C3196" s="10" t="s">
        <v>1312</v>
      </c>
      <c r="D3196" s="8" t="s">
        <v>3657</v>
      </c>
    </row>
    <row r="3197" spans="1:4" ht="47.25">
      <c r="A3197" s="6">
        <v>89887</v>
      </c>
      <c r="B3197" s="3" t="s">
        <v>5677</v>
      </c>
      <c r="C3197" s="7" t="s">
        <v>1312</v>
      </c>
      <c r="D3197" s="6" t="s">
        <v>4485</v>
      </c>
    </row>
    <row r="3198" spans="1:4" ht="47.25">
      <c r="A3198" s="8">
        <v>89888</v>
      </c>
      <c r="B3198" s="9" t="s">
        <v>5678</v>
      </c>
      <c r="C3198" s="10" t="s">
        <v>1312</v>
      </c>
      <c r="D3198" s="8" t="s">
        <v>5679</v>
      </c>
    </row>
    <row r="3199" spans="1:4" ht="47.25">
      <c r="A3199" s="6">
        <v>89889</v>
      </c>
      <c r="B3199" s="3" t="s">
        <v>5680</v>
      </c>
      <c r="C3199" s="7" t="s">
        <v>1312</v>
      </c>
      <c r="D3199" s="6" t="s">
        <v>5681</v>
      </c>
    </row>
    <row r="3200" spans="1:4" ht="47.25">
      <c r="A3200" s="8">
        <v>89890</v>
      </c>
      <c r="B3200" s="9" t="s">
        <v>5682</v>
      </c>
      <c r="C3200" s="10" t="s">
        <v>1312</v>
      </c>
      <c r="D3200" s="8" t="s">
        <v>1854</v>
      </c>
    </row>
    <row r="3201" spans="1:4" ht="47.25">
      <c r="A3201" s="6">
        <v>89891</v>
      </c>
      <c r="B3201" s="3" t="s">
        <v>5683</v>
      </c>
      <c r="C3201" s="7" t="s">
        <v>1312</v>
      </c>
      <c r="D3201" s="6" t="s">
        <v>1230</v>
      </c>
    </row>
    <row r="3202" spans="1:4" ht="47.25">
      <c r="A3202" s="8">
        <v>89892</v>
      </c>
      <c r="B3202" s="9" t="s">
        <v>5684</v>
      </c>
      <c r="C3202" s="10" t="s">
        <v>1312</v>
      </c>
      <c r="D3202" s="8" t="s">
        <v>5685</v>
      </c>
    </row>
    <row r="3203" spans="1:4" ht="47.25">
      <c r="A3203" s="6">
        <v>89893</v>
      </c>
      <c r="B3203" s="3" t="s">
        <v>5686</v>
      </c>
      <c r="C3203" s="7" t="s">
        <v>1312</v>
      </c>
      <c r="D3203" s="6" t="s">
        <v>5093</v>
      </c>
    </row>
    <row r="3204" spans="1:4" ht="47.25">
      <c r="A3204" s="8">
        <v>89894</v>
      </c>
      <c r="B3204" s="9" t="s">
        <v>5687</v>
      </c>
      <c r="C3204" s="10" t="s">
        <v>1312</v>
      </c>
      <c r="D3204" s="8" t="s">
        <v>5688</v>
      </c>
    </row>
    <row r="3205" spans="1:4" ht="47.25">
      <c r="A3205" s="6">
        <v>89895</v>
      </c>
      <c r="B3205" s="3" t="s">
        <v>5689</v>
      </c>
      <c r="C3205" s="7" t="s">
        <v>1312</v>
      </c>
      <c r="D3205" s="6" t="s">
        <v>5690</v>
      </c>
    </row>
    <row r="3206" spans="1:4" ht="47.25">
      <c r="A3206" s="8">
        <v>89896</v>
      </c>
      <c r="B3206" s="9" t="s">
        <v>5691</v>
      </c>
      <c r="C3206" s="10" t="s">
        <v>1312</v>
      </c>
      <c r="D3206" s="8" t="s">
        <v>5692</v>
      </c>
    </row>
    <row r="3207" spans="1:4" ht="47.25">
      <c r="A3207" s="6">
        <v>89897</v>
      </c>
      <c r="B3207" s="3" t="s">
        <v>5693</v>
      </c>
      <c r="C3207" s="7" t="s">
        <v>1312</v>
      </c>
      <c r="D3207" s="6" t="s">
        <v>5694</v>
      </c>
    </row>
    <row r="3208" spans="1:4" ht="47.25">
      <c r="A3208" s="8">
        <v>89898</v>
      </c>
      <c r="B3208" s="9" t="s">
        <v>5695</v>
      </c>
      <c r="C3208" s="10" t="s">
        <v>1312</v>
      </c>
      <c r="D3208" s="8" t="s">
        <v>5696</v>
      </c>
    </row>
    <row r="3209" spans="1:4" ht="47.25">
      <c r="A3209" s="6">
        <v>89899</v>
      </c>
      <c r="B3209" s="3" t="s">
        <v>5697</v>
      </c>
      <c r="C3209" s="7" t="s">
        <v>1312</v>
      </c>
      <c r="D3209" s="6" t="s">
        <v>5698</v>
      </c>
    </row>
    <row r="3210" spans="1:4" ht="47.25">
      <c r="A3210" s="8">
        <v>89900</v>
      </c>
      <c r="B3210" s="9" t="s">
        <v>5699</v>
      </c>
      <c r="C3210" s="10" t="s">
        <v>1312</v>
      </c>
      <c r="D3210" s="8" t="s">
        <v>5700</v>
      </c>
    </row>
    <row r="3211" spans="1:4" ht="47.25">
      <c r="A3211" s="6">
        <v>89901</v>
      </c>
      <c r="B3211" s="3" t="s">
        <v>5701</v>
      </c>
      <c r="C3211" s="7" t="s">
        <v>1312</v>
      </c>
      <c r="D3211" s="6" t="s">
        <v>5702</v>
      </c>
    </row>
    <row r="3212" spans="1:4" ht="47.25">
      <c r="A3212" s="8">
        <v>89902</v>
      </c>
      <c r="B3212" s="9" t="s">
        <v>5703</v>
      </c>
      <c r="C3212" s="10" t="s">
        <v>1312</v>
      </c>
      <c r="D3212" s="8" t="s">
        <v>3330</v>
      </c>
    </row>
    <row r="3213" spans="1:4" ht="47.25">
      <c r="A3213" s="6">
        <v>89903</v>
      </c>
      <c r="B3213" s="3" t="s">
        <v>5704</v>
      </c>
      <c r="C3213" s="7" t="s">
        <v>1312</v>
      </c>
      <c r="D3213" s="6" t="s">
        <v>1431</v>
      </c>
    </row>
    <row r="3214" spans="1:4" ht="47.25">
      <c r="A3214" s="8">
        <v>89904</v>
      </c>
      <c r="B3214" s="9" t="s">
        <v>5705</v>
      </c>
      <c r="C3214" s="10" t="s">
        <v>1312</v>
      </c>
      <c r="D3214" s="8" t="s">
        <v>671</v>
      </c>
    </row>
    <row r="3215" spans="1:4" ht="47.25">
      <c r="A3215" s="6">
        <v>89905</v>
      </c>
      <c r="B3215" s="3" t="s">
        <v>5706</v>
      </c>
      <c r="C3215" s="7" t="s">
        <v>1312</v>
      </c>
      <c r="D3215" s="6" t="s">
        <v>5707</v>
      </c>
    </row>
    <row r="3216" spans="1:4" ht="47.25">
      <c r="A3216" s="8">
        <v>89906</v>
      </c>
      <c r="B3216" s="9" t="s">
        <v>5708</v>
      </c>
      <c r="C3216" s="10" t="s">
        <v>1312</v>
      </c>
      <c r="D3216" s="8" t="s">
        <v>5709</v>
      </c>
    </row>
    <row r="3217" spans="1:4" ht="47.25">
      <c r="A3217" s="6">
        <v>89907</v>
      </c>
      <c r="B3217" s="3" t="s">
        <v>5710</v>
      </c>
      <c r="C3217" s="7" t="s">
        <v>1312</v>
      </c>
      <c r="D3217" s="6" t="s">
        <v>5711</v>
      </c>
    </row>
    <row r="3218" spans="1:4" ht="47.25">
      <c r="A3218" s="8">
        <v>89908</v>
      </c>
      <c r="B3218" s="9" t="s">
        <v>5712</v>
      </c>
      <c r="C3218" s="10" t="s">
        <v>1312</v>
      </c>
      <c r="D3218" s="8" t="s">
        <v>5713</v>
      </c>
    </row>
    <row r="3219" spans="1:4" ht="47.25">
      <c r="A3219" s="6">
        <v>89909</v>
      </c>
      <c r="B3219" s="3" t="s">
        <v>5714</v>
      </c>
      <c r="C3219" s="7" t="s">
        <v>1312</v>
      </c>
      <c r="D3219" s="6" t="s">
        <v>1856</v>
      </c>
    </row>
    <row r="3220" spans="1:4" ht="47.25">
      <c r="A3220" s="8">
        <v>89910</v>
      </c>
      <c r="B3220" s="9" t="s">
        <v>5715</v>
      </c>
      <c r="C3220" s="10" t="s">
        <v>1312</v>
      </c>
      <c r="D3220" s="8" t="s">
        <v>5716</v>
      </c>
    </row>
    <row r="3221" spans="1:4" ht="47.25">
      <c r="A3221" s="6">
        <v>89911</v>
      </c>
      <c r="B3221" s="3" t="s">
        <v>5717</v>
      </c>
      <c r="C3221" s="7" t="s">
        <v>1312</v>
      </c>
      <c r="D3221" s="6" t="s">
        <v>5718</v>
      </c>
    </row>
    <row r="3222" spans="1:4" ht="47.25">
      <c r="A3222" s="8">
        <v>89912</v>
      </c>
      <c r="B3222" s="9" t="s">
        <v>5719</v>
      </c>
      <c r="C3222" s="10" t="s">
        <v>1312</v>
      </c>
      <c r="D3222" s="8" t="s">
        <v>3763</v>
      </c>
    </row>
    <row r="3223" spans="1:4" ht="47.25">
      <c r="A3223" s="6">
        <v>89913</v>
      </c>
      <c r="B3223" s="3" t="s">
        <v>5720</v>
      </c>
      <c r="C3223" s="7" t="s">
        <v>1312</v>
      </c>
      <c r="D3223" s="6" t="s">
        <v>5721</v>
      </c>
    </row>
    <row r="3224" spans="1:4" ht="47.25">
      <c r="A3224" s="8">
        <v>89914</v>
      </c>
      <c r="B3224" s="9" t="s">
        <v>5722</v>
      </c>
      <c r="C3224" s="10" t="s">
        <v>1312</v>
      </c>
      <c r="D3224" s="8" t="s">
        <v>4469</v>
      </c>
    </row>
    <row r="3225" spans="1:4" ht="47.25">
      <c r="A3225" s="6">
        <v>89915</v>
      </c>
      <c r="B3225" s="3" t="s">
        <v>5723</v>
      </c>
      <c r="C3225" s="7" t="s">
        <v>1312</v>
      </c>
      <c r="D3225" s="6" t="s">
        <v>5724</v>
      </c>
    </row>
    <row r="3226" spans="1:4" ht="47.25">
      <c r="A3226" s="8">
        <v>89916</v>
      </c>
      <c r="B3226" s="9" t="s">
        <v>5725</v>
      </c>
      <c r="C3226" s="10" t="s">
        <v>1312</v>
      </c>
      <c r="D3226" s="8" t="s">
        <v>1680</v>
      </c>
    </row>
    <row r="3227" spans="1:4" ht="47.25">
      <c r="A3227" s="6">
        <v>89917</v>
      </c>
      <c r="B3227" s="3" t="s">
        <v>5726</v>
      </c>
      <c r="C3227" s="7" t="s">
        <v>1312</v>
      </c>
      <c r="D3227" s="6" t="s">
        <v>5727</v>
      </c>
    </row>
    <row r="3228" spans="1:4" ht="47.25">
      <c r="A3228" s="8">
        <v>89918</v>
      </c>
      <c r="B3228" s="9" t="s">
        <v>5728</v>
      </c>
      <c r="C3228" s="10" t="s">
        <v>1312</v>
      </c>
      <c r="D3228" s="8" t="s">
        <v>5729</v>
      </c>
    </row>
    <row r="3229" spans="1:4" ht="47.25">
      <c r="A3229" s="6">
        <v>89919</v>
      </c>
      <c r="B3229" s="3" t="s">
        <v>5730</v>
      </c>
      <c r="C3229" s="7" t="s">
        <v>1312</v>
      </c>
      <c r="D3229" s="6" t="s">
        <v>1372</v>
      </c>
    </row>
    <row r="3230" spans="1:4" ht="47.25">
      <c r="A3230" s="8">
        <v>89920</v>
      </c>
      <c r="B3230" s="9" t="s">
        <v>5731</v>
      </c>
      <c r="C3230" s="10" t="s">
        <v>1312</v>
      </c>
      <c r="D3230" s="8" t="s">
        <v>5732</v>
      </c>
    </row>
    <row r="3231" spans="1:4" ht="47.25">
      <c r="A3231" s="6">
        <v>89921</v>
      </c>
      <c r="B3231" s="3" t="s">
        <v>5733</v>
      </c>
      <c r="C3231" s="7" t="s">
        <v>1312</v>
      </c>
      <c r="D3231" s="6" t="s">
        <v>4655</v>
      </c>
    </row>
    <row r="3232" spans="1:4" ht="47.25">
      <c r="A3232" s="8">
        <v>89922</v>
      </c>
      <c r="B3232" s="9" t="s">
        <v>5734</v>
      </c>
      <c r="C3232" s="10" t="s">
        <v>1312</v>
      </c>
      <c r="D3232" s="8" t="s">
        <v>4653</v>
      </c>
    </row>
    <row r="3233" spans="1:4" ht="47.25">
      <c r="A3233" s="6">
        <v>89923</v>
      </c>
      <c r="B3233" s="3" t="s">
        <v>5735</v>
      </c>
      <c r="C3233" s="7" t="s">
        <v>1312</v>
      </c>
      <c r="D3233" s="6" t="s">
        <v>4759</v>
      </c>
    </row>
    <row r="3234" spans="1:4" ht="47.25">
      <c r="A3234" s="8">
        <v>89924</v>
      </c>
      <c r="B3234" s="9" t="s">
        <v>5736</v>
      </c>
      <c r="C3234" s="10" t="s">
        <v>1312</v>
      </c>
      <c r="D3234" s="8" t="s">
        <v>4873</v>
      </c>
    </row>
    <row r="3235" spans="1:4" ht="47.25">
      <c r="A3235" s="6">
        <v>89925</v>
      </c>
      <c r="B3235" s="3" t="s">
        <v>5737</v>
      </c>
      <c r="C3235" s="7" t="s">
        <v>1312</v>
      </c>
      <c r="D3235" s="6" t="s">
        <v>5738</v>
      </c>
    </row>
    <row r="3236" spans="1:4" ht="47.25">
      <c r="A3236" s="8">
        <v>89926</v>
      </c>
      <c r="B3236" s="9" t="s">
        <v>5739</v>
      </c>
      <c r="C3236" s="10" t="s">
        <v>1312</v>
      </c>
      <c r="D3236" s="8" t="s">
        <v>5740</v>
      </c>
    </row>
    <row r="3237" spans="1:4" ht="47.25">
      <c r="A3237" s="6">
        <v>89927</v>
      </c>
      <c r="B3237" s="3" t="s">
        <v>5741</v>
      </c>
      <c r="C3237" s="7" t="s">
        <v>1312</v>
      </c>
      <c r="D3237" s="6" t="s">
        <v>5742</v>
      </c>
    </row>
    <row r="3238" spans="1:4" ht="47.25">
      <c r="A3238" s="8">
        <v>89928</v>
      </c>
      <c r="B3238" s="9" t="s">
        <v>5743</v>
      </c>
      <c r="C3238" s="10" t="s">
        <v>1312</v>
      </c>
      <c r="D3238" s="8" t="s">
        <v>5744</v>
      </c>
    </row>
    <row r="3239" spans="1:4" ht="47.25">
      <c r="A3239" s="6">
        <v>89929</v>
      </c>
      <c r="B3239" s="3" t="s">
        <v>5745</v>
      </c>
      <c r="C3239" s="7" t="s">
        <v>1312</v>
      </c>
      <c r="D3239" s="6" t="s">
        <v>5746</v>
      </c>
    </row>
    <row r="3240" spans="1:4" ht="47.25">
      <c r="A3240" s="8">
        <v>89930</v>
      </c>
      <c r="B3240" s="9" t="s">
        <v>5747</v>
      </c>
      <c r="C3240" s="10" t="s">
        <v>1312</v>
      </c>
      <c r="D3240" s="8" t="s">
        <v>22</v>
      </c>
    </row>
    <row r="3241" spans="1:4" ht="47.25">
      <c r="A3241" s="6">
        <v>89931</v>
      </c>
      <c r="B3241" s="3" t="s">
        <v>5748</v>
      </c>
      <c r="C3241" s="7" t="s">
        <v>1312</v>
      </c>
      <c r="D3241" s="6" t="s">
        <v>4805</v>
      </c>
    </row>
    <row r="3242" spans="1:4" ht="47.25">
      <c r="A3242" s="8">
        <v>89932</v>
      </c>
      <c r="B3242" s="9" t="s">
        <v>5749</v>
      </c>
      <c r="C3242" s="10" t="s">
        <v>1312</v>
      </c>
      <c r="D3242" s="8" t="s">
        <v>5750</v>
      </c>
    </row>
    <row r="3243" spans="1:4" ht="47.25">
      <c r="A3243" s="6">
        <v>89933</v>
      </c>
      <c r="B3243" s="3" t="s">
        <v>5751</v>
      </c>
      <c r="C3243" s="7" t="s">
        <v>1312</v>
      </c>
      <c r="D3243" s="6" t="s">
        <v>5752</v>
      </c>
    </row>
    <row r="3244" spans="1:4" ht="47.25">
      <c r="A3244" s="8">
        <v>89934</v>
      </c>
      <c r="B3244" s="9" t="s">
        <v>5753</v>
      </c>
      <c r="C3244" s="10" t="s">
        <v>1312</v>
      </c>
      <c r="D3244" s="8" t="s">
        <v>5754</v>
      </c>
    </row>
    <row r="3245" spans="1:4" ht="47.25">
      <c r="A3245" s="6">
        <v>89935</v>
      </c>
      <c r="B3245" s="3" t="s">
        <v>5755</v>
      </c>
      <c r="C3245" s="7" t="s">
        <v>1312</v>
      </c>
      <c r="D3245" s="6" t="s">
        <v>5756</v>
      </c>
    </row>
    <row r="3246" spans="1:4" ht="47.25">
      <c r="A3246" s="8">
        <v>89936</v>
      </c>
      <c r="B3246" s="9" t="s">
        <v>5757</v>
      </c>
      <c r="C3246" s="10" t="s">
        <v>1312</v>
      </c>
      <c r="D3246" s="8" t="s">
        <v>5758</v>
      </c>
    </row>
    <row r="3247" spans="1:4" ht="47.25">
      <c r="A3247" s="6">
        <v>89937</v>
      </c>
      <c r="B3247" s="3" t="s">
        <v>5759</v>
      </c>
      <c r="C3247" s="7" t="s">
        <v>1312</v>
      </c>
      <c r="D3247" s="6" t="s">
        <v>5760</v>
      </c>
    </row>
    <row r="3248" spans="1:4" ht="47.25">
      <c r="A3248" s="8">
        <v>89938</v>
      </c>
      <c r="B3248" s="9" t="s">
        <v>5761</v>
      </c>
      <c r="C3248" s="10" t="s">
        <v>1312</v>
      </c>
      <c r="D3248" s="8" t="s">
        <v>5762</v>
      </c>
    </row>
    <row r="3249" spans="1:4" ht="47.25">
      <c r="A3249" s="6">
        <v>89939</v>
      </c>
      <c r="B3249" s="3" t="s">
        <v>5763</v>
      </c>
      <c r="C3249" s="7" t="s">
        <v>1312</v>
      </c>
      <c r="D3249" s="6" t="s">
        <v>5764</v>
      </c>
    </row>
    <row r="3250" spans="1:4" ht="47.25">
      <c r="A3250" s="8">
        <v>89940</v>
      </c>
      <c r="B3250" s="9" t="s">
        <v>5765</v>
      </c>
      <c r="C3250" s="10" t="s">
        <v>1312</v>
      </c>
      <c r="D3250" s="8" t="s">
        <v>5069</v>
      </c>
    </row>
    <row r="3251" spans="1:4" ht="47.25">
      <c r="A3251" s="6">
        <v>89941</v>
      </c>
      <c r="B3251" s="3" t="s">
        <v>5766</v>
      </c>
      <c r="C3251" s="7" t="s">
        <v>1312</v>
      </c>
      <c r="D3251" s="6" t="s">
        <v>4349</v>
      </c>
    </row>
    <row r="3252" spans="1:4" ht="47.25">
      <c r="A3252" s="8">
        <v>89942</v>
      </c>
      <c r="B3252" s="9" t="s">
        <v>5767</v>
      </c>
      <c r="C3252" s="10" t="s">
        <v>1312</v>
      </c>
      <c r="D3252" s="8" t="s">
        <v>5768</v>
      </c>
    </row>
    <row r="3253" spans="1:4" ht="47.25">
      <c r="A3253" s="6">
        <v>89943</v>
      </c>
      <c r="B3253" s="3" t="s">
        <v>5769</v>
      </c>
      <c r="C3253" s="7" t="s">
        <v>1312</v>
      </c>
      <c r="D3253" s="6" t="s">
        <v>5022</v>
      </c>
    </row>
    <row r="3254" spans="1:4" ht="47.25">
      <c r="A3254" s="8">
        <v>89944</v>
      </c>
      <c r="B3254" s="9" t="s">
        <v>5770</v>
      </c>
      <c r="C3254" s="10" t="s">
        <v>1312</v>
      </c>
      <c r="D3254" s="8" t="s">
        <v>5771</v>
      </c>
    </row>
    <row r="3255" spans="1:4" ht="47.25">
      <c r="A3255" s="6">
        <v>89945</v>
      </c>
      <c r="B3255" s="3" t="s">
        <v>5772</v>
      </c>
      <c r="C3255" s="7" t="s">
        <v>1312</v>
      </c>
      <c r="D3255" s="6" t="s">
        <v>5773</v>
      </c>
    </row>
    <row r="3256" spans="1:4" ht="47.25">
      <c r="A3256" s="8">
        <v>89946</v>
      </c>
      <c r="B3256" s="9" t="s">
        <v>5774</v>
      </c>
      <c r="C3256" s="10" t="s">
        <v>1312</v>
      </c>
      <c r="D3256" s="8" t="s">
        <v>5775</v>
      </c>
    </row>
    <row r="3257" spans="1:4" ht="47.25">
      <c r="A3257" s="6">
        <v>89947</v>
      </c>
      <c r="B3257" s="3" t="s">
        <v>5776</v>
      </c>
      <c r="C3257" s="7" t="s">
        <v>1312</v>
      </c>
      <c r="D3257" s="6" t="s">
        <v>3487</v>
      </c>
    </row>
    <row r="3258" spans="1:4" ht="47.25">
      <c r="A3258" s="8">
        <v>89948</v>
      </c>
      <c r="B3258" s="9" t="s">
        <v>5777</v>
      </c>
      <c r="C3258" s="10" t="s">
        <v>1312</v>
      </c>
      <c r="D3258" s="8" t="s">
        <v>5778</v>
      </c>
    </row>
    <row r="3259" spans="1:4" ht="47.25">
      <c r="A3259" s="6">
        <v>89949</v>
      </c>
      <c r="B3259" s="3" t="s">
        <v>5779</v>
      </c>
      <c r="C3259" s="7" t="s">
        <v>1312</v>
      </c>
      <c r="D3259" s="6" t="s">
        <v>5780</v>
      </c>
    </row>
    <row r="3260" spans="1:4" ht="47.25">
      <c r="A3260" s="8">
        <v>89950</v>
      </c>
      <c r="B3260" s="9" t="s">
        <v>5781</v>
      </c>
      <c r="C3260" s="10" t="s">
        <v>1312</v>
      </c>
      <c r="D3260" s="8" t="s">
        <v>5782</v>
      </c>
    </row>
    <row r="3261" spans="1:4" ht="47.25">
      <c r="A3261" s="6">
        <v>89951</v>
      </c>
      <c r="B3261" s="3" t="s">
        <v>5783</v>
      </c>
      <c r="C3261" s="7" t="s">
        <v>1312</v>
      </c>
      <c r="D3261" s="6" t="s">
        <v>5784</v>
      </c>
    </row>
    <row r="3262" spans="1:4" ht="47.25">
      <c r="A3262" s="8">
        <v>89952</v>
      </c>
      <c r="B3262" s="9" t="s">
        <v>5785</v>
      </c>
      <c r="C3262" s="10" t="s">
        <v>1312</v>
      </c>
      <c r="D3262" s="8" t="s">
        <v>5786</v>
      </c>
    </row>
    <row r="3263" spans="1:4" ht="47.25">
      <c r="A3263" s="6">
        <v>89953</v>
      </c>
      <c r="B3263" s="3" t="s">
        <v>5787</v>
      </c>
      <c r="C3263" s="7" t="s">
        <v>1312</v>
      </c>
      <c r="D3263" s="6" t="s">
        <v>5788</v>
      </c>
    </row>
    <row r="3264" spans="1:4" ht="47.25">
      <c r="A3264" s="8">
        <v>89954</v>
      </c>
      <c r="B3264" s="9" t="s">
        <v>5789</v>
      </c>
      <c r="C3264" s="10" t="s">
        <v>1312</v>
      </c>
      <c r="D3264" s="8" t="s">
        <v>5790</v>
      </c>
    </row>
    <row r="3265" spans="1:4" ht="47.25">
      <c r="A3265" s="6">
        <v>89955</v>
      </c>
      <c r="B3265" s="3" t="s">
        <v>5791</v>
      </c>
      <c r="C3265" s="7" t="s">
        <v>1312</v>
      </c>
      <c r="D3265" s="6" t="s">
        <v>5792</v>
      </c>
    </row>
    <row r="3266" spans="1:4" ht="47.25">
      <c r="A3266" s="8">
        <v>89956</v>
      </c>
      <c r="B3266" s="9" t="s">
        <v>5793</v>
      </c>
      <c r="C3266" s="10" t="s">
        <v>1312</v>
      </c>
      <c r="D3266" s="8" t="s">
        <v>5794</v>
      </c>
    </row>
    <row r="3267" spans="1:4" ht="31.5">
      <c r="A3267" s="6">
        <v>89957</v>
      </c>
      <c r="B3267" s="3" t="s">
        <v>5343</v>
      </c>
      <c r="C3267" s="7" t="s">
        <v>197</v>
      </c>
      <c r="D3267" s="6" t="s">
        <v>5344</v>
      </c>
    </row>
    <row r="3268" spans="1:4" ht="47.25">
      <c r="A3268" s="6">
        <v>89958</v>
      </c>
      <c r="B3268" s="3" t="s">
        <v>5795</v>
      </c>
      <c r="C3268" s="7" t="s">
        <v>1312</v>
      </c>
      <c r="D3268" s="6" t="s">
        <v>5796</v>
      </c>
    </row>
    <row r="3269" spans="1:4" ht="31.5">
      <c r="A3269" s="8">
        <v>89959</v>
      </c>
      <c r="B3269" s="9" t="s">
        <v>5345</v>
      </c>
      <c r="C3269" s="10" t="s">
        <v>197</v>
      </c>
      <c r="D3269" s="8" t="s">
        <v>5346</v>
      </c>
    </row>
    <row r="3270" spans="1:4" ht="47.25">
      <c r="A3270" s="8">
        <v>89960</v>
      </c>
      <c r="B3270" s="9" t="s">
        <v>5797</v>
      </c>
      <c r="C3270" s="10" t="s">
        <v>1312</v>
      </c>
      <c r="D3270" s="8" t="s">
        <v>5798</v>
      </c>
    </row>
    <row r="3271" spans="1:4" ht="47.25">
      <c r="A3271" s="6">
        <v>89961</v>
      </c>
      <c r="B3271" s="3" t="s">
        <v>5799</v>
      </c>
      <c r="C3271" s="7" t="s">
        <v>1312</v>
      </c>
      <c r="D3271" s="6" t="s">
        <v>1008</v>
      </c>
    </row>
    <row r="3272" spans="1:4" ht="47.25">
      <c r="A3272" s="8">
        <v>89962</v>
      </c>
      <c r="B3272" s="9" t="s">
        <v>5800</v>
      </c>
      <c r="C3272" s="10" t="s">
        <v>1312</v>
      </c>
      <c r="D3272" s="8" t="s">
        <v>5801</v>
      </c>
    </row>
    <row r="3273" spans="1:4" ht="47.25">
      <c r="A3273" s="6">
        <v>89963</v>
      </c>
      <c r="B3273" s="3" t="s">
        <v>5802</v>
      </c>
      <c r="C3273" s="7" t="s">
        <v>1312</v>
      </c>
      <c r="D3273" s="6" t="s">
        <v>5803</v>
      </c>
    </row>
    <row r="3274" spans="1:4" ht="47.25">
      <c r="A3274" s="8">
        <v>89964</v>
      </c>
      <c r="B3274" s="9" t="s">
        <v>5804</v>
      </c>
      <c r="C3274" s="10" t="s">
        <v>1312</v>
      </c>
      <c r="D3274" s="8" t="s">
        <v>5805</v>
      </c>
    </row>
    <row r="3275" spans="1:4" ht="47.25">
      <c r="A3275" s="6">
        <v>89965</v>
      </c>
      <c r="B3275" s="3" t="s">
        <v>5806</v>
      </c>
      <c r="C3275" s="7" t="s">
        <v>1312</v>
      </c>
      <c r="D3275" s="6" t="s">
        <v>5807</v>
      </c>
    </row>
    <row r="3276" spans="1:4" ht="47.25">
      <c r="A3276" s="8">
        <v>89966</v>
      </c>
      <c r="B3276" s="9" t="s">
        <v>5808</v>
      </c>
      <c r="C3276" s="10" t="s">
        <v>1312</v>
      </c>
      <c r="D3276" s="8" t="s">
        <v>5809</v>
      </c>
    </row>
    <row r="3277" spans="1:4" ht="47.25">
      <c r="A3277" s="6">
        <v>89967</v>
      </c>
      <c r="B3277" s="3" t="s">
        <v>5810</v>
      </c>
      <c r="C3277" s="7" t="s">
        <v>1312</v>
      </c>
      <c r="D3277" s="6" t="s">
        <v>191</v>
      </c>
    </row>
    <row r="3278" spans="1:4" ht="47.25">
      <c r="A3278" s="8">
        <v>89968</v>
      </c>
      <c r="B3278" s="9" t="s">
        <v>5811</v>
      </c>
      <c r="C3278" s="10" t="s">
        <v>1312</v>
      </c>
      <c r="D3278" s="8" t="s">
        <v>5812</v>
      </c>
    </row>
    <row r="3279" spans="1:4" ht="31.5">
      <c r="A3279" s="8">
        <v>89969</v>
      </c>
      <c r="B3279" s="9" t="s">
        <v>5482</v>
      </c>
      <c r="C3279" s="10" t="s">
        <v>197</v>
      </c>
      <c r="D3279" s="8" t="s">
        <v>5483</v>
      </c>
    </row>
    <row r="3280" spans="1:4" ht="31.5">
      <c r="A3280" s="6">
        <v>89970</v>
      </c>
      <c r="B3280" s="3" t="s">
        <v>5484</v>
      </c>
      <c r="C3280" s="7" t="s">
        <v>197</v>
      </c>
      <c r="D3280" s="6" t="s">
        <v>5485</v>
      </c>
    </row>
    <row r="3281" spans="1:4" ht="31.5">
      <c r="A3281" s="8">
        <v>89971</v>
      </c>
      <c r="B3281" s="9" t="s">
        <v>5486</v>
      </c>
      <c r="C3281" s="10" t="s">
        <v>197</v>
      </c>
      <c r="D3281" s="8" t="s">
        <v>5487</v>
      </c>
    </row>
    <row r="3282" spans="1:4" ht="31.5">
      <c r="A3282" s="6">
        <v>89972</v>
      </c>
      <c r="B3282" s="3" t="s">
        <v>5488</v>
      </c>
      <c r="C3282" s="7" t="s">
        <v>197</v>
      </c>
      <c r="D3282" s="6" t="s">
        <v>5489</v>
      </c>
    </row>
    <row r="3283" spans="1:4" ht="31.5">
      <c r="A3283" s="8">
        <v>89973</v>
      </c>
      <c r="B3283" s="9" t="s">
        <v>5490</v>
      </c>
      <c r="C3283" s="10" t="s">
        <v>197</v>
      </c>
      <c r="D3283" s="8" t="s">
        <v>5491</v>
      </c>
    </row>
    <row r="3284" spans="1:4" ht="31.5">
      <c r="A3284" s="6">
        <v>89974</v>
      </c>
      <c r="B3284" s="3" t="s">
        <v>5492</v>
      </c>
      <c r="C3284" s="7" t="s">
        <v>197</v>
      </c>
      <c r="D3284" s="6" t="s">
        <v>5493</v>
      </c>
    </row>
    <row r="3285" spans="1:4" ht="31.5">
      <c r="A3285" s="6">
        <v>89977</v>
      </c>
      <c r="B3285" s="3" t="s">
        <v>6246</v>
      </c>
      <c r="C3285" s="7" t="s">
        <v>365</v>
      </c>
      <c r="D3285" s="6" t="s">
        <v>6247</v>
      </c>
    </row>
    <row r="3286" spans="1:4" ht="31.5">
      <c r="A3286" s="8">
        <v>89978</v>
      </c>
      <c r="B3286" s="9" t="s">
        <v>6358</v>
      </c>
      <c r="C3286" s="10" t="s">
        <v>365</v>
      </c>
      <c r="D3286" s="8" t="s">
        <v>6359</v>
      </c>
    </row>
    <row r="3287" spans="1:4" ht="31.5">
      <c r="A3287" s="6">
        <v>89980</v>
      </c>
      <c r="B3287" s="3" t="s">
        <v>5138</v>
      </c>
      <c r="C3287" s="7" t="s">
        <v>197</v>
      </c>
      <c r="D3287" s="6" t="s">
        <v>5139</v>
      </c>
    </row>
    <row r="3288" spans="1:4" ht="31.5">
      <c r="A3288" s="8">
        <v>89984</v>
      </c>
      <c r="B3288" s="9" t="s">
        <v>5494</v>
      </c>
      <c r="C3288" s="10" t="s">
        <v>197</v>
      </c>
      <c r="D3288" s="8" t="s">
        <v>4093</v>
      </c>
    </row>
    <row r="3289" spans="1:4" ht="31.5">
      <c r="A3289" s="6">
        <v>89985</v>
      </c>
      <c r="B3289" s="3" t="s">
        <v>5495</v>
      </c>
      <c r="C3289" s="7" t="s">
        <v>197</v>
      </c>
      <c r="D3289" s="6" t="s">
        <v>5496</v>
      </c>
    </row>
    <row r="3290" spans="1:4" ht="31.5">
      <c r="A3290" s="8">
        <v>89986</v>
      </c>
      <c r="B3290" s="9" t="s">
        <v>5497</v>
      </c>
      <c r="C3290" s="10" t="s">
        <v>197</v>
      </c>
      <c r="D3290" s="8" t="s">
        <v>2592</v>
      </c>
    </row>
    <row r="3291" spans="1:4" ht="31.5">
      <c r="A3291" s="6">
        <v>89987</v>
      </c>
      <c r="B3291" s="3" t="s">
        <v>5498</v>
      </c>
      <c r="C3291" s="7" t="s">
        <v>197</v>
      </c>
      <c r="D3291" s="6" t="s">
        <v>5499</v>
      </c>
    </row>
    <row r="3292" spans="1:4">
      <c r="A3292" s="8">
        <v>89993</v>
      </c>
      <c r="B3292" s="9" t="s">
        <v>3201</v>
      </c>
      <c r="C3292" s="10" t="s">
        <v>1312</v>
      </c>
      <c r="D3292" s="8" t="s">
        <v>3202</v>
      </c>
    </row>
    <row r="3293" spans="1:4">
      <c r="A3293" s="6">
        <v>89994</v>
      </c>
      <c r="B3293" s="3" t="s">
        <v>3203</v>
      </c>
      <c r="C3293" s="7" t="s">
        <v>1312</v>
      </c>
      <c r="D3293" s="6" t="s">
        <v>3204</v>
      </c>
    </row>
    <row r="3294" spans="1:4">
      <c r="A3294" s="8">
        <v>89995</v>
      </c>
      <c r="B3294" s="9" t="s">
        <v>3205</v>
      </c>
      <c r="C3294" s="10" t="s">
        <v>1312</v>
      </c>
      <c r="D3294" s="8" t="s">
        <v>3206</v>
      </c>
    </row>
    <row r="3295" spans="1:4">
      <c r="A3295" s="8">
        <v>89996</v>
      </c>
      <c r="B3295" s="9" t="s">
        <v>3148</v>
      </c>
      <c r="C3295" s="10" t="s">
        <v>212</v>
      </c>
      <c r="D3295" s="8" t="s">
        <v>1192</v>
      </c>
    </row>
    <row r="3296" spans="1:4">
      <c r="A3296" s="6">
        <v>89997</v>
      </c>
      <c r="B3296" s="3" t="s">
        <v>3149</v>
      </c>
      <c r="C3296" s="7" t="s">
        <v>212</v>
      </c>
      <c r="D3296" s="6" t="s">
        <v>3150</v>
      </c>
    </row>
    <row r="3297" spans="1:4">
      <c r="A3297" s="8">
        <v>89998</v>
      </c>
      <c r="B3297" s="9" t="s">
        <v>3151</v>
      </c>
      <c r="C3297" s="10" t="s">
        <v>212</v>
      </c>
      <c r="D3297" s="8" t="s">
        <v>3152</v>
      </c>
    </row>
    <row r="3298" spans="1:4">
      <c r="A3298" s="6">
        <v>89999</v>
      </c>
      <c r="B3298" s="3" t="s">
        <v>3153</v>
      </c>
      <c r="C3298" s="7" t="s">
        <v>212</v>
      </c>
      <c r="D3298" s="6" t="s">
        <v>3154</v>
      </c>
    </row>
    <row r="3299" spans="1:4">
      <c r="A3299" s="8">
        <v>90000</v>
      </c>
      <c r="B3299" s="9" t="s">
        <v>3155</v>
      </c>
      <c r="C3299" s="10" t="s">
        <v>212</v>
      </c>
      <c r="D3299" s="8" t="s">
        <v>3156</v>
      </c>
    </row>
    <row r="3300" spans="1:4" ht="31.5">
      <c r="A3300" s="8">
        <v>90082</v>
      </c>
      <c r="B3300" s="9" t="s">
        <v>5908</v>
      </c>
      <c r="C3300" s="10" t="s">
        <v>1312</v>
      </c>
      <c r="D3300" s="8" t="s">
        <v>5909</v>
      </c>
    </row>
    <row r="3301" spans="1:4" ht="47.25">
      <c r="A3301" s="6">
        <v>90084</v>
      </c>
      <c r="B3301" s="3" t="s">
        <v>5910</v>
      </c>
      <c r="C3301" s="7" t="s">
        <v>1312</v>
      </c>
      <c r="D3301" s="6" t="s">
        <v>5911</v>
      </c>
    </row>
    <row r="3302" spans="1:4" ht="47.25">
      <c r="A3302" s="8">
        <v>90085</v>
      </c>
      <c r="B3302" s="9" t="s">
        <v>5912</v>
      </c>
      <c r="C3302" s="10" t="s">
        <v>1312</v>
      </c>
      <c r="D3302" s="8" t="s">
        <v>5913</v>
      </c>
    </row>
    <row r="3303" spans="1:4" ht="47.25">
      <c r="A3303" s="6">
        <v>90086</v>
      </c>
      <c r="B3303" s="3" t="s">
        <v>5914</v>
      </c>
      <c r="C3303" s="7" t="s">
        <v>1312</v>
      </c>
      <c r="D3303" s="6" t="s">
        <v>5915</v>
      </c>
    </row>
    <row r="3304" spans="1:4" ht="47.25">
      <c r="A3304" s="8">
        <v>90087</v>
      </c>
      <c r="B3304" s="9" t="s">
        <v>5916</v>
      </c>
      <c r="C3304" s="10" t="s">
        <v>1312</v>
      </c>
      <c r="D3304" s="8" t="s">
        <v>5917</v>
      </c>
    </row>
    <row r="3305" spans="1:4" ht="47.25">
      <c r="A3305" s="6">
        <v>90088</v>
      </c>
      <c r="B3305" s="3" t="s">
        <v>5918</v>
      </c>
      <c r="C3305" s="7" t="s">
        <v>1312</v>
      </c>
      <c r="D3305" s="6" t="s">
        <v>3518</v>
      </c>
    </row>
    <row r="3306" spans="1:4" ht="47.25">
      <c r="A3306" s="8">
        <v>90090</v>
      </c>
      <c r="B3306" s="9" t="s">
        <v>5919</v>
      </c>
      <c r="C3306" s="10" t="s">
        <v>1312</v>
      </c>
      <c r="D3306" s="8" t="s">
        <v>427</v>
      </c>
    </row>
    <row r="3307" spans="1:4" ht="31.5">
      <c r="A3307" s="6">
        <v>90091</v>
      </c>
      <c r="B3307" s="3" t="s">
        <v>5920</v>
      </c>
      <c r="C3307" s="7" t="s">
        <v>1312</v>
      </c>
      <c r="D3307" s="6" t="s">
        <v>5921</v>
      </c>
    </row>
    <row r="3308" spans="1:4" ht="47.25">
      <c r="A3308" s="8">
        <v>90092</v>
      </c>
      <c r="B3308" s="9" t="s">
        <v>5922</v>
      </c>
      <c r="C3308" s="10" t="s">
        <v>1312</v>
      </c>
      <c r="D3308" s="8" t="s">
        <v>5502</v>
      </c>
    </row>
    <row r="3309" spans="1:4" ht="47.25">
      <c r="A3309" s="6">
        <v>90093</v>
      </c>
      <c r="B3309" s="3" t="s">
        <v>5923</v>
      </c>
      <c r="C3309" s="7" t="s">
        <v>1312</v>
      </c>
      <c r="D3309" s="6" t="s">
        <v>554</v>
      </c>
    </row>
    <row r="3310" spans="1:4" ht="47.25">
      <c r="A3310" s="8">
        <v>90094</v>
      </c>
      <c r="B3310" s="9" t="s">
        <v>5924</v>
      </c>
      <c r="C3310" s="10" t="s">
        <v>1312</v>
      </c>
      <c r="D3310" s="8" t="s">
        <v>5925</v>
      </c>
    </row>
    <row r="3311" spans="1:4" ht="47.25">
      <c r="A3311" s="6">
        <v>90095</v>
      </c>
      <c r="B3311" s="3" t="s">
        <v>5926</v>
      </c>
      <c r="C3311" s="7" t="s">
        <v>1312</v>
      </c>
      <c r="D3311" s="6" t="s">
        <v>1074</v>
      </c>
    </row>
    <row r="3312" spans="1:4" ht="47.25">
      <c r="A3312" s="8">
        <v>90096</v>
      </c>
      <c r="B3312" s="9" t="s">
        <v>5927</v>
      </c>
      <c r="C3312" s="10" t="s">
        <v>1312</v>
      </c>
      <c r="D3312" s="8" t="s">
        <v>5928</v>
      </c>
    </row>
    <row r="3313" spans="1:4" ht="47.25">
      <c r="A3313" s="6">
        <v>90098</v>
      </c>
      <c r="B3313" s="3" t="s">
        <v>5929</v>
      </c>
      <c r="C3313" s="7" t="s">
        <v>1312</v>
      </c>
      <c r="D3313" s="6" t="s">
        <v>5930</v>
      </c>
    </row>
    <row r="3314" spans="1:4" ht="31.5">
      <c r="A3314" s="8">
        <v>90099</v>
      </c>
      <c r="B3314" s="9" t="s">
        <v>5931</v>
      </c>
      <c r="C3314" s="10" t="s">
        <v>1312</v>
      </c>
      <c r="D3314" s="8" t="s">
        <v>3976</v>
      </c>
    </row>
    <row r="3315" spans="1:4" ht="31.5">
      <c r="A3315" s="6">
        <v>90100</v>
      </c>
      <c r="B3315" s="3" t="s">
        <v>5932</v>
      </c>
      <c r="C3315" s="7" t="s">
        <v>1312</v>
      </c>
      <c r="D3315" s="6" t="s">
        <v>5933</v>
      </c>
    </row>
    <row r="3316" spans="1:4" ht="47.25">
      <c r="A3316" s="8">
        <v>90101</v>
      </c>
      <c r="B3316" s="9" t="s">
        <v>5934</v>
      </c>
      <c r="C3316" s="10" t="s">
        <v>1312</v>
      </c>
      <c r="D3316" s="8" t="s">
        <v>5935</v>
      </c>
    </row>
    <row r="3317" spans="1:4" ht="31.5">
      <c r="A3317" s="6">
        <v>90102</v>
      </c>
      <c r="B3317" s="3" t="s">
        <v>5936</v>
      </c>
      <c r="C3317" s="7" t="s">
        <v>1312</v>
      </c>
      <c r="D3317" s="6" t="s">
        <v>4877</v>
      </c>
    </row>
    <row r="3318" spans="1:4" ht="47.25">
      <c r="A3318" s="8">
        <v>90105</v>
      </c>
      <c r="B3318" s="9" t="s">
        <v>5937</v>
      </c>
      <c r="C3318" s="10" t="s">
        <v>1312</v>
      </c>
      <c r="D3318" s="8" t="s">
        <v>3426</v>
      </c>
    </row>
    <row r="3319" spans="1:4" ht="31.5">
      <c r="A3319" s="6">
        <v>90106</v>
      </c>
      <c r="B3319" s="3" t="s">
        <v>5938</v>
      </c>
      <c r="C3319" s="7" t="s">
        <v>1312</v>
      </c>
      <c r="D3319" s="6" t="s">
        <v>5939</v>
      </c>
    </row>
    <row r="3320" spans="1:4" ht="47.25">
      <c r="A3320" s="8">
        <v>90107</v>
      </c>
      <c r="B3320" s="9" t="s">
        <v>5940</v>
      </c>
      <c r="C3320" s="10" t="s">
        <v>1312</v>
      </c>
      <c r="D3320" s="8" t="s">
        <v>5941</v>
      </c>
    </row>
    <row r="3321" spans="1:4" ht="47.25">
      <c r="A3321" s="6">
        <v>90108</v>
      </c>
      <c r="B3321" s="3" t="s">
        <v>5942</v>
      </c>
      <c r="C3321" s="7" t="s">
        <v>1312</v>
      </c>
      <c r="D3321" s="6" t="s">
        <v>4577</v>
      </c>
    </row>
    <row r="3322" spans="1:4" ht="31.5">
      <c r="A3322" s="8">
        <v>90112</v>
      </c>
      <c r="B3322" s="9" t="s">
        <v>6248</v>
      </c>
      <c r="C3322" s="10" t="s">
        <v>365</v>
      </c>
      <c r="D3322" s="8" t="s">
        <v>6249</v>
      </c>
    </row>
    <row r="3323" spans="1:4" ht="31.5">
      <c r="A3323" s="6">
        <v>90278</v>
      </c>
      <c r="B3323" s="3" t="s">
        <v>3207</v>
      </c>
      <c r="C3323" s="7" t="s">
        <v>1312</v>
      </c>
      <c r="D3323" s="6" t="s">
        <v>3208</v>
      </c>
    </row>
    <row r="3324" spans="1:4" ht="31.5">
      <c r="A3324" s="8">
        <v>90279</v>
      </c>
      <c r="B3324" s="9" t="s">
        <v>3209</v>
      </c>
      <c r="C3324" s="10" t="s">
        <v>1312</v>
      </c>
      <c r="D3324" s="8" t="s">
        <v>3210</v>
      </c>
    </row>
    <row r="3325" spans="1:4" ht="31.5">
      <c r="A3325" s="6">
        <v>90280</v>
      </c>
      <c r="B3325" s="3" t="s">
        <v>3211</v>
      </c>
      <c r="C3325" s="7" t="s">
        <v>1312</v>
      </c>
      <c r="D3325" s="6" t="s">
        <v>3212</v>
      </c>
    </row>
    <row r="3326" spans="1:4" ht="31.5">
      <c r="A3326" s="8">
        <v>90281</v>
      </c>
      <c r="B3326" s="9" t="s">
        <v>3213</v>
      </c>
      <c r="C3326" s="10" t="s">
        <v>1312</v>
      </c>
      <c r="D3326" s="8" t="s">
        <v>3214</v>
      </c>
    </row>
    <row r="3327" spans="1:4" ht="31.5">
      <c r="A3327" s="6">
        <v>90282</v>
      </c>
      <c r="B3327" s="3" t="s">
        <v>3215</v>
      </c>
      <c r="C3327" s="7" t="s">
        <v>1312</v>
      </c>
      <c r="D3327" s="6" t="s">
        <v>3216</v>
      </c>
    </row>
    <row r="3328" spans="1:4" ht="31.5">
      <c r="A3328" s="8">
        <v>90283</v>
      </c>
      <c r="B3328" s="9" t="s">
        <v>3217</v>
      </c>
      <c r="C3328" s="10" t="s">
        <v>1312</v>
      </c>
      <c r="D3328" s="8" t="s">
        <v>3218</v>
      </c>
    </row>
    <row r="3329" spans="1:4" ht="31.5">
      <c r="A3329" s="6">
        <v>90284</v>
      </c>
      <c r="B3329" s="3" t="s">
        <v>3219</v>
      </c>
      <c r="C3329" s="7" t="s">
        <v>1312</v>
      </c>
      <c r="D3329" s="6" t="s">
        <v>311</v>
      </c>
    </row>
    <row r="3330" spans="1:4" ht="31.5">
      <c r="A3330" s="8">
        <v>90285</v>
      </c>
      <c r="B3330" s="9" t="s">
        <v>3220</v>
      </c>
      <c r="C3330" s="10" t="s">
        <v>1312</v>
      </c>
      <c r="D3330" s="8" t="s">
        <v>3221</v>
      </c>
    </row>
    <row r="3331" spans="1:4">
      <c r="A3331" s="8">
        <v>90371</v>
      </c>
      <c r="B3331" s="9" t="s">
        <v>5500</v>
      </c>
      <c r="C3331" s="10" t="s">
        <v>197</v>
      </c>
      <c r="D3331" s="8" t="s">
        <v>1437</v>
      </c>
    </row>
    <row r="3332" spans="1:4" ht="31.5">
      <c r="A3332" s="8">
        <v>90373</v>
      </c>
      <c r="B3332" s="9" t="s">
        <v>5140</v>
      </c>
      <c r="C3332" s="10" t="s">
        <v>197</v>
      </c>
      <c r="D3332" s="8" t="s">
        <v>5141</v>
      </c>
    </row>
    <row r="3333" spans="1:4" ht="31.5">
      <c r="A3333" s="6">
        <v>90374</v>
      </c>
      <c r="B3333" s="3" t="s">
        <v>5142</v>
      </c>
      <c r="C3333" s="7" t="s">
        <v>197</v>
      </c>
      <c r="D3333" s="6" t="s">
        <v>4579</v>
      </c>
    </row>
    <row r="3334" spans="1:4" ht="31.5">
      <c r="A3334" s="8">
        <v>90375</v>
      </c>
      <c r="B3334" s="9" t="s">
        <v>5143</v>
      </c>
      <c r="C3334" s="10" t="s">
        <v>197</v>
      </c>
      <c r="D3334" s="8" t="s">
        <v>4687</v>
      </c>
    </row>
    <row r="3335" spans="1:4" ht="31.5">
      <c r="A3335" s="8">
        <v>90406</v>
      </c>
      <c r="B3335" s="9" t="s">
        <v>7672</v>
      </c>
      <c r="C3335" s="10" t="s">
        <v>365</v>
      </c>
      <c r="D3335" s="8" t="s">
        <v>7673</v>
      </c>
    </row>
    <row r="3336" spans="1:4" ht="31.5">
      <c r="A3336" s="6">
        <v>90407</v>
      </c>
      <c r="B3336" s="3" t="s">
        <v>7674</v>
      </c>
      <c r="C3336" s="7" t="s">
        <v>365</v>
      </c>
      <c r="D3336" s="6" t="s">
        <v>7675</v>
      </c>
    </row>
    <row r="3337" spans="1:4" ht="31.5">
      <c r="A3337" s="8">
        <v>90408</v>
      </c>
      <c r="B3337" s="9" t="s">
        <v>7676</v>
      </c>
      <c r="C3337" s="10" t="s">
        <v>365</v>
      </c>
      <c r="D3337" s="8" t="s">
        <v>7677</v>
      </c>
    </row>
    <row r="3338" spans="1:4" ht="31.5">
      <c r="A3338" s="6">
        <v>90409</v>
      </c>
      <c r="B3338" s="3" t="s">
        <v>7678</v>
      </c>
      <c r="C3338" s="7" t="s">
        <v>365</v>
      </c>
      <c r="D3338" s="6" t="s">
        <v>7679</v>
      </c>
    </row>
    <row r="3339" spans="1:4" ht="31.5">
      <c r="A3339" s="6">
        <v>90582</v>
      </c>
      <c r="B3339" s="3" t="s">
        <v>1697</v>
      </c>
      <c r="C3339" s="7" t="s">
        <v>489</v>
      </c>
      <c r="D3339" s="6" t="s">
        <v>1698</v>
      </c>
    </row>
    <row r="3340" spans="1:4">
      <c r="A3340" s="8">
        <v>90583</v>
      </c>
      <c r="B3340" s="9" t="s">
        <v>1699</v>
      </c>
      <c r="C3340" s="10" t="s">
        <v>489</v>
      </c>
      <c r="D3340" s="8" t="s">
        <v>1525</v>
      </c>
    </row>
    <row r="3341" spans="1:4" ht="31.5">
      <c r="A3341" s="6">
        <v>90584</v>
      </c>
      <c r="B3341" s="3" t="s">
        <v>1700</v>
      </c>
      <c r="C3341" s="7" t="s">
        <v>489</v>
      </c>
      <c r="D3341" s="6" t="s">
        <v>1701</v>
      </c>
    </row>
    <row r="3342" spans="1:4" ht="31.5">
      <c r="A3342" s="8">
        <v>90585</v>
      </c>
      <c r="B3342" s="9" t="s">
        <v>1702</v>
      </c>
      <c r="C3342" s="10" t="s">
        <v>489</v>
      </c>
      <c r="D3342" s="8" t="s">
        <v>1703</v>
      </c>
    </row>
    <row r="3343" spans="1:4" ht="31.5">
      <c r="A3343" s="6">
        <v>90586</v>
      </c>
      <c r="B3343" s="3" t="s">
        <v>594</v>
      </c>
      <c r="C3343" s="7" t="s">
        <v>398</v>
      </c>
      <c r="D3343" s="6" t="s">
        <v>595</v>
      </c>
    </row>
    <row r="3344" spans="1:4" ht="31.5">
      <c r="A3344" s="6">
        <v>90587</v>
      </c>
      <c r="B3344" s="3" t="s">
        <v>778</v>
      </c>
      <c r="C3344" s="7" t="s">
        <v>620</v>
      </c>
      <c r="D3344" s="6" t="s">
        <v>568</v>
      </c>
    </row>
    <row r="3345" spans="1:4">
      <c r="A3345" s="6">
        <v>90766</v>
      </c>
      <c r="B3345" s="3" t="s">
        <v>8965</v>
      </c>
      <c r="C3345" s="7" t="s">
        <v>489</v>
      </c>
      <c r="D3345" s="6" t="s">
        <v>8966</v>
      </c>
    </row>
    <row r="3346" spans="1:4">
      <c r="A3346" s="8">
        <v>90767</v>
      </c>
      <c r="B3346" s="9" t="s">
        <v>8967</v>
      </c>
      <c r="C3346" s="10" t="s">
        <v>489</v>
      </c>
      <c r="D3346" s="8" t="s">
        <v>8968</v>
      </c>
    </row>
    <row r="3347" spans="1:4">
      <c r="A3347" s="6">
        <v>90768</v>
      </c>
      <c r="B3347" s="3" t="s">
        <v>8969</v>
      </c>
      <c r="C3347" s="7" t="s">
        <v>489</v>
      </c>
      <c r="D3347" s="6" t="s">
        <v>8970</v>
      </c>
    </row>
    <row r="3348" spans="1:4">
      <c r="A3348" s="8">
        <v>90769</v>
      </c>
      <c r="B3348" s="9" t="s">
        <v>8971</v>
      </c>
      <c r="C3348" s="10" t="s">
        <v>489</v>
      </c>
      <c r="D3348" s="8" t="s">
        <v>8972</v>
      </c>
    </row>
    <row r="3349" spans="1:4">
      <c r="A3349" s="6">
        <v>90770</v>
      </c>
      <c r="B3349" s="3" t="s">
        <v>8973</v>
      </c>
      <c r="C3349" s="7" t="s">
        <v>489</v>
      </c>
      <c r="D3349" s="6" t="s">
        <v>8974</v>
      </c>
    </row>
    <row r="3350" spans="1:4">
      <c r="A3350" s="8">
        <v>90771</v>
      </c>
      <c r="B3350" s="9" t="s">
        <v>8975</v>
      </c>
      <c r="C3350" s="10" t="s">
        <v>489</v>
      </c>
      <c r="D3350" s="8" t="s">
        <v>8976</v>
      </c>
    </row>
    <row r="3351" spans="1:4">
      <c r="A3351" s="6">
        <v>90772</v>
      </c>
      <c r="B3351" s="3" t="s">
        <v>8977</v>
      </c>
      <c r="C3351" s="7" t="s">
        <v>489</v>
      </c>
      <c r="D3351" s="6" t="s">
        <v>4387</v>
      </c>
    </row>
    <row r="3352" spans="1:4">
      <c r="A3352" s="8">
        <v>90773</v>
      </c>
      <c r="B3352" s="9" t="s">
        <v>8978</v>
      </c>
      <c r="C3352" s="10" t="s">
        <v>489</v>
      </c>
      <c r="D3352" s="8" t="s">
        <v>8979</v>
      </c>
    </row>
    <row r="3353" spans="1:4">
      <c r="A3353" s="6">
        <v>90774</v>
      </c>
      <c r="B3353" s="3" t="s">
        <v>8963</v>
      </c>
      <c r="C3353" s="7" t="s">
        <v>489</v>
      </c>
      <c r="D3353" s="6" t="s">
        <v>8964</v>
      </c>
    </row>
    <row r="3354" spans="1:4">
      <c r="A3354" s="8">
        <v>90775</v>
      </c>
      <c r="B3354" s="9" t="s">
        <v>8980</v>
      </c>
      <c r="C3354" s="10" t="s">
        <v>489</v>
      </c>
      <c r="D3354" s="8" t="s">
        <v>8981</v>
      </c>
    </row>
    <row r="3355" spans="1:4">
      <c r="A3355" s="6">
        <v>90776</v>
      </c>
      <c r="B3355" s="3" t="s">
        <v>8982</v>
      </c>
      <c r="C3355" s="7" t="s">
        <v>489</v>
      </c>
      <c r="D3355" s="6" t="s">
        <v>3853</v>
      </c>
    </row>
    <row r="3356" spans="1:4">
      <c r="A3356" s="8">
        <v>90777</v>
      </c>
      <c r="B3356" s="9" t="s">
        <v>8983</v>
      </c>
      <c r="C3356" s="10" t="s">
        <v>489</v>
      </c>
      <c r="D3356" s="8" t="s">
        <v>8984</v>
      </c>
    </row>
    <row r="3357" spans="1:4">
      <c r="A3357" s="6">
        <v>90778</v>
      </c>
      <c r="B3357" s="3" t="s">
        <v>8985</v>
      </c>
      <c r="C3357" s="7" t="s">
        <v>489</v>
      </c>
      <c r="D3357" s="6" t="s">
        <v>8986</v>
      </c>
    </row>
    <row r="3358" spans="1:4">
      <c r="A3358" s="8">
        <v>90779</v>
      </c>
      <c r="B3358" s="9" t="s">
        <v>8987</v>
      </c>
      <c r="C3358" s="10" t="s">
        <v>489</v>
      </c>
      <c r="D3358" s="8" t="s">
        <v>8988</v>
      </c>
    </row>
    <row r="3359" spans="1:4">
      <c r="A3359" s="6">
        <v>90780</v>
      </c>
      <c r="B3359" s="3" t="s">
        <v>8989</v>
      </c>
      <c r="C3359" s="7" t="s">
        <v>489</v>
      </c>
      <c r="D3359" s="6" t="s">
        <v>8990</v>
      </c>
    </row>
    <row r="3360" spans="1:4">
      <c r="A3360" s="8">
        <v>90781</v>
      </c>
      <c r="B3360" s="9" t="s">
        <v>8991</v>
      </c>
      <c r="C3360" s="10" t="s">
        <v>489</v>
      </c>
      <c r="D3360" s="8" t="s">
        <v>8992</v>
      </c>
    </row>
    <row r="3361" spans="1:4">
      <c r="A3361" s="8" t="s">
        <v>6867</v>
      </c>
      <c r="B3361" s="9" t="s">
        <v>6868</v>
      </c>
      <c r="C3361" s="10" t="s">
        <v>365</v>
      </c>
      <c r="D3361" s="8" t="s">
        <v>6869</v>
      </c>
    </row>
    <row r="3362" spans="1:4">
      <c r="A3362" s="8" t="s">
        <v>2763</v>
      </c>
      <c r="B3362" s="9" t="s">
        <v>2764</v>
      </c>
      <c r="C3362" s="10" t="s">
        <v>197</v>
      </c>
      <c r="D3362" s="8" t="s">
        <v>2765</v>
      </c>
    </row>
    <row r="3363" spans="1:4">
      <c r="A3363" s="8" t="s">
        <v>2752</v>
      </c>
      <c r="B3363" s="9" t="s">
        <v>2753</v>
      </c>
      <c r="C3363" s="10" t="s">
        <v>6</v>
      </c>
      <c r="D3363" s="8" t="s">
        <v>2754</v>
      </c>
    </row>
    <row r="3364" spans="1:4">
      <c r="A3364" s="6" t="s">
        <v>2755</v>
      </c>
      <c r="B3364" s="3" t="s">
        <v>2756</v>
      </c>
      <c r="C3364" s="7" t="s">
        <v>6</v>
      </c>
      <c r="D3364" s="6" t="s">
        <v>2757</v>
      </c>
    </row>
    <row r="3365" spans="1:4">
      <c r="A3365" s="8" t="s">
        <v>2758</v>
      </c>
      <c r="B3365" s="9" t="s">
        <v>2759</v>
      </c>
      <c r="C3365" s="10" t="s">
        <v>6</v>
      </c>
      <c r="D3365" s="8" t="s">
        <v>2760</v>
      </c>
    </row>
    <row r="3366" spans="1:4">
      <c r="A3366" s="8" t="s">
        <v>3805</v>
      </c>
      <c r="B3366" s="9" t="s">
        <v>3806</v>
      </c>
      <c r="C3366" s="10" t="s">
        <v>197</v>
      </c>
      <c r="D3366" s="8" t="s">
        <v>970</v>
      </c>
    </row>
    <row r="3367" spans="1:4">
      <c r="A3367" s="8" t="s">
        <v>6706</v>
      </c>
      <c r="B3367" s="9" t="s">
        <v>6707</v>
      </c>
      <c r="C3367" s="10" t="s">
        <v>365</v>
      </c>
      <c r="D3367" s="8" t="s">
        <v>6708</v>
      </c>
    </row>
    <row r="3368" spans="1:4">
      <c r="A3368" s="6" t="s">
        <v>6990</v>
      </c>
      <c r="B3368" s="3" t="s">
        <v>6991</v>
      </c>
      <c r="C3368" s="7" t="s">
        <v>6</v>
      </c>
      <c r="D3368" s="6" t="s">
        <v>6992</v>
      </c>
    </row>
    <row r="3369" spans="1:4">
      <c r="A3369" s="8" t="s">
        <v>6908</v>
      </c>
      <c r="B3369" s="9" t="s">
        <v>6909</v>
      </c>
      <c r="C3369" s="10" t="s">
        <v>365</v>
      </c>
      <c r="D3369" s="8" t="s">
        <v>6910</v>
      </c>
    </row>
    <row r="3370" spans="1:4">
      <c r="A3370" s="6" t="s">
        <v>1945</v>
      </c>
      <c r="B3370" s="3" t="s">
        <v>1946</v>
      </c>
      <c r="C3370" s="7" t="s">
        <v>6</v>
      </c>
      <c r="D3370" s="6" t="s">
        <v>1947</v>
      </c>
    </row>
    <row r="3371" spans="1:4">
      <c r="A3371" s="6" t="s">
        <v>8160</v>
      </c>
      <c r="B3371" s="3" t="s">
        <v>8161</v>
      </c>
      <c r="C3371" s="7" t="s">
        <v>365</v>
      </c>
      <c r="D3371" s="6" t="s">
        <v>8162</v>
      </c>
    </row>
    <row r="3372" spans="1:4">
      <c r="A3372" s="6" t="s">
        <v>7682</v>
      </c>
      <c r="B3372" s="3" t="s">
        <v>7683</v>
      </c>
      <c r="C3372" s="7" t="s">
        <v>365</v>
      </c>
      <c r="D3372" s="6" t="s">
        <v>7684</v>
      </c>
    </row>
    <row r="3373" spans="1:4">
      <c r="A3373" s="6" t="s">
        <v>4174</v>
      </c>
      <c r="B3373" s="3" t="s">
        <v>4175</v>
      </c>
      <c r="C3373" s="7" t="s">
        <v>197</v>
      </c>
      <c r="D3373" s="6" t="s">
        <v>4176</v>
      </c>
    </row>
    <row r="3374" spans="1:4">
      <c r="A3374" s="8" t="s">
        <v>4177</v>
      </c>
      <c r="B3374" s="9" t="s">
        <v>4178</v>
      </c>
      <c r="C3374" s="10" t="s">
        <v>197</v>
      </c>
      <c r="D3374" s="8" t="s">
        <v>4179</v>
      </c>
    </row>
    <row r="3375" spans="1:4">
      <c r="A3375" s="6" t="s">
        <v>4180</v>
      </c>
      <c r="B3375" s="3" t="s">
        <v>4181</v>
      </c>
      <c r="C3375" s="7" t="s">
        <v>197</v>
      </c>
      <c r="D3375" s="6" t="s">
        <v>4182</v>
      </c>
    </row>
    <row r="3376" spans="1:4" ht="47.25">
      <c r="A3376" s="6" t="s">
        <v>360</v>
      </c>
      <c r="B3376" s="3" t="s">
        <v>361</v>
      </c>
      <c r="C3376" s="7" t="s">
        <v>197</v>
      </c>
      <c r="D3376" s="6" t="s">
        <v>362</v>
      </c>
    </row>
    <row r="3377" spans="1:4" ht="31.5">
      <c r="A3377" s="8" t="s">
        <v>3306</v>
      </c>
      <c r="B3377" s="9" t="s">
        <v>3307</v>
      </c>
      <c r="C3377" s="10" t="s">
        <v>365</v>
      </c>
      <c r="D3377" s="8" t="s">
        <v>3308</v>
      </c>
    </row>
    <row r="3378" spans="1:4">
      <c r="A3378" s="6" t="s">
        <v>3309</v>
      </c>
      <c r="B3378" s="3" t="s">
        <v>3310</v>
      </c>
      <c r="C3378" s="7" t="s">
        <v>365</v>
      </c>
      <c r="D3378" s="6" t="s">
        <v>3311</v>
      </c>
    </row>
    <row r="3379" spans="1:4" ht="31.5">
      <c r="A3379" s="6" t="s">
        <v>378</v>
      </c>
      <c r="B3379" s="3" t="s">
        <v>379</v>
      </c>
      <c r="C3379" s="7" t="s">
        <v>197</v>
      </c>
      <c r="D3379" s="6" t="s">
        <v>380</v>
      </c>
    </row>
    <row r="3380" spans="1:4" ht="47.25">
      <c r="A3380" s="8" t="s">
        <v>8772</v>
      </c>
      <c r="B3380" s="9" t="s">
        <v>8773</v>
      </c>
      <c r="C3380" s="10" t="s">
        <v>6</v>
      </c>
      <c r="D3380" s="8" t="s">
        <v>8774</v>
      </c>
    </row>
    <row r="3381" spans="1:4" ht="31.5">
      <c r="A3381" s="8" t="s">
        <v>6605</v>
      </c>
      <c r="B3381" s="9" t="s">
        <v>6606</v>
      </c>
      <c r="C3381" s="10" t="s">
        <v>1312</v>
      </c>
      <c r="D3381" s="8" t="s">
        <v>6607</v>
      </c>
    </row>
    <row r="3382" spans="1:4" ht="31.5">
      <c r="A3382" s="8" t="s">
        <v>6555</v>
      </c>
      <c r="B3382" s="9" t="s">
        <v>6556</v>
      </c>
      <c r="C3382" s="10" t="s">
        <v>365</v>
      </c>
      <c r="D3382" s="8" t="s">
        <v>4848</v>
      </c>
    </row>
    <row r="3383" spans="1:4">
      <c r="A3383" s="6" t="s">
        <v>2961</v>
      </c>
      <c r="B3383" s="3" t="s">
        <v>2962</v>
      </c>
      <c r="C3383" s="7" t="s">
        <v>197</v>
      </c>
      <c r="D3383" s="6" t="s">
        <v>2963</v>
      </c>
    </row>
    <row r="3384" spans="1:4">
      <c r="A3384" s="8" t="s">
        <v>2964</v>
      </c>
      <c r="B3384" s="9" t="s">
        <v>2965</v>
      </c>
      <c r="C3384" s="10" t="s">
        <v>197</v>
      </c>
      <c r="D3384" s="8" t="s">
        <v>2966</v>
      </c>
    </row>
    <row r="3385" spans="1:4">
      <c r="A3385" s="6" t="s">
        <v>2967</v>
      </c>
      <c r="B3385" s="3" t="s">
        <v>2968</v>
      </c>
      <c r="C3385" s="7" t="s">
        <v>197</v>
      </c>
      <c r="D3385" s="6" t="s">
        <v>2969</v>
      </c>
    </row>
    <row r="3386" spans="1:4">
      <c r="A3386" s="8" t="s">
        <v>2970</v>
      </c>
      <c r="B3386" s="9" t="s">
        <v>2971</v>
      </c>
      <c r="C3386" s="10" t="s">
        <v>197</v>
      </c>
      <c r="D3386" s="8" t="s">
        <v>2972</v>
      </c>
    </row>
    <row r="3387" spans="1:4">
      <c r="A3387" s="6" t="s">
        <v>2973</v>
      </c>
      <c r="B3387" s="3" t="s">
        <v>2974</v>
      </c>
      <c r="C3387" s="7" t="s">
        <v>197</v>
      </c>
      <c r="D3387" s="6" t="s">
        <v>2975</v>
      </c>
    </row>
    <row r="3388" spans="1:4">
      <c r="A3388" s="6" t="s">
        <v>3333</v>
      </c>
      <c r="B3388" s="3" t="s">
        <v>3334</v>
      </c>
      <c r="C3388" s="7" t="s">
        <v>365</v>
      </c>
      <c r="D3388" s="6" t="s">
        <v>3335</v>
      </c>
    </row>
    <row r="3389" spans="1:4" ht="31.5">
      <c r="A3389" s="8" t="s">
        <v>3336</v>
      </c>
      <c r="B3389" s="9" t="s">
        <v>3337</v>
      </c>
      <c r="C3389" s="10" t="s">
        <v>365</v>
      </c>
      <c r="D3389" s="8" t="s">
        <v>3338</v>
      </c>
    </row>
    <row r="3390" spans="1:4" ht="31.5">
      <c r="A3390" s="6" t="s">
        <v>3339</v>
      </c>
      <c r="B3390" s="3" t="s">
        <v>3340</v>
      </c>
      <c r="C3390" s="7" t="s">
        <v>365</v>
      </c>
      <c r="D3390" s="6" t="s">
        <v>3341</v>
      </c>
    </row>
    <row r="3391" spans="1:4">
      <c r="A3391" s="8" t="s">
        <v>3342</v>
      </c>
      <c r="B3391" s="9" t="s">
        <v>3343</v>
      </c>
      <c r="C3391" s="10" t="s">
        <v>365</v>
      </c>
      <c r="D3391" s="8" t="s">
        <v>3344</v>
      </c>
    </row>
    <row r="3392" spans="1:4" ht="31.5">
      <c r="A3392" s="8" t="s">
        <v>2420</v>
      </c>
      <c r="B3392" s="9" t="s">
        <v>2421</v>
      </c>
      <c r="C3392" s="10" t="s">
        <v>6</v>
      </c>
      <c r="D3392" s="8" t="s">
        <v>2422</v>
      </c>
    </row>
    <row r="3393" spans="1:4" ht="31.5">
      <c r="A3393" s="6" t="s">
        <v>2423</v>
      </c>
      <c r="B3393" s="3" t="s">
        <v>2424</v>
      </c>
      <c r="C3393" s="7" t="s">
        <v>6</v>
      </c>
      <c r="D3393" s="6" t="s">
        <v>2425</v>
      </c>
    </row>
    <row r="3394" spans="1:4" ht="31.5">
      <c r="A3394" s="8" t="s">
        <v>2426</v>
      </c>
      <c r="B3394" s="9" t="s">
        <v>2427</v>
      </c>
      <c r="C3394" s="10" t="s">
        <v>6</v>
      </c>
      <c r="D3394" s="8" t="s">
        <v>2428</v>
      </c>
    </row>
    <row r="3395" spans="1:4" ht="31.5">
      <c r="A3395" s="6" t="s">
        <v>2429</v>
      </c>
      <c r="B3395" s="3" t="s">
        <v>2430</v>
      </c>
      <c r="C3395" s="7" t="s">
        <v>6</v>
      </c>
      <c r="D3395" s="6" t="s">
        <v>2431</v>
      </c>
    </row>
    <row r="3396" spans="1:4" ht="31.5">
      <c r="A3396" s="8" t="s">
        <v>2432</v>
      </c>
      <c r="B3396" s="9" t="s">
        <v>2433</v>
      </c>
      <c r="C3396" s="10" t="s">
        <v>6</v>
      </c>
      <c r="D3396" s="8" t="s">
        <v>920</v>
      </c>
    </row>
    <row r="3397" spans="1:4" ht="31.5">
      <c r="A3397" s="6" t="s">
        <v>6557</v>
      </c>
      <c r="B3397" s="3" t="s">
        <v>6558</v>
      </c>
      <c r="C3397" s="7" t="s">
        <v>365</v>
      </c>
      <c r="D3397" s="6" t="s">
        <v>6559</v>
      </c>
    </row>
    <row r="3398" spans="1:4" ht="31.5">
      <c r="A3398" s="8" t="s">
        <v>6560</v>
      </c>
      <c r="B3398" s="9" t="s">
        <v>6561</v>
      </c>
      <c r="C3398" s="10" t="s">
        <v>365</v>
      </c>
      <c r="D3398" s="8" t="s">
        <v>6562</v>
      </c>
    </row>
    <row r="3399" spans="1:4" ht="31.5">
      <c r="A3399" s="6" t="s">
        <v>6563</v>
      </c>
      <c r="B3399" s="3" t="s">
        <v>6564</v>
      </c>
      <c r="C3399" s="7" t="s">
        <v>365</v>
      </c>
      <c r="D3399" s="6" t="s">
        <v>6565</v>
      </c>
    </row>
    <row r="3400" spans="1:4" ht="31.5">
      <c r="A3400" s="8" t="s">
        <v>6566</v>
      </c>
      <c r="B3400" s="9" t="s">
        <v>6567</v>
      </c>
      <c r="C3400" s="10" t="s">
        <v>365</v>
      </c>
      <c r="D3400" s="8" t="s">
        <v>6568</v>
      </c>
    </row>
    <row r="3401" spans="1:4" ht="31.5">
      <c r="A3401" s="6" t="s">
        <v>6569</v>
      </c>
      <c r="B3401" s="3" t="s">
        <v>6570</v>
      </c>
      <c r="C3401" s="7" t="s">
        <v>365</v>
      </c>
      <c r="D3401" s="6" t="s">
        <v>6571</v>
      </c>
    </row>
    <row r="3402" spans="1:4" ht="31.5">
      <c r="A3402" s="8" t="s">
        <v>6572</v>
      </c>
      <c r="B3402" s="9" t="s">
        <v>6573</v>
      </c>
      <c r="C3402" s="10" t="s">
        <v>365</v>
      </c>
      <c r="D3402" s="8" t="s">
        <v>6574</v>
      </c>
    </row>
    <row r="3403" spans="1:4" ht="31.5">
      <c r="A3403" s="6" t="s">
        <v>6575</v>
      </c>
      <c r="B3403" s="3" t="s">
        <v>6576</v>
      </c>
      <c r="C3403" s="7" t="s">
        <v>365</v>
      </c>
      <c r="D3403" s="6" t="s">
        <v>3357</v>
      </c>
    </row>
    <row r="3404" spans="1:4" ht="31.5">
      <c r="A3404" s="8" t="s">
        <v>6577</v>
      </c>
      <c r="B3404" s="9" t="s">
        <v>6578</v>
      </c>
      <c r="C3404" s="10" t="s">
        <v>365</v>
      </c>
      <c r="D3404" s="8" t="s">
        <v>6579</v>
      </c>
    </row>
    <row r="3405" spans="1:4">
      <c r="A3405" s="8" t="s">
        <v>6516</v>
      </c>
      <c r="B3405" s="9" t="s">
        <v>6517</v>
      </c>
      <c r="C3405" s="10" t="s">
        <v>1312</v>
      </c>
      <c r="D3405" s="8" t="s">
        <v>6518</v>
      </c>
    </row>
    <row r="3406" spans="1:4" ht="31.5">
      <c r="A3406" s="8" t="s">
        <v>3868</v>
      </c>
      <c r="B3406" s="9" t="s">
        <v>3869</v>
      </c>
      <c r="C3406" s="10" t="s">
        <v>197</v>
      </c>
      <c r="D3406" s="8" t="s">
        <v>3870</v>
      </c>
    </row>
    <row r="3407" spans="1:4" ht="31.5">
      <c r="A3407" s="6" t="s">
        <v>3871</v>
      </c>
      <c r="B3407" s="3" t="s">
        <v>3872</v>
      </c>
      <c r="C3407" s="7" t="s">
        <v>197</v>
      </c>
      <c r="D3407" s="6" t="s">
        <v>3873</v>
      </c>
    </row>
    <row r="3408" spans="1:4" ht="31.5">
      <c r="A3408" s="8" t="s">
        <v>3874</v>
      </c>
      <c r="B3408" s="9" t="s">
        <v>3875</v>
      </c>
      <c r="C3408" s="10" t="s">
        <v>197</v>
      </c>
      <c r="D3408" s="8" t="s">
        <v>806</v>
      </c>
    </row>
    <row r="3409" spans="1:4" ht="31.5">
      <c r="A3409" s="6" t="s">
        <v>3876</v>
      </c>
      <c r="B3409" s="3" t="s">
        <v>3877</v>
      </c>
      <c r="C3409" s="7" t="s">
        <v>197</v>
      </c>
      <c r="D3409" s="6" t="s">
        <v>3878</v>
      </c>
    </row>
    <row r="3410" spans="1:4" ht="31.5">
      <c r="A3410" s="8" t="s">
        <v>3879</v>
      </c>
      <c r="B3410" s="9" t="s">
        <v>3880</v>
      </c>
      <c r="C3410" s="10" t="s">
        <v>197</v>
      </c>
      <c r="D3410" s="8" t="s">
        <v>3881</v>
      </c>
    </row>
    <row r="3411" spans="1:4">
      <c r="A3411" s="8" t="s">
        <v>4183</v>
      </c>
      <c r="B3411" s="9" t="s">
        <v>4184</v>
      </c>
      <c r="C3411" s="10" t="s">
        <v>6</v>
      </c>
      <c r="D3411" s="8" t="s">
        <v>4185</v>
      </c>
    </row>
    <row r="3412" spans="1:4">
      <c r="A3412" s="6" t="s">
        <v>4186</v>
      </c>
      <c r="B3412" s="3" t="s">
        <v>4187</v>
      </c>
      <c r="C3412" s="7" t="s">
        <v>6</v>
      </c>
      <c r="D3412" s="6" t="s">
        <v>4188</v>
      </c>
    </row>
    <row r="3413" spans="1:4">
      <c r="A3413" s="8" t="s">
        <v>4189</v>
      </c>
      <c r="B3413" s="9" t="s">
        <v>4190</v>
      </c>
      <c r="C3413" s="10" t="s">
        <v>6</v>
      </c>
      <c r="D3413" s="8" t="s">
        <v>1375</v>
      </c>
    </row>
    <row r="3414" spans="1:4">
      <c r="A3414" s="6" t="s">
        <v>4191</v>
      </c>
      <c r="B3414" s="3" t="s">
        <v>4192</v>
      </c>
      <c r="C3414" s="7" t="s">
        <v>6</v>
      </c>
      <c r="D3414" s="6" t="s">
        <v>4193</v>
      </c>
    </row>
    <row r="3415" spans="1:4">
      <c r="A3415" s="8" t="s">
        <v>4194</v>
      </c>
      <c r="B3415" s="9" t="s">
        <v>4195</v>
      </c>
      <c r="C3415" s="10" t="s">
        <v>6</v>
      </c>
      <c r="D3415" s="8" t="s">
        <v>4196</v>
      </c>
    </row>
    <row r="3416" spans="1:4">
      <c r="A3416" s="6" t="s">
        <v>4197</v>
      </c>
      <c r="B3416" s="3" t="s">
        <v>4198</v>
      </c>
      <c r="C3416" s="7" t="s">
        <v>6</v>
      </c>
      <c r="D3416" s="6" t="s">
        <v>4199</v>
      </c>
    </row>
    <row r="3417" spans="1:4">
      <c r="A3417" s="8" t="s">
        <v>4200</v>
      </c>
      <c r="B3417" s="9" t="s">
        <v>4201</v>
      </c>
      <c r="C3417" s="10" t="s">
        <v>6</v>
      </c>
      <c r="D3417" s="8" t="s">
        <v>4202</v>
      </c>
    </row>
    <row r="3418" spans="1:4">
      <c r="A3418" s="6" t="s">
        <v>4203</v>
      </c>
      <c r="B3418" s="3" t="s">
        <v>4204</v>
      </c>
      <c r="C3418" s="7" t="s">
        <v>6</v>
      </c>
      <c r="D3418" s="6" t="s">
        <v>4205</v>
      </c>
    </row>
    <row r="3419" spans="1:4">
      <c r="A3419" s="8" t="s">
        <v>4206</v>
      </c>
      <c r="B3419" s="9" t="s">
        <v>4207</v>
      </c>
      <c r="C3419" s="10" t="s">
        <v>6</v>
      </c>
      <c r="D3419" s="8" t="s">
        <v>1186</v>
      </c>
    </row>
    <row r="3420" spans="1:4">
      <c r="A3420" s="6" t="s">
        <v>4208</v>
      </c>
      <c r="B3420" s="3" t="s">
        <v>4209</v>
      </c>
      <c r="C3420" s="7" t="s">
        <v>6</v>
      </c>
      <c r="D3420" s="6" t="s">
        <v>568</v>
      </c>
    </row>
    <row r="3421" spans="1:4">
      <c r="A3421" s="8" t="s">
        <v>4210</v>
      </c>
      <c r="B3421" s="9" t="s">
        <v>4211</v>
      </c>
      <c r="C3421" s="10" t="s">
        <v>6</v>
      </c>
      <c r="D3421" s="8" t="s">
        <v>81</v>
      </c>
    </row>
    <row r="3422" spans="1:4">
      <c r="A3422" s="6" t="s">
        <v>4212</v>
      </c>
      <c r="B3422" s="3" t="s">
        <v>4213</v>
      </c>
      <c r="C3422" s="7" t="s">
        <v>6</v>
      </c>
      <c r="D3422" s="6" t="s">
        <v>1519</v>
      </c>
    </row>
    <row r="3423" spans="1:4">
      <c r="A3423" s="8" t="s">
        <v>4214</v>
      </c>
      <c r="B3423" s="9" t="s">
        <v>4215</v>
      </c>
      <c r="C3423" s="10" t="s">
        <v>6</v>
      </c>
      <c r="D3423" s="8" t="s">
        <v>4216</v>
      </c>
    </row>
    <row r="3424" spans="1:4">
      <c r="A3424" s="6" t="s">
        <v>4217</v>
      </c>
      <c r="B3424" s="3" t="s">
        <v>4218</v>
      </c>
      <c r="C3424" s="7" t="s">
        <v>6</v>
      </c>
      <c r="D3424" s="6" t="s">
        <v>4219</v>
      </c>
    </row>
    <row r="3425" spans="1:4">
      <c r="A3425" s="8" t="s">
        <v>3943</v>
      </c>
      <c r="B3425" s="9" t="s">
        <v>3944</v>
      </c>
      <c r="C3425" s="10" t="s">
        <v>197</v>
      </c>
      <c r="D3425" s="8" t="s">
        <v>3945</v>
      </c>
    </row>
    <row r="3426" spans="1:4" ht="31.5">
      <c r="A3426" s="6" t="s">
        <v>3946</v>
      </c>
      <c r="B3426" s="3" t="s">
        <v>3947</v>
      </c>
      <c r="C3426" s="7" t="s">
        <v>197</v>
      </c>
      <c r="D3426" s="6" t="s">
        <v>3948</v>
      </c>
    </row>
    <row r="3427" spans="1:4" ht="31.5">
      <c r="A3427" s="8" t="s">
        <v>3949</v>
      </c>
      <c r="B3427" s="9" t="s">
        <v>3950</v>
      </c>
      <c r="C3427" s="10" t="s">
        <v>197</v>
      </c>
      <c r="D3427" s="8" t="s">
        <v>3951</v>
      </c>
    </row>
    <row r="3428" spans="1:4">
      <c r="A3428" s="6" t="s">
        <v>3952</v>
      </c>
      <c r="B3428" s="3" t="s">
        <v>3953</v>
      </c>
      <c r="C3428" s="7" t="s">
        <v>197</v>
      </c>
      <c r="D3428" s="6" t="s">
        <v>3954</v>
      </c>
    </row>
    <row r="3429" spans="1:4" ht="31.5">
      <c r="A3429" s="6" t="s">
        <v>6589</v>
      </c>
      <c r="B3429" s="3" t="s">
        <v>6590</v>
      </c>
      <c r="C3429" s="7" t="s">
        <v>6</v>
      </c>
      <c r="D3429" s="6" t="s">
        <v>6591</v>
      </c>
    </row>
    <row r="3430" spans="1:4" ht="31.5">
      <c r="A3430" s="8" t="s">
        <v>6592</v>
      </c>
      <c r="B3430" s="9" t="s">
        <v>6593</v>
      </c>
      <c r="C3430" s="10" t="s">
        <v>6</v>
      </c>
      <c r="D3430" s="8" t="s">
        <v>6594</v>
      </c>
    </row>
    <row r="3431" spans="1:4">
      <c r="A3431" s="8" t="s">
        <v>3091</v>
      </c>
      <c r="B3431" s="9" t="s">
        <v>3092</v>
      </c>
      <c r="C3431" s="10" t="s">
        <v>197</v>
      </c>
      <c r="D3431" s="8" t="s">
        <v>3093</v>
      </c>
    </row>
    <row r="3432" spans="1:4" ht="31.5">
      <c r="A3432" s="8" t="s">
        <v>6453</v>
      </c>
      <c r="B3432" s="9" t="s">
        <v>6454</v>
      </c>
      <c r="C3432" s="10" t="s">
        <v>365</v>
      </c>
      <c r="D3432" s="8" t="s">
        <v>6455</v>
      </c>
    </row>
    <row r="3433" spans="1:4">
      <c r="A3433" s="8" t="s">
        <v>4156</v>
      </c>
      <c r="B3433" s="9" t="s">
        <v>4157</v>
      </c>
      <c r="C3433" s="10" t="s">
        <v>197</v>
      </c>
      <c r="D3433" s="8" t="s">
        <v>4158</v>
      </c>
    </row>
    <row r="3434" spans="1:4">
      <c r="A3434" s="6" t="s">
        <v>4159</v>
      </c>
      <c r="B3434" s="3" t="s">
        <v>4160</v>
      </c>
      <c r="C3434" s="7" t="s">
        <v>197</v>
      </c>
      <c r="D3434" s="6" t="s">
        <v>4161</v>
      </c>
    </row>
    <row r="3435" spans="1:4" ht="31.5">
      <c r="A3435" s="8" t="s">
        <v>4113</v>
      </c>
      <c r="B3435" s="9" t="s">
        <v>4114</v>
      </c>
      <c r="C3435" s="10" t="s">
        <v>197</v>
      </c>
      <c r="D3435" s="8" t="s">
        <v>4115</v>
      </c>
    </row>
    <row r="3436" spans="1:4">
      <c r="A3436" s="6" t="s">
        <v>4116</v>
      </c>
      <c r="B3436" s="3" t="s">
        <v>4117</v>
      </c>
      <c r="C3436" s="7" t="s">
        <v>197</v>
      </c>
      <c r="D3436" s="6" t="s">
        <v>4118</v>
      </c>
    </row>
    <row r="3437" spans="1:4">
      <c r="A3437" s="8" t="s">
        <v>4119</v>
      </c>
      <c r="B3437" s="9" t="s">
        <v>4120</v>
      </c>
      <c r="C3437" s="10" t="s">
        <v>197</v>
      </c>
      <c r="D3437" s="8" t="s">
        <v>4121</v>
      </c>
    </row>
    <row r="3438" spans="1:4">
      <c r="A3438" s="6" t="s">
        <v>4122</v>
      </c>
      <c r="B3438" s="3" t="s">
        <v>4123</v>
      </c>
      <c r="C3438" s="7" t="s">
        <v>197</v>
      </c>
      <c r="D3438" s="6" t="s">
        <v>4124</v>
      </c>
    </row>
    <row r="3439" spans="1:4" ht="31.5">
      <c r="A3439" s="6" t="s">
        <v>3882</v>
      </c>
      <c r="B3439" s="3" t="s">
        <v>3883</v>
      </c>
      <c r="C3439" s="7" t="s">
        <v>197</v>
      </c>
      <c r="D3439" s="6" t="s">
        <v>3884</v>
      </c>
    </row>
    <row r="3440" spans="1:4">
      <c r="A3440" s="8" t="s">
        <v>3885</v>
      </c>
      <c r="B3440" s="9" t="s">
        <v>3886</v>
      </c>
      <c r="C3440" s="10" t="s">
        <v>197</v>
      </c>
      <c r="D3440" s="8" t="s">
        <v>3689</v>
      </c>
    </row>
    <row r="3441" spans="1:4">
      <c r="A3441" s="6" t="s">
        <v>3887</v>
      </c>
      <c r="B3441" s="3" t="s">
        <v>3888</v>
      </c>
      <c r="C3441" s="7" t="s">
        <v>197</v>
      </c>
      <c r="D3441" s="6" t="s">
        <v>3889</v>
      </c>
    </row>
    <row r="3442" spans="1:4" ht="31.5">
      <c r="A3442" s="6" t="s">
        <v>3474</v>
      </c>
      <c r="B3442" s="3" t="s">
        <v>3475</v>
      </c>
      <c r="C3442" s="7" t="s">
        <v>197</v>
      </c>
      <c r="D3442" s="6" t="s">
        <v>3476</v>
      </c>
    </row>
    <row r="3443" spans="1:4" ht="31.5">
      <c r="A3443" s="8" t="s">
        <v>3477</v>
      </c>
      <c r="B3443" s="9" t="s">
        <v>3478</v>
      </c>
      <c r="C3443" s="10" t="s">
        <v>197</v>
      </c>
      <c r="D3443" s="8" t="s">
        <v>3479</v>
      </c>
    </row>
    <row r="3444" spans="1:4" ht="31.5">
      <c r="A3444" s="6" t="s">
        <v>3480</v>
      </c>
      <c r="B3444" s="3" t="s">
        <v>3481</v>
      </c>
      <c r="C3444" s="7" t="s">
        <v>197</v>
      </c>
      <c r="D3444" s="6" t="s">
        <v>3482</v>
      </c>
    </row>
    <row r="3445" spans="1:4" ht="31.5">
      <c r="A3445" s="8" t="s">
        <v>3483</v>
      </c>
      <c r="B3445" s="9" t="s">
        <v>3484</v>
      </c>
      <c r="C3445" s="10" t="s">
        <v>197</v>
      </c>
      <c r="D3445" s="8" t="s">
        <v>3485</v>
      </c>
    </row>
    <row r="3446" spans="1:4" ht="31.5">
      <c r="A3446" s="6" t="s">
        <v>3896</v>
      </c>
      <c r="B3446" s="3" t="s">
        <v>3897</v>
      </c>
      <c r="C3446" s="7" t="s">
        <v>197</v>
      </c>
      <c r="D3446" s="6" t="s">
        <v>3898</v>
      </c>
    </row>
    <row r="3447" spans="1:4" ht="31.5">
      <c r="A3447" s="8" t="s">
        <v>3899</v>
      </c>
      <c r="B3447" s="9" t="s">
        <v>3900</v>
      </c>
      <c r="C3447" s="10" t="s">
        <v>197</v>
      </c>
      <c r="D3447" s="8" t="s">
        <v>3901</v>
      </c>
    </row>
    <row r="3448" spans="1:4" ht="31.5">
      <c r="A3448" s="6" t="s">
        <v>3902</v>
      </c>
      <c r="B3448" s="3" t="s">
        <v>3903</v>
      </c>
      <c r="C3448" s="7" t="s">
        <v>197</v>
      </c>
      <c r="D3448" s="6" t="s">
        <v>3904</v>
      </c>
    </row>
    <row r="3449" spans="1:4" ht="31.5">
      <c r="A3449" s="8" t="s">
        <v>3905</v>
      </c>
      <c r="B3449" s="9" t="s">
        <v>3906</v>
      </c>
      <c r="C3449" s="10" t="s">
        <v>197</v>
      </c>
      <c r="D3449" s="8" t="s">
        <v>3907</v>
      </c>
    </row>
    <row r="3450" spans="1:4" ht="31.5">
      <c r="A3450" s="6" t="s">
        <v>3908</v>
      </c>
      <c r="B3450" s="3" t="s">
        <v>3909</v>
      </c>
      <c r="C3450" s="7" t="s">
        <v>197</v>
      </c>
      <c r="D3450" s="6" t="s">
        <v>3910</v>
      </c>
    </row>
    <row r="3451" spans="1:4" ht="31.5">
      <c r="A3451" s="8" t="s">
        <v>3911</v>
      </c>
      <c r="B3451" s="9" t="s">
        <v>3912</v>
      </c>
      <c r="C3451" s="10" t="s">
        <v>197</v>
      </c>
      <c r="D3451" s="8" t="s">
        <v>3913</v>
      </c>
    </row>
    <row r="3452" spans="1:4" ht="31.5">
      <c r="A3452" s="6" t="s">
        <v>3914</v>
      </c>
      <c r="B3452" s="3" t="s">
        <v>3915</v>
      </c>
      <c r="C3452" s="7" t="s">
        <v>197</v>
      </c>
      <c r="D3452" s="6" t="s">
        <v>3916</v>
      </c>
    </row>
    <row r="3453" spans="1:4" ht="31.5">
      <c r="A3453" s="8" t="s">
        <v>3917</v>
      </c>
      <c r="B3453" s="9" t="s">
        <v>3918</v>
      </c>
      <c r="C3453" s="10" t="s">
        <v>197</v>
      </c>
      <c r="D3453" s="8" t="s">
        <v>3919</v>
      </c>
    </row>
    <row r="3454" spans="1:4" ht="31.5">
      <c r="A3454" s="6" t="s">
        <v>3920</v>
      </c>
      <c r="B3454" s="3" t="s">
        <v>3921</v>
      </c>
      <c r="C3454" s="7" t="s">
        <v>197</v>
      </c>
      <c r="D3454" s="6" t="s">
        <v>3922</v>
      </c>
    </row>
    <row r="3455" spans="1:4" ht="31.5">
      <c r="A3455" s="8" t="s">
        <v>3923</v>
      </c>
      <c r="B3455" s="9" t="s">
        <v>3924</v>
      </c>
      <c r="C3455" s="10" t="s">
        <v>197</v>
      </c>
      <c r="D3455" s="8" t="s">
        <v>3925</v>
      </c>
    </row>
    <row r="3456" spans="1:4" ht="31.5">
      <c r="A3456" s="6" t="s">
        <v>3926</v>
      </c>
      <c r="B3456" s="3" t="s">
        <v>3927</v>
      </c>
      <c r="C3456" s="7" t="s">
        <v>197</v>
      </c>
      <c r="D3456" s="6" t="s">
        <v>3928</v>
      </c>
    </row>
    <row r="3457" spans="1:4" ht="31.5">
      <c r="A3457" s="8" t="s">
        <v>3929</v>
      </c>
      <c r="B3457" s="9" t="s">
        <v>3930</v>
      </c>
      <c r="C3457" s="10" t="s">
        <v>197</v>
      </c>
      <c r="D3457" s="8" t="s">
        <v>3931</v>
      </c>
    </row>
    <row r="3458" spans="1:4" ht="31.5">
      <c r="A3458" s="6" t="s">
        <v>3932</v>
      </c>
      <c r="B3458" s="3" t="s">
        <v>3933</v>
      </c>
      <c r="C3458" s="7" t="s">
        <v>197</v>
      </c>
      <c r="D3458" s="6" t="s">
        <v>3934</v>
      </c>
    </row>
    <row r="3459" spans="1:4" ht="47.25">
      <c r="A3459" s="6" t="s">
        <v>5610</v>
      </c>
      <c r="B3459" s="3" t="s">
        <v>5611</v>
      </c>
      <c r="C3459" s="7" t="s">
        <v>197</v>
      </c>
      <c r="D3459" s="6" t="s">
        <v>5612</v>
      </c>
    </row>
    <row r="3460" spans="1:4" ht="31.5">
      <c r="A3460" s="8" t="s">
        <v>5613</v>
      </c>
      <c r="B3460" s="9" t="s">
        <v>5614</v>
      </c>
      <c r="C3460" s="10" t="s">
        <v>197</v>
      </c>
      <c r="D3460" s="8" t="s">
        <v>5615</v>
      </c>
    </row>
    <row r="3461" spans="1:4" ht="31.5">
      <c r="A3461" s="8" t="s">
        <v>8800</v>
      </c>
      <c r="B3461" s="9" t="s">
        <v>8801</v>
      </c>
      <c r="C3461" s="10" t="s">
        <v>365</v>
      </c>
      <c r="D3461" s="8" t="s">
        <v>8802</v>
      </c>
    </row>
    <row r="3462" spans="1:4">
      <c r="A3462" s="6" t="s">
        <v>8808</v>
      </c>
      <c r="B3462" s="3" t="s">
        <v>8809</v>
      </c>
      <c r="C3462" s="7" t="s">
        <v>197</v>
      </c>
      <c r="D3462" s="6" t="s">
        <v>8810</v>
      </c>
    </row>
    <row r="3463" spans="1:4" ht="31.5">
      <c r="A3463" s="6" t="s">
        <v>2434</v>
      </c>
      <c r="B3463" s="3" t="s">
        <v>2435</v>
      </c>
      <c r="C3463" s="7" t="s">
        <v>6</v>
      </c>
      <c r="D3463" s="6" t="s">
        <v>2436</v>
      </c>
    </row>
    <row r="3464" spans="1:4" ht="31.5">
      <c r="A3464" s="8" t="s">
        <v>2437</v>
      </c>
      <c r="B3464" s="9" t="s">
        <v>2438</v>
      </c>
      <c r="C3464" s="10" t="s">
        <v>6</v>
      </c>
      <c r="D3464" s="8" t="s">
        <v>2439</v>
      </c>
    </row>
    <row r="3465" spans="1:4" ht="31.5">
      <c r="A3465" s="6" t="s">
        <v>6474</v>
      </c>
      <c r="B3465" s="3" t="s">
        <v>6475</v>
      </c>
      <c r="C3465" s="7" t="s">
        <v>365</v>
      </c>
      <c r="D3465" s="6" t="s">
        <v>6476</v>
      </c>
    </row>
    <row r="3466" spans="1:4" ht="31.5">
      <c r="A3466" s="8" t="s">
        <v>6477</v>
      </c>
      <c r="B3466" s="9" t="s">
        <v>6478</v>
      </c>
      <c r="C3466" s="10" t="s">
        <v>365</v>
      </c>
      <c r="D3466" s="8" t="s">
        <v>6479</v>
      </c>
    </row>
    <row r="3467" spans="1:4" ht="31.5">
      <c r="A3467" s="6" t="s">
        <v>6480</v>
      </c>
      <c r="B3467" s="3" t="s">
        <v>6481</v>
      </c>
      <c r="C3467" s="7" t="s">
        <v>365</v>
      </c>
      <c r="D3467" s="6" t="s">
        <v>6482</v>
      </c>
    </row>
    <row r="3468" spans="1:4" ht="31.5">
      <c r="A3468" s="8" t="s">
        <v>6483</v>
      </c>
      <c r="B3468" s="9" t="s">
        <v>6484</v>
      </c>
      <c r="C3468" s="10" t="s">
        <v>365</v>
      </c>
      <c r="D3468" s="8" t="s">
        <v>6485</v>
      </c>
    </row>
    <row r="3469" spans="1:4">
      <c r="A3469" s="6" t="s">
        <v>6611</v>
      </c>
      <c r="B3469" s="3" t="s">
        <v>6612</v>
      </c>
      <c r="C3469" s="7" t="s">
        <v>365</v>
      </c>
      <c r="D3469" s="6" t="s">
        <v>6613</v>
      </c>
    </row>
    <row r="3470" spans="1:4" ht="31.5">
      <c r="A3470" s="8" t="s">
        <v>7770</v>
      </c>
      <c r="B3470" s="9" t="s">
        <v>7771</v>
      </c>
      <c r="C3470" s="10" t="s">
        <v>365</v>
      </c>
      <c r="D3470" s="8" t="s">
        <v>2048</v>
      </c>
    </row>
    <row r="3471" spans="1:4">
      <c r="A3471" s="8" t="s">
        <v>6740</v>
      </c>
      <c r="B3471" s="9" t="s">
        <v>6741</v>
      </c>
      <c r="C3471" s="10" t="s">
        <v>365</v>
      </c>
      <c r="D3471" s="8" t="s">
        <v>956</v>
      </c>
    </row>
    <row r="3472" spans="1:4">
      <c r="A3472" s="6" t="s">
        <v>5351</v>
      </c>
      <c r="B3472" s="3" t="s">
        <v>5352</v>
      </c>
      <c r="C3472" s="7" t="s">
        <v>197</v>
      </c>
      <c r="D3472" s="6" t="s">
        <v>1109</v>
      </c>
    </row>
    <row r="3473" spans="1:4">
      <c r="A3473" s="8" t="s">
        <v>5353</v>
      </c>
      <c r="B3473" s="9" t="s">
        <v>5354</v>
      </c>
      <c r="C3473" s="10" t="s">
        <v>197</v>
      </c>
      <c r="D3473" s="8" t="s">
        <v>5355</v>
      </c>
    </row>
    <row r="3474" spans="1:4">
      <c r="A3474" s="6" t="s">
        <v>5356</v>
      </c>
      <c r="B3474" s="3" t="s">
        <v>5357</v>
      </c>
      <c r="C3474" s="7" t="s">
        <v>197</v>
      </c>
      <c r="D3474" s="6" t="s">
        <v>5358</v>
      </c>
    </row>
    <row r="3475" spans="1:4">
      <c r="A3475" s="8" t="s">
        <v>5359</v>
      </c>
      <c r="B3475" s="9" t="s">
        <v>5360</v>
      </c>
      <c r="C3475" s="10" t="s">
        <v>197</v>
      </c>
      <c r="D3475" s="8" t="s">
        <v>5361</v>
      </c>
    </row>
    <row r="3476" spans="1:4">
      <c r="A3476" s="6" t="s">
        <v>5362</v>
      </c>
      <c r="B3476" s="3" t="s">
        <v>5363</v>
      </c>
      <c r="C3476" s="7" t="s">
        <v>197</v>
      </c>
      <c r="D3476" s="6" t="s">
        <v>5364</v>
      </c>
    </row>
    <row r="3477" spans="1:4">
      <c r="A3477" s="8" t="s">
        <v>5365</v>
      </c>
      <c r="B3477" s="9" t="s">
        <v>5366</v>
      </c>
      <c r="C3477" s="10" t="s">
        <v>197</v>
      </c>
      <c r="D3477" s="8" t="s">
        <v>5367</v>
      </c>
    </row>
    <row r="3478" spans="1:4">
      <c r="A3478" s="6" t="s">
        <v>5368</v>
      </c>
      <c r="B3478" s="3" t="s">
        <v>5369</v>
      </c>
      <c r="C3478" s="7" t="s">
        <v>197</v>
      </c>
      <c r="D3478" s="6" t="s">
        <v>5370</v>
      </c>
    </row>
    <row r="3479" spans="1:4">
      <c r="A3479" s="8" t="s">
        <v>5371</v>
      </c>
      <c r="B3479" s="9" t="s">
        <v>5372</v>
      </c>
      <c r="C3479" s="10" t="s">
        <v>197</v>
      </c>
      <c r="D3479" s="8" t="s">
        <v>5373</v>
      </c>
    </row>
    <row r="3480" spans="1:4">
      <c r="A3480" s="6" t="s">
        <v>5374</v>
      </c>
      <c r="B3480" s="3" t="s">
        <v>5375</v>
      </c>
      <c r="C3480" s="7" t="s">
        <v>197</v>
      </c>
      <c r="D3480" s="6" t="s">
        <v>5376</v>
      </c>
    </row>
    <row r="3481" spans="1:4">
      <c r="A3481" s="8" t="s">
        <v>5377</v>
      </c>
      <c r="B3481" s="9" t="s">
        <v>5378</v>
      </c>
      <c r="C3481" s="10" t="s">
        <v>197</v>
      </c>
      <c r="D3481" s="8" t="s">
        <v>5379</v>
      </c>
    </row>
    <row r="3482" spans="1:4">
      <c r="A3482" s="6" t="s">
        <v>5380</v>
      </c>
      <c r="B3482" s="3" t="s">
        <v>5381</v>
      </c>
      <c r="C3482" s="7" t="s">
        <v>197</v>
      </c>
      <c r="D3482" s="6" t="s">
        <v>4494</v>
      </c>
    </row>
    <row r="3483" spans="1:4">
      <c r="A3483" s="8" t="s">
        <v>5382</v>
      </c>
      <c r="B3483" s="9" t="s">
        <v>5383</v>
      </c>
      <c r="C3483" s="10" t="s">
        <v>197</v>
      </c>
      <c r="D3483" s="8" t="s">
        <v>5384</v>
      </c>
    </row>
    <row r="3484" spans="1:4">
      <c r="A3484" s="6" t="s">
        <v>5385</v>
      </c>
      <c r="B3484" s="3" t="s">
        <v>5386</v>
      </c>
      <c r="C3484" s="7" t="s">
        <v>197</v>
      </c>
      <c r="D3484" s="6" t="s">
        <v>5387</v>
      </c>
    </row>
    <row r="3485" spans="1:4">
      <c r="A3485" s="8" t="s">
        <v>5388</v>
      </c>
      <c r="B3485" s="9" t="s">
        <v>5389</v>
      </c>
      <c r="C3485" s="10" t="s">
        <v>197</v>
      </c>
      <c r="D3485" s="8" t="s">
        <v>5390</v>
      </c>
    </row>
    <row r="3486" spans="1:4">
      <c r="A3486" s="6" t="s">
        <v>5391</v>
      </c>
      <c r="B3486" s="3" t="s">
        <v>5392</v>
      </c>
      <c r="C3486" s="7" t="s">
        <v>197</v>
      </c>
      <c r="D3486" s="6" t="s">
        <v>5393</v>
      </c>
    </row>
    <row r="3487" spans="1:4">
      <c r="A3487" s="8" t="s">
        <v>5394</v>
      </c>
      <c r="B3487" s="9" t="s">
        <v>5395</v>
      </c>
      <c r="C3487" s="10" t="s">
        <v>197</v>
      </c>
      <c r="D3487" s="8" t="s">
        <v>5396</v>
      </c>
    </row>
    <row r="3488" spans="1:4">
      <c r="A3488" s="6" t="s">
        <v>5397</v>
      </c>
      <c r="B3488" s="3" t="s">
        <v>5398</v>
      </c>
      <c r="C3488" s="7" t="s">
        <v>197</v>
      </c>
      <c r="D3488" s="6" t="s">
        <v>5399</v>
      </c>
    </row>
    <row r="3489" spans="1:4">
      <c r="A3489" s="8" t="s">
        <v>5400</v>
      </c>
      <c r="B3489" s="9" t="s">
        <v>5401</v>
      </c>
      <c r="C3489" s="10" t="s">
        <v>197</v>
      </c>
      <c r="D3489" s="8" t="s">
        <v>5402</v>
      </c>
    </row>
    <row r="3490" spans="1:4">
      <c r="A3490" s="6" t="s">
        <v>5403</v>
      </c>
      <c r="B3490" s="3" t="s">
        <v>5404</v>
      </c>
      <c r="C3490" s="7" t="s">
        <v>197</v>
      </c>
      <c r="D3490" s="6" t="s">
        <v>5405</v>
      </c>
    </row>
    <row r="3491" spans="1:4">
      <c r="A3491" s="8" t="s">
        <v>5406</v>
      </c>
      <c r="B3491" s="9" t="s">
        <v>5407</v>
      </c>
      <c r="C3491" s="10" t="s">
        <v>197</v>
      </c>
      <c r="D3491" s="8" t="s">
        <v>5408</v>
      </c>
    </row>
    <row r="3492" spans="1:4">
      <c r="A3492" s="6" t="s">
        <v>5409</v>
      </c>
      <c r="B3492" s="3" t="s">
        <v>5410</v>
      </c>
      <c r="C3492" s="7" t="s">
        <v>197</v>
      </c>
      <c r="D3492" s="6" t="s">
        <v>5411</v>
      </c>
    </row>
    <row r="3493" spans="1:4">
      <c r="A3493" s="8" t="s">
        <v>5412</v>
      </c>
      <c r="B3493" s="9" t="s">
        <v>5413</v>
      </c>
      <c r="C3493" s="10" t="s">
        <v>197</v>
      </c>
      <c r="D3493" s="8" t="s">
        <v>5414</v>
      </c>
    </row>
    <row r="3494" spans="1:4">
      <c r="A3494" s="6" t="s">
        <v>5415</v>
      </c>
      <c r="B3494" s="3" t="s">
        <v>5416</v>
      </c>
      <c r="C3494" s="7" t="s">
        <v>197</v>
      </c>
      <c r="D3494" s="6" t="s">
        <v>5417</v>
      </c>
    </row>
    <row r="3495" spans="1:4" ht="31.5">
      <c r="A3495" s="6" t="s">
        <v>3429</v>
      </c>
      <c r="B3495" s="3" t="s">
        <v>3430</v>
      </c>
      <c r="C3495" s="7" t="s">
        <v>6</v>
      </c>
      <c r="D3495" s="6" t="s">
        <v>3431</v>
      </c>
    </row>
    <row r="3496" spans="1:4" ht="31.5">
      <c r="A3496" s="8" t="s">
        <v>3432</v>
      </c>
      <c r="B3496" s="9" t="s">
        <v>3433</v>
      </c>
      <c r="C3496" s="10" t="s">
        <v>6</v>
      </c>
      <c r="D3496" s="8" t="s">
        <v>3434</v>
      </c>
    </row>
    <row r="3497" spans="1:4" ht="31.5">
      <c r="A3497" s="8" t="s">
        <v>2157</v>
      </c>
      <c r="B3497" s="9" t="s">
        <v>2158</v>
      </c>
      <c r="C3497" s="10" t="s">
        <v>197</v>
      </c>
      <c r="D3497" s="8" t="s">
        <v>2159</v>
      </c>
    </row>
    <row r="3498" spans="1:4" ht="31.5">
      <c r="A3498" s="8" t="s">
        <v>8163</v>
      </c>
      <c r="B3498" s="9" t="s">
        <v>8164</v>
      </c>
      <c r="C3498" s="10" t="s">
        <v>365</v>
      </c>
      <c r="D3498" s="8" t="s">
        <v>8165</v>
      </c>
    </row>
    <row r="3499" spans="1:4">
      <c r="A3499" s="8" t="s">
        <v>8445</v>
      </c>
      <c r="B3499" s="9" t="s">
        <v>8446</v>
      </c>
      <c r="C3499" s="10" t="s">
        <v>365</v>
      </c>
      <c r="D3499" s="8" t="s">
        <v>5955</v>
      </c>
    </row>
    <row r="3500" spans="1:4">
      <c r="A3500" s="6" t="s">
        <v>8447</v>
      </c>
      <c r="B3500" s="3" t="s">
        <v>8448</v>
      </c>
      <c r="C3500" s="7" t="s">
        <v>365</v>
      </c>
      <c r="D3500" s="6" t="s">
        <v>5955</v>
      </c>
    </row>
    <row r="3501" spans="1:4">
      <c r="A3501" s="8" t="s">
        <v>8449</v>
      </c>
      <c r="B3501" s="9" t="s">
        <v>8450</v>
      </c>
      <c r="C3501" s="10" t="s">
        <v>365</v>
      </c>
      <c r="D3501" s="8" t="s">
        <v>8128</v>
      </c>
    </row>
    <row r="3502" spans="1:4">
      <c r="A3502" s="8" t="s">
        <v>363</v>
      </c>
      <c r="B3502" s="9" t="s">
        <v>364</v>
      </c>
      <c r="C3502" s="10" t="s">
        <v>365</v>
      </c>
      <c r="D3502" s="8" t="s">
        <v>366</v>
      </c>
    </row>
    <row r="3503" spans="1:4">
      <c r="A3503" s="6" t="s">
        <v>7800</v>
      </c>
      <c r="B3503" s="3" t="s">
        <v>7801</v>
      </c>
      <c r="C3503" s="7" t="s">
        <v>365</v>
      </c>
      <c r="D3503" s="6" t="s">
        <v>7802</v>
      </c>
    </row>
    <row r="3504" spans="1:4" ht="31.5">
      <c r="A3504" s="6" t="s">
        <v>367</v>
      </c>
      <c r="B3504" s="3" t="s">
        <v>368</v>
      </c>
      <c r="C3504" s="7" t="s">
        <v>365</v>
      </c>
      <c r="D3504" s="6" t="s">
        <v>369</v>
      </c>
    </row>
    <row r="3505" spans="1:4">
      <c r="A3505" s="6" t="s">
        <v>8166</v>
      </c>
      <c r="B3505" s="3" t="s">
        <v>8167</v>
      </c>
      <c r="C3505" s="7" t="s">
        <v>365</v>
      </c>
      <c r="D3505" s="6" t="s">
        <v>1580</v>
      </c>
    </row>
    <row r="3506" spans="1:4">
      <c r="A3506" s="8" t="s">
        <v>7779</v>
      </c>
      <c r="B3506" s="9" t="s">
        <v>7780</v>
      </c>
      <c r="C3506" s="10" t="s">
        <v>6</v>
      </c>
      <c r="D3506" s="8" t="s">
        <v>7781</v>
      </c>
    </row>
    <row r="3507" spans="1:4">
      <c r="A3507" s="6" t="s">
        <v>2930</v>
      </c>
      <c r="B3507" s="3" t="s">
        <v>2931</v>
      </c>
      <c r="C3507" s="7" t="s">
        <v>365</v>
      </c>
      <c r="D3507" s="6" t="s">
        <v>2932</v>
      </c>
    </row>
    <row r="3508" spans="1:4">
      <c r="A3508" s="8" t="s">
        <v>139</v>
      </c>
      <c r="B3508" s="9" t="s">
        <v>140</v>
      </c>
      <c r="C3508" s="10" t="s">
        <v>6</v>
      </c>
      <c r="D3508" s="8" t="s">
        <v>141</v>
      </c>
    </row>
    <row r="3509" spans="1:4">
      <c r="A3509" s="6" t="s">
        <v>142</v>
      </c>
      <c r="B3509" s="3" t="s">
        <v>143</v>
      </c>
      <c r="C3509" s="7" t="s">
        <v>6</v>
      </c>
      <c r="D3509" s="6" t="s">
        <v>144</v>
      </c>
    </row>
    <row r="3510" spans="1:4">
      <c r="A3510" s="8" t="s">
        <v>145</v>
      </c>
      <c r="B3510" s="9" t="s">
        <v>146</v>
      </c>
      <c r="C3510" s="10" t="s">
        <v>6</v>
      </c>
      <c r="D3510" s="8" t="s">
        <v>147</v>
      </c>
    </row>
    <row r="3511" spans="1:4">
      <c r="A3511" s="6" t="s">
        <v>148</v>
      </c>
      <c r="B3511" s="3" t="s">
        <v>149</v>
      </c>
      <c r="C3511" s="7" t="s">
        <v>6</v>
      </c>
      <c r="D3511" s="6" t="s">
        <v>150</v>
      </c>
    </row>
    <row r="3512" spans="1:4">
      <c r="A3512" s="8" t="s">
        <v>151</v>
      </c>
      <c r="B3512" s="9" t="s">
        <v>152</v>
      </c>
      <c r="C3512" s="10" t="s">
        <v>6</v>
      </c>
      <c r="D3512" s="8" t="s">
        <v>153</v>
      </c>
    </row>
    <row r="3513" spans="1:4">
      <c r="A3513" s="8" t="s">
        <v>134</v>
      </c>
      <c r="B3513" s="9" t="s">
        <v>135</v>
      </c>
      <c r="C3513" s="10" t="s">
        <v>6</v>
      </c>
      <c r="D3513" s="8" t="s">
        <v>136</v>
      </c>
    </row>
    <row r="3514" spans="1:4">
      <c r="A3514" s="6" t="s">
        <v>2621</v>
      </c>
      <c r="B3514" s="3" t="s">
        <v>2622</v>
      </c>
      <c r="C3514" s="7" t="s">
        <v>197</v>
      </c>
      <c r="D3514" s="6" t="s">
        <v>2623</v>
      </c>
    </row>
    <row r="3515" spans="1:4">
      <c r="A3515" s="8" t="s">
        <v>2018</v>
      </c>
      <c r="B3515" s="9" t="s">
        <v>2019</v>
      </c>
      <c r="C3515" s="10" t="s">
        <v>6</v>
      </c>
      <c r="D3515" s="8" t="s">
        <v>2020</v>
      </c>
    </row>
    <row r="3516" spans="1:4">
      <c r="A3516" s="6" t="s">
        <v>2021</v>
      </c>
      <c r="B3516" s="3" t="s">
        <v>2022</v>
      </c>
      <c r="C3516" s="7" t="s">
        <v>6</v>
      </c>
      <c r="D3516" s="6" t="s">
        <v>1048</v>
      </c>
    </row>
    <row r="3517" spans="1:4">
      <c r="A3517" s="8" t="s">
        <v>3242</v>
      </c>
      <c r="B3517" s="9" t="s">
        <v>3243</v>
      </c>
      <c r="C3517" s="10" t="s">
        <v>1312</v>
      </c>
      <c r="D3517" s="8" t="s">
        <v>3244</v>
      </c>
    </row>
    <row r="3518" spans="1:4">
      <c r="A3518" s="6" t="s">
        <v>3245</v>
      </c>
      <c r="B3518" s="3" t="s">
        <v>3246</v>
      </c>
      <c r="C3518" s="7" t="s">
        <v>1312</v>
      </c>
      <c r="D3518" s="6" t="s">
        <v>3247</v>
      </c>
    </row>
    <row r="3519" spans="1:4">
      <c r="A3519" s="6" t="s">
        <v>6911</v>
      </c>
      <c r="B3519" s="3" t="s">
        <v>6912</v>
      </c>
      <c r="C3519" s="7" t="s">
        <v>365</v>
      </c>
      <c r="D3519" s="6" t="s">
        <v>4356</v>
      </c>
    </row>
    <row r="3520" spans="1:4">
      <c r="A3520" s="8" t="s">
        <v>3039</v>
      </c>
      <c r="B3520" s="9" t="s">
        <v>3040</v>
      </c>
      <c r="C3520" s="10" t="s">
        <v>365</v>
      </c>
      <c r="D3520" s="8" t="s">
        <v>3041</v>
      </c>
    </row>
    <row r="3521" spans="1:4">
      <c r="A3521" s="6" t="s">
        <v>3042</v>
      </c>
      <c r="B3521" s="3" t="s">
        <v>3043</v>
      </c>
      <c r="C3521" s="7" t="s">
        <v>365</v>
      </c>
      <c r="D3521" s="6" t="s">
        <v>3044</v>
      </c>
    </row>
    <row r="3522" spans="1:4">
      <c r="A3522" s="8" t="s">
        <v>8380</v>
      </c>
      <c r="B3522" s="9" t="s">
        <v>8381</v>
      </c>
      <c r="C3522" s="10" t="s">
        <v>365</v>
      </c>
      <c r="D3522" s="8" t="s">
        <v>7377</v>
      </c>
    </row>
    <row r="3523" spans="1:4">
      <c r="A3523" s="6" t="s">
        <v>8382</v>
      </c>
      <c r="B3523" s="3" t="s">
        <v>8383</v>
      </c>
      <c r="C3523" s="7" t="s">
        <v>365</v>
      </c>
      <c r="D3523" s="6" t="s">
        <v>1703</v>
      </c>
    </row>
    <row r="3524" spans="1:4">
      <c r="A3524" s="8" t="s">
        <v>5566</v>
      </c>
      <c r="B3524" s="9" t="s">
        <v>5567</v>
      </c>
      <c r="C3524" s="10" t="s">
        <v>197</v>
      </c>
      <c r="D3524" s="8" t="s">
        <v>5555</v>
      </c>
    </row>
    <row r="3525" spans="1:4">
      <c r="A3525" s="6" t="s">
        <v>5568</v>
      </c>
      <c r="B3525" s="3" t="s">
        <v>5569</v>
      </c>
      <c r="C3525" s="7" t="s">
        <v>365</v>
      </c>
      <c r="D3525" s="6" t="s">
        <v>5570</v>
      </c>
    </row>
    <row r="3526" spans="1:4">
      <c r="A3526" s="8" t="s">
        <v>5507</v>
      </c>
      <c r="B3526" s="9" t="s">
        <v>5508</v>
      </c>
      <c r="C3526" s="10" t="s">
        <v>197</v>
      </c>
      <c r="D3526" s="8" t="s">
        <v>5509</v>
      </c>
    </row>
    <row r="3527" spans="1:4">
      <c r="A3527" s="6" t="s">
        <v>5510</v>
      </c>
      <c r="B3527" s="3" t="s">
        <v>5511</v>
      </c>
      <c r="C3527" s="7" t="s">
        <v>197</v>
      </c>
      <c r="D3527" s="6" t="s">
        <v>5512</v>
      </c>
    </row>
    <row r="3528" spans="1:4">
      <c r="A3528" s="6" t="s">
        <v>5584</v>
      </c>
      <c r="B3528" s="3" t="s">
        <v>5585</v>
      </c>
      <c r="C3528" s="7" t="s">
        <v>197</v>
      </c>
      <c r="D3528" s="6" t="s">
        <v>5586</v>
      </c>
    </row>
    <row r="3529" spans="1:4">
      <c r="A3529" s="6" t="s">
        <v>3966</v>
      </c>
      <c r="B3529" s="3" t="s">
        <v>3967</v>
      </c>
      <c r="C3529" s="7" t="s">
        <v>197</v>
      </c>
      <c r="D3529" s="6" t="s">
        <v>28</v>
      </c>
    </row>
    <row r="3530" spans="1:4">
      <c r="A3530" s="8" t="s">
        <v>3968</v>
      </c>
      <c r="B3530" s="9" t="s">
        <v>3969</v>
      </c>
      <c r="C3530" s="10" t="s">
        <v>197</v>
      </c>
      <c r="D3530" s="8" t="s">
        <v>3970</v>
      </c>
    </row>
    <row r="3531" spans="1:4">
      <c r="A3531" s="6" t="s">
        <v>3971</v>
      </c>
      <c r="B3531" s="3" t="s">
        <v>3972</v>
      </c>
      <c r="C3531" s="7" t="s">
        <v>197</v>
      </c>
      <c r="D3531" s="6" t="s">
        <v>3973</v>
      </c>
    </row>
    <row r="3532" spans="1:4">
      <c r="A3532" s="8" t="s">
        <v>3974</v>
      </c>
      <c r="B3532" s="9" t="s">
        <v>3975</v>
      </c>
      <c r="C3532" s="10" t="s">
        <v>197</v>
      </c>
      <c r="D3532" s="8" t="s">
        <v>3976</v>
      </c>
    </row>
    <row r="3533" spans="1:4">
      <c r="A3533" s="6" t="s">
        <v>3977</v>
      </c>
      <c r="B3533" s="3" t="s">
        <v>3978</v>
      </c>
      <c r="C3533" s="7" t="s">
        <v>197</v>
      </c>
      <c r="D3533" s="6" t="s">
        <v>3979</v>
      </c>
    </row>
    <row r="3534" spans="1:4">
      <c r="A3534" s="8" t="s">
        <v>3980</v>
      </c>
      <c r="B3534" s="9" t="s">
        <v>3981</v>
      </c>
      <c r="C3534" s="10" t="s">
        <v>197</v>
      </c>
      <c r="D3534" s="8" t="s">
        <v>3982</v>
      </c>
    </row>
    <row r="3535" spans="1:4">
      <c r="A3535" s="6" t="s">
        <v>3983</v>
      </c>
      <c r="B3535" s="3" t="s">
        <v>3984</v>
      </c>
      <c r="C3535" s="7" t="s">
        <v>197</v>
      </c>
      <c r="D3535" s="6" t="s">
        <v>657</v>
      </c>
    </row>
    <row r="3536" spans="1:4">
      <c r="A3536" s="8" t="s">
        <v>3985</v>
      </c>
      <c r="B3536" s="9" t="s">
        <v>3986</v>
      </c>
      <c r="C3536" s="10" t="s">
        <v>197</v>
      </c>
      <c r="D3536" s="8" t="s">
        <v>728</v>
      </c>
    </row>
    <row r="3537" spans="1:4">
      <c r="A3537" s="6" t="s">
        <v>3987</v>
      </c>
      <c r="B3537" s="3" t="s">
        <v>3988</v>
      </c>
      <c r="C3537" s="7" t="s">
        <v>197</v>
      </c>
      <c r="D3537" s="6" t="s">
        <v>3989</v>
      </c>
    </row>
    <row r="3538" spans="1:4">
      <c r="A3538" s="6" t="s">
        <v>7785</v>
      </c>
      <c r="B3538" s="3" t="s">
        <v>7786</v>
      </c>
      <c r="C3538" s="7" t="s">
        <v>365</v>
      </c>
      <c r="D3538" s="6" t="s">
        <v>7787</v>
      </c>
    </row>
    <row r="3539" spans="1:4">
      <c r="A3539" s="8" t="s">
        <v>5513</v>
      </c>
      <c r="B3539" s="9" t="s">
        <v>5514</v>
      </c>
      <c r="C3539" s="10" t="s">
        <v>197</v>
      </c>
      <c r="D3539" s="8" t="s">
        <v>5515</v>
      </c>
    </row>
    <row r="3540" spans="1:4">
      <c r="A3540" s="6" t="s">
        <v>5516</v>
      </c>
      <c r="B3540" s="3" t="s">
        <v>5517</v>
      </c>
      <c r="C3540" s="7" t="s">
        <v>197</v>
      </c>
      <c r="D3540" s="6" t="s">
        <v>5518</v>
      </c>
    </row>
    <row r="3541" spans="1:4">
      <c r="A3541" s="8" t="s">
        <v>5519</v>
      </c>
      <c r="B3541" s="9" t="s">
        <v>5520</v>
      </c>
      <c r="C3541" s="10" t="s">
        <v>197</v>
      </c>
      <c r="D3541" s="8" t="s">
        <v>5521</v>
      </c>
    </row>
    <row r="3542" spans="1:4">
      <c r="A3542" s="6" t="s">
        <v>5522</v>
      </c>
      <c r="B3542" s="3" t="s">
        <v>5523</v>
      </c>
      <c r="C3542" s="7" t="s">
        <v>197</v>
      </c>
      <c r="D3542" s="6" t="s">
        <v>5524</v>
      </c>
    </row>
    <row r="3543" spans="1:4">
      <c r="A3543" s="8" t="s">
        <v>5525</v>
      </c>
      <c r="B3543" s="9" t="s">
        <v>5526</v>
      </c>
      <c r="C3543" s="10" t="s">
        <v>197</v>
      </c>
      <c r="D3543" s="8" t="s">
        <v>5527</v>
      </c>
    </row>
    <row r="3544" spans="1:4">
      <c r="A3544" s="6" t="s">
        <v>5528</v>
      </c>
      <c r="B3544" s="3" t="s">
        <v>5529</v>
      </c>
      <c r="C3544" s="7" t="s">
        <v>197</v>
      </c>
      <c r="D3544" s="6" t="s">
        <v>5530</v>
      </c>
    </row>
    <row r="3545" spans="1:4">
      <c r="A3545" s="8" t="s">
        <v>5531</v>
      </c>
      <c r="B3545" s="9" t="s">
        <v>5532</v>
      </c>
      <c r="C3545" s="10" t="s">
        <v>197</v>
      </c>
      <c r="D3545" s="8" t="s">
        <v>5533</v>
      </c>
    </row>
    <row r="3546" spans="1:4">
      <c r="A3546" s="6" t="s">
        <v>5534</v>
      </c>
      <c r="B3546" s="3" t="s">
        <v>5535</v>
      </c>
      <c r="C3546" s="7" t="s">
        <v>197</v>
      </c>
      <c r="D3546" s="6" t="s">
        <v>5536</v>
      </c>
    </row>
    <row r="3547" spans="1:4">
      <c r="A3547" s="8" t="s">
        <v>5537</v>
      </c>
      <c r="B3547" s="9" t="s">
        <v>5538</v>
      </c>
      <c r="C3547" s="10" t="s">
        <v>197</v>
      </c>
      <c r="D3547" s="8" t="s">
        <v>5539</v>
      </c>
    </row>
    <row r="3548" spans="1:4">
      <c r="A3548" s="6" t="s">
        <v>5540</v>
      </c>
      <c r="B3548" s="3" t="s">
        <v>5541</v>
      </c>
      <c r="C3548" s="7" t="s">
        <v>197</v>
      </c>
      <c r="D3548" s="6" t="s">
        <v>5542</v>
      </c>
    </row>
    <row r="3549" spans="1:4">
      <c r="A3549" s="8" t="s">
        <v>5543</v>
      </c>
      <c r="B3549" s="9" t="s">
        <v>5544</v>
      </c>
      <c r="C3549" s="10" t="s">
        <v>197</v>
      </c>
      <c r="D3549" s="8" t="s">
        <v>5545</v>
      </c>
    </row>
    <row r="3550" spans="1:4">
      <c r="A3550" s="6" t="s">
        <v>5546</v>
      </c>
      <c r="B3550" s="3" t="s">
        <v>5547</v>
      </c>
      <c r="C3550" s="7" t="s">
        <v>197</v>
      </c>
      <c r="D3550" s="6" t="s">
        <v>5515</v>
      </c>
    </row>
    <row r="3551" spans="1:4">
      <c r="A3551" s="8" t="s">
        <v>5548</v>
      </c>
      <c r="B3551" s="9" t="s">
        <v>5549</v>
      </c>
      <c r="C3551" s="10" t="s">
        <v>197</v>
      </c>
      <c r="D3551" s="8" t="s">
        <v>5550</v>
      </c>
    </row>
    <row r="3552" spans="1:4">
      <c r="A3552" s="6" t="s">
        <v>5551</v>
      </c>
      <c r="B3552" s="3" t="s">
        <v>5552</v>
      </c>
      <c r="C3552" s="7" t="s">
        <v>197</v>
      </c>
      <c r="D3552" s="6" t="s">
        <v>5553</v>
      </c>
    </row>
    <row r="3553" spans="1:4">
      <c r="A3553" s="8" t="s">
        <v>2891</v>
      </c>
      <c r="B3553" s="9" t="s">
        <v>2892</v>
      </c>
      <c r="C3553" s="10" t="s">
        <v>197</v>
      </c>
      <c r="D3553" s="8" t="s">
        <v>2893</v>
      </c>
    </row>
    <row r="3554" spans="1:4">
      <c r="A3554" s="8" t="s">
        <v>315</v>
      </c>
      <c r="B3554" s="9" t="s">
        <v>316</v>
      </c>
      <c r="C3554" s="10" t="s">
        <v>6</v>
      </c>
      <c r="D3554" s="8" t="s">
        <v>317</v>
      </c>
    </row>
    <row r="3555" spans="1:4">
      <c r="A3555" s="6" t="s">
        <v>318</v>
      </c>
      <c r="B3555" s="3" t="s">
        <v>319</v>
      </c>
      <c r="C3555" s="7" t="s">
        <v>6</v>
      </c>
      <c r="D3555" s="6" t="s">
        <v>320</v>
      </c>
    </row>
    <row r="3556" spans="1:4">
      <c r="A3556" s="8" t="s">
        <v>321</v>
      </c>
      <c r="B3556" s="9" t="s">
        <v>322</v>
      </c>
      <c r="C3556" s="10" t="s">
        <v>6</v>
      </c>
      <c r="D3556" s="8" t="s">
        <v>323</v>
      </c>
    </row>
    <row r="3557" spans="1:4">
      <c r="A3557" s="6" t="s">
        <v>324</v>
      </c>
      <c r="B3557" s="3" t="s">
        <v>325</v>
      </c>
      <c r="C3557" s="7" t="s">
        <v>6</v>
      </c>
      <c r="D3557" s="6" t="s">
        <v>326</v>
      </c>
    </row>
    <row r="3558" spans="1:4">
      <c r="A3558" s="8" t="s">
        <v>327</v>
      </c>
      <c r="B3558" s="9" t="s">
        <v>328</v>
      </c>
      <c r="C3558" s="10" t="s">
        <v>6</v>
      </c>
      <c r="D3558" s="8" t="s">
        <v>329</v>
      </c>
    </row>
    <row r="3559" spans="1:4">
      <c r="A3559" s="6" t="s">
        <v>330</v>
      </c>
      <c r="B3559" s="3" t="s">
        <v>331</v>
      </c>
      <c r="C3559" s="7" t="s">
        <v>6</v>
      </c>
      <c r="D3559" s="6" t="s">
        <v>332</v>
      </c>
    </row>
    <row r="3560" spans="1:4">
      <c r="A3560" s="8" t="s">
        <v>333</v>
      </c>
      <c r="B3560" s="9" t="s">
        <v>334</v>
      </c>
      <c r="C3560" s="10" t="s">
        <v>6</v>
      </c>
      <c r="D3560" s="8" t="s">
        <v>335</v>
      </c>
    </row>
    <row r="3561" spans="1:4">
      <c r="A3561" s="6" t="s">
        <v>336</v>
      </c>
      <c r="B3561" s="3" t="s">
        <v>337</v>
      </c>
      <c r="C3561" s="7" t="s">
        <v>6</v>
      </c>
      <c r="D3561" s="6" t="s">
        <v>338</v>
      </c>
    </row>
    <row r="3562" spans="1:4">
      <c r="A3562" s="8" t="s">
        <v>339</v>
      </c>
      <c r="B3562" s="9" t="s">
        <v>340</v>
      </c>
      <c r="C3562" s="10" t="s">
        <v>6</v>
      </c>
      <c r="D3562" s="8" t="s">
        <v>341</v>
      </c>
    </row>
    <row r="3563" spans="1:4">
      <c r="A3563" s="6" t="s">
        <v>342</v>
      </c>
      <c r="B3563" s="3" t="s">
        <v>343</v>
      </c>
      <c r="C3563" s="7" t="s">
        <v>6</v>
      </c>
      <c r="D3563" s="6" t="s">
        <v>344</v>
      </c>
    </row>
    <row r="3564" spans="1:4">
      <c r="A3564" s="8" t="s">
        <v>345</v>
      </c>
      <c r="B3564" s="9" t="s">
        <v>346</v>
      </c>
      <c r="C3564" s="10" t="s">
        <v>6</v>
      </c>
      <c r="D3564" s="8" t="s">
        <v>347</v>
      </c>
    </row>
    <row r="3565" spans="1:4">
      <c r="A3565" s="6" t="s">
        <v>348</v>
      </c>
      <c r="B3565" s="3" t="s">
        <v>349</v>
      </c>
      <c r="C3565" s="7" t="s">
        <v>6</v>
      </c>
      <c r="D3565" s="6" t="s">
        <v>350</v>
      </c>
    </row>
    <row r="3566" spans="1:4">
      <c r="A3566" s="8" t="s">
        <v>351</v>
      </c>
      <c r="B3566" s="9" t="s">
        <v>352</v>
      </c>
      <c r="C3566" s="10" t="s">
        <v>6</v>
      </c>
      <c r="D3566" s="8" t="s">
        <v>353</v>
      </c>
    </row>
    <row r="3567" spans="1:4">
      <c r="A3567" s="6" t="s">
        <v>354</v>
      </c>
      <c r="B3567" s="3" t="s">
        <v>355</v>
      </c>
      <c r="C3567" s="7" t="s">
        <v>6</v>
      </c>
      <c r="D3567" s="6" t="s">
        <v>356</v>
      </c>
    </row>
    <row r="3568" spans="1:4">
      <c r="A3568" s="8" t="s">
        <v>357</v>
      </c>
      <c r="B3568" s="9" t="s">
        <v>358</v>
      </c>
      <c r="C3568" s="10" t="s">
        <v>6</v>
      </c>
      <c r="D3568" s="8" t="s">
        <v>359</v>
      </c>
    </row>
    <row r="3569" spans="1:4">
      <c r="A3569" s="8" t="s">
        <v>61</v>
      </c>
      <c r="B3569" s="9" t="s">
        <v>62</v>
      </c>
      <c r="C3569" s="10" t="s">
        <v>6</v>
      </c>
      <c r="D3569" s="8" t="s">
        <v>63</v>
      </c>
    </row>
    <row r="3570" spans="1:4">
      <c r="A3570" s="6" t="s">
        <v>64</v>
      </c>
      <c r="B3570" s="3" t="s">
        <v>65</v>
      </c>
      <c r="C3570" s="7" t="s">
        <v>6</v>
      </c>
      <c r="D3570" s="6" t="s">
        <v>66</v>
      </c>
    </row>
    <row r="3571" spans="1:4">
      <c r="A3571" s="8" t="s">
        <v>67</v>
      </c>
      <c r="B3571" s="9" t="s">
        <v>68</v>
      </c>
      <c r="C3571" s="10" t="s">
        <v>6</v>
      </c>
      <c r="D3571" s="8" t="s">
        <v>69</v>
      </c>
    </row>
    <row r="3572" spans="1:4">
      <c r="A3572" s="6" t="s">
        <v>70</v>
      </c>
      <c r="B3572" s="3" t="s">
        <v>71</v>
      </c>
      <c r="C3572" s="7" t="s">
        <v>6</v>
      </c>
      <c r="D3572" s="6" t="s">
        <v>72</v>
      </c>
    </row>
    <row r="3573" spans="1:4">
      <c r="A3573" s="8" t="s">
        <v>73</v>
      </c>
      <c r="B3573" s="9" t="s">
        <v>74</v>
      </c>
      <c r="C3573" s="10" t="s">
        <v>6</v>
      </c>
      <c r="D3573" s="8" t="s">
        <v>75</v>
      </c>
    </row>
    <row r="3574" spans="1:4">
      <c r="A3574" s="6" t="s">
        <v>76</v>
      </c>
      <c r="B3574" s="3" t="s">
        <v>77</v>
      </c>
      <c r="C3574" s="7" t="s">
        <v>6</v>
      </c>
      <c r="D3574" s="6" t="s">
        <v>78</v>
      </c>
    </row>
    <row r="3575" spans="1:4" ht="31.5">
      <c r="A3575" s="8" t="s">
        <v>2116</v>
      </c>
      <c r="B3575" s="9" t="s">
        <v>2117</v>
      </c>
      <c r="C3575" s="10" t="s">
        <v>365</v>
      </c>
      <c r="D3575" s="8" t="s">
        <v>2118</v>
      </c>
    </row>
    <row r="3576" spans="1:4" ht="31.5">
      <c r="A3576" s="6" t="s">
        <v>2119</v>
      </c>
      <c r="B3576" s="3" t="s">
        <v>2120</v>
      </c>
      <c r="C3576" s="7" t="s">
        <v>365</v>
      </c>
      <c r="D3576" s="6" t="s">
        <v>2121</v>
      </c>
    </row>
    <row r="3577" spans="1:4" ht="31.5">
      <c r="A3577" s="8" t="s">
        <v>2122</v>
      </c>
      <c r="B3577" s="9" t="s">
        <v>2123</v>
      </c>
      <c r="C3577" s="10" t="s">
        <v>365</v>
      </c>
      <c r="D3577" s="8" t="s">
        <v>2124</v>
      </c>
    </row>
    <row r="3578" spans="1:4">
      <c r="A3578" s="8" t="s">
        <v>2128</v>
      </c>
      <c r="B3578" s="9" t="s">
        <v>2129</v>
      </c>
      <c r="C3578" s="10" t="s">
        <v>1312</v>
      </c>
      <c r="D3578" s="8" t="s">
        <v>2130</v>
      </c>
    </row>
    <row r="3579" spans="1:4">
      <c r="A3579" s="6" t="s">
        <v>2131</v>
      </c>
      <c r="B3579" s="3" t="s">
        <v>2132</v>
      </c>
      <c r="C3579" s="7" t="s">
        <v>1312</v>
      </c>
      <c r="D3579" s="6" t="s">
        <v>2133</v>
      </c>
    </row>
    <row r="3580" spans="1:4">
      <c r="A3580" s="8" t="s">
        <v>2134</v>
      </c>
      <c r="B3580" s="9" t="s">
        <v>2135</v>
      </c>
      <c r="C3580" s="10" t="s">
        <v>1312</v>
      </c>
      <c r="D3580" s="8" t="s">
        <v>2136</v>
      </c>
    </row>
    <row r="3581" spans="1:4" ht="31.5">
      <c r="A3581" s="6" t="s">
        <v>2137</v>
      </c>
      <c r="B3581" s="3" t="s">
        <v>2138</v>
      </c>
      <c r="C3581" s="7" t="s">
        <v>1312</v>
      </c>
      <c r="D3581" s="6" t="s">
        <v>2139</v>
      </c>
    </row>
    <row r="3582" spans="1:4" ht="31.5">
      <c r="A3582" s="8" t="s">
        <v>2140</v>
      </c>
      <c r="B3582" s="9" t="s">
        <v>2141</v>
      </c>
      <c r="C3582" s="10" t="s">
        <v>1312</v>
      </c>
      <c r="D3582" s="8" t="s">
        <v>2142</v>
      </c>
    </row>
    <row r="3583" spans="1:4" ht="31.5">
      <c r="A3583" s="8" t="s">
        <v>381</v>
      </c>
      <c r="B3583" s="9" t="s">
        <v>382</v>
      </c>
      <c r="C3583" s="10" t="s">
        <v>383</v>
      </c>
      <c r="D3583" s="8" t="s">
        <v>384</v>
      </c>
    </row>
    <row r="3584" spans="1:4" ht="47.25">
      <c r="A3584" s="6" t="s">
        <v>385</v>
      </c>
      <c r="B3584" s="3" t="s">
        <v>386</v>
      </c>
      <c r="C3584" s="7" t="s">
        <v>383</v>
      </c>
      <c r="D3584" s="6" t="s">
        <v>387</v>
      </c>
    </row>
    <row r="3585" spans="1:4" ht="47.25">
      <c r="A3585" s="8" t="s">
        <v>388</v>
      </c>
      <c r="B3585" s="9" t="s">
        <v>389</v>
      </c>
      <c r="C3585" s="10" t="s">
        <v>383</v>
      </c>
      <c r="D3585" s="8" t="s">
        <v>390</v>
      </c>
    </row>
    <row r="3586" spans="1:4" ht="47.25">
      <c r="A3586" s="6" t="s">
        <v>391</v>
      </c>
      <c r="B3586" s="3" t="s">
        <v>392</v>
      </c>
      <c r="C3586" s="7" t="s">
        <v>383</v>
      </c>
      <c r="D3586" s="6" t="s">
        <v>393</v>
      </c>
    </row>
    <row r="3587" spans="1:4" ht="47.25">
      <c r="A3587" s="8" t="s">
        <v>394</v>
      </c>
      <c r="B3587" s="9" t="s">
        <v>395</v>
      </c>
      <c r="C3587" s="10" t="s">
        <v>383</v>
      </c>
      <c r="D3587" s="8" t="s">
        <v>396</v>
      </c>
    </row>
    <row r="3588" spans="1:4">
      <c r="A3588" s="6" t="s">
        <v>6580</v>
      </c>
      <c r="B3588" s="3" t="s">
        <v>6581</v>
      </c>
      <c r="C3588" s="7" t="s">
        <v>1312</v>
      </c>
      <c r="D3588" s="6" t="s">
        <v>6582</v>
      </c>
    </row>
    <row r="3589" spans="1:4">
      <c r="A3589" s="8" t="s">
        <v>6583</v>
      </c>
      <c r="B3589" s="9" t="s">
        <v>6584</v>
      </c>
      <c r="C3589" s="10" t="s">
        <v>1312</v>
      </c>
      <c r="D3589" s="8" t="s">
        <v>6585</v>
      </c>
    </row>
    <row r="3590" spans="1:4">
      <c r="A3590" s="8" t="s">
        <v>6993</v>
      </c>
      <c r="B3590" s="9" t="s">
        <v>6994</v>
      </c>
      <c r="C3590" s="10" t="s">
        <v>6</v>
      </c>
      <c r="D3590" s="8" t="s">
        <v>6995</v>
      </c>
    </row>
    <row r="3591" spans="1:4">
      <c r="A3591" s="8" t="s">
        <v>3955</v>
      </c>
      <c r="B3591" s="9" t="s">
        <v>3956</v>
      </c>
      <c r="C3591" s="10" t="s">
        <v>197</v>
      </c>
      <c r="D3591" s="8" t="s">
        <v>3957</v>
      </c>
    </row>
    <row r="3592" spans="1:4" ht="31.5">
      <c r="A3592" s="6" t="s">
        <v>2160</v>
      </c>
      <c r="B3592" s="3" t="s">
        <v>2161</v>
      </c>
      <c r="C3592" s="7" t="s">
        <v>197</v>
      </c>
      <c r="D3592" s="6" t="s">
        <v>2162</v>
      </c>
    </row>
    <row r="3593" spans="1:4" ht="31.5">
      <c r="A3593" s="8" t="s">
        <v>2163</v>
      </c>
      <c r="B3593" s="9" t="s">
        <v>2164</v>
      </c>
      <c r="C3593" s="10" t="s">
        <v>197</v>
      </c>
      <c r="D3593" s="8" t="s">
        <v>2165</v>
      </c>
    </row>
    <row r="3594" spans="1:4" ht="31.5">
      <c r="A3594" s="6" t="s">
        <v>2166</v>
      </c>
      <c r="B3594" s="3" t="s">
        <v>2167</v>
      </c>
      <c r="C3594" s="7" t="s">
        <v>197</v>
      </c>
      <c r="D3594" s="6" t="s">
        <v>2168</v>
      </c>
    </row>
    <row r="3595" spans="1:4" ht="31.5">
      <c r="A3595" s="8" t="s">
        <v>2169</v>
      </c>
      <c r="B3595" s="9" t="s">
        <v>2170</v>
      </c>
      <c r="C3595" s="10" t="s">
        <v>197</v>
      </c>
      <c r="D3595" s="8" t="s">
        <v>2171</v>
      </c>
    </row>
    <row r="3596" spans="1:4" ht="31.5">
      <c r="A3596" s="6" t="s">
        <v>2172</v>
      </c>
      <c r="B3596" s="3" t="s">
        <v>2173</v>
      </c>
      <c r="C3596" s="7" t="s">
        <v>197</v>
      </c>
      <c r="D3596" s="6" t="s">
        <v>2174</v>
      </c>
    </row>
    <row r="3597" spans="1:4" ht="31.5">
      <c r="A3597" s="8" t="s">
        <v>2175</v>
      </c>
      <c r="B3597" s="9" t="s">
        <v>2176</v>
      </c>
      <c r="C3597" s="10" t="s">
        <v>197</v>
      </c>
      <c r="D3597" s="8" t="s">
        <v>2177</v>
      </c>
    </row>
    <row r="3598" spans="1:4" ht="31.5">
      <c r="A3598" s="6" t="s">
        <v>2178</v>
      </c>
      <c r="B3598" s="3" t="s">
        <v>2179</v>
      </c>
      <c r="C3598" s="7" t="s">
        <v>197</v>
      </c>
      <c r="D3598" s="6" t="s">
        <v>2180</v>
      </c>
    </row>
    <row r="3599" spans="1:4" ht="31.5">
      <c r="A3599" s="8" t="s">
        <v>2181</v>
      </c>
      <c r="B3599" s="9" t="s">
        <v>2182</v>
      </c>
      <c r="C3599" s="10" t="s">
        <v>197</v>
      </c>
      <c r="D3599" s="8" t="s">
        <v>2183</v>
      </c>
    </row>
    <row r="3600" spans="1:4" ht="31.5">
      <c r="A3600" s="6" t="s">
        <v>2184</v>
      </c>
      <c r="B3600" s="3" t="s">
        <v>2185</v>
      </c>
      <c r="C3600" s="7" t="s">
        <v>197</v>
      </c>
      <c r="D3600" s="6" t="s">
        <v>2186</v>
      </c>
    </row>
    <row r="3601" spans="1:4" ht="31.5">
      <c r="A3601" s="8" t="s">
        <v>2187</v>
      </c>
      <c r="B3601" s="9" t="s">
        <v>2188</v>
      </c>
      <c r="C3601" s="10" t="s">
        <v>197</v>
      </c>
      <c r="D3601" s="8" t="s">
        <v>2189</v>
      </c>
    </row>
    <row r="3602" spans="1:4" ht="31.5">
      <c r="A3602" s="6" t="s">
        <v>2190</v>
      </c>
      <c r="B3602" s="3" t="s">
        <v>2191</v>
      </c>
      <c r="C3602" s="7" t="s">
        <v>197</v>
      </c>
      <c r="D3602" s="6" t="s">
        <v>2192</v>
      </c>
    </row>
    <row r="3603" spans="1:4" ht="31.5">
      <c r="A3603" s="8" t="s">
        <v>2193</v>
      </c>
      <c r="B3603" s="9" t="s">
        <v>2194</v>
      </c>
      <c r="C3603" s="10" t="s">
        <v>197</v>
      </c>
      <c r="D3603" s="8" t="s">
        <v>2195</v>
      </c>
    </row>
    <row r="3604" spans="1:4" ht="31.5">
      <c r="A3604" s="6" t="s">
        <v>2196</v>
      </c>
      <c r="B3604" s="3" t="s">
        <v>2197</v>
      </c>
      <c r="C3604" s="7" t="s">
        <v>197</v>
      </c>
      <c r="D3604" s="6" t="s">
        <v>2198</v>
      </c>
    </row>
    <row r="3605" spans="1:4" ht="31.5">
      <c r="A3605" s="8" t="s">
        <v>2199</v>
      </c>
      <c r="B3605" s="9" t="s">
        <v>2200</v>
      </c>
      <c r="C3605" s="10" t="s">
        <v>197</v>
      </c>
      <c r="D3605" s="8" t="s">
        <v>2201</v>
      </c>
    </row>
    <row r="3606" spans="1:4" ht="31.5">
      <c r="A3606" s="6" t="s">
        <v>2202</v>
      </c>
      <c r="B3606" s="3" t="s">
        <v>2203</v>
      </c>
      <c r="C3606" s="7" t="s">
        <v>197</v>
      </c>
      <c r="D3606" s="6" t="s">
        <v>2204</v>
      </c>
    </row>
    <row r="3607" spans="1:4" ht="31.5">
      <c r="A3607" s="8" t="s">
        <v>4020</v>
      </c>
      <c r="B3607" s="9" t="s">
        <v>4021</v>
      </c>
      <c r="C3607" s="10" t="s">
        <v>197</v>
      </c>
      <c r="D3607" s="8" t="s">
        <v>4022</v>
      </c>
    </row>
    <row r="3608" spans="1:4" ht="31.5">
      <c r="A3608" s="6" t="s">
        <v>4023</v>
      </c>
      <c r="B3608" s="3" t="s">
        <v>4024</v>
      </c>
      <c r="C3608" s="7" t="s">
        <v>197</v>
      </c>
      <c r="D3608" s="6" t="s">
        <v>4025</v>
      </c>
    </row>
    <row r="3609" spans="1:4" ht="31.5">
      <c r="A3609" s="8" t="s">
        <v>4026</v>
      </c>
      <c r="B3609" s="9" t="s">
        <v>4027</v>
      </c>
      <c r="C3609" s="10" t="s">
        <v>197</v>
      </c>
      <c r="D3609" s="8" t="s">
        <v>4028</v>
      </c>
    </row>
    <row r="3610" spans="1:4" ht="31.5">
      <c r="A3610" s="6" t="s">
        <v>4029</v>
      </c>
      <c r="B3610" s="3" t="s">
        <v>4030</v>
      </c>
      <c r="C3610" s="7" t="s">
        <v>197</v>
      </c>
      <c r="D3610" s="6" t="s">
        <v>4031</v>
      </c>
    </row>
    <row r="3611" spans="1:4" ht="31.5">
      <c r="A3611" s="8" t="s">
        <v>4032</v>
      </c>
      <c r="B3611" s="9" t="s">
        <v>4033</v>
      </c>
      <c r="C3611" s="10" t="s">
        <v>197</v>
      </c>
      <c r="D3611" s="8" t="s">
        <v>4034</v>
      </c>
    </row>
    <row r="3612" spans="1:4" ht="31.5">
      <c r="A3612" s="6" t="s">
        <v>4035</v>
      </c>
      <c r="B3612" s="3" t="s">
        <v>4036</v>
      </c>
      <c r="C3612" s="7" t="s">
        <v>197</v>
      </c>
      <c r="D3612" s="6" t="s">
        <v>4037</v>
      </c>
    </row>
    <row r="3613" spans="1:4" ht="31.5">
      <c r="A3613" s="8" t="s">
        <v>4038</v>
      </c>
      <c r="B3613" s="9" t="s">
        <v>4039</v>
      </c>
      <c r="C3613" s="10" t="s">
        <v>197</v>
      </c>
      <c r="D3613" s="8" t="s">
        <v>4040</v>
      </c>
    </row>
    <row r="3614" spans="1:4" ht="31.5">
      <c r="A3614" s="6" t="s">
        <v>4041</v>
      </c>
      <c r="B3614" s="3" t="s">
        <v>4042</v>
      </c>
      <c r="C3614" s="7" t="s">
        <v>197</v>
      </c>
      <c r="D3614" s="6" t="s">
        <v>4043</v>
      </c>
    </row>
    <row r="3615" spans="1:4" ht="31.5">
      <c r="A3615" s="8" t="s">
        <v>4044</v>
      </c>
      <c r="B3615" s="9" t="s">
        <v>4045</v>
      </c>
      <c r="C3615" s="10" t="s">
        <v>197</v>
      </c>
      <c r="D3615" s="8" t="s">
        <v>4046</v>
      </c>
    </row>
    <row r="3616" spans="1:4" ht="31.5">
      <c r="A3616" s="6" t="s">
        <v>4047</v>
      </c>
      <c r="B3616" s="3" t="s">
        <v>4048</v>
      </c>
      <c r="C3616" s="7" t="s">
        <v>197</v>
      </c>
      <c r="D3616" s="6" t="s">
        <v>4049</v>
      </c>
    </row>
    <row r="3617" spans="1:4" ht="31.5">
      <c r="A3617" s="8" t="s">
        <v>8384</v>
      </c>
      <c r="B3617" s="9" t="s">
        <v>8385</v>
      </c>
      <c r="C3617" s="10" t="s">
        <v>365</v>
      </c>
      <c r="D3617" s="8" t="s">
        <v>1468</v>
      </c>
    </row>
    <row r="3618" spans="1:4">
      <c r="A3618" s="6" t="s">
        <v>8386</v>
      </c>
      <c r="B3618" s="3" t="s">
        <v>8387</v>
      </c>
      <c r="C3618" s="7" t="s">
        <v>365</v>
      </c>
      <c r="D3618" s="6" t="s">
        <v>8388</v>
      </c>
    </row>
    <row r="3619" spans="1:4">
      <c r="A3619" s="8" t="s">
        <v>3507</v>
      </c>
      <c r="B3619" s="9" t="s">
        <v>3508</v>
      </c>
      <c r="C3619" s="10" t="s">
        <v>6</v>
      </c>
      <c r="D3619" s="8" t="s">
        <v>3509</v>
      </c>
    </row>
    <row r="3620" spans="1:4">
      <c r="A3620" s="6" t="s">
        <v>3510</v>
      </c>
      <c r="B3620" s="3" t="s">
        <v>3511</v>
      </c>
      <c r="C3620" s="7" t="s">
        <v>6</v>
      </c>
      <c r="D3620" s="6" t="s">
        <v>3512</v>
      </c>
    </row>
    <row r="3621" spans="1:4">
      <c r="A3621" s="8" t="s">
        <v>3513</v>
      </c>
      <c r="B3621" s="9" t="s">
        <v>3514</v>
      </c>
      <c r="C3621" s="10" t="s">
        <v>6</v>
      </c>
      <c r="D3621" s="8" t="s">
        <v>3515</v>
      </c>
    </row>
    <row r="3622" spans="1:4">
      <c r="A3622" s="6" t="s">
        <v>3516</v>
      </c>
      <c r="B3622" s="3" t="s">
        <v>3517</v>
      </c>
      <c r="C3622" s="7" t="s">
        <v>6</v>
      </c>
      <c r="D3622" s="6" t="s">
        <v>3518</v>
      </c>
    </row>
    <row r="3623" spans="1:4">
      <c r="A3623" s="8" t="s">
        <v>3519</v>
      </c>
      <c r="B3623" s="9" t="s">
        <v>3520</v>
      </c>
      <c r="C3623" s="10" t="s">
        <v>6</v>
      </c>
      <c r="D3623" s="8" t="s">
        <v>3521</v>
      </c>
    </row>
    <row r="3624" spans="1:4">
      <c r="A3624" s="6" t="s">
        <v>3522</v>
      </c>
      <c r="B3624" s="3" t="s">
        <v>3523</v>
      </c>
      <c r="C3624" s="7" t="s">
        <v>6</v>
      </c>
      <c r="D3624" s="6" t="s">
        <v>2474</v>
      </c>
    </row>
    <row r="3625" spans="1:4">
      <c r="A3625" s="8" t="s">
        <v>3524</v>
      </c>
      <c r="B3625" s="9" t="s">
        <v>3525</v>
      </c>
      <c r="C3625" s="10" t="s">
        <v>6</v>
      </c>
      <c r="D3625" s="8" t="s">
        <v>3526</v>
      </c>
    </row>
    <row r="3626" spans="1:4">
      <c r="A3626" s="6" t="s">
        <v>3527</v>
      </c>
      <c r="B3626" s="3" t="s">
        <v>3528</v>
      </c>
      <c r="C3626" s="7" t="s">
        <v>6</v>
      </c>
      <c r="D3626" s="6" t="s">
        <v>3529</v>
      </c>
    </row>
    <row r="3627" spans="1:4">
      <c r="A3627" s="8" t="s">
        <v>3530</v>
      </c>
      <c r="B3627" s="9" t="s">
        <v>3531</v>
      </c>
      <c r="C3627" s="10" t="s">
        <v>6</v>
      </c>
      <c r="D3627" s="8" t="s">
        <v>3532</v>
      </c>
    </row>
    <row r="3628" spans="1:4">
      <c r="A3628" s="6" t="s">
        <v>3533</v>
      </c>
      <c r="B3628" s="3" t="s">
        <v>3534</v>
      </c>
      <c r="C3628" s="7" t="s">
        <v>6</v>
      </c>
      <c r="D3628" s="6" t="s">
        <v>3535</v>
      </c>
    </row>
    <row r="3629" spans="1:4">
      <c r="A3629" s="8" t="s">
        <v>3536</v>
      </c>
      <c r="B3629" s="9" t="s">
        <v>3537</v>
      </c>
      <c r="C3629" s="10" t="s">
        <v>6</v>
      </c>
      <c r="D3629" s="8" t="s">
        <v>3538</v>
      </c>
    </row>
    <row r="3630" spans="1:4">
      <c r="A3630" s="6" t="s">
        <v>3539</v>
      </c>
      <c r="B3630" s="3" t="s">
        <v>3540</v>
      </c>
      <c r="C3630" s="7" t="s">
        <v>6</v>
      </c>
      <c r="D3630" s="6" t="s">
        <v>3541</v>
      </c>
    </row>
    <row r="3631" spans="1:4">
      <c r="A3631" s="8" t="s">
        <v>3542</v>
      </c>
      <c r="B3631" s="9" t="s">
        <v>3543</v>
      </c>
      <c r="C3631" s="10" t="s">
        <v>6</v>
      </c>
      <c r="D3631" s="8" t="s">
        <v>3544</v>
      </c>
    </row>
    <row r="3632" spans="1:4">
      <c r="A3632" s="6" t="s">
        <v>3545</v>
      </c>
      <c r="B3632" s="3" t="s">
        <v>3546</v>
      </c>
      <c r="C3632" s="7" t="s">
        <v>6</v>
      </c>
      <c r="D3632" s="6" t="s">
        <v>3547</v>
      </c>
    </row>
    <row r="3633" spans="1:4">
      <c r="A3633" s="8" t="s">
        <v>3548</v>
      </c>
      <c r="B3633" s="9" t="s">
        <v>3549</v>
      </c>
      <c r="C3633" s="10" t="s">
        <v>6</v>
      </c>
      <c r="D3633" s="8" t="s">
        <v>3550</v>
      </c>
    </row>
    <row r="3634" spans="1:4">
      <c r="A3634" s="6" t="s">
        <v>3551</v>
      </c>
      <c r="B3634" s="3" t="s">
        <v>3552</v>
      </c>
      <c r="C3634" s="7" t="s">
        <v>6</v>
      </c>
      <c r="D3634" s="6" t="s">
        <v>3553</v>
      </c>
    </row>
    <row r="3635" spans="1:4">
      <c r="A3635" s="6" t="s">
        <v>3586</v>
      </c>
      <c r="B3635" s="3" t="s">
        <v>3587</v>
      </c>
      <c r="C3635" s="7" t="s">
        <v>197</v>
      </c>
      <c r="D3635" s="6" t="s">
        <v>19</v>
      </c>
    </row>
    <row r="3636" spans="1:4">
      <c r="A3636" s="8" t="s">
        <v>3588</v>
      </c>
      <c r="B3636" s="9" t="s">
        <v>3589</v>
      </c>
      <c r="C3636" s="10" t="s">
        <v>197</v>
      </c>
      <c r="D3636" s="8" t="s">
        <v>3590</v>
      </c>
    </row>
    <row r="3637" spans="1:4">
      <c r="A3637" s="6" t="s">
        <v>3591</v>
      </c>
      <c r="B3637" s="3" t="s">
        <v>3592</v>
      </c>
      <c r="C3637" s="7" t="s">
        <v>197</v>
      </c>
      <c r="D3637" s="6" t="s">
        <v>3593</v>
      </c>
    </row>
    <row r="3638" spans="1:4">
      <c r="A3638" s="8" t="s">
        <v>3594</v>
      </c>
      <c r="B3638" s="9" t="s">
        <v>3595</v>
      </c>
      <c r="C3638" s="10" t="s">
        <v>197</v>
      </c>
      <c r="D3638" s="8" t="s">
        <v>3596</v>
      </c>
    </row>
    <row r="3639" spans="1:4">
      <c r="A3639" s="6" t="s">
        <v>3597</v>
      </c>
      <c r="B3639" s="3" t="s">
        <v>3598</v>
      </c>
      <c r="C3639" s="7" t="s">
        <v>197</v>
      </c>
      <c r="D3639" s="6" t="s">
        <v>3599</v>
      </c>
    </row>
    <row r="3640" spans="1:4">
      <c r="A3640" s="8" t="s">
        <v>3600</v>
      </c>
      <c r="B3640" s="9" t="s">
        <v>3601</v>
      </c>
      <c r="C3640" s="10" t="s">
        <v>197</v>
      </c>
      <c r="D3640" s="8" t="s">
        <v>972</v>
      </c>
    </row>
    <row r="3641" spans="1:4">
      <c r="A3641" s="6" t="s">
        <v>3602</v>
      </c>
      <c r="B3641" s="3" t="s">
        <v>3603</v>
      </c>
      <c r="C3641" s="7" t="s">
        <v>197</v>
      </c>
      <c r="D3641" s="6" t="s">
        <v>3355</v>
      </c>
    </row>
    <row r="3642" spans="1:4">
      <c r="A3642" s="8" t="s">
        <v>3604</v>
      </c>
      <c r="B3642" s="9" t="s">
        <v>3605</v>
      </c>
      <c r="C3642" s="10" t="s">
        <v>197</v>
      </c>
      <c r="D3642" s="8" t="s">
        <v>3606</v>
      </c>
    </row>
    <row r="3643" spans="1:4">
      <c r="A3643" s="6" t="s">
        <v>3607</v>
      </c>
      <c r="B3643" s="3" t="s">
        <v>3608</v>
      </c>
      <c r="C3643" s="7" t="s">
        <v>197</v>
      </c>
      <c r="D3643" s="6" t="s">
        <v>3609</v>
      </c>
    </row>
    <row r="3644" spans="1:4">
      <c r="A3644" s="8" t="s">
        <v>3610</v>
      </c>
      <c r="B3644" s="9" t="s">
        <v>3611</v>
      </c>
      <c r="C3644" s="10" t="s">
        <v>197</v>
      </c>
      <c r="D3644" s="8" t="s">
        <v>107</v>
      </c>
    </row>
    <row r="3645" spans="1:4">
      <c r="A3645" s="6" t="s">
        <v>3612</v>
      </c>
      <c r="B3645" s="3" t="s">
        <v>3613</v>
      </c>
      <c r="C3645" s="7" t="s">
        <v>197</v>
      </c>
      <c r="D3645" s="6" t="s">
        <v>3614</v>
      </c>
    </row>
    <row r="3646" spans="1:4">
      <c r="A3646" s="8" t="s">
        <v>3615</v>
      </c>
      <c r="B3646" s="9" t="s">
        <v>3616</v>
      </c>
      <c r="C3646" s="10" t="s">
        <v>197</v>
      </c>
      <c r="D3646" s="8" t="s">
        <v>3617</v>
      </c>
    </row>
    <row r="3647" spans="1:4">
      <c r="A3647" s="6" t="s">
        <v>3618</v>
      </c>
      <c r="B3647" s="3" t="s">
        <v>3619</v>
      </c>
      <c r="C3647" s="7" t="s">
        <v>197</v>
      </c>
      <c r="D3647" s="6" t="s">
        <v>107</v>
      </c>
    </row>
    <row r="3648" spans="1:4">
      <c r="A3648" s="8" t="s">
        <v>3620</v>
      </c>
      <c r="B3648" s="9" t="s">
        <v>3621</v>
      </c>
      <c r="C3648" s="10" t="s">
        <v>197</v>
      </c>
      <c r="D3648" s="8" t="s">
        <v>3614</v>
      </c>
    </row>
    <row r="3649" spans="1:4">
      <c r="A3649" s="6" t="s">
        <v>3622</v>
      </c>
      <c r="B3649" s="3" t="s">
        <v>3623</v>
      </c>
      <c r="C3649" s="7" t="s">
        <v>197</v>
      </c>
      <c r="D3649" s="6" t="s">
        <v>3617</v>
      </c>
    </row>
    <row r="3650" spans="1:4">
      <c r="A3650" s="8" t="s">
        <v>3624</v>
      </c>
      <c r="B3650" s="9" t="s">
        <v>3625</v>
      </c>
      <c r="C3650" s="10" t="s">
        <v>197</v>
      </c>
      <c r="D3650" s="8" t="s">
        <v>3626</v>
      </c>
    </row>
    <row r="3651" spans="1:4">
      <c r="A3651" s="6" t="s">
        <v>3627</v>
      </c>
      <c r="B3651" s="3" t="s">
        <v>3628</v>
      </c>
      <c r="C3651" s="7" t="s">
        <v>197</v>
      </c>
      <c r="D3651" s="6" t="s">
        <v>3629</v>
      </c>
    </row>
    <row r="3652" spans="1:4">
      <c r="A3652" s="8" t="s">
        <v>3630</v>
      </c>
      <c r="B3652" s="9" t="s">
        <v>3631</v>
      </c>
      <c r="C3652" s="10" t="s">
        <v>197</v>
      </c>
      <c r="D3652" s="8" t="s">
        <v>3632</v>
      </c>
    </row>
    <row r="3653" spans="1:4">
      <c r="A3653" s="6" t="s">
        <v>3633</v>
      </c>
      <c r="B3653" s="3" t="s">
        <v>3634</v>
      </c>
      <c r="C3653" s="7" t="s">
        <v>197</v>
      </c>
      <c r="D3653" s="6" t="s">
        <v>3635</v>
      </c>
    </row>
    <row r="3654" spans="1:4">
      <c r="A3654" s="8" t="s">
        <v>3636</v>
      </c>
      <c r="B3654" s="9" t="s">
        <v>3637</v>
      </c>
      <c r="C3654" s="10" t="s">
        <v>197</v>
      </c>
      <c r="D3654" s="8" t="s">
        <v>3066</v>
      </c>
    </row>
    <row r="3655" spans="1:4">
      <c r="A3655" s="6" t="s">
        <v>3638</v>
      </c>
      <c r="B3655" s="3" t="s">
        <v>3639</v>
      </c>
      <c r="C3655" s="7" t="s">
        <v>197</v>
      </c>
      <c r="D3655" s="6" t="s">
        <v>3640</v>
      </c>
    </row>
    <row r="3656" spans="1:4" ht="31.5">
      <c r="A3656" s="8" t="s">
        <v>6464</v>
      </c>
      <c r="B3656" s="9" t="s">
        <v>6465</v>
      </c>
      <c r="C3656" s="10" t="s">
        <v>365</v>
      </c>
      <c r="D3656" s="8" t="s">
        <v>6466</v>
      </c>
    </row>
    <row r="3657" spans="1:4" ht="31.5">
      <c r="A3657" s="6" t="s">
        <v>6467</v>
      </c>
      <c r="B3657" s="3" t="s">
        <v>6468</v>
      </c>
      <c r="C3657" s="7" t="s">
        <v>365</v>
      </c>
      <c r="D3657" s="6" t="s">
        <v>6469</v>
      </c>
    </row>
    <row r="3658" spans="1:4">
      <c r="A3658" s="6" t="s">
        <v>6742</v>
      </c>
      <c r="B3658" s="3" t="s">
        <v>6743</v>
      </c>
      <c r="C3658" s="7" t="s">
        <v>365</v>
      </c>
      <c r="D3658" s="6" t="s">
        <v>6744</v>
      </c>
    </row>
    <row r="3659" spans="1:4" ht="31.5">
      <c r="A3659" s="6" t="s">
        <v>1870</v>
      </c>
      <c r="B3659" s="3" t="s">
        <v>1871</v>
      </c>
      <c r="C3659" s="7" t="s">
        <v>365</v>
      </c>
      <c r="D3659" s="6" t="s">
        <v>1872</v>
      </c>
    </row>
    <row r="3660" spans="1:4" ht="31.5">
      <c r="A3660" s="8" t="s">
        <v>1873</v>
      </c>
      <c r="B3660" s="9" t="s">
        <v>1874</v>
      </c>
      <c r="C3660" s="10" t="s">
        <v>365</v>
      </c>
      <c r="D3660" s="8" t="s">
        <v>1875</v>
      </c>
    </row>
    <row r="3661" spans="1:4" ht="31.5">
      <c r="A3661" s="6" t="s">
        <v>1876</v>
      </c>
      <c r="B3661" s="3" t="s">
        <v>1877</v>
      </c>
      <c r="C3661" s="7" t="s">
        <v>365</v>
      </c>
      <c r="D3661" s="6" t="s">
        <v>1878</v>
      </c>
    </row>
    <row r="3662" spans="1:4">
      <c r="A3662" s="8" t="s">
        <v>1879</v>
      </c>
      <c r="B3662" s="9" t="s">
        <v>1880</v>
      </c>
      <c r="C3662" s="10" t="s">
        <v>365</v>
      </c>
      <c r="D3662" s="8" t="s">
        <v>1881</v>
      </c>
    </row>
    <row r="3663" spans="1:4">
      <c r="A3663" s="6" t="s">
        <v>1882</v>
      </c>
      <c r="B3663" s="3" t="s">
        <v>1883</v>
      </c>
      <c r="C3663" s="7" t="s">
        <v>365</v>
      </c>
      <c r="D3663" s="6" t="s">
        <v>1884</v>
      </c>
    </row>
    <row r="3664" spans="1:4">
      <c r="A3664" s="8" t="s">
        <v>1885</v>
      </c>
      <c r="B3664" s="9" t="s">
        <v>1886</v>
      </c>
      <c r="C3664" s="10" t="s">
        <v>365</v>
      </c>
      <c r="D3664" s="8" t="s">
        <v>1887</v>
      </c>
    </row>
    <row r="3665" spans="1:4" ht="31.5">
      <c r="A3665" s="6" t="s">
        <v>1888</v>
      </c>
      <c r="B3665" s="3" t="s">
        <v>1889</v>
      </c>
      <c r="C3665" s="7" t="s">
        <v>365</v>
      </c>
      <c r="D3665" s="6" t="s">
        <v>1890</v>
      </c>
    </row>
    <row r="3666" spans="1:4" ht="31.5">
      <c r="A3666" s="8" t="s">
        <v>1891</v>
      </c>
      <c r="B3666" s="9" t="s">
        <v>1892</v>
      </c>
      <c r="C3666" s="10" t="s">
        <v>365</v>
      </c>
      <c r="D3666" s="8" t="s">
        <v>1893</v>
      </c>
    </row>
    <row r="3667" spans="1:4" ht="31.5">
      <c r="A3667" s="6" t="s">
        <v>1894</v>
      </c>
      <c r="B3667" s="3" t="s">
        <v>1895</v>
      </c>
      <c r="C3667" s="7" t="s">
        <v>365</v>
      </c>
      <c r="D3667" s="6" t="s">
        <v>1896</v>
      </c>
    </row>
    <row r="3668" spans="1:4">
      <c r="A3668" s="8" t="s">
        <v>1897</v>
      </c>
      <c r="B3668" s="9" t="s">
        <v>1898</v>
      </c>
      <c r="C3668" s="10" t="s">
        <v>365</v>
      </c>
      <c r="D3668" s="8" t="s">
        <v>1899</v>
      </c>
    </row>
    <row r="3669" spans="1:4">
      <c r="A3669" s="6" t="s">
        <v>1900</v>
      </c>
      <c r="B3669" s="3" t="s">
        <v>1901</v>
      </c>
      <c r="C3669" s="7" t="s">
        <v>365</v>
      </c>
      <c r="D3669" s="6" t="s">
        <v>1902</v>
      </c>
    </row>
    <row r="3670" spans="1:4">
      <c r="A3670" s="8" t="s">
        <v>1903</v>
      </c>
      <c r="B3670" s="9" t="s">
        <v>1904</v>
      </c>
      <c r="C3670" s="10" t="s">
        <v>365</v>
      </c>
      <c r="D3670" s="8" t="s">
        <v>1905</v>
      </c>
    </row>
    <row r="3671" spans="1:4">
      <c r="A3671" s="6" t="s">
        <v>1906</v>
      </c>
      <c r="B3671" s="3" t="s">
        <v>1907</v>
      </c>
      <c r="C3671" s="7" t="s">
        <v>365</v>
      </c>
      <c r="D3671" s="6" t="s">
        <v>1908</v>
      </c>
    </row>
    <row r="3672" spans="1:4">
      <c r="A3672" s="6" t="s">
        <v>1970</v>
      </c>
      <c r="B3672" s="3" t="s">
        <v>1971</v>
      </c>
      <c r="C3672" s="7" t="s">
        <v>6</v>
      </c>
      <c r="D3672" s="6" t="s">
        <v>1972</v>
      </c>
    </row>
    <row r="3673" spans="1:4">
      <c r="A3673" s="8" t="s">
        <v>5418</v>
      </c>
      <c r="B3673" s="9" t="s">
        <v>5419</v>
      </c>
      <c r="C3673" s="10" t="s">
        <v>197</v>
      </c>
      <c r="D3673" s="8" t="s">
        <v>5420</v>
      </c>
    </row>
    <row r="3674" spans="1:4">
      <c r="A3674" s="6" t="s">
        <v>5421</v>
      </c>
      <c r="B3674" s="3" t="s">
        <v>5422</v>
      </c>
      <c r="C3674" s="7" t="s">
        <v>197</v>
      </c>
      <c r="D3674" s="6" t="s">
        <v>5423</v>
      </c>
    </row>
    <row r="3675" spans="1:4">
      <c r="A3675" s="8" t="s">
        <v>5424</v>
      </c>
      <c r="B3675" s="9" t="s">
        <v>5425</v>
      </c>
      <c r="C3675" s="10" t="s">
        <v>197</v>
      </c>
      <c r="D3675" s="8" t="s">
        <v>5426</v>
      </c>
    </row>
    <row r="3676" spans="1:4">
      <c r="A3676" s="6" t="s">
        <v>5427</v>
      </c>
      <c r="B3676" s="3" t="s">
        <v>5428</v>
      </c>
      <c r="C3676" s="7" t="s">
        <v>197</v>
      </c>
      <c r="D3676" s="6" t="s">
        <v>5429</v>
      </c>
    </row>
    <row r="3677" spans="1:4">
      <c r="A3677" s="8" t="s">
        <v>5430</v>
      </c>
      <c r="B3677" s="9" t="s">
        <v>5431</v>
      </c>
      <c r="C3677" s="10" t="s">
        <v>197</v>
      </c>
      <c r="D3677" s="8" t="s">
        <v>5432</v>
      </c>
    </row>
    <row r="3678" spans="1:4">
      <c r="A3678" s="6" t="s">
        <v>5433</v>
      </c>
      <c r="B3678" s="3" t="s">
        <v>5434</v>
      </c>
      <c r="C3678" s="7" t="s">
        <v>197</v>
      </c>
      <c r="D3678" s="6" t="s">
        <v>5435</v>
      </c>
    </row>
    <row r="3679" spans="1:4">
      <c r="A3679" s="8" t="s">
        <v>3361</v>
      </c>
      <c r="B3679" s="9" t="s">
        <v>3362</v>
      </c>
      <c r="C3679" s="10" t="s">
        <v>365</v>
      </c>
      <c r="D3679" s="8" t="s">
        <v>3363</v>
      </c>
    </row>
    <row r="3680" spans="1:4">
      <c r="A3680" s="6" t="s">
        <v>3364</v>
      </c>
      <c r="B3680" s="3" t="s">
        <v>3365</v>
      </c>
      <c r="C3680" s="7" t="s">
        <v>365</v>
      </c>
      <c r="D3680" s="6" t="s">
        <v>3366</v>
      </c>
    </row>
    <row r="3681" spans="1:4">
      <c r="A3681" s="8" t="s">
        <v>5571</v>
      </c>
      <c r="B3681" s="9" t="s">
        <v>5572</v>
      </c>
      <c r="C3681" s="10" t="s">
        <v>1312</v>
      </c>
      <c r="D3681" s="8" t="s">
        <v>5573</v>
      </c>
    </row>
    <row r="3682" spans="1:4">
      <c r="A3682" s="6" t="s">
        <v>5574</v>
      </c>
      <c r="B3682" s="3" t="s">
        <v>5575</v>
      </c>
      <c r="C3682" s="7" t="s">
        <v>1312</v>
      </c>
      <c r="D3682" s="6" t="s">
        <v>5576</v>
      </c>
    </row>
    <row r="3683" spans="1:4">
      <c r="A3683" s="8" t="s">
        <v>5577</v>
      </c>
      <c r="B3683" s="9" t="s">
        <v>5578</v>
      </c>
      <c r="C3683" s="10" t="s">
        <v>1312</v>
      </c>
      <c r="D3683" s="8" t="s">
        <v>5573</v>
      </c>
    </row>
    <row r="3684" spans="1:4">
      <c r="A3684" s="6" t="s">
        <v>5579</v>
      </c>
      <c r="B3684" s="3" t="s">
        <v>5580</v>
      </c>
      <c r="C3684" s="7" t="s">
        <v>1312</v>
      </c>
      <c r="D3684" s="6" t="s">
        <v>5581</v>
      </c>
    </row>
    <row r="3685" spans="1:4">
      <c r="A3685" s="8" t="s">
        <v>5582</v>
      </c>
      <c r="B3685" s="9" t="s">
        <v>5583</v>
      </c>
      <c r="C3685" s="10" t="s">
        <v>1312</v>
      </c>
      <c r="D3685" s="8" t="s">
        <v>5573</v>
      </c>
    </row>
    <row r="3686" spans="1:4">
      <c r="A3686" s="6" t="s">
        <v>8451</v>
      </c>
      <c r="B3686" s="3" t="s">
        <v>8452</v>
      </c>
      <c r="C3686" s="7" t="s">
        <v>365</v>
      </c>
      <c r="D3686" s="6" t="s">
        <v>3681</v>
      </c>
    </row>
    <row r="3687" spans="1:4">
      <c r="A3687" s="6" t="s">
        <v>8403</v>
      </c>
      <c r="B3687" s="3" t="s">
        <v>8404</v>
      </c>
      <c r="C3687" s="7" t="s">
        <v>8405</v>
      </c>
      <c r="D3687" s="6" t="s">
        <v>8406</v>
      </c>
    </row>
    <row r="3688" spans="1:4">
      <c r="A3688" s="8" t="s">
        <v>6936</v>
      </c>
      <c r="B3688" s="9" t="s">
        <v>6937</v>
      </c>
      <c r="C3688" s="10" t="s">
        <v>365</v>
      </c>
      <c r="D3688" s="8" t="s">
        <v>6938</v>
      </c>
    </row>
    <row r="3689" spans="1:4">
      <c r="A3689" s="8" t="s">
        <v>2479</v>
      </c>
      <c r="B3689" s="9" t="s">
        <v>2480</v>
      </c>
      <c r="C3689" s="10" t="s">
        <v>365</v>
      </c>
      <c r="D3689" s="8" t="s">
        <v>2481</v>
      </c>
    </row>
    <row r="3690" spans="1:4">
      <c r="A3690" s="6" t="s">
        <v>2482</v>
      </c>
      <c r="B3690" s="3" t="s">
        <v>2483</v>
      </c>
      <c r="C3690" s="7" t="s">
        <v>365</v>
      </c>
      <c r="D3690" s="6" t="s">
        <v>2484</v>
      </c>
    </row>
    <row r="3691" spans="1:4">
      <c r="A3691" s="6" t="s">
        <v>154</v>
      </c>
      <c r="B3691" s="3" t="s">
        <v>155</v>
      </c>
      <c r="C3691" s="7" t="s">
        <v>6</v>
      </c>
      <c r="D3691" s="6" t="s">
        <v>125</v>
      </c>
    </row>
    <row r="3692" spans="1:4" ht="31.5">
      <c r="A3692" s="8" t="s">
        <v>156</v>
      </c>
      <c r="B3692" s="9" t="s">
        <v>157</v>
      </c>
      <c r="C3692" s="10" t="s">
        <v>6</v>
      </c>
      <c r="D3692" s="8" t="s">
        <v>158</v>
      </c>
    </row>
    <row r="3693" spans="1:4" ht="31.5">
      <c r="A3693" s="6" t="s">
        <v>159</v>
      </c>
      <c r="B3693" s="3" t="s">
        <v>160</v>
      </c>
      <c r="C3693" s="7" t="s">
        <v>6</v>
      </c>
      <c r="D3693" s="6" t="s">
        <v>161</v>
      </c>
    </row>
    <row r="3694" spans="1:4" ht="31.5">
      <c r="A3694" s="8" t="s">
        <v>162</v>
      </c>
      <c r="B3694" s="9" t="s">
        <v>163</v>
      </c>
      <c r="C3694" s="10" t="s">
        <v>6</v>
      </c>
      <c r="D3694" s="8" t="s">
        <v>164</v>
      </c>
    </row>
    <row r="3695" spans="1:4" ht="31.5">
      <c r="A3695" s="6" t="s">
        <v>165</v>
      </c>
      <c r="B3695" s="3" t="s">
        <v>166</v>
      </c>
      <c r="C3695" s="7" t="s">
        <v>6</v>
      </c>
      <c r="D3695" s="6" t="s">
        <v>167</v>
      </c>
    </row>
    <row r="3696" spans="1:4" ht="31.5">
      <c r="A3696" s="8" t="s">
        <v>168</v>
      </c>
      <c r="B3696" s="9" t="s">
        <v>169</v>
      </c>
      <c r="C3696" s="10" t="s">
        <v>6</v>
      </c>
      <c r="D3696" s="8" t="s">
        <v>170</v>
      </c>
    </row>
    <row r="3697" spans="1:4" ht="31.5">
      <c r="A3697" s="6" t="s">
        <v>171</v>
      </c>
      <c r="B3697" s="3" t="s">
        <v>172</v>
      </c>
      <c r="C3697" s="7" t="s">
        <v>6</v>
      </c>
      <c r="D3697" s="6" t="s">
        <v>173</v>
      </c>
    </row>
    <row r="3698" spans="1:4" ht="31.5">
      <c r="A3698" s="8" t="s">
        <v>174</v>
      </c>
      <c r="B3698" s="9" t="s">
        <v>175</v>
      </c>
      <c r="C3698" s="10" t="s">
        <v>6</v>
      </c>
      <c r="D3698" s="8" t="s">
        <v>176</v>
      </c>
    </row>
    <row r="3699" spans="1:4" ht="31.5">
      <c r="A3699" s="6" t="s">
        <v>177</v>
      </c>
      <c r="B3699" s="3" t="s">
        <v>178</v>
      </c>
      <c r="C3699" s="7" t="s">
        <v>6</v>
      </c>
      <c r="D3699" s="6" t="s">
        <v>179</v>
      </c>
    </row>
    <row r="3700" spans="1:4">
      <c r="A3700" s="6" t="s">
        <v>2503</v>
      </c>
      <c r="B3700" s="3" t="s">
        <v>2504</v>
      </c>
      <c r="C3700" s="7" t="s">
        <v>197</v>
      </c>
      <c r="D3700" s="6" t="s">
        <v>2505</v>
      </c>
    </row>
    <row r="3701" spans="1:4">
      <c r="A3701" s="8" t="s">
        <v>2023</v>
      </c>
      <c r="B3701" s="9" t="s">
        <v>2024</v>
      </c>
      <c r="C3701" s="10" t="s">
        <v>365</v>
      </c>
      <c r="D3701" s="8" t="s">
        <v>2025</v>
      </c>
    </row>
    <row r="3702" spans="1:4">
      <c r="A3702" s="6" t="s">
        <v>2026</v>
      </c>
      <c r="B3702" s="3" t="s">
        <v>2027</v>
      </c>
      <c r="C3702" s="7" t="s">
        <v>365</v>
      </c>
      <c r="D3702" s="6" t="s">
        <v>2028</v>
      </c>
    </row>
    <row r="3703" spans="1:4">
      <c r="A3703" s="8" t="s">
        <v>2029</v>
      </c>
      <c r="B3703" s="9" t="s">
        <v>2030</v>
      </c>
      <c r="C3703" s="10" t="s">
        <v>365</v>
      </c>
      <c r="D3703" s="8" t="s">
        <v>2031</v>
      </c>
    </row>
    <row r="3704" spans="1:4">
      <c r="A3704" s="8" t="s">
        <v>2001</v>
      </c>
      <c r="B3704" s="9" t="s">
        <v>2002</v>
      </c>
      <c r="C3704" s="10" t="s">
        <v>6</v>
      </c>
      <c r="D3704" s="8" t="s">
        <v>2003</v>
      </c>
    </row>
    <row r="3705" spans="1:4">
      <c r="A3705" s="6" t="s">
        <v>2004</v>
      </c>
      <c r="B3705" s="3" t="s">
        <v>2005</v>
      </c>
      <c r="C3705" s="7" t="s">
        <v>6</v>
      </c>
      <c r="D3705" s="6" t="s">
        <v>2006</v>
      </c>
    </row>
    <row r="3706" spans="1:4">
      <c r="A3706" s="8" t="s">
        <v>2007</v>
      </c>
      <c r="B3706" s="9" t="s">
        <v>2008</v>
      </c>
      <c r="C3706" s="10" t="s">
        <v>6</v>
      </c>
      <c r="D3706" s="8" t="s">
        <v>2009</v>
      </c>
    </row>
    <row r="3707" spans="1:4">
      <c r="A3707" s="6" t="s">
        <v>2010</v>
      </c>
      <c r="B3707" s="3" t="s">
        <v>2011</v>
      </c>
      <c r="C3707" s="7" t="s">
        <v>6</v>
      </c>
      <c r="D3707" s="6" t="s">
        <v>2012</v>
      </c>
    </row>
    <row r="3708" spans="1:4">
      <c r="A3708" s="8" t="s">
        <v>2013</v>
      </c>
      <c r="B3708" s="9" t="s">
        <v>2014</v>
      </c>
      <c r="C3708" s="10" t="s">
        <v>6</v>
      </c>
      <c r="D3708" s="8" t="s">
        <v>2015</v>
      </c>
    </row>
    <row r="3709" spans="1:4">
      <c r="A3709" s="6" t="s">
        <v>2032</v>
      </c>
      <c r="B3709" s="3" t="s">
        <v>2033</v>
      </c>
      <c r="C3709" s="7" t="s">
        <v>1312</v>
      </c>
      <c r="D3709" s="6" t="s">
        <v>2034</v>
      </c>
    </row>
    <row r="3710" spans="1:4">
      <c r="A3710" s="8" t="s">
        <v>2035</v>
      </c>
      <c r="B3710" s="9" t="s">
        <v>2036</v>
      </c>
      <c r="C3710" s="10" t="s">
        <v>1312</v>
      </c>
      <c r="D3710" s="8" t="s">
        <v>2037</v>
      </c>
    </row>
    <row r="3711" spans="1:4">
      <c r="A3711" s="6" t="s">
        <v>2038</v>
      </c>
      <c r="B3711" s="3" t="s">
        <v>2039</v>
      </c>
      <c r="C3711" s="7" t="s">
        <v>1312</v>
      </c>
      <c r="D3711" s="6" t="s">
        <v>1247</v>
      </c>
    </row>
    <row r="3712" spans="1:4">
      <c r="A3712" s="8" t="s">
        <v>232</v>
      </c>
      <c r="B3712" s="9" t="s">
        <v>233</v>
      </c>
      <c r="C3712" s="10" t="s">
        <v>197</v>
      </c>
      <c r="D3712" s="8" t="s">
        <v>234</v>
      </c>
    </row>
    <row r="3713" spans="1:4">
      <c r="A3713" s="6" t="s">
        <v>235</v>
      </c>
      <c r="B3713" s="3" t="s">
        <v>236</v>
      </c>
      <c r="C3713" s="7" t="s">
        <v>197</v>
      </c>
      <c r="D3713" s="6" t="s">
        <v>237</v>
      </c>
    </row>
    <row r="3714" spans="1:4">
      <c r="A3714" s="8" t="s">
        <v>238</v>
      </c>
      <c r="B3714" s="9" t="s">
        <v>239</v>
      </c>
      <c r="C3714" s="10" t="s">
        <v>197</v>
      </c>
      <c r="D3714" s="8" t="s">
        <v>240</v>
      </c>
    </row>
    <row r="3715" spans="1:4">
      <c r="A3715" s="6" t="s">
        <v>241</v>
      </c>
      <c r="B3715" s="3" t="s">
        <v>242</v>
      </c>
      <c r="C3715" s="7" t="s">
        <v>197</v>
      </c>
      <c r="D3715" s="6" t="s">
        <v>243</v>
      </c>
    </row>
    <row r="3716" spans="1:4">
      <c r="A3716" s="8" t="s">
        <v>244</v>
      </c>
      <c r="B3716" s="9" t="s">
        <v>245</v>
      </c>
      <c r="C3716" s="10" t="s">
        <v>197</v>
      </c>
      <c r="D3716" s="8" t="s">
        <v>246</v>
      </c>
    </row>
    <row r="3717" spans="1:4">
      <c r="A3717" s="6" t="s">
        <v>247</v>
      </c>
      <c r="B3717" s="3" t="s">
        <v>248</v>
      </c>
      <c r="C3717" s="7" t="s">
        <v>197</v>
      </c>
      <c r="D3717" s="6" t="s">
        <v>249</v>
      </c>
    </row>
    <row r="3718" spans="1:4">
      <c r="A3718" s="8" t="s">
        <v>250</v>
      </c>
      <c r="B3718" s="9" t="s">
        <v>251</v>
      </c>
      <c r="C3718" s="10" t="s">
        <v>197</v>
      </c>
      <c r="D3718" s="8" t="s">
        <v>252</v>
      </c>
    </row>
    <row r="3719" spans="1:4">
      <c r="A3719" s="6" t="s">
        <v>253</v>
      </c>
      <c r="B3719" s="3" t="s">
        <v>254</v>
      </c>
      <c r="C3719" s="7" t="s">
        <v>197</v>
      </c>
      <c r="D3719" s="6" t="s">
        <v>255</v>
      </c>
    </row>
    <row r="3720" spans="1:4">
      <c r="A3720" s="8" t="s">
        <v>256</v>
      </c>
      <c r="B3720" s="9" t="s">
        <v>257</v>
      </c>
      <c r="C3720" s="10" t="s">
        <v>197</v>
      </c>
      <c r="D3720" s="8" t="s">
        <v>258</v>
      </c>
    </row>
    <row r="3721" spans="1:4">
      <c r="A3721" s="6" t="s">
        <v>259</v>
      </c>
      <c r="B3721" s="3" t="s">
        <v>260</v>
      </c>
      <c r="C3721" s="7" t="s">
        <v>197</v>
      </c>
      <c r="D3721" s="6" t="s">
        <v>261</v>
      </c>
    </row>
    <row r="3722" spans="1:4">
      <c r="A3722" s="8" t="s">
        <v>262</v>
      </c>
      <c r="B3722" s="9" t="s">
        <v>263</v>
      </c>
      <c r="C3722" s="10" t="s">
        <v>197</v>
      </c>
      <c r="D3722" s="8" t="s">
        <v>264</v>
      </c>
    </row>
    <row r="3723" spans="1:4">
      <c r="A3723" s="6" t="s">
        <v>265</v>
      </c>
      <c r="B3723" s="3" t="s">
        <v>266</v>
      </c>
      <c r="C3723" s="7" t="s">
        <v>197</v>
      </c>
      <c r="D3723" s="6" t="s">
        <v>267</v>
      </c>
    </row>
    <row r="3724" spans="1:4">
      <c r="A3724" s="8" t="s">
        <v>268</v>
      </c>
      <c r="B3724" s="9" t="s">
        <v>269</v>
      </c>
      <c r="C3724" s="10" t="s">
        <v>197</v>
      </c>
      <c r="D3724" s="8" t="s">
        <v>270</v>
      </c>
    </row>
    <row r="3725" spans="1:4">
      <c r="A3725" s="6" t="s">
        <v>271</v>
      </c>
      <c r="B3725" s="3" t="s">
        <v>272</v>
      </c>
      <c r="C3725" s="7" t="s">
        <v>197</v>
      </c>
      <c r="D3725" s="6" t="s">
        <v>270</v>
      </c>
    </row>
    <row r="3726" spans="1:4">
      <c r="A3726" s="8" t="s">
        <v>273</v>
      </c>
      <c r="B3726" s="9" t="s">
        <v>274</v>
      </c>
      <c r="C3726" s="10" t="s">
        <v>197</v>
      </c>
      <c r="D3726" s="8" t="s">
        <v>275</v>
      </c>
    </row>
    <row r="3727" spans="1:4">
      <c r="A3727" s="6" t="s">
        <v>276</v>
      </c>
      <c r="B3727" s="3" t="s">
        <v>277</v>
      </c>
      <c r="C3727" s="7" t="s">
        <v>197</v>
      </c>
      <c r="D3727" s="6" t="s">
        <v>278</v>
      </c>
    </row>
    <row r="3728" spans="1:4">
      <c r="A3728" s="8" t="s">
        <v>279</v>
      </c>
      <c r="B3728" s="9" t="s">
        <v>280</v>
      </c>
      <c r="C3728" s="10" t="s">
        <v>197</v>
      </c>
      <c r="D3728" s="8" t="s">
        <v>281</v>
      </c>
    </row>
    <row r="3729" spans="1:4">
      <c r="A3729" s="6" t="s">
        <v>282</v>
      </c>
      <c r="B3729" s="3" t="s">
        <v>283</v>
      </c>
      <c r="C3729" s="7" t="s">
        <v>197</v>
      </c>
      <c r="D3729" s="6" t="s">
        <v>284</v>
      </c>
    </row>
    <row r="3730" spans="1:4">
      <c r="A3730" s="8" t="s">
        <v>285</v>
      </c>
      <c r="B3730" s="9" t="s">
        <v>286</v>
      </c>
      <c r="C3730" s="10" t="s">
        <v>197</v>
      </c>
      <c r="D3730" s="8" t="s">
        <v>287</v>
      </c>
    </row>
    <row r="3731" spans="1:4">
      <c r="A3731" s="6" t="s">
        <v>288</v>
      </c>
      <c r="B3731" s="3" t="s">
        <v>289</v>
      </c>
      <c r="C3731" s="7" t="s">
        <v>197</v>
      </c>
      <c r="D3731" s="6" t="s">
        <v>290</v>
      </c>
    </row>
    <row r="3732" spans="1:4">
      <c r="A3732" s="8" t="s">
        <v>291</v>
      </c>
      <c r="B3732" s="9" t="s">
        <v>292</v>
      </c>
      <c r="C3732" s="10" t="s">
        <v>197</v>
      </c>
      <c r="D3732" s="8" t="s">
        <v>293</v>
      </c>
    </row>
    <row r="3733" spans="1:4">
      <c r="A3733" s="6" t="s">
        <v>294</v>
      </c>
      <c r="B3733" s="3" t="s">
        <v>295</v>
      </c>
      <c r="C3733" s="7" t="s">
        <v>197</v>
      </c>
      <c r="D3733" s="6" t="s">
        <v>296</v>
      </c>
    </row>
    <row r="3734" spans="1:4">
      <c r="A3734" s="8" t="s">
        <v>297</v>
      </c>
      <c r="B3734" s="9" t="s">
        <v>298</v>
      </c>
      <c r="C3734" s="10" t="s">
        <v>197</v>
      </c>
      <c r="D3734" s="8" t="s">
        <v>299</v>
      </c>
    </row>
    <row r="3735" spans="1:4">
      <c r="A3735" s="6" t="s">
        <v>300</v>
      </c>
      <c r="B3735" s="3" t="s">
        <v>301</v>
      </c>
      <c r="C3735" s="7" t="s">
        <v>197</v>
      </c>
      <c r="D3735" s="6" t="s">
        <v>302</v>
      </c>
    </row>
    <row r="3736" spans="1:4">
      <c r="A3736" s="8" t="s">
        <v>303</v>
      </c>
      <c r="B3736" s="9" t="s">
        <v>304</v>
      </c>
      <c r="C3736" s="10" t="s">
        <v>197</v>
      </c>
      <c r="D3736" s="8" t="s">
        <v>305</v>
      </c>
    </row>
    <row r="3737" spans="1:4">
      <c r="A3737" s="6" t="s">
        <v>306</v>
      </c>
      <c r="B3737" s="3" t="s">
        <v>307</v>
      </c>
      <c r="C3737" s="7" t="s">
        <v>197</v>
      </c>
      <c r="D3737" s="6" t="s">
        <v>308</v>
      </c>
    </row>
    <row r="3738" spans="1:4">
      <c r="A3738" s="8" t="s">
        <v>309</v>
      </c>
      <c r="B3738" s="9" t="s">
        <v>310</v>
      </c>
      <c r="C3738" s="10" t="s">
        <v>197</v>
      </c>
      <c r="D3738" s="8" t="s">
        <v>311</v>
      </c>
    </row>
    <row r="3739" spans="1:4">
      <c r="A3739" s="6" t="s">
        <v>312</v>
      </c>
      <c r="B3739" s="3" t="s">
        <v>313</v>
      </c>
      <c r="C3739" s="7" t="s">
        <v>197</v>
      </c>
      <c r="D3739" s="6" t="s">
        <v>314</v>
      </c>
    </row>
    <row r="3740" spans="1:4">
      <c r="A3740" s="6" t="s">
        <v>6976</v>
      </c>
      <c r="B3740" s="3" t="s">
        <v>6977</v>
      </c>
      <c r="C3740" s="7" t="s">
        <v>6</v>
      </c>
      <c r="D3740" s="6" t="s">
        <v>6978</v>
      </c>
    </row>
    <row r="3741" spans="1:4">
      <c r="A3741" s="6" t="s">
        <v>4</v>
      </c>
      <c r="B3741" s="3" t="s">
        <v>5</v>
      </c>
      <c r="C3741" s="7" t="s">
        <v>6</v>
      </c>
      <c r="D3741" s="6" t="s">
        <v>7</v>
      </c>
    </row>
    <row r="3742" spans="1:4">
      <c r="A3742" s="8" t="s">
        <v>8</v>
      </c>
      <c r="B3742" s="9" t="s">
        <v>9</v>
      </c>
      <c r="C3742" s="10" t="s">
        <v>6</v>
      </c>
      <c r="D3742" s="8" t="s">
        <v>10</v>
      </c>
    </row>
    <row r="3743" spans="1:4">
      <c r="A3743" s="6" t="s">
        <v>11</v>
      </c>
      <c r="B3743" s="3" t="s">
        <v>12</v>
      </c>
      <c r="C3743" s="7" t="s">
        <v>6</v>
      </c>
      <c r="D3743" s="6" t="s">
        <v>13</v>
      </c>
    </row>
    <row r="3744" spans="1:4">
      <c r="A3744" s="8" t="s">
        <v>14</v>
      </c>
      <c r="B3744" s="9" t="s">
        <v>15</v>
      </c>
      <c r="C3744" s="10" t="s">
        <v>6</v>
      </c>
      <c r="D3744" s="8" t="s">
        <v>16</v>
      </c>
    </row>
    <row r="3745" spans="1:4">
      <c r="A3745" s="6" t="s">
        <v>17</v>
      </c>
      <c r="B3745" s="3" t="s">
        <v>18</v>
      </c>
      <c r="C3745" s="7" t="s">
        <v>6</v>
      </c>
      <c r="D3745" s="6" t="s">
        <v>19</v>
      </c>
    </row>
    <row r="3746" spans="1:4">
      <c r="A3746" s="8" t="s">
        <v>20</v>
      </c>
      <c r="B3746" s="9" t="s">
        <v>21</v>
      </c>
      <c r="C3746" s="10" t="s">
        <v>6</v>
      </c>
      <c r="D3746" s="8" t="s">
        <v>22</v>
      </c>
    </row>
    <row r="3747" spans="1:4">
      <c r="A3747" s="6" t="s">
        <v>23</v>
      </c>
      <c r="B3747" s="3" t="s">
        <v>24</v>
      </c>
      <c r="C3747" s="7" t="s">
        <v>6</v>
      </c>
      <c r="D3747" s="6" t="s">
        <v>25</v>
      </c>
    </row>
    <row r="3748" spans="1:4">
      <c r="A3748" s="8" t="s">
        <v>26</v>
      </c>
      <c r="B3748" s="9" t="s">
        <v>27</v>
      </c>
      <c r="C3748" s="10" t="s">
        <v>6</v>
      </c>
      <c r="D3748" s="8" t="s">
        <v>28</v>
      </c>
    </row>
    <row r="3749" spans="1:4">
      <c r="A3749" s="6" t="s">
        <v>29</v>
      </c>
      <c r="B3749" s="3" t="s">
        <v>30</v>
      </c>
      <c r="C3749" s="7" t="s">
        <v>6</v>
      </c>
      <c r="D3749" s="6" t="s">
        <v>31</v>
      </c>
    </row>
    <row r="3750" spans="1:4">
      <c r="A3750" s="8" t="s">
        <v>32</v>
      </c>
      <c r="B3750" s="9" t="s">
        <v>33</v>
      </c>
      <c r="C3750" s="10" t="s">
        <v>6</v>
      </c>
      <c r="D3750" s="8" t="s">
        <v>34</v>
      </c>
    </row>
    <row r="3751" spans="1:4">
      <c r="A3751" s="6" t="s">
        <v>35</v>
      </c>
      <c r="B3751" s="3" t="s">
        <v>36</v>
      </c>
      <c r="C3751" s="7" t="s">
        <v>6</v>
      </c>
      <c r="D3751" s="6" t="s">
        <v>37</v>
      </c>
    </row>
    <row r="3752" spans="1:4">
      <c r="A3752" s="8" t="s">
        <v>38</v>
      </c>
      <c r="B3752" s="9" t="s">
        <v>39</v>
      </c>
      <c r="C3752" s="10" t="s">
        <v>6</v>
      </c>
      <c r="D3752" s="8" t="s">
        <v>40</v>
      </c>
    </row>
    <row r="3753" spans="1:4">
      <c r="A3753" s="6" t="s">
        <v>41</v>
      </c>
      <c r="B3753" s="3" t="s">
        <v>42</v>
      </c>
      <c r="C3753" s="7" t="s">
        <v>6</v>
      </c>
      <c r="D3753" s="6" t="s">
        <v>43</v>
      </c>
    </row>
    <row r="3754" spans="1:4">
      <c r="A3754" s="8" t="s">
        <v>44</v>
      </c>
      <c r="B3754" s="9" t="s">
        <v>45</v>
      </c>
      <c r="C3754" s="10" t="s">
        <v>6</v>
      </c>
      <c r="D3754" s="8" t="s">
        <v>46</v>
      </c>
    </row>
    <row r="3755" spans="1:4">
      <c r="A3755" s="6" t="s">
        <v>47</v>
      </c>
      <c r="B3755" s="3" t="s">
        <v>48</v>
      </c>
      <c r="C3755" s="7" t="s">
        <v>6</v>
      </c>
      <c r="D3755" s="6" t="s">
        <v>49</v>
      </c>
    </row>
    <row r="3756" spans="1:4">
      <c r="A3756" s="8" t="s">
        <v>50</v>
      </c>
      <c r="B3756" s="9" t="s">
        <v>51</v>
      </c>
      <c r="C3756" s="10" t="s">
        <v>6</v>
      </c>
      <c r="D3756" s="8" t="s">
        <v>52</v>
      </c>
    </row>
    <row r="3757" spans="1:4">
      <c r="A3757" s="6" t="s">
        <v>53</v>
      </c>
      <c r="B3757" s="3" t="s">
        <v>54</v>
      </c>
      <c r="C3757" s="7" t="s">
        <v>6</v>
      </c>
      <c r="D3757" s="6" t="s">
        <v>55</v>
      </c>
    </row>
    <row r="3758" spans="1:4">
      <c r="A3758" s="8" t="s">
        <v>79</v>
      </c>
      <c r="B3758" s="9" t="s">
        <v>80</v>
      </c>
      <c r="C3758" s="10" t="s">
        <v>6</v>
      </c>
      <c r="D3758" s="8" t="s">
        <v>81</v>
      </c>
    </row>
    <row r="3759" spans="1:4">
      <c r="A3759" s="6" t="s">
        <v>82</v>
      </c>
      <c r="B3759" s="3" t="s">
        <v>83</v>
      </c>
      <c r="C3759" s="7" t="s">
        <v>6</v>
      </c>
      <c r="D3759" s="6" t="s">
        <v>84</v>
      </c>
    </row>
    <row r="3760" spans="1:4">
      <c r="A3760" s="8" t="s">
        <v>85</v>
      </c>
      <c r="B3760" s="9" t="s">
        <v>86</v>
      </c>
      <c r="C3760" s="10" t="s">
        <v>6</v>
      </c>
      <c r="D3760" s="8" t="s">
        <v>87</v>
      </c>
    </row>
    <row r="3761" spans="1:4">
      <c r="A3761" s="6" t="s">
        <v>88</v>
      </c>
      <c r="B3761" s="3" t="s">
        <v>89</v>
      </c>
      <c r="C3761" s="7" t="s">
        <v>6</v>
      </c>
      <c r="D3761" s="6" t="s">
        <v>90</v>
      </c>
    </row>
    <row r="3762" spans="1:4">
      <c r="A3762" s="8" t="s">
        <v>91</v>
      </c>
      <c r="B3762" s="9" t="s">
        <v>92</v>
      </c>
      <c r="C3762" s="10" t="s">
        <v>6</v>
      </c>
      <c r="D3762" s="8" t="s">
        <v>63</v>
      </c>
    </row>
    <row r="3763" spans="1:4">
      <c r="A3763" s="6" t="s">
        <v>93</v>
      </c>
      <c r="B3763" s="3" t="s">
        <v>94</v>
      </c>
      <c r="C3763" s="7" t="s">
        <v>6</v>
      </c>
      <c r="D3763" s="6" t="s">
        <v>69</v>
      </c>
    </row>
    <row r="3764" spans="1:4">
      <c r="A3764" s="8" t="s">
        <v>95</v>
      </c>
      <c r="B3764" s="9" t="s">
        <v>96</v>
      </c>
      <c r="C3764" s="10" t="s">
        <v>6</v>
      </c>
      <c r="D3764" s="8" t="s">
        <v>75</v>
      </c>
    </row>
    <row r="3765" spans="1:4">
      <c r="A3765" s="6" t="s">
        <v>97</v>
      </c>
      <c r="B3765" s="3" t="s">
        <v>98</v>
      </c>
      <c r="C3765" s="7" t="s">
        <v>6</v>
      </c>
      <c r="D3765" s="6" t="s">
        <v>78</v>
      </c>
    </row>
    <row r="3766" spans="1:4">
      <c r="A3766" s="8" t="s">
        <v>99</v>
      </c>
      <c r="B3766" s="9" t="s">
        <v>100</v>
      </c>
      <c r="C3766" s="10" t="s">
        <v>6</v>
      </c>
      <c r="D3766" s="8" t="s">
        <v>101</v>
      </c>
    </row>
    <row r="3767" spans="1:4">
      <c r="A3767" s="6" t="s">
        <v>102</v>
      </c>
      <c r="B3767" s="3" t="s">
        <v>103</v>
      </c>
      <c r="C3767" s="7" t="s">
        <v>6</v>
      </c>
      <c r="D3767" s="6" t="s">
        <v>104</v>
      </c>
    </row>
    <row r="3768" spans="1:4">
      <c r="A3768" s="8" t="s">
        <v>105</v>
      </c>
      <c r="B3768" s="9" t="s">
        <v>106</v>
      </c>
      <c r="C3768" s="10" t="s">
        <v>6</v>
      </c>
      <c r="D3768" s="8" t="s">
        <v>107</v>
      </c>
    </row>
    <row r="3769" spans="1:4">
      <c r="A3769" s="6" t="s">
        <v>108</v>
      </c>
      <c r="B3769" s="3" t="s">
        <v>109</v>
      </c>
      <c r="C3769" s="7" t="s">
        <v>6</v>
      </c>
      <c r="D3769" s="6" t="s">
        <v>110</v>
      </c>
    </row>
    <row r="3770" spans="1:4">
      <c r="A3770" s="8" t="s">
        <v>111</v>
      </c>
      <c r="B3770" s="9" t="s">
        <v>112</v>
      </c>
      <c r="C3770" s="10" t="s">
        <v>6</v>
      </c>
      <c r="D3770" s="8" t="s">
        <v>113</v>
      </c>
    </row>
    <row r="3771" spans="1:4">
      <c r="A3771" s="6" t="s">
        <v>114</v>
      </c>
      <c r="B3771" s="3" t="s">
        <v>115</v>
      </c>
      <c r="C3771" s="7" t="s">
        <v>6</v>
      </c>
      <c r="D3771" s="6" t="s">
        <v>116</v>
      </c>
    </row>
    <row r="3772" spans="1:4">
      <c r="A3772" s="8" t="s">
        <v>117</v>
      </c>
      <c r="B3772" s="9" t="s">
        <v>118</v>
      </c>
      <c r="C3772" s="10" t="s">
        <v>6</v>
      </c>
      <c r="D3772" s="8" t="s">
        <v>119</v>
      </c>
    </row>
    <row r="3773" spans="1:4" ht="31.5">
      <c r="A3773" s="6" t="s">
        <v>2125</v>
      </c>
      <c r="B3773" s="3" t="s">
        <v>2126</v>
      </c>
      <c r="C3773" s="7" t="s">
        <v>1312</v>
      </c>
      <c r="D3773" s="6" t="s">
        <v>2127</v>
      </c>
    </row>
    <row r="3774" spans="1:4">
      <c r="A3774" s="6" t="s">
        <v>2108</v>
      </c>
      <c r="B3774" s="3" t="s">
        <v>2109</v>
      </c>
      <c r="C3774" s="7" t="s">
        <v>365</v>
      </c>
      <c r="D3774" s="6" t="s">
        <v>2110</v>
      </c>
    </row>
    <row r="3775" spans="1:4">
      <c r="A3775" s="8" t="s">
        <v>2111</v>
      </c>
      <c r="B3775" s="9" t="s">
        <v>2112</v>
      </c>
      <c r="C3775" s="10" t="s">
        <v>365</v>
      </c>
      <c r="D3775" s="8" t="s">
        <v>2113</v>
      </c>
    </row>
    <row r="3776" spans="1:4">
      <c r="A3776" s="6" t="s">
        <v>1998</v>
      </c>
      <c r="B3776" s="3" t="s">
        <v>1999</v>
      </c>
      <c r="C3776" s="7" t="s">
        <v>489</v>
      </c>
      <c r="D3776" s="6" t="s">
        <v>2000</v>
      </c>
    </row>
    <row r="3777" spans="1:4" ht="31.5">
      <c r="A3777" s="6" t="s">
        <v>7009</v>
      </c>
      <c r="B3777" s="3" t="s">
        <v>7010</v>
      </c>
      <c r="C3777" s="7" t="s">
        <v>365</v>
      </c>
      <c r="D3777" s="6" t="s">
        <v>6156</v>
      </c>
    </row>
    <row r="3778" spans="1:4" ht="31.5">
      <c r="A3778" s="8" t="s">
        <v>7011</v>
      </c>
      <c r="B3778" s="9" t="s">
        <v>7012</v>
      </c>
      <c r="C3778" s="10" t="s">
        <v>365</v>
      </c>
      <c r="D3778" s="8" t="s">
        <v>7013</v>
      </c>
    </row>
    <row r="3779" spans="1:4">
      <c r="A3779" s="8" t="s">
        <v>8453</v>
      </c>
      <c r="B3779" s="9" t="s">
        <v>8454</v>
      </c>
      <c r="C3779" s="10" t="s">
        <v>365</v>
      </c>
      <c r="D3779" s="8" t="s">
        <v>8455</v>
      </c>
    </row>
    <row r="3780" spans="1:4">
      <c r="A3780" s="6" t="s">
        <v>8456</v>
      </c>
      <c r="B3780" s="3" t="s">
        <v>8457</v>
      </c>
      <c r="C3780" s="7" t="s">
        <v>365</v>
      </c>
      <c r="D3780" s="6" t="s">
        <v>8458</v>
      </c>
    </row>
    <row r="3781" spans="1:4">
      <c r="A3781" s="6" t="s">
        <v>3259</v>
      </c>
      <c r="B3781" s="3" t="s">
        <v>3260</v>
      </c>
      <c r="C3781" s="7" t="s">
        <v>6</v>
      </c>
      <c r="D3781" s="6" t="s">
        <v>3261</v>
      </c>
    </row>
    <row r="3782" spans="1:4">
      <c r="A3782" s="8" t="s">
        <v>8459</v>
      </c>
      <c r="B3782" s="9" t="s">
        <v>8460</v>
      </c>
      <c r="C3782" s="10" t="s">
        <v>1312</v>
      </c>
      <c r="D3782" s="8" t="s">
        <v>8461</v>
      </c>
    </row>
    <row r="3783" spans="1:4">
      <c r="A3783" s="6" t="s">
        <v>8462</v>
      </c>
      <c r="B3783" s="3" t="s">
        <v>8463</v>
      </c>
      <c r="C3783" s="7" t="s">
        <v>1312</v>
      </c>
      <c r="D3783" s="6" t="s">
        <v>8464</v>
      </c>
    </row>
    <row r="3784" spans="1:4">
      <c r="A3784" s="6" t="s">
        <v>8551</v>
      </c>
      <c r="B3784" s="3" t="s">
        <v>8552</v>
      </c>
      <c r="C3784" s="7" t="s">
        <v>365</v>
      </c>
      <c r="D3784" s="6" t="s">
        <v>1525</v>
      </c>
    </row>
    <row r="3785" spans="1:4">
      <c r="A3785" s="8" t="s">
        <v>8553</v>
      </c>
      <c r="B3785" s="9" t="s">
        <v>8554</v>
      </c>
      <c r="C3785" s="10" t="s">
        <v>365</v>
      </c>
      <c r="D3785" s="8" t="s">
        <v>840</v>
      </c>
    </row>
    <row r="3786" spans="1:4">
      <c r="A3786" s="6" t="s">
        <v>8555</v>
      </c>
      <c r="B3786" s="3" t="s">
        <v>8556</v>
      </c>
      <c r="C3786" s="7" t="s">
        <v>365</v>
      </c>
      <c r="D3786" s="6" t="s">
        <v>1701</v>
      </c>
    </row>
    <row r="3787" spans="1:4">
      <c r="A3787" s="8" t="s">
        <v>8557</v>
      </c>
      <c r="B3787" s="9" t="s">
        <v>8558</v>
      </c>
      <c r="C3787" s="10" t="s">
        <v>365</v>
      </c>
      <c r="D3787" s="8" t="s">
        <v>8093</v>
      </c>
    </row>
    <row r="3788" spans="1:4">
      <c r="A3788" s="6" t="s">
        <v>8559</v>
      </c>
      <c r="B3788" s="3" t="s">
        <v>8560</v>
      </c>
      <c r="C3788" s="7" t="s">
        <v>365</v>
      </c>
      <c r="D3788" s="6" t="s">
        <v>8344</v>
      </c>
    </row>
    <row r="3789" spans="1:4">
      <c r="A3789" s="8" t="s">
        <v>8561</v>
      </c>
      <c r="B3789" s="9" t="s">
        <v>8562</v>
      </c>
      <c r="C3789" s="10" t="s">
        <v>365</v>
      </c>
      <c r="D3789" s="8" t="s">
        <v>8344</v>
      </c>
    </row>
    <row r="3790" spans="1:4">
      <c r="A3790" s="6" t="s">
        <v>8563</v>
      </c>
      <c r="B3790" s="3" t="s">
        <v>8564</v>
      </c>
      <c r="C3790" s="7" t="s">
        <v>365</v>
      </c>
      <c r="D3790" s="6" t="s">
        <v>633</v>
      </c>
    </row>
    <row r="3791" spans="1:4">
      <c r="A3791" s="8" t="s">
        <v>8565</v>
      </c>
      <c r="B3791" s="9" t="s">
        <v>8566</v>
      </c>
      <c r="C3791" s="10" t="s">
        <v>1312</v>
      </c>
      <c r="D3791" s="8" t="s">
        <v>8567</v>
      </c>
    </row>
    <row r="3792" spans="1:4">
      <c r="A3792" s="6" t="s">
        <v>8568</v>
      </c>
      <c r="B3792" s="3" t="s">
        <v>8569</v>
      </c>
      <c r="C3792" s="7" t="s">
        <v>1312</v>
      </c>
      <c r="D3792" s="6" t="s">
        <v>6539</v>
      </c>
    </row>
    <row r="3793" spans="1:4">
      <c r="A3793" s="8" t="s">
        <v>8570</v>
      </c>
      <c r="B3793" s="9" t="s">
        <v>8571</v>
      </c>
      <c r="C3793" s="10" t="s">
        <v>1312</v>
      </c>
      <c r="D3793" s="8" t="s">
        <v>8151</v>
      </c>
    </row>
    <row r="3794" spans="1:4">
      <c r="A3794" s="6" t="s">
        <v>8572</v>
      </c>
      <c r="B3794" s="3" t="s">
        <v>8573</v>
      </c>
      <c r="C3794" s="7" t="s">
        <v>6039</v>
      </c>
      <c r="D3794" s="6" t="s">
        <v>7467</v>
      </c>
    </row>
    <row r="3795" spans="1:4">
      <c r="A3795" s="8" t="s">
        <v>8574</v>
      </c>
      <c r="B3795" s="9" t="s">
        <v>8575</v>
      </c>
      <c r="C3795" s="10" t="s">
        <v>6039</v>
      </c>
      <c r="D3795" s="8" t="s">
        <v>8576</v>
      </c>
    </row>
    <row r="3796" spans="1:4">
      <c r="A3796" s="8" t="s">
        <v>8054</v>
      </c>
      <c r="B3796" s="9" t="s">
        <v>8055</v>
      </c>
      <c r="C3796" s="10" t="s">
        <v>1312</v>
      </c>
      <c r="D3796" s="8" t="s">
        <v>1977</v>
      </c>
    </row>
    <row r="3797" spans="1:4">
      <c r="A3797" s="6" t="s">
        <v>8056</v>
      </c>
      <c r="B3797" s="3" t="s">
        <v>8057</v>
      </c>
      <c r="C3797" s="7" t="s">
        <v>1312</v>
      </c>
      <c r="D3797" s="6" t="s">
        <v>5869</v>
      </c>
    </row>
    <row r="3798" spans="1:4">
      <c r="A3798" s="8" t="s">
        <v>8058</v>
      </c>
      <c r="B3798" s="9" t="s">
        <v>8055</v>
      </c>
      <c r="C3798" s="10" t="s">
        <v>6039</v>
      </c>
      <c r="D3798" s="8" t="s">
        <v>5861</v>
      </c>
    </row>
    <row r="3799" spans="1:4">
      <c r="A3799" s="6" t="s">
        <v>8059</v>
      </c>
      <c r="B3799" s="3" t="s">
        <v>8057</v>
      </c>
      <c r="C3799" s="7" t="s">
        <v>6039</v>
      </c>
      <c r="D3799" s="6" t="s">
        <v>8060</v>
      </c>
    </row>
    <row r="3800" spans="1:4">
      <c r="A3800" s="8" t="s">
        <v>2040</v>
      </c>
      <c r="B3800" s="9" t="s">
        <v>2041</v>
      </c>
      <c r="C3800" s="10" t="s">
        <v>1312</v>
      </c>
      <c r="D3800" s="8" t="s">
        <v>2042</v>
      </c>
    </row>
    <row r="3801" spans="1:4">
      <c r="A3801" s="8" t="s">
        <v>5626</v>
      </c>
      <c r="B3801" s="9" t="s">
        <v>5627</v>
      </c>
      <c r="C3801" s="10" t="s">
        <v>365</v>
      </c>
      <c r="D3801" s="8" t="s">
        <v>5628</v>
      </c>
    </row>
    <row r="3802" spans="1:4">
      <c r="A3802" s="6" t="s">
        <v>5629</v>
      </c>
      <c r="B3802" s="3" t="s">
        <v>5630</v>
      </c>
      <c r="C3802" s="7" t="s">
        <v>1312</v>
      </c>
      <c r="D3802" s="6" t="s">
        <v>5631</v>
      </c>
    </row>
    <row r="3803" spans="1:4">
      <c r="A3803" s="8" t="s">
        <v>5946</v>
      </c>
      <c r="B3803" s="9" t="s">
        <v>5947</v>
      </c>
      <c r="C3803" s="10" t="s">
        <v>1312</v>
      </c>
      <c r="D3803" s="8" t="s">
        <v>5948</v>
      </c>
    </row>
    <row r="3804" spans="1:4">
      <c r="A3804" s="8" t="s">
        <v>2506</v>
      </c>
      <c r="B3804" s="9" t="s">
        <v>2507</v>
      </c>
      <c r="C3804" s="10" t="s">
        <v>197</v>
      </c>
      <c r="D3804" s="8" t="s">
        <v>2508</v>
      </c>
    </row>
    <row r="3805" spans="1:4">
      <c r="A3805" s="6" t="s">
        <v>2509</v>
      </c>
      <c r="B3805" s="3" t="s">
        <v>2510</v>
      </c>
      <c r="C3805" s="7" t="s">
        <v>197</v>
      </c>
      <c r="D3805" s="6" t="s">
        <v>2511</v>
      </c>
    </row>
    <row r="3806" spans="1:4">
      <c r="A3806" s="8" t="s">
        <v>2512</v>
      </c>
      <c r="B3806" s="9" t="s">
        <v>2513</v>
      </c>
      <c r="C3806" s="10" t="s">
        <v>197</v>
      </c>
      <c r="D3806" s="8" t="s">
        <v>2514</v>
      </c>
    </row>
    <row r="3807" spans="1:4">
      <c r="A3807" s="6" t="s">
        <v>2515</v>
      </c>
      <c r="B3807" s="3" t="s">
        <v>2516</v>
      </c>
      <c r="C3807" s="7" t="s">
        <v>197</v>
      </c>
      <c r="D3807" s="6" t="s">
        <v>2517</v>
      </c>
    </row>
    <row r="3808" spans="1:4" ht="31.5">
      <c r="A3808" s="8" t="s">
        <v>2518</v>
      </c>
      <c r="B3808" s="9" t="s">
        <v>2519</v>
      </c>
      <c r="C3808" s="10" t="s">
        <v>197</v>
      </c>
      <c r="D3808" s="8" t="s">
        <v>2520</v>
      </c>
    </row>
    <row r="3809" spans="1:4" ht="31.5">
      <c r="A3809" s="6" t="s">
        <v>2521</v>
      </c>
      <c r="B3809" s="3" t="s">
        <v>2522</v>
      </c>
      <c r="C3809" s="7" t="s">
        <v>197</v>
      </c>
      <c r="D3809" s="6" t="s">
        <v>2523</v>
      </c>
    </row>
    <row r="3810" spans="1:4">
      <c r="A3810" s="8" t="s">
        <v>2524</v>
      </c>
      <c r="B3810" s="9" t="s">
        <v>2525</v>
      </c>
      <c r="C3810" s="10" t="s">
        <v>197</v>
      </c>
      <c r="D3810" s="8" t="s">
        <v>2526</v>
      </c>
    </row>
    <row r="3811" spans="1:4">
      <c r="A3811" s="8" t="s">
        <v>7312</v>
      </c>
      <c r="B3811" s="9" t="s">
        <v>7313</v>
      </c>
      <c r="C3811" s="10" t="s">
        <v>365</v>
      </c>
      <c r="D3811" s="8" t="s">
        <v>7314</v>
      </c>
    </row>
    <row r="3812" spans="1:4">
      <c r="A3812" s="6" t="s">
        <v>7315</v>
      </c>
      <c r="B3812" s="3" t="s">
        <v>7316</v>
      </c>
      <c r="C3812" s="7" t="s">
        <v>365</v>
      </c>
      <c r="D3812" s="6" t="s">
        <v>7317</v>
      </c>
    </row>
    <row r="3813" spans="1:4">
      <c r="A3813" s="8" t="s">
        <v>2949</v>
      </c>
      <c r="B3813" s="9" t="s">
        <v>2950</v>
      </c>
      <c r="C3813" s="10" t="s">
        <v>6</v>
      </c>
      <c r="D3813" s="8" t="s">
        <v>2951</v>
      </c>
    </row>
    <row r="3814" spans="1:4">
      <c r="A3814" s="6" t="s">
        <v>2952</v>
      </c>
      <c r="B3814" s="3" t="s">
        <v>2953</v>
      </c>
      <c r="C3814" s="7" t="s">
        <v>6</v>
      </c>
      <c r="D3814" s="6" t="s">
        <v>2954</v>
      </c>
    </row>
    <row r="3815" spans="1:4">
      <c r="A3815" s="6" t="s">
        <v>6456</v>
      </c>
      <c r="B3815" s="3" t="s">
        <v>6457</v>
      </c>
      <c r="C3815" s="7" t="s">
        <v>365</v>
      </c>
      <c r="D3815" s="6" t="s">
        <v>6458</v>
      </c>
    </row>
    <row r="3816" spans="1:4">
      <c r="A3816" s="6" t="s">
        <v>2527</v>
      </c>
      <c r="B3816" s="3" t="s">
        <v>2528</v>
      </c>
      <c r="C3816" s="7" t="s">
        <v>197</v>
      </c>
      <c r="D3816" s="6" t="s">
        <v>2529</v>
      </c>
    </row>
    <row r="3817" spans="1:4" ht="31.5">
      <c r="A3817" s="8" t="s">
        <v>2530</v>
      </c>
      <c r="B3817" s="9" t="s">
        <v>2531</v>
      </c>
      <c r="C3817" s="10" t="s">
        <v>197</v>
      </c>
      <c r="D3817" s="8" t="s">
        <v>2532</v>
      </c>
    </row>
    <row r="3818" spans="1:4">
      <c r="A3818" s="6" t="s">
        <v>2533</v>
      </c>
      <c r="B3818" s="3" t="s">
        <v>2534</v>
      </c>
      <c r="C3818" s="7" t="s">
        <v>197</v>
      </c>
      <c r="D3818" s="6" t="s">
        <v>2535</v>
      </c>
    </row>
    <row r="3819" spans="1:4" ht="31.5">
      <c r="A3819" s="8" t="s">
        <v>2536</v>
      </c>
      <c r="B3819" s="9" t="s">
        <v>2537</v>
      </c>
      <c r="C3819" s="10" t="s">
        <v>197</v>
      </c>
      <c r="D3819" s="8" t="s">
        <v>2538</v>
      </c>
    </row>
    <row r="3820" spans="1:4">
      <c r="A3820" s="6" t="s">
        <v>2539</v>
      </c>
      <c r="B3820" s="3" t="s">
        <v>2540</v>
      </c>
      <c r="C3820" s="7" t="s">
        <v>197</v>
      </c>
      <c r="D3820" s="6" t="s">
        <v>2541</v>
      </c>
    </row>
    <row r="3821" spans="1:4" ht="31.5">
      <c r="A3821" s="8" t="s">
        <v>2542</v>
      </c>
      <c r="B3821" s="9" t="s">
        <v>2543</v>
      </c>
      <c r="C3821" s="10" t="s">
        <v>197</v>
      </c>
      <c r="D3821" s="8" t="s">
        <v>2544</v>
      </c>
    </row>
    <row r="3822" spans="1:4" ht="31.5">
      <c r="A3822" s="6" t="s">
        <v>2545</v>
      </c>
      <c r="B3822" s="3" t="s">
        <v>2546</v>
      </c>
      <c r="C3822" s="7" t="s">
        <v>197</v>
      </c>
      <c r="D3822" s="6" t="s">
        <v>2547</v>
      </c>
    </row>
    <row r="3823" spans="1:4" ht="31.5">
      <c r="A3823" s="8" t="s">
        <v>2548</v>
      </c>
      <c r="B3823" s="9" t="s">
        <v>2549</v>
      </c>
      <c r="C3823" s="10" t="s">
        <v>197</v>
      </c>
      <c r="D3823" s="8" t="s">
        <v>2550</v>
      </c>
    </row>
    <row r="3824" spans="1:4" ht="31.5">
      <c r="A3824" s="6" t="s">
        <v>2551</v>
      </c>
      <c r="B3824" s="3" t="s">
        <v>2552</v>
      </c>
      <c r="C3824" s="7" t="s">
        <v>197</v>
      </c>
      <c r="D3824" s="6" t="s">
        <v>2553</v>
      </c>
    </row>
    <row r="3825" spans="1:4">
      <c r="A3825" s="8" t="s">
        <v>2554</v>
      </c>
      <c r="B3825" s="9" t="s">
        <v>2555</v>
      </c>
      <c r="C3825" s="10" t="s">
        <v>197</v>
      </c>
      <c r="D3825" s="8" t="s">
        <v>2556</v>
      </c>
    </row>
    <row r="3826" spans="1:4" ht="31.5">
      <c r="A3826" s="6" t="s">
        <v>2557</v>
      </c>
      <c r="B3826" s="3" t="s">
        <v>2558</v>
      </c>
      <c r="C3826" s="7" t="s">
        <v>197</v>
      </c>
      <c r="D3826" s="6" t="s">
        <v>2559</v>
      </c>
    </row>
    <row r="3827" spans="1:4">
      <c r="A3827" s="8" t="s">
        <v>8370</v>
      </c>
      <c r="B3827" s="9" t="s">
        <v>8371</v>
      </c>
      <c r="C3827" s="10" t="s">
        <v>197</v>
      </c>
      <c r="D3827" s="8" t="s">
        <v>8372</v>
      </c>
    </row>
    <row r="3828" spans="1:4">
      <c r="A3828" s="6" t="s">
        <v>8373</v>
      </c>
      <c r="B3828" s="3" t="s">
        <v>8374</v>
      </c>
      <c r="C3828" s="7" t="s">
        <v>197</v>
      </c>
      <c r="D3828" s="6" t="s">
        <v>8375</v>
      </c>
    </row>
    <row r="3829" spans="1:4">
      <c r="A3829" s="8" t="s">
        <v>8376</v>
      </c>
      <c r="B3829" s="9" t="s">
        <v>8377</v>
      </c>
      <c r="C3829" s="10" t="s">
        <v>197</v>
      </c>
      <c r="D3829" s="8" t="s">
        <v>8378</v>
      </c>
    </row>
    <row r="3830" spans="1:4">
      <c r="A3830" s="8" t="s">
        <v>6913</v>
      </c>
      <c r="B3830" s="9" t="s">
        <v>6914</v>
      </c>
      <c r="C3830" s="10" t="s">
        <v>365</v>
      </c>
      <c r="D3830" s="8" t="s">
        <v>868</v>
      </c>
    </row>
    <row r="3831" spans="1:4">
      <c r="A3831" s="6" t="s">
        <v>6915</v>
      </c>
      <c r="B3831" s="3" t="s">
        <v>6916</v>
      </c>
      <c r="C3831" s="7" t="s">
        <v>365</v>
      </c>
      <c r="D3831" s="6" t="s">
        <v>6917</v>
      </c>
    </row>
    <row r="3832" spans="1:4" ht="31.5">
      <c r="A3832" s="8" t="s">
        <v>6801</v>
      </c>
      <c r="B3832" s="9" t="s">
        <v>6802</v>
      </c>
      <c r="C3832" s="10" t="s">
        <v>365</v>
      </c>
      <c r="D3832" s="8" t="s">
        <v>6803</v>
      </c>
    </row>
    <row r="3833" spans="1:4" ht="31.5">
      <c r="A3833" s="6" t="s">
        <v>6804</v>
      </c>
      <c r="B3833" s="3" t="s">
        <v>6805</v>
      </c>
      <c r="C3833" s="7" t="s">
        <v>365</v>
      </c>
      <c r="D3833" s="6" t="s">
        <v>6806</v>
      </c>
    </row>
    <row r="3834" spans="1:4" ht="31.5">
      <c r="A3834" s="8" t="s">
        <v>6807</v>
      </c>
      <c r="B3834" s="9" t="s">
        <v>6808</v>
      </c>
      <c r="C3834" s="10" t="s">
        <v>365</v>
      </c>
      <c r="D3834" s="8" t="s">
        <v>6809</v>
      </c>
    </row>
    <row r="3835" spans="1:4" ht="31.5">
      <c r="A3835" s="6" t="s">
        <v>6810</v>
      </c>
      <c r="B3835" s="3" t="s">
        <v>6811</v>
      </c>
      <c r="C3835" s="7" t="s">
        <v>365</v>
      </c>
      <c r="D3835" s="6" t="s">
        <v>6812</v>
      </c>
    </row>
    <row r="3836" spans="1:4" ht="31.5">
      <c r="A3836" s="8" t="s">
        <v>6813</v>
      </c>
      <c r="B3836" s="9" t="s">
        <v>6814</v>
      </c>
      <c r="C3836" s="10" t="s">
        <v>365</v>
      </c>
      <c r="D3836" s="8" t="s">
        <v>6815</v>
      </c>
    </row>
    <row r="3837" spans="1:4" ht="31.5">
      <c r="A3837" s="6" t="s">
        <v>6816</v>
      </c>
      <c r="B3837" s="3" t="s">
        <v>6817</v>
      </c>
      <c r="C3837" s="7" t="s">
        <v>365</v>
      </c>
      <c r="D3837" s="6" t="s">
        <v>6818</v>
      </c>
    </row>
    <row r="3838" spans="1:4">
      <c r="A3838" s="8" t="s">
        <v>6819</v>
      </c>
      <c r="B3838" s="9" t="s">
        <v>6820</v>
      </c>
      <c r="C3838" s="10" t="s">
        <v>365</v>
      </c>
      <c r="D3838" s="8" t="s">
        <v>6821</v>
      </c>
    </row>
    <row r="3839" spans="1:4" ht="31.5">
      <c r="A3839" s="6" t="s">
        <v>6822</v>
      </c>
      <c r="B3839" s="3" t="s">
        <v>6823</v>
      </c>
      <c r="C3839" s="7" t="s">
        <v>365</v>
      </c>
      <c r="D3839" s="6" t="s">
        <v>6809</v>
      </c>
    </row>
    <row r="3840" spans="1:4">
      <c r="A3840" s="8" t="s">
        <v>6745</v>
      </c>
      <c r="B3840" s="9" t="s">
        <v>6746</v>
      </c>
      <c r="C3840" s="10" t="s">
        <v>365</v>
      </c>
      <c r="D3840" s="8" t="s">
        <v>6747</v>
      </c>
    </row>
    <row r="3841" spans="1:4">
      <c r="A3841" s="6" t="s">
        <v>6748</v>
      </c>
      <c r="B3841" s="3" t="s">
        <v>6749</v>
      </c>
      <c r="C3841" s="7" t="s">
        <v>365</v>
      </c>
      <c r="D3841" s="6" t="s">
        <v>4396</v>
      </c>
    </row>
    <row r="3842" spans="1:4">
      <c r="A3842" s="8" t="s">
        <v>6750</v>
      </c>
      <c r="B3842" s="9" t="s">
        <v>6751</v>
      </c>
      <c r="C3842" s="10" t="s">
        <v>365</v>
      </c>
      <c r="D3842" s="8" t="s">
        <v>6752</v>
      </c>
    </row>
    <row r="3843" spans="1:4" ht="31.5">
      <c r="A3843" s="8" t="s">
        <v>3320</v>
      </c>
      <c r="B3843" s="9" t="s">
        <v>3321</v>
      </c>
      <c r="C3843" s="10" t="s">
        <v>365</v>
      </c>
      <c r="D3843" s="8" t="s">
        <v>3322</v>
      </c>
    </row>
    <row r="3844" spans="1:4">
      <c r="A3844" s="6" t="s">
        <v>3323</v>
      </c>
      <c r="B3844" s="3" t="s">
        <v>3324</v>
      </c>
      <c r="C3844" s="7" t="s">
        <v>365</v>
      </c>
      <c r="D3844" s="6" t="s">
        <v>3325</v>
      </c>
    </row>
    <row r="3845" spans="1:4" ht="31.5">
      <c r="A3845" s="8" t="s">
        <v>3326</v>
      </c>
      <c r="B3845" s="9" t="s">
        <v>3327</v>
      </c>
      <c r="C3845" s="10" t="s">
        <v>365</v>
      </c>
      <c r="D3845" s="8" t="s">
        <v>3328</v>
      </c>
    </row>
    <row r="3846" spans="1:4">
      <c r="A3846" s="8" t="s">
        <v>1942</v>
      </c>
      <c r="B3846" s="9" t="s">
        <v>1943</v>
      </c>
      <c r="C3846" s="10" t="s">
        <v>6</v>
      </c>
      <c r="D3846" s="8" t="s">
        <v>1944</v>
      </c>
    </row>
    <row r="3847" spans="1:4" ht="31.5">
      <c r="A3847" s="8" t="s">
        <v>1714</v>
      </c>
      <c r="B3847" s="9" t="s">
        <v>1715</v>
      </c>
      <c r="C3847" s="10" t="s">
        <v>365</v>
      </c>
      <c r="D3847" s="8" t="s">
        <v>1716</v>
      </c>
    </row>
    <row r="3848" spans="1:4">
      <c r="A3848" s="6" t="s">
        <v>1717</v>
      </c>
      <c r="B3848" s="3" t="s">
        <v>1718</v>
      </c>
      <c r="C3848" s="7" t="s">
        <v>365</v>
      </c>
      <c r="D3848" s="6" t="s">
        <v>1719</v>
      </c>
    </row>
    <row r="3849" spans="1:4">
      <c r="A3849" s="8" t="s">
        <v>1720</v>
      </c>
      <c r="B3849" s="9" t="s">
        <v>1721</v>
      </c>
      <c r="C3849" s="10" t="s">
        <v>365</v>
      </c>
      <c r="D3849" s="8" t="s">
        <v>1722</v>
      </c>
    </row>
    <row r="3850" spans="1:4">
      <c r="A3850" s="6" t="s">
        <v>2713</v>
      </c>
      <c r="B3850" s="3" t="s">
        <v>2714</v>
      </c>
      <c r="C3850" s="7" t="s">
        <v>365</v>
      </c>
      <c r="D3850" s="6" t="s">
        <v>2715</v>
      </c>
    </row>
    <row r="3851" spans="1:4">
      <c r="A3851" s="8" t="s">
        <v>2648</v>
      </c>
      <c r="B3851" s="9" t="s">
        <v>2649</v>
      </c>
      <c r="C3851" s="10" t="s">
        <v>365</v>
      </c>
      <c r="D3851" s="8" t="s">
        <v>2650</v>
      </c>
    </row>
    <row r="3852" spans="1:4">
      <c r="A3852" s="6" t="s">
        <v>2651</v>
      </c>
      <c r="B3852" s="3" t="s">
        <v>2652</v>
      </c>
      <c r="C3852" s="7" t="s">
        <v>365</v>
      </c>
      <c r="D3852" s="6" t="s">
        <v>2653</v>
      </c>
    </row>
    <row r="3853" spans="1:4">
      <c r="A3853" s="8" t="s">
        <v>2654</v>
      </c>
      <c r="B3853" s="9" t="s">
        <v>2655</v>
      </c>
      <c r="C3853" s="10" t="s">
        <v>365</v>
      </c>
      <c r="D3853" s="8" t="s">
        <v>2656</v>
      </c>
    </row>
    <row r="3854" spans="1:4">
      <c r="A3854" s="6" t="s">
        <v>2657</v>
      </c>
      <c r="B3854" s="3" t="s">
        <v>2658</v>
      </c>
      <c r="C3854" s="7" t="s">
        <v>365</v>
      </c>
      <c r="D3854" s="6" t="s">
        <v>2659</v>
      </c>
    </row>
    <row r="3855" spans="1:4" ht="31.5">
      <c r="A3855" s="8" t="s">
        <v>2560</v>
      </c>
      <c r="B3855" s="9" t="s">
        <v>2561</v>
      </c>
      <c r="C3855" s="10" t="s">
        <v>197</v>
      </c>
      <c r="D3855" s="8" t="s">
        <v>2562</v>
      </c>
    </row>
    <row r="3856" spans="1:4" ht="31.5">
      <c r="A3856" s="6" t="s">
        <v>2563</v>
      </c>
      <c r="B3856" s="3" t="s">
        <v>2564</v>
      </c>
      <c r="C3856" s="7" t="s">
        <v>197</v>
      </c>
      <c r="D3856" s="6" t="s">
        <v>2565</v>
      </c>
    </row>
    <row r="3857" spans="1:4" ht="31.5">
      <c r="A3857" s="8" t="s">
        <v>2566</v>
      </c>
      <c r="B3857" s="9" t="s">
        <v>2567</v>
      </c>
      <c r="C3857" s="10" t="s">
        <v>197</v>
      </c>
      <c r="D3857" s="8" t="s">
        <v>2568</v>
      </c>
    </row>
    <row r="3858" spans="1:4" ht="31.5">
      <c r="A3858" s="6" t="s">
        <v>6144</v>
      </c>
      <c r="B3858" s="3" t="s">
        <v>6145</v>
      </c>
      <c r="C3858" s="7" t="s">
        <v>365</v>
      </c>
      <c r="D3858" s="6" t="s">
        <v>6146</v>
      </c>
    </row>
    <row r="3859" spans="1:4" ht="31.5">
      <c r="A3859" s="6" t="s">
        <v>6360</v>
      </c>
      <c r="B3859" s="3" t="s">
        <v>6361</v>
      </c>
      <c r="C3859" s="7" t="s">
        <v>365</v>
      </c>
      <c r="D3859" s="6" t="s">
        <v>6362</v>
      </c>
    </row>
    <row r="3860" spans="1:4" ht="31.5">
      <c r="A3860" s="8" t="s">
        <v>6363</v>
      </c>
      <c r="B3860" s="9" t="s">
        <v>6364</v>
      </c>
      <c r="C3860" s="10" t="s">
        <v>365</v>
      </c>
      <c r="D3860" s="8" t="s">
        <v>6365</v>
      </c>
    </row>
    <row r="3861" spans="1:4" ht="31.5">
      <c r="A3861" s="6" t="s">
        <v>6366</v>
      </c>
      <c r="B3861" s="3" t="s">
        <v>6367</v>
      </c>
      <c r="C3861" s="7" t="s">
        <v>365</v>
      </c>
      <c r="D3861" s="6" t="s">
        <v>5450</v>
      </c>
    </row>
    <row r="3862" spans="1:4" ht="31.5">
      <c r="A3862" s="8" t="s">
        <v>6368</v>
      </c>
      <c r="B3862" s="9" t="s">
        <v>6369</v>
      </c>
      <c r="C3862" s="10" t="s">
        <v>365</v>
      </c>
      <c r="D3862" s="8" t="s">
        <v>6370</v>
      </c>
    </row>
    <row r="3863" spans="1:4">
      <c r="A3863" s="6" t="s">
        <v>1826</v>
      </c>
      <c r="B3863" s="3" t="s">
        <v>1827</v>
      </c>
      <c r="C3863" s="7" t="s">
        <v>365</v>
      </c>
      <c r="D3863" s="6" t="s">
        <v>1828</v>
      </c>
    </row>
    <row r="3864" spans="1:4">
      <c r="A3864" s="8" t="s">
        <v>1829</v>
      </c>
      <c r="B3864" s="9" t="s">
        <v>1830</v>
      </c>
      <c r="C3864" s="10" t="s">
        <v>365</v>
      </c>
      <c r="D3864" s="8" t="s">
        <v>1831</v>
      </c>
    </row>
    <row r="3865" spans="1:4">
      <c r="A3865" s="6" t="s">
        <v>1832</v>
      </c>
      <c r="B3865" s="3" t="s">
        <v>1833</v>
      </c>
      <c r="C3865" s="7" t="s">
        <v>365</v>
      </c>
      <c r="D3865" s="6" t="s">
        <v>1834</v>
      </c>
    </row>
    <row r="3866" spans="1:4">
      <c r="A3866" s="8" t="s">
        <v>1835</v>
      </c>
      <c r="B3866" s="9" t="s">
        <v>1836</v>
      </c>
      <c r="C3866" s="10" t="s">
        <v>365</v>
      </c>
      <c r="D3866" s="8" t="s">
        <v>1837</v>
      </c>
    </row>
    <row r="3867" spans="1:4">
      <c r="A3867" s="6" t="s">
        <v>1838</v>
      </c>
      <c r="B3867" s="3" t="s">
        <v>1839</v>
      </c>
      <c r="C3867" s="7" t="s">
        <v>365</v>
      </c>
      <c r="D3867" s="6" t="s">
        <v>1840</v>
      </c>
    </row>
    <row r="3868" spans="1:4">
      <c r="A3868" s="8" t="s">
        <v>1841</v>
      </c>
      <c r="B3868" s="9" t="s">
        <v>1842</v>
      </c>
      <c r="C3868" s="10" t="s">
        <v>6</v>
      </c>
      <c r="D3868" s="8" t="s">
        <v>1843</v>
      </c>
    </row>
    <row r="3869" spans="1:4" ht="31.5">
      <c r="A3869" s="6" t="s">
        <v>1844</v>
      </c>
      <c r="B3869" s="3" t="s">
        <v>1845</v>
      </c>
      <c r="C3869" s="7" t="s">
        <v>6</v>
      </c>
      <c r="D3869" s="6" t="s">
        <v>1846</v>
      </c>
    </row>
    <row r="3870" spans="1:4">
      <c r="A3870" s="6" t="s">
        <v>1723</v>
      </c>
      <c r="B3870" s="3" t="s">
        <v>1724</v>
      </c>
      <c r="C3870" s="7" t="s">
        <v>197</v>
      </c>
      <c r="D3870" s="6" t="s">
        <v>1725</v>
      </c>
    </row>
    <row r="3871" spans="1:4">
      <c r="A3871" s="8" t="s">
        <v>1726</v>
      </c>
      <c r="B3871" s="9" t="s">
        <v>1727</v>
      </c>
      <c r="C3871" s="10" t="s">
        <v>197</v>
      </c>
      <c r="D3871" s="8" t="s">
        <v>1728</v>
      </c>
    </row>
    <row r="3872" spans="1:4">
      <c r="A3872" s="6" t="s">
        <v>1729</v>
      </c>
      <c r="B3872" s="3" t="s">
        <v>1730</v>
      </c>
      <c r="C3872" s="7" t="s">
        <v>197</v>
      </c>
      <c r="D3872" s="6" t="s">
        <v>1731</v>
      </c>
    </row>
    <row r="3873" spans="1:4">
      <c r="A3873" s="8" t="s">
        <v>1732</v>
      </c>
      <c r="B3873" s="9" t="s">
        <v>1733</v>
      </c>
      <c r="C3873" s="10" t="s">
        <v>197</v>
      </c>
      <c r="D3873" s="8" t="s">
        <v>1734</v>
      </c>
    </row>
    <row r="3874" spans="1:4">
      <c r="A3874" s="6" t="s">
        <v>1735</v>
      </c>
      <c r="B3874" s="3" t="s">
        <v>1736</v>
      </c>
      <c r="C3874" s="7" t="s">
        <v>197</v>
      </c>
      <c r="D3874" s="6" t="s">
        <v>1737</v>
      </c>
    </row>
    <row r="3875" spans="1:4">
      <c r="A3875" s="8" t="s">
        <v>1738</v>
      </c>
      <c r="B3875" s="9" t="s">
        <v>1739</v>
      </c>
      <c r="C3875" s="10" t="s">
        <v>197</v>
      </c>
      <c r="D3875" s="8" t="s">
        <v>1740</v>
      </c>
    </row>
    <row r="3876" spans="1:4">
      <c r="A3876" s="6" t="s">
        <v>1741</v>
      </c>
      <c r="B3876" s="3" t="s">
        <v>1742</v>
      </c>
      <c r="C3876" s="7" t="s">
        <v>197</v>
      </c>
      <c r="D3876" s="6" t="s">
        <v>1743</v>
      </c>
    </row>
    <row r="3877" spans="1:4">
      <c r="A3877" s="8" t="s">
        <v>1744</v>
      </c>
      <c r="B3877" s="9" t="s">
        <v>1745</v>
      </c>
      <c r="C3877" s="10" t="s">
        <v>197</v>
      </c>
      <c r="D3877" s="8" t="s">
        <v>1746</v>
      </c>
    </row>
    <row r="3878" spans="1:4">
      <c r="A3878" s="6" t="s">
        <v>1747</v>
      </c>
      <c r="B3878" s="3" t="s">
        <v>1748</v>
      </c>
      <c r="C3878" s="7" t="s">
        <v>197</v>
      </c>
      <c r="D3878" s="6" t="s">
        <v>1749</v>
      </c>
    </row>
    <row r="3879" spans="1:4">
      <c r="A3879" s="8" t="s">
        <v>1750</v>
      </c>
      <c r="B3879" s="9" t="s">
        <v>1751</v>
      </c>
      <c r="C3879" s="10" t="s">
        <v>197</v>
      </c>
      <c r="D3879" s="8" t="s">
        <v>1752</v>
      </c>
    </row>
    <row r="3880" spans="1:4">
      <c r="A3880" s="6" t="s">
        <v>1753</v>
      </c>
      <c r="B3880" s="3" t="s">
        <v>1754</v>
      </c>
      <c r="C3880" s="7" t="s">
        <v>197</v>
      </c>
      <c r="D3880" s="6" t="s">
        <v>1755</v>
      </c>
    </row>
    <row r="3881" spans="1:4">
      <c r="A3881" s="8" t="s">
        <v>1756</v>
      </c>
      <c r="B3881" s="9" t="s">
        <v>1757</v>
      </c>
      <c r="C3881" s="10" t="s">
        <v>197</v>
      </c>
      <c r="D3881" s="8" t="s">
        <v>1758</v>
      </c>
    </row>
    <row r="3882" spans="1:4">
      <c r="A3882" s="6" t="s">
        <v>1759</v>
      </c>
      <c r="B3882" s="3" t="s">
        <v>1760</v>
      </c>
      <c r="C3882" s="7" t="s">
        <v>197</v>
      </c>
      <c r="D3882" s="6" t="s">
        <v>1761</v>
      </c>
    </row>
    <row r="3883" spans="1:4">
      <c r="A3883" s="8" t="s">
        <v>1762</v>
      </c>
      <c r="B3883" s="9" t="s">
        <v>1763</v>
      </c>
      <c r="C3883" s="10" t="s">
        <v>197</v>
      </c>
      <c r="D3883" s="8" t="s">
        <v>1764</v>
      </c>
    </row>
    <row r="3884" spans="1:4">
      <c r="A3884" s="6" t="s">
        <v>1765</v>
      </c>
      <c r="B3884" s="3" t="s">
        <v>1766</v>
      </c>
      <c r="C3884" s="7" t="s">
        <v>197</v>
      </c>
      <c r="D3884" s="6" t="s">
        <v>1767</v>
      </c>
    </row>
    <row r="3885" spans="1:4">
      <c r="A3885" s="8" t="s">
        <v>1768</v>
      </c>
      <c r="B3885" s="9" t="s">
        <v>1769</v>
      </c>
      <c r="C3885" s="10" t="s">
        <v>197</v>
      </c>
      <c r="D3885" s="8" t="s">
        <v>1770</v>
      </c>
    </row>
    <row r="3886" spans="1:4">
      <c r="A3886" s="6" t="s">
        <v>1771</v>
      </c>
      <c r="B3886" s="3" t="s">
        <v>1772</v>
      </c>
      <c r="C3886" s="7" t="s">
        <v>197</v>
      </c>
      <c r="D3886" s="6" t="s">
        <v>1773</v>
      </c>
    </row>
    <row r="3887" spans="1:4">
      <c r="A3887" s="8" t="s">
        <v>1774</v>
      </c>
      <c r="B3887" s="9" t="s">
        <v>1775</v>
      </c>
      <c r="C3887" s="10" t="s">
        <v>197</v>
      </c>
      <c r="D3887" s="8" t="s">
        <v>1776</v>
      </c>
    </row>
    <row r="3888" spans="1:4">
      <c r="A3888" s="6" t="s">
        <v>1777</v>
      </c>
      <c r="B3888" s="3" t="s">
        <v>1778</v>
      </c>
      <c r="C3888" s="7" t="s">
        <v>197</v>
      </c>
      <c r="D3888" s="6" t="s">
        <v>1779</v>
      </c>
    </row>
    <row r="3889" spans="1:4">
      <c r="A3889" s="8" t="s">
        <v>1780</v>
      </c>
      <c r="B3889" s="9" t="s">
        <v>1781</v>
      </c>
      <c r="C3889" s="10" t="s">
        <v>197</v>
      </c>
      <c r="D3889" s="8" t="s">
        <v>1782</v>
      </c>
    </row>
    <row r="3890" spans="1:4">
      <c r="A3890" s="8" t="s">
        <v>2694</v>
      </c>
      <c r="B3890" s="9" t="s">
        <v>2695</v>
      </c>
      <c r="C3890" s="10" t="s">
        <v>197</v>
      </c>
      <c r="D3890" s="8" t="s">
        <v>2696</v>
      </c>
    </row>
    <row r="3891" spans="1:4">
      <c r="A3891" s="6" t="s">
        <v>3094</v>
      </c>
      <c r="B3891" s="3" t="s">
        <v>3095</v>
      </c>
      <c r="C3891" s="7" t="s">
        <v>212</v>
      </c>
      <c r="D3891" s="6" t="s">
        <v>3096</v>
      </c>
    </row>
    <row r="3892" spans="1:4">
      <c r="A3892" s="8" t="s">
        <v>3097</v>
      </c>
      <c r="B3892" s="9" t="s">
        <v>3098</v>
      </c>
      <c r="C3892" s="10" t="s">
        <v>212</v>
      </c>
      <c r="D3892" s="8" t="s">
        <v>3099</v>
      </c>
    </row>
    <row r="3893" spans="1:4" ht="31.5">
      <c r="A3893" s="6" t="s">
        <v>2697</v>
      </c>
      <c r="B3893" s="3" t="s">
        <v>2698</v>
      </c>
      <c r="C3893" s="7" t="s">
        <v>365</v>
      </c>
      <c r="D3893" s="6" t="s">
        <v>2699</v>
      </c>
    </row>
    <row r="3894" spans="1:4">
      <c r="A3894" s="8" t="s">
        <v>8168</v>
      </c>
      <c r="B3894" s="9" t="s">
        <v>8169</v>
      </c>
      <c r="C3894" s="10" t="s">
        <v>365</v>
      </c>
      <c r="D3894" s="8" t="s">
        <v>8170</v>
      </c>
    </row>
    <row r="3895" spans="1:4">
      <c r="A3895" s="6" t="s">
        <v>8171</v>
      </c>
      <c r="B3895" s="3" t="s">
        <v>8172</v>
      </c>
      <c r="C3895" s="7" t="s">
        <v>365</v>
      </c>
      <c r="D3895" s="6" t="s">
        <v>8173</v>
      </c>
    </row>
    <row r="3896" spans="1:4">
      <c r="A3896" s="8" t="s">
        <v>8174</v>
      </c>
      <c r="B3896" s="9" t="s">
        <v>8175</v>
      </c>
      <c r="C3896" s="10" t="s">
        <v>365</v>
      </c>
      <c r="D3896" s="8" t="s">
        <v>8176</v>
      </c>
    </row>
    <row r="3897" spans="1:4">
      <c r="A3897" s="6" t="s">
        <v>8177</v>
      </c>
      <c r="B3897" s="3" t="s">
        <v>8178</v>
      </c>
      <c r="C3897" s="7" t="s">
        <v>365</v>
      </c>
      <c r="D3897" s="6" t="s">
        <v>4978</v>
      </c>
    </row>
    <row r="3898" spans="1:4">
      <c r="A3898" s="8" t="s">
        <v>8179</v>
      </c>
      <c r="B3898" s="9" t="s">
        <v>8180</v>
      </c>
      <c r="C3898" s="10" t="s">
        <v>365</v>
      </c>
      <c r="D3898" s="8" t="s">
        <v>5084</v>
      </c>
    </row>
    <row r="3899" spans="1:4">
      <c r="A3899" s="6" t="s">
        <v>8181</v>
      </c>
      <c r="B3899" s="3" t="s">
        <v>8182</v>
      </c>
      <c r="C3899" s="7" t="s">
        <v>365</v>
      </c>
      <c r="D3899" s="6" t="s">
        <v>5603</v>
      </c>
    </row>
    <row r="3900" spans="1:4">
      <c r="A3900" s="8" t="s">
        <v>8183</v>
      </c>
      <c r="B3900" s="9" t="s">
        <v>8184</v>
      </c>
      <c r="C3900" s="10" t="s">
        <v>365</v>
      </c>
      <c r="D3900" s="8" t="s">
        <v>8185</v>
      </c>
    </row>
    <row r="3901" spans="1:4">
      <c r="A3901" s="6" t="s">
        <v>8186</v>
      </c>
      <c r="B3901" s="3" t="s">
        <v>8187</v>
      </c>
      <c r="C3901" s="7" t="s">
        <v>365</v>
      </c>
      <c r="D3901" s="6" t="s">
        <v>1437</v>
      </c>
    </row>
    <row r="3902" spans="1:4">
      <c r="A3902" s="8" t="s">
        <v>8188</v>
      </c>
      <c r="B3902" s="9" t="s">
        <v>8189</v>
      </c>
      <c r="C3902" s="10" t="s">
        <v>365</v>
      </c>
      <c r="D3902" s="8" t="s">
        <v>8190</v>
      </c>
    </row>
    <row r="3903" spans="1:4">
      <c r="A3903" s="6" t="s">
        <v>8191</v>
      </c>
      <c r="B3903" s="3" t="s">
        <v>8192</v>
      </c>
      <c r="C3903" s="7" t="s">
        <v>365</v>
      </c>
      <c r="D3903" s="6" t="s">
        <v>8193</v>
      </c>
    </row>
    <row r="3904" spans="1:4">
      <c r="A3904" s="8" t="s">
        <v>8194</v>
      </c>
      <c r="B3904" s="9" t="s">
        <v>8195</v>
      </c>
      <c r="C3904" s="10" t="s">
        <v>365</v>
      </c>
      <c r="D3904" s="8" t="s">
        <v>8196</v>
      </c>
    </row>
    <row r="3905" spans="1:4">
      <c r="A3905" s="6" t="s">
        <v>8197</v>
      </c>
      <c r="B3905" s="3" t="s">
        <v>8198</v>
      </c>
      <c r="C3905" s="7" t="s">
        <v>365</v>
      </c>
      <c r="D3905" s="6" t="s">
        <v>3489</v>
      </c>
    </row>
    <row r="3906" spans="1:4">
      <c r="A3906" s="8" t="s">
        <v>8199</v>
      </c>
      <c r="B3906" s="9" t="s">
        <v>8200</v>
      </c>
      <c r="C3906" s="10" t="s">
        <v>365</v>
      </c>
      <c r="D3906" s="8" t="s">
        <v>8201</v>
      </c>
    </row>
    <row r="3907" spans="1:4">
      <c r="A3907" s="6" t="s">
        <v>8202</v>
      </c>
      <c r="B3907" s="3" t="s">
        <v>8203</v>
      </c>
      <c r="C3907" s="7" t="s">
        <v>365</v>
      </c>
      <c r="D3907" s="6" t="s">
        <v>4368</v>
      </c>
    </row>
    <row r="3908" spans="1:4">
      <c r="A3908" s="8" t="s">
        <v>8204</v>
      </c>
      <c r="B3908" s="9" t="s">
        <v>8205</v>
      </c>
      <c r="C3908" s="10" t="s">
        <v>365</v>
      </c>
      <c r="D3908" s="8" t="s">
        <v>7332</v>
      </c>
    </row>
    <row r="3909" spans="1:4" ht="31.5">
      <c r="A3909" s="6" t="s">
        <v>3807</v>
      </c>
      <c r="B3909" s="3" t="s">
        <v>3808</v>
      </c>
      <c r="C3909" s="7" t="s">
        <v>197</v>
      </c>
      <c r="D3909" s="6" t="s">
        <v>3809</v>
      </c>
    </row>
    <row r="3910" spans="1:4" ht="31.5">
      <c r="A3910" s="8" t="s">
        <v>3810</v>
      </c>
      <c r="B3910" s="9" t="s">
        <v>3811</v>
      </c>
      <c r="C3910" s="10" t="s">
        <v>197</v>
      </c>
      <c r="D3910" s="8" t="s">
        <v>3812</v>
      </c>
    </row>
    <row r="3911" spans="1:4" ht="31.5">
      <c r="A3911" s="6" t="s">
        <v>3813</v>
      </c>
      <c r="B3911" s="3" t="s">
        <v>3814</v>
      </c>
      <c r="C3911" s="7" t="s">
        <v>197</v>
      </c>
      <c r="D3911" s="6" t="s">
        <v>3815</v>
      </c>
    </row>
    <row r="3912" spans="1:4" ht="31.5">
      <c r="A3912" s="8" t="s">
        <v>3816</v>
      </c>
      <c r="B3912" s="9" t="s">
        <v>3817</v>
      </c>
      <c r="C3912" s="10" t="s">
        <v>197</v>
      </c>
      <c r="D3912" s="8" t="s">
        <v>3818</v>
      </c>
    </row>
    <row r="3913" spans="1:4" ht="31.5">
      <c r="A3913" s="6" t="s">
        <v>3819</v>
      </c>
      <c r="B3913" s="3" t="s">
        <v>3820</v>
      </c>
      <c r="C3913" s="7" t="s">
        <v>197</v>
      </c>
      <c r="D3913" s="6" t="s">
        <v>3821</v>
      </c>
    </row>
    <row r="3914" spans="1:4" ht="31.5">
      <c r="A3914" s="8" t="s">
        <v>3822</v>
      </c>
      <c r="B3914" s="9" t="s">
        <v>3823</v>
      </c>
      <c r="C3914" s="10" t="s">
        <v>197</v>
      </c>
      <c r="D3914" s="8" t="s">
        <v>3824</v>
      </c>
    </row>
    <row r="3915" spans="1:4" ht="31.5">
      <c r="A3915" s="6" t="s">
        <v>3825</v>
      </c>
      <c r="B3915" s="3" t="s">
        <v>3826</v>
      </c>
      <c r="C3915" s="7" t="s">
        <v>197</v>
      </c>
      <c r="D3915" s="6" t="s">
        <v>3827</v>
      </c>
    </row>
    <row r="3916" spans="1:4" ht="31.5">
      <c r="A3916" s="8" t="s">
        <v>3828</v>
      </c>
      <c r="B3916" s="9" t="s">
        <v>3829</v>
      </c>
      <c r="C3916" s="10" t="s">
        <v>197</v>
      </c>
      <c r="D3916" s="8" t="s">
        <v>3830</v>
      </c>
    </row>
    <row r="3917" spans="1:4" ht="31.5">
      <c r="A3917" s="6" t="s">
        <v>3831</v>
      </c>
      <c r="B3917" s="3" t="s">
        <v>3832</v>
      </c>
      <c r="C3917" s="7" t="s">
        <v>197</v>
      </c>
      <c r="D3917" s="6" t="s">
        <v>3833</v>
      </c>
    </row>
    <row r="3918" spans="1:4" ht="31.5">
      <c r="A3918" s="8" t="s">
        <v>6918</v>
      </c>
      <c r="B3918" s="9" t="s">
        <v>6919</v>
      </c>
      <c r="C3918" s="10" t="s">
        <v>365</v>
      </c>
      <c r="D3918" s="8" t="s">
        <v>6263</v>
      </c>
    </row>
    <row r="3919" spans="1:4" ht="31.5">
      <c r="A3919" s="6" t="s">
        <v>8538</v>
      </c>
      <c r="B3919" s="3" t="s">
        <v>8539</v>
      </c>
      <c r="C3919" s="7" t="s">
        <v>197</v>
      </c>
      <c r="D3919" s="6" t="s">
        <v>8540</v>
      </c>
    </row>
    <row r="3920" spans="1:4">
      <c r="A3920" s="8" t="s">
        <v>2700</v>
      </c>
      <c r="B3920" s="9" t="s">
        <v>2701</v>
      </c>
      <c r="C3920" s="10" t="s">
        <v>365</v>
      </c>
      <c r="D3920" s="8" t="s">
        <v>2702</v>
      </c>
    </row>
    <row r="3921" spans="1:4" ht="31.5">
      <c r="A3921" s="8" t="s">
        <v>5829</v>
      </c>
      <c r="B3921" s="9" t="s">
        <v>5830</v>
      </c>
      <c r="C3921" s="10" t="s">
        <v>1312</v>
      </c>
      <c r="D3921" s="8" t="s">
        <v>5831</v>
      </c>
    </row>
    <row r="3922" spans="1:4" ht="31.5">
      <c r="A3922" s="6" t="s">
        <v>5832</v>
      </c>
      <c r="B3922" s="3" t="s">
        <v>5833</v>
      </c>
      <c r="C3922" s="7" t="s">
        <v>1312</v>
      </c>
      <c r="D3922" s="6" t="s">
        <v>3878</v>
      </c>
    </row>
    <row r="3923" spans="1:4" ht="31.5">
      <c r="A3923" s="8" t="s">
        <v>2205</v>
      </c>
      <c r="B3923" s="9" t="s">
        <v>2206</v>
      </c>
      <c r="C3923" s="10" t="s">
        <v>197</v>
      </c>
      <c r="D3923" s="8" t="s">
        <v>2207</v>
      </c>
    </row>
    <row r="3924" spans="1:4" ht="31.5">
      <c r="A3924" s="6" t="s">
        <v>2208</v>
      </c>
      <c r="B3924" s="3" t="s">
        <v>2209</v>
      </c>
      <c r="C3924" s="7" t="s">
        <v>197</v>
      </c>
      <c r="D3924" s="6" t="s">
        <v>2210</v>
      </c>
    </row>
    <row r="3925" spans="1:4" ht="31.5">
      <c r="A3925" s="8" t="s">
        <v>2211</v>
      </c>
      <c r="B3925" s="9" t="s">
        <v>2212</v>
      </c>
      <c r="C3925" s="10" t="s">
        <v>197</v>
      </c>
      <c r="D3925" s="8" t="s">
        <v>2213</v>
      </c>
    </row>
    <row r="3926" spans="1:4" ht="31.5">
      <c r="A3926" s="6" t="s">
        <v>2214</v>
      </c>
      <c r="B3926" s="3" t="s">
        <v>2215</v>
      </c>
      <c r="C3926" s="7" t="s">
        <v>197</v>
      </c>
      <c r="D3926" s="6" t="s">
        <v>2216</v>
      </c>
    </row>
    <row r="3927" spans="1:4" ht="31.5">
      <c r="A3927" s="8" t="s">
        <v>2217</v>
      </c>
      <c r="B3927" s="9" t="s">
        <v>2218</v>
      </c>
      <c r="C3927" s="10" t="s">
        <v>197</v>
      </c>
      <c r="D3927" s="8" t="s">
        <v>2219</v>
      </c>
    </row>
    <row r="3928" spans="1:4" ht="31.5">
      <c r="A3928" s="6" t="s">
        <v>2220</v>
      </c>
      <c r="B3928" s="3" t="s">
        <v>2221</v>
      </c>
      <c r="C3928" s="7" t="s">
        <v>197</v>
      </c>
      <c r="D3928" s="6" t="s">
        <v>2222</v>
      </c>
    </row>
    <row r="3929" spans="1:4" ht="31.5">
      <c r="A3929" s="8" t="s">
        <v>2223</v>
      </c>
      <c r="B3929" s="9" t="s">
        <v>2224</v>
      </c>
      <c r="C3929" s="10" t="s">
        <v>197</v>
      </c>
      <c r="D3929" s="8" t="s">
        <v>2225</v>
      </c>
    </row>
    <row r="3930" spans="1:4" ht="31.5">
      <c r="A3930" s="6" t="s">
        <v>2226</v>
      </c>
      <c r="B3930" s="3" t="s">
        <v>2227</v>
      </c>
      <c r="C3930" s="7" t="s">
        <v>197</v>
      </c>
      <c r="D3930" s="6" t="s">
        <v>2228</v>
      </c>
    </row>
    <row r="3931" spans="1:4" ht="31.5">
      <c r="A3931" s="8" t="s">
        <v>2229</v>
      </c>
      <c r="B3931" s="9" t="s">
        <v>2230</v>
      </c>
      <c r="C3931" s="10" t="s">
        <v>197</v>
      </c>
      <c r="D3931" s="8" t="s">
        <v>2231</v>
      </c>
    </row>
    <row r="3932" spans="1:4" ht="31.5">
      <c r="A3932" s="6" t="s">
        <v>2232</v>
      </c>
      <c r="B3932" s="3" t="s">
        <v>2233</v>
      </c>
      <c r="C3932" s="7" t="s">
        <v>197</v>
      </c>
      <c r="D3932" s="6" t="s">
        <v>2234</v>
      </c>
    </row>
    <row r="3933" spans="1:4" ht="31.5">
      <c r="A3933" s="8" t="s">
        <v>2235</v>
      </c>
      <c r="B3933" s="9" t="s">
        <v>2236</v>
      </c>
      <c r="C3933" s="10" t="s">
        <v>197</v>
      </c>
      <c r="D3933" s="8" t="s">
        <v>2237</v>
      </c>
    </row>
    <row r="3934" spans="1:4" ht="31.5">
      <c r="A3934" s="6" t="s">
        <v>2238</v>
      </c>
      <c r="B3934" s="3" t="s">
        <v>2239</v>
      </c>
      <c r="C3934" s="7" t="s">
        <v>197</v>
      </c>
      <c r="D3934" s="6" t="s">
        <v>2240</v>
      </c>
    </row>
    <row r="3935" spans="1:4" ht="31.5">
      <c r="A3935" s="8" t="s">
        <v>2241</v>
      </c>
      <c r="B3935" s="9" t="s">
        <v>2242</v>
      </c>
      <c r="C3935" s="10" t="s">
        <v>197</v>
      </c>
      <c r="D3935" s="8" t="s">
        <v>2243</v>
      </c>
    </row>
    <row r="3936" spans="1:4" ht="31.5">
      <c r="A3936" s="6" t="s">
        <v>2244</v>
      </c>
      <c r="B3936" s="3" t="s">
        <v>2245</v>
      </c>
      <c r="C3936" s="7" t="s">
        <v>197</v>
      </c>
      <c r="D3936" s="6" t="s">
        <v>2246</v>
      </c>
    </row>
    <row r="3937" spans="1:4" ht="31.5">
      <c r="A3937" s="8" t="s">
        <v>2247</v>
      </c>
      <c r="B3937" s="9" t="s">
        <v>2248</v>
      </c>
      <c r="C3937" s="10" t="s">
        <v>197</v>
      </c>
      <c r="D3937" s="8" t="s">
        <v>2249</v>
      </c>
    </row>
    <row r="3938" spans="1:4" ht="31.5">
      <c r="A3938" s="6" t="s">
        <v>2250</v>
      </c>
      <c r="B3938" s="3" t="s">
        <v>2251</v>
      </c>
      <c r="C3938" s="7" t="s">
        <v>197</v>
      </c>
      <c r="D3938" s="6" t="s">
        <v>2252</v>
      </c>
    </row>
    <row r="3939" spans="1:4" ht="31.5">
      <c r="A3939" s="8" t="s">
        <v>2253</v>
      </c>
      <c r="B3939" s="9" t="s">
        <v>2254</v>
      </c>
      <c r="C3939" s="10" t="s">
        <v>197</v>
      </c>
      <c r="D3939" s="8" t="s">
        <v>2255</v>
      </c>
    </row>
    <row r="3940" spans="1:4" ht="31.5">
      <c r="A3940" s="6" t="s">
        <v>2256</v>
      </c>
      <c r="B3940" s="3" t="s">
        <v>2257</v>
      </c>
      <c r="C3940" s="7" t="s">
        <v>197</v>
      </c>
      <c r="D3940" s="6" t="s">
        <v>2258</v>
      </c>
    </row>
    <row r="3941" spans="1:4" ht="31.5">
      <c r="A3941" s="8" t="s">
        <v>2259</v>
      </c>
      <c r="B3941" s="9" t="s">
        <v>2260</v>
      </c>
      <c r="C3941" s="10" t="s">
        <v>197</v>
      </c>
      <c r="D3941" s="8" t="s">
        <v>2261</v>
      </c>
    </row>
    <row r="3942" spans="1:4" ht="31.5">
      <c r="A3942" s="6" t="s">
        <v>2262</v>
      </c>
      <c r="B3942" s="3" t="s">
        <v>2263</v>
      </c>
      <c r="C3942" s="7" t="s">
        <v>197</v>
      </c>
      <c r="D3942" s="6" t="s">
        <v>2264</v>
      </c>
    </row>
    <row r="3943" spans="1:4" ht="31.5">
      <c r="A3943" s="8" t="s">
        <v>2265</v>
      </c>
      <c r="B3943" s="9" t="s">
        <v>2266</v>
      </c>
      <c r="C3943" s="10" t="s">
        <v>197</v>
      </c>
      <c r="D3943" s="8" t="s">
        <v>2267</v>
      </c>
    </row>
    <row r="3944" spans="1:4" ht="31.5">
      <c r="A3944" s="6" t="s">
        <v>2268</v>
      </c>
      <c r="B3944" s="3" t="s">
        <v>2269</v>
      </c>
      <c r="C3944" s="7" t="s">
        <v>197</v>
      </c>
      <c r="D3944" s="6" t="s">
        <v>2270</v>
      </c>
    </row>
    <row r="3945" spans="1:4" ht="31.5">
      <c r="A3945" s="8" t="s">
        <v>2271</v>
      </c>
      <c r="B3945" s="9" t="s">
        <v>2272</v>
      </c>
      <c r="C3945" s="10" t="s">
        <v>197</v>
      </c>
      <c r="D3945" s="8" t="s">
        <v>2273</v>
      </c>
    </row>
    <row r="3946" spans="1:4" ht="31.5">
      <c r="A3946" s="6" t="s">
        <v>2274</v>
      </c>
      <c r="B3946" s="3" t="s">
        <v>2275</v>
      </c>
      <c r="C3946" s="7" t="s">
        <v>197</v>
      </c>
      <c r="D3946" s="6" t="s">
        <v>2276</v>
      </c>
    </row>
    <row r="3947" spans="1:4" ht="31.5">
      <c r="A3947" s="8" t="s">
        <v>2277</v>
      </c>
      <c r="B3947" s="9" t="s">
        <v>2278</v>
      </c>
      <c r="C3947" s="10" t="s">
        <v>197</v>
      </c>
      <c r="D3947" s="8" t="s">
        <v>2279</v>
      </c>
    </row>
    <row r="3948" spans="1:4" ht="31.5">
      <c r="A3948" s="6" t="s">
        <v>2280</v>
      </c>
      <c r="B3948" s="3" t="s">
        <v>2281</v>
      </c>
      <c r="C3948" s="7" t="s">
        <v>197</v>
      </c>
      <c r="D3948" s="6" t="s">
        <v>2282</v>
      </c>
    </row>
    <row r="3949" spans="1:4" ht="31.5">
      <c r="A3949" s="8" t="s">
        <v>2283</v>
      </c>
      <c r="B3949" s="9" t="s">
        <v>2284</v>
      </c>
      <c r="C3949" s="10" t="s">
        <v>197</v>
      </c>
      <c r="D3949" s="8" t="s">
        <v>2285</v>
      </c>
    </row>
    <row r="3950" spans="1:4" ht="31.5">
      <c r="A3950" s="6" t="s">
        <v>2286</v>
      </c>
      <c r="B3950" s="3" t="s">
        <v>2287</v>
      </c>
      <c r="C3950" s="7" t="s">
        <v>197</v>
      </c>
      <c r="D3950" s="6" t="s">
        <v>2288</v>
      </c>
    </row>
    <row r="3951" spans="1:4" ht="31.5">
      <c r="A3951" s="8" t="s">
        <v>2289</v>
      </c>
      <c r="B3951" s="9" t="s">
        <v>2290</v>
      </c>
      <c r="C3951" s="10" t="s">
        <v>197</v>
      </c>
      <c r="D3951" s="8" t="s">
        <v>2291</v>
      </c>
    </row>
    <row r="3952" spans="1:4" ht="31.5">
      <c r="A3952" s="6" t="s">
        <v>2292</v>
      </c>
      <c r="B3952" s="3" t="s">
        <v>2293</v>
      </c>
      <c r="C3952" s="7" t="s">
        <v>197</v>
      </c>
      <c r="D3952" s="6" t="s">
        <v>2294</v>
      </c>
    </row>
    <row r="3953" spans="1:4" ht="31.5">
      <c r="A3953" s="8" t="s">
        <v>2295</v>
      </c>
      <c r="B3953" s="9" t="s">
        <v>2296</v>
      </c>
      <c r="C3953" s="10" t="s">
        <v>197</v>
      </c>
      <c r="D3953" s="8" t="s">
        <v>2297</v>
      </c>
    </row>
    <row r="3954" spans="1:4" ht="31.5">
      <c r="A3954" s="6" t="s">
        <v>2298</v>
      </c>
      <c r="B3954" s="3" t="s">
        <v>2299</v>
      </c>
      <c r="C3954" s="7" t="s">
        <v>197</v>
      </c>
      <c r="D3954" s="6" t="s">
        <v>2300</v>
      </c>
    </row>
    <row r="3955" spans="1:4" ht="31.5">
      <c r="A3955" s="8" t="s">
        <v>2301</v>
      </c>
      <c r="B3955" s="9" t="s">
        <v>2302</v>
      </c>
      <c r="C3955" s="10" t="s">
        <v>197</v>
      </c>
      <c r="D3955" s="8" t="s">
        <v>2303</v>
      </c>
    </row>
    <row r="3956" spans="1:4" ht="31.5">
      <c r="A3956" s="6" t="s">
        <v>2304</v>
      </c>
      <c r="B3956" s="3" t="s">
        <v>2305</v>
      </c>
      <c r="C3956" s="7" t="s">
        <v>197</v>
      </c>
      <c r="D3956" s="6" t="s">
        <v>2306</v>
      </c>
    </row>
    <row r="3957" spans="1:4" ht="31.5">
      <c r="A3957" s="8" t="s">
        <v>2307</v>
      </c>
      <c r="B3957" s="9" t="s">
        <v>2308</v>
      </c>
      <c r="C3957" s="10" t="s">
        <v>197</v>
      </c>
      <c r="D3957" s="8" t="s">
        <v>2309</v>
      </c>
    </row>
    <row r="3958" spans="1:4" ht="31.5">
      <c r="A3958" s="6" t="s">
        <v>2310</v>
      </c>
      <c r="B3958" s="3" t="s">
        <v>2311</v>
      </c>
      <c r="C3958" s="7" t="s">
        <v>197</v>
      </c>
      <c r="D3958" s="6" t="s">
        <v>2312</v>
      </c>
    </row>
    <row r="3959" spans="1:4" ht="31.5">
      <c r="A3959" s="8" t="s">
        <v>2313</v>
      </c>
      <c r="B3959" s="9" t="s">
        <v>2314</v>
      </c>
      <c r="C3959" s="10" t="s">
        <v>197</v>
      </c>
      <c r="D3959" s="8" t="s">
        <v>2315</v>
      </c>
    </row>
    <row r="3960" spans="1:4" ht="31.5">
      <c r="A3960" s="6" t="s">
        <v>2316</v>
      </c>
      <c r="B3960" s="3" t="s">
        <v>2317</v>
      </c>
      <c r="C3960" s="7" t="s">
        <v>197</v>
      </c>
      <c r="D3960" s="6" t="s">
        <v>2318</v>
      </c>
    </row>
    <row r="3961" spans="1:4" ht="31.5">
      <c r="A3961" s="8" t="s">
        <v>2319</v>
      </c>
      <c r="B3961" s="9" t="s">
        <v>2320</v>
      </c>
      <c r="C3961" s="10" t="s">
        <v>197</v>
      </c>
      <c r="D3961" s="8" t="s">
        <v>2321</v>
      </c>
    </row>
    <row r="3962" spans="1:4" ht="31.5">
      <c r="A3962" s="6" t="s">
        <v>2322</v>
      </c>
      <c r="B3962" s="3" t="s">
        <v>2323</v>
      </c>
      <c r="C3962" s="7" t="s">
        <v>197</v>
      </c>
      <c r="D3962" s="6" t="s">
        <v>2324</v>
      </c>
    </row>
    <row r="3963" spans="1:4" ht="31.5">
      <c r="A3963" s="8" t="s">
        <v>2325</v>
      </c>
      <c r="B3963" s="9" t="s">
        <v>2326</v>
      </c>
      <c r="C3963" s="10" t="s">
        <v>197</v>
      </c>
      <c r="D3963" s="8" t="s">
        <v>2327</v>
      </c>
    </row>
    <row r="3964" spans="1:4" ht="31.5">
      <c r="A3964" s="6" t="s">
        <v>2328</v>
      </c>
      <c r="B3964" s="3" t="s">
        <v>2329</v>
      </c>
      <c r="C3964" s="7" t="s">
        <v>197</v>
      </c>
      <c r="D3964" s="6" t="s">
        <v>2330</v>
      </c>
    </row>
    <row r="3965" spans="1:4" ht="31.5">
      <c r="A3965" s="8" t="s">
        <v>2331</v>
      </c>
      <c r="B3965" s="9" t="s">
        <v>2332</v>
      </c>
      <c r="C3965" s="10" t="s">
        <v>197</v>
      </c>
      <c r="D3965" s="8" t="s">
        <v>2333</v>
      </c>
    </row>
    <row r="3966" spans="1:4" ht="31.5">
      <c r="A3966" s="6" t="s">
        <v>2334</v>
      </c>
      <c r="B3966" s="3" t="s">
        <v>2335</v>
      </c>
      <c r="C3966" s="7" t="s">
        <v>197</v>
      </c>
      <c r="D3966" s="6" t="s">
        <v>2336</v>
      </c>
    </row>
    <row r="3967" spans="1:4" ht="31.5">
      <c r="A3967" s="8" t="s">
        <v>2337</v>
      </c>
      <c r="B3967" s="9" t="s">
        <v>2338</v>
      </c>
      <c r="C3967" s="10" t="s">
        <v>197</v>
      </c>
      <c r="D3967" s="8" t="s">
        <v>2339</v>
      </c>
    </row>
    <row r="3968" spans="1:4" ht="31.5">
      <c r="A3968" s="6" t="s">
        <v>2340</v>
      </c>
      <c r="B3968" s="3" t="s">
        <v>2341</v>
      </c>
      <c r="C3968" s="7" t="s">
        <v>197</v>
      </c>
      <c r="D3968" s="6" t="s">
        <v>2342</v>
      </c>
    </row>
    <row r="3969" spans="1:4" ht="31.5">
      <c r="A3969" s="8" t="s">
        <v>2343</v>
      </c>
      <c r="B3969" s="9" t="s">
        <v>2344</v>
      </c>
      <c r="C3969" s="10" t="s">
        <v>197</v>
      </c>
      <c r="D3969" s="8" t="s">
        <v>2345</v>
      </c>
    </row>
    <row r="3970" spans="1:4" ht="31.5">
      <c r="A3970" s="6" t="s">
        <v>2346</v>
      </c>
      <c r="B3970" s="3" t="s">
        <v>2347</v>
      </c>
      <c r="C3970" s="7" t="s">
        <v>197</v>
      </c>
      <c r="D3970" s="6" t="s">
        <v>2348</v>
      </c>
    </row>
    <row r="3971" spans="1:4">
      <c r="A3971" s="6" t="s">
        <v>5967</v>
      </c>
      <c r="B3971" s="3" t="s">
        <v>5968</v>
      </c>
      <c r="C3971" s="7" t="s">
        <v>1312</v>
      </c>
      <c r="D3971" s="6" t="s">
        <v>5969</v>
      </c>
    </row>
    <row r="3972" spans="1:4">
      <c r="A3972" s="8" t="s">
        <v>5970</v>
      </c>
      <c r="B3972" s="9" t="s">
        <v>5971</v>
      </c>
      <c r="C3972" s="10" t="s">
        <v>1312</v>
      </c>
      <c r="D3972" s="8" t="s">
        <v>5972</v>
      </c>
    </row>
    <row r="3973" spans="1:4">
      <c r="A3973" s="6" t="s">
        <v>5973</v>
      </c>
      <c r="B3973" s="3" t="s">
        <v>5974</v>
      </c>
      <c r="C3973" s="7" t="s">
        <v>1312</v>
      </c>
      <c r="D3973" s="6" t="s">
        <v>1661</v>
      </c>
    </row>
    <row r="3974" spans="1:4" ht="31.5">
      <c r="A3974" s="8" t="s">
        <v>5975</v>
      </c>
      <c r="B3974" s="9" t="s">
        <v>5976</v>
      </c>
      <c r="C3974" s="10" t="s">
        <v>1312</v>
      </c>
      <c r="D3974" s="8" t="s">
        <v>5977</v>
      </c>
    </row>
    <row r="3975" spans="1:4">
      <c r="A3975" s="6" t="s">
        <v>5978</v>
      </c>
      <c r="B3975" s="3" t="s">
        <v>5979</v>
      </c>
      <c r="C3975" s="7" t="s">
        <v>1312</v>
      </c>
      <c r="D3975" s="6" t="s">
        <v>5969</v>
      </c>
    </row>
    <row r="3976" spans="1:4">
      <c r="A3976" s="8" t="s">
        <v>5834</v>
      </c>
      <c r="B3976" s="9" t="s">
        <v>5835</v>
      </c>
      <c r="C3976" s="10" t="s">
        <v>1312</v>
      </c>
      <c r="D3976" s="8" t="s">
        <v>5836</v>
      </c>
    </row>
    <row r="3977" spans="1:4" ht="31.5">
      <c r="A3977" s="6" t="s">
        <v>5837</v>
      </c>
      <c r="B3977" s="3" t="s">
        <v>5838</v>
      </c>
      <c r="C3977" s="7" t="s">
        <v>1312</v>
      </c>
      <c r="D3977" s="6" t="s">
        <v>5839</v>
      </c>
    </row>
    <row r="3978" spans="1:4" ht="31.5">
      <c r="A3978" s="8" t="s">
        <v>5840</v>
      </c>
      <c r="B3978" s="9" t="s">
        <v>5841</v>
      </c>
      <c r="C3978" s="10" t="s">
        <v>1312</v>
      </c>
      <c r="D3978" s="8" t="s">
        <v>5842</v>
      </c>
    </row>
    <row r="3979" spans="1:4" ht="31.5">
      <c r="A3979" s="6" t="s">
        <v>5843</v>
      </c>
      <c r="B3979" s="3" t="s">
        <v>5844</v>
      </c>
      <c r="C3979" s="7" t="s">
        <v>1312</v>
      </c>
      <c r="D3979" s="6" t="s">
        <v>514</v>
      </c>
    </row>
    <row r="3980" spans="1:4" ht="31.5">
      <c r="A3980" s="8" t="s">
        <v>5845</v>
      </c>
      <c r="B3980" s="9" t="s">
        <v>5846</v>
      </c>
      <c r="C3980" s="10" t="s">
        <v>1312</v>
      </c>
      <c r="D3980" s="8" t="s">
        <v>5847</v>
      </c>
    </row>
    <row r="3981" spans="1:4" ht="31.5">
      <c r="A3981" s="6" t="s">
        <v>5848</v>
      </c>
      <c r="B3981" s="3" t="s">
        <v>5849</v>
      </c>
      <c r="C3981" s="7" t="s">
        <v>1312</v>
      </c>
      <c r="D3981" s="6" t="s">
        <v>5850</v>
      </c>
    </row>
    <row r="3982" spans="1:4" ht="31.5">
      <c r="A3982" s="8" t="s">
        <v>5851</v>
      </c>
      <c r="B3982" s="9" t="s">
        <v>5852</v>
      </c>
      <c r="C3982" s="10" t="s">
        <v>1312</v>
      </c>
      <c r="D3982" s="8" t="s">
        <v>5839</v>
      </c>
    </row>
    <row r="3983" spans="1:4">
      <c r="A3983" s="6" t="s">
        <v>5853</v>
      </c>
      <c r="B3983" s="3" t="s">
        <v>5854</v>
      </c>
      <c r="C3983" s="7" t="s">
        <v>1312</v>
      </c>
      <c r="D3983" s="6" t="s">
        <v>5855</v>
      </c>
    </row>
    <row r="3984" spans="1:4">
      <c r="A3984" s="8" t="s">
        <v>5856</v>
      </c>
      <c r="B3984" s="9" t="s">
        <v>5857</v>
      </c>
      <c r="C3984" s="10" t="s">
        <v>1312</v>
      </c>
      <c r="D3984" s="8" t="s">
        <v>5858</v>
      </c>
    </row>
    <row r="3985" spans="1:4">
      <c r="A3985" s="6" t="s">
        <v>5859</v>
      </c>
      <c r="B3985" s="3" t="s">
        <v>5860</v>
      </c>
      <c r="C3985" s="7" t="s">
        <v>1312</v>
      </c>
      <c r="D3985" s="6" t="s">
        <v>5861</v>
      </c>
    </row>
    <row r="3986" spans="1:4">
      <c r="A3986" s="8" t="s">
        <v>5862</v>
      </c>
      <c r="B3986" s="9" t="s">
        <v>5863</v>
      </c>
      <c r="C3986" s="10" t="s">
        <v>1312</v>
      </c>
      <c r="D3986" s="8" t="s">
        <v>5864</v>
      </c>
    </row>
    <row r="3987" spans="1:4">
      <c r="A3987" s="6" t="s">
        <v>5865</v>
      </c>
      <c r="B3987" s="3" t="s">
        <v>5866</v>
      </c>
      <c r="C3987" s="7" t="s">
        <v>1312</v>
      </c>
      <c r="D3987" s="6" t="s">
        <v>854</v>
      </c>
    </row>
    <row r="3988" spans="1:4">
      <c r="A3988" s="8" t="s">
        <v>8811</v>
      </c>
      <c r="B3988" s="9" t="s">
        <v>8812</v>
      </c>
      <c r="C3988" s="10" t="s">
        <v>197</v>
      </c>
      <c r="D3988" s="8" t="s">
        <v>8813</v>
      </c>
    </row>
    <row r="3989" spans="1:4">
      <c r="A3989" s="6" t="s">
        <v>8814</v>
      </c>
      <c r="B3989" s="3" t="s">
        <v>8815</v>
      </c>
      <c r="C3989" s="7" t="s">
        <v>197</v>
      </c>
      <c r="D3989" s="6" t="s">
        <v>8816</v>
      </c>
    </row>
    <row r="3990" spans="1:4">
      <c r="A3990" s="8" t="s">
        <v>8817</v>
      </c>
      <c r="B3990" s="9" t="s">
        <v>8818</v>
      </c>
      <c r="C3990" s="10" t="s">
        <v>197</v>
      </c>
      <c r="D3990" s="8" t="s">
        <v>8819</v>
      </c>
    </row>
    <row r="3991" spans="1:4">
      <c r="A3991" s="6" t="s">
        <v>2043</v>
      </c>
      <c r="B3991" s="3" t="s">
        <v>2044</v>
      </c>
      <c r="C3991" s="7" t="s">
        <v>365</v>
      </c>
      <c r="D3991" s="6" t="s">
        <v>2045</v>
      </c>
    </row>
    <row r="3992" spans="1:4">
      <c r="A3992" s="8" t="s">
        <v>2046</v>
      </c>
      <c r="B3992" s="9" t="s">
        <v>2047</v>
      </c>
      <c r="C3992" s="10" t="s">
        <v>6</v>
      </c>
      <c r="D3992" s="8" t="s">
        <v>2048</v>
      </c>
    </row>
    <row r="3993" spans="1:4">
      <c r="A3993" s="8" t="s">
        <v>1990</v>
      </c>
      <c r="B3993" s="9" t="s">
        <v>1991</v>
      </c>
      <c r="C3993" s="10" t="s">
        <v>212</v>
      </c>
      <c r="D3993" s="8" t="s">
        <v>1992</v>
      </c>
    </row>
    <row r="3994" spans="1:4">
      <c r="A3994" s="6" t="s">
        <v>1993</v>
      </c>
      <c r="B3994" s="3" t="s">
        <v>1994</v>
      </c>
      <c r="C3994" s="7" t="s">
        <v>212</v>
      </c>
      <c r="D3994" s="6" t="s">
        <v>1995</v>
      </c>
    </row>
    <row r="3995" spans="1:4">
      <c r="A3995" s="8" t="s">
        <v>3166</v>
      </c>
      <c r="B3995" s="9" t="s">
        <v>3167</v>
      </c>
      <c r="C3995" s="10" t="s">
        <v>1312</v>
      </c>
      <c r="D3995" s="8" t="s">
        <v>3168</v>
      </c>
    </row>
    <row r="3996" spans="1:4">
      <c r="A3996" s="6" t="s">
        <v>3169</v>
      </c>
      <c r="B3996" s="3" t="s">
        <v>3170</v>
      </c>
      <c r="C3996" s="7" t="s">
        <v>1312</v>
      </c>
      <c r="D3996" s="6" t="s">
        <v>3171</v>
      </c>
    </row>
    <row r="3997" spans="1:4" ht="31.5">
      <c r="A3997" s="8" t="s">
        <v>6824</v>
      </c>
      <c r="B3997" s="9" t="s">
        <v>6825</v>
      </c>
      <c r="C3997" s="10" t="s">
        <v>365</v>
      </c>
      <c r="D3997" s="8" t="s">
        <v>6826</v>
      </c>
    </row>
    <row r="3998" spans="1:4">
      <c r="A3998" s="6" t="s">
        <v>4267</v>
      </c>
      <c r="B3998" s="3" t="s">
        <v>4268</v>
      </c>
      <c r="C3998" s="7" t="s">
        <v>6</v>
      </c>
      <c r="D3998" s="6" t="s">
        <v>4269</v>
      </c>
    </row>
    <row r="3999" spans="1:4">
      <c r="A3999" s="8" t="s">
        <v>4270</v>
      </c>
      <c r="B3999" s="9" t="s">
        <v>4271</v>
      </c>
      <c r="C3999" s="10" t="s">
        <v>6</v>
      </c>
      <c r="D3999" s="8" t="s">
        <v>4272</v>
      </c>
    </row>
    <row r="4000" spans="1:4">
      <c r="A4000" s="6" t="s">
        <v>4273</v>
      </c>
      <c r="B4000" s="3" t="s">
        <v>4274</v>
      </c>
      <c r="C4000" s="7" t="s">
        <v>6</v>
      </c>
      <c r="D4000" s="6" t="s">
        <v>4275</v>
      </c>
    </row>
    <row r="4001" spans="1:4">
      <c r="A4001" s="8" t="s">
        <v>4276</v>
      </c>
      <c r="B4001" s="9" t="s">
        <v>4277</v>
      </c>
      <c r="C4001" s="10" t="s">
        <v>6</v>
      </c>
      <c r="D4001" s="8" t="s">
        <v>4278</v>
      </c>
    </row>
    <row r="4002" spans="1:4">
      <c r="A4002" s="6" t="s">
        <v>4279</v>
      </c>
      <c r="B4002" s="3" t="s">
        <v>4280</v>
      </c>
      <c r="C4002" s="7" t="s">
        <v>6</v>
      </c>
      <c r="D4002" s="6" t="s">
        <v>1209</v>
      </c>
    </row>
    <row r="4003" spans="1:4">
      <c r="A4003" s="8" t="s">
        <v>4281</v>
      </c>
      <c r="B4003" s="9" t="s">
        <v>4282</v>
      </c>
      <c r="C4003" s="10" t="s">
        <v>6</v>
      </c>
      <c r="D4003" s="8" t="s">
        <v>4283</v>
      </c>
    </row>
    <row r="4004" spans="1:4">
      <c r="A4004" s="6" t="s">
        <v>4284</v>
      </c>
      <c r="B4004" s="3" t="s">
        <v>4285</v>
      </c>
      <c r="C4004" s="7" t="s">
        <v>6</v>
      </c>
      <c r="D4004" s="6" t="s">
        <v>4286</v>
      </c>
    </row>
    <row r="4005" spans="1:4">
      <c r="A4005" s="8" t="s">
        <v>4287</v>
      </c>
      <c r="B4005" s="9" t="s">
        <v>4288</v>
      </c>
      <c r="C4005" s="10" t="s">
        <v>6</v>
      </c>
      <c r="D4005" s="8" t="s">
        <v>4289</v>
      </c>
    </row>
    <row r="4006" spans="1:4">
      <c r="A4006" s="6" t="s">
        <v>4290</v>
      </c>
      <c r="B4006" s="3" t="s">
        <v>4291</v>
      </c>
      <c r="C4006" s="7" t="s">
        <v>6</v>
      </c>
      <c r="D4006" s="6" t="s">
        <v>4292</v>
      </c>
    </row>
    <row r="4007" spans="1:4">
      <c r="A4007" s="8" t="s">
        <v>4293</v>
      </c>
      <c r="B4007" s="9" t="s">
        <v>4294</v>
      </c>
      <c r="C4007" s="10" t="s">
        <v>6</v>
      </c>
      <c r="D4007" s="8" t="s">
        <v>4295</v>
      </c>
    </row>
    <row r="4008" spans="1:4">
      <c r="A4008" s="6" t="s">
        <v>6779</v>
      </c>
      <c r="B4008" s="3" t="s">
        <v>6780</v>
      </c>
      <c r="C4008" s="7" t="s">
        <v>365</v>
      </c>
      <c r="D4008" s="6" t="s">
        <v>832</v>
      </c>
    </row>
    <row r="4009" spans="1:4">
      <c r="A4009" s="8" t="s">
        <v>3172</v>
      </c>
      <c r="B4009" s="9" t="s">
        <v>3173</v>
      </c>
      <c r="C4009" s="10" t="s">
        <v>1312</v>
      </c>
      <c r="D4009" s="8" t="s">
        <v>3174</v>
      </c>
    </row>
    <row r="4010" spans="1:4">
      <c r="A4010" s="6" t="s">
        <v>2703</v>
      </c>
      <c r="B4010" s="3" t="s">
        <v>2704</v>
      </c>
      <c r="C4010" s="7" t="s">
        <v>365</v>
      </c>
      <c r="D4010" s="6" t="s">
        <v>2705</v>
      </c>
    </row>
    <row r="4011" spans="1:4">
      <c r="A4011" s="8" t="s">
        <v>2706</v>
      </c>
      <c r="B4011" s="9" t="s">
        <v>2707</v>
      </c>
      <c r="C4011" s="10" t="s">
        <v>365</v>
      </c>
      <c r="D4011" s="8" t="s">
        <v>2708</v>
      </c>
    </row>
    <row r="4012" spans="1:4">
      <c r="A4012" s="6" t="s">
        <v>7772</v>
      </c>
      <c r="B4012" s="3" t="s">
        <v>7773</v>
      </c>
      <c r="C4012" s="7" t="s">
        <v>365</v>
      </c>
      <c r="D4012" s="6" t="s">
        <v>7774</v>
      </c>
    </row>
    <row r="4013" spans="1:4" ht="31.5">
      <c r="A4013" s="8" t="s">
        <v>6147</v>
      </c>
      <c r="B4013" s="9" t="s">
        <v>6148</v>
      </c>
      <c r="C4013" s="10" t="s">
        <v>6</v>
      </c>
      <c r="D4013" s="8" t="s">
        <v>6149</v>
      </c>
    </row>
    <row r="4014" spans="1:4" ht="31.5">
      <c r="A4014" s="6" t="s">
        <v>6150</v>
      </c>
      <c r="B4014" s="3" t="s">
        <v>6151</v>
      </c>
      <c r="C4014" s="7" t="s">
        <v>6</v>
      </c>
      <c r="D4014" s="6" t="s">
        <v>6152</v>
      </c>
    </row>
    <row r="4015" spans="1:4">
      <c r="A4015" s="6" t="s">
        <v>3100</v>
      </c>
      <c r="B4015" s="3" t="s">
        <v>3101</v>
      </c>
      <c r="C4015" s="7" t="s">
        <v>197</v>
      </c>
      <c r="D4015" s="6" t="s">
        <v>3102</v>
      </c>
    </row>
    <row r="4016" spans="1:4" ht="31.5">
      <c r="A4016" s="6" t="s">
        <v>6827</v>
      </c>
      <c r="B4016" s="3" t="s">
        <v>6828</v>
      </c>
      <c r="C4016" s="7" t="s">
        <v>365</v>
      </c>
      <c r="D4016" s="6" t="s">
        <v>6829</v>
      </c>
    </row>
    <row r="4017" spans="1:4" ht="31.5">
      <c r="A4017" s="8" t="s">
        <v>6830</v>
      </c>
      <c r="B4017" s="9" t="s">
        <v>6831</v>
      </c>
      <c r="C4017" s="10" t="s">
        <v>365</v>
      </c>
      <c r="D4017" s="8" t="s">
        <v>6832</v>
      </c>
    </row>
    <row r="4018" spans="1:4" ht="31.5">
      <c r="A4018" s="6" t="s">
        <v>6833</v>
      </c>
      <c r="B4018" s="3" t="s">
        <v>6834</v>
      </c>
      <c r="C4018" s="7" t="s">
        <v>365</v>
      </c>
      <c r="D4018" s="6" t="s">
        <v>1167</v>
      </c>
    </row>
    <row r="4019" spans="1:4" ht="31.5">
      <c r="A4019" s="8" t="s">
        <v>6835</v>
      </c>
      <c r="B4019" s="9" t="s">
        <v>6836</v>
      </c>
      <c r="C4019" s="10" t="s">
        <v>365</v>
      </c>
      <c r="D4019" s="8" t="s">
        <v>6837</v>
      </c>
    </row>
    <row r="4020" spans="1:4" ht="31.5">
      <c r="A4020" s="8" t="s">
        <v>8758</v>
      </c>
      <c r="B4020" s="9" t="s">
        <v>8759</v>
      </c>
      <c r="C4020" s="10" t="s">
        <v>365</v>
      </c>
      <c r="D4020" s="8" t="s">
        <v>1203</v>
      </c>
    </row>
    <row r="4021" spans="1:4">
      <c r="A4021" s="8" t="s">
        <v>3103</v>
      </c>
      <c r="B4021" s="9" t="s">
        <v>3104</v>
      </c>
      <c r="C4021" s="10" t="s">
        <v>212</v>
      </c>
      <c r="D4021" s="8" t="s">
        <v>3105</v>
      </c>
    </row>
    <row r="4022" spans="1:4">
      <c r="A4022" s="8" t="s">
        <v>6614</v>
      </c>
      <c r="B4022" s="9" t="s">
        <v>6615</v>
      </c>
      <c r="C4022" s="10" t="s">
        <v>365</v>
      </c>
      <c r="D4022" s="8" t="s">
        <v>6616</v>
      </c>
    </row>
    <row r="4023" spans="1:4" ht="31.5">
      <c r="A4023" s="8" t="s">
        <v>3294</v>
      </c>
      <c r="B4023" s="9" t="s">
        <v>3295</v>
      </c>
      <c r="C4023" s="10" t="s">
        <v>365</v>
      </c>
      <c r="D4023" s="8" t="s">
        <v>3296</v>
      </c>
    </row>
    <row r="4024" spans="1:4">
      <c r="A4024" s="8" t="s">
        <v>7685</v>
      </c>
      <c r="B4024" s="9" t="s">
        <v>7686</v>
      </c>
      <c r="C4024" s="10" t="s">
        <v>365</v>
      </c>
      <c r="D4024" s="8" t="s">
        <v>2855</v>
      </c>
    </row>
    <row r="4025" spans="1:4">
      <c r="A4025" s="8" t="s">
        <v>4244</v>
      </c>
      <c r="B4025" s="9" t="s">
        <v>4245</v>
      </c>
      <c r="C4025" s="10" t="s">
        <v>197</v>
      </c>
      <c r="D4025" s="8" t="s">
        <v>4246</v>
      </c>
    </row>
    <row r="4026" spans="1:4">
      <c r="A4026" s="6" t="s">
        <v>3175</v>
      </c>
      <c r="B4026" s="3" t="s">
        <v>3176</v>
      </c>
      <c r="C4026" s="7" t="s">
        <v>1312</v>
      </c>
      <c r="D4026" s="6" t="s">
        <v>3177</v>
      </c>
    </row>
    <row r="4027" spans="1:4">
      <c r="A4027" s="6" t="s">
        <v>6124</v>
      </c>
      <c r="B4027" s="3" t="s">
        <v>6125</v>
      </c>
      <c r="C4027" s="7" t="s">
        <v>1312</v>
      </c>
      <c r="D4027" s="6" t="s">
        <v>4786</v>
      </c>
    </row>
    <row r="4028" spans="1:4" ht="31.5">
      <c r="A4028" s="8" t="s">
        <v>6126</v>
      </c>
      <c r="B4028" s="9" t="s">
        <v>6127</v>
      </c>
      <c r="C4028" s="10" t="s">
        <v>1312</v>
      </c>
      <c r="D4028" s="8" t="s">
        <v>6128</v>
      </c>
    </row>
    <row r="4029" spans="1:4">
      <c r="A4029" s="8" t="s">
        <v>3045</v>
      </c>
      <c r="B4029" s="9" t="s">
        <v>3046</v>
      </c>
      <c r="C4029" s="10" t="s">
        <v>365</v>
      </c>
      <c r="D4029" s="8" t="s">
        <v>3047</v>
      </c>
    </row>
    <row r="4030" spans="1:4">
      <c r="A4030" s="6" t="s">
        <v>3048</v>
      </c>
      <c r="B4030" s="3" t="s">
        <v>3049</v>
      </c>
      <c r="C4030" s="7" t="s">
        <v>365</v>
      </c>
      <c r="D4030" s="6" t="s">
        <v>3050</v>
      </c>
    </row>
    <row r="4031" spans="1:4" ht="31.5">
      <c r="A4031" s="6" t="s">
        <v>6096</v>
      </c>
      <c r="B4031" s="3" t="s">
        <v>6097</v>
      </c>
      <c r="C4031" s="7" t="s">
        <v>1312</v>
      </c>
      <c r="D4031" s="6" t="s">
        <v>6098</v>
      </c>
    </row>
    <row r="4032" spans="1:4">
      <c r="A4032" s="6" t="s">
        <v>2440</v>
      </c>
      <c r="B4032" s="3" t="s">
        <v>2441</v>
      </c>
      <c r="C4032" s="7" t="s">
        <v>6</v>
      </c>
      <c r="D4032" s="6" t="s">
        <v>2442</v>
      </c>
    </row>
    <row r="4033" spans="1:4">
      <c r="A4033" s="8" t="s">
        <v>5980</v>
      </c>
      <c r="B4033" s="9" t="s">
        <v>5981</v>
      </c>
      <c r="C4033" s="10" t="s">
        <v>1312</v>
      </c>
      <c r="D4033" s="8" t="s">
        <v>5982</v>
      </c>
    </row>
    <row r="4034" spans="1:4">
      <c r="A4034" s="6" t="s">
        <v>2049</v>
      </c>
      <c r="B4034" s="3" t="s">
        <v>2050</v>
      </c>
      <c r="C4034" s="7" t="s">
        <v>6</v>
      </c>
      <c r="D4034" s="6" t="s">
        <v>2051</v>
      </c>
    </row>
    <row r="4035" spans="1:4">
      <c r="A4035" s="8" t="s">
        <v>2052</v>
      </c>
      <c r="B4035" s="9" t="s">
        <v>2053</v>
      </c>
      <c r="C4035" s="10" t="s">
        <v>6</v>
      </c>
      <c r="D4035" s="8" t="s">
        <v>2054</v>
      </c>
    </row>
    <row r="4036" spans="1:4">
      <c r="A4036" s="6" t="s">
        <v>8577</v>
      </c>
      <c r="B4036" s="3" t="s">
        <v>8578</v>
      </c>
      <c r="C4036" s="7" t="s">
        <v>1312</v>
      </c>
      <c r="D4036" s="6" t="s">
        <v>8579</v>
      </c>
    </row>
    <row r="4037" spans="1:4">
      <c r="A4037" s="8" t="s">
        <v>8580</v>
      </c>
      <c r="B4037" s="9" t="s">
        <v>8581</v>
      </c>
      <c r="C4037" s="10" t="s">
        <v>1312</v>
      </c>
      <c r="D4037" s="8" t="s">
        <v>1297</v>
      </c>
    </row>
    <row r="4038" spans="1:4">
      <c r="A4038" s="6" t="s">
        <v>8582</v>
      </c>
      <c r="B4038" s="3" t="s">
        <v>8583</v>
      </c>
      <c r="C4038" s="7" t="s">
        <v>1312</v>
      </c>
      <c r="D4038" s="6" t="s">
        <v>8584</v>
      </c>
    </row>
    <row r="4039" spans="1:4">
      <c r="A4039" s="8" t="s">
        <v>8585</v>
      </c>
      <c r="B4039" s="9" t="s">
        <v>8586</v>
      </c>
      <c r="C4039" s="10" t="s">
        <v>1312</v>
      </c>
      <c r="D4039" s="8" t="s">
        <v>8587</v>
      </c>
    </row>
    <row r="4040" spans="1:4">
      <c r="A4040" s="6" t="s">
        <v>8588</v>
      </c>
      <c r="B4040" s="3" t="s">
        <v>8589</v>
      </c>
      <c r="C4040" s="7" t="s">
        <v>365</v>
      </c>
      <c r="D4040" s="6" t="s">
        <v>8590</v>
      </c>
    </row>
    <row r="4041" spans="1:4">
      <c r="A4041" s="8" t="s">
        <v>8591</v>
      </c>
      <c r="B4041" s="9" t="s">
        <v>8592</v>
      </c>
      <c r="C4041" s="10" t="s">
        <v>1312</v>
      </c>
      <c r="D4041" s="8" t="s">
        <v>759</v>
      </c>
    </row>
    <row r="4042" spans="1:4">
      <c r="A4042" s="6" t="s">
        <v>8593</v>
      </c>
      <c r="B4042" s="3" t="s">
        <v>8594</v>
      </c>
      <c r="C4042" s="7" t="s">
        <v>1312</v>
      </c>
      <c r="D4042" s="6" t="s">
        <v>759</v>
      </c>
    </row>
    <row r="4043" spans="1:4">
      <c r="A4043" s="8" t="s">
        <v>8595</v>
      </c>
      <c r="B4043" s="9" t="s">
        <v>8596</v>
      </c>
      <c r="C4043" s="10" t="s">
        <v>1312</v>
      </c>
      <c r="D4043" s="8" t="s">
        <v>8597</v>
      </c>
    </row>
    <row r="4044" spans="1:4">
      <c r="A4044" s="6" t="s">
        <v>8598</v>
      </c>
      <c r="B4044" s="3" t="s">
        <v>8599</v>
      </c>
      <c r="C4044" s="7" t="s">
        <v>1312</v>
      </c>
      <c r="D4044" s="6" t="s">
        <v>759</v>
      </c>
    </row>
    <row r="4045" spans="1:4">
      <c r="A4045" s="8" t="s">
        <v>8600</v>
      </c>
      <c r="B4045" s="9" t="s">
        <v>8601</v>
      </c>
      <c r="C4045" s="10" t="s">
        <v>1312</v>
      </c>
      <c r="D4045" s="8" t="s">
        <v>8602</v>
      </c>
    </row>
    <row r="4046" spans="1:4">
      <c r="A4046" s="6" t="s">
        <v>8603</v>
      </c>
      <c r="B4046" s="3" t="s">
        <v>8604</v>
      </c>
      <c r="C4046" s="7" t="s">
        <v>197</v>
      </c>
      <c r="D4046" s="6" t="s">
        <v>8605</v>
      </c>
    </row>
    <row r="4047" spans="1:4">
      <c r="A4047" s="8" t="s">
        <v>8606</v>
      </c>
      <c r="B4047" s="9" t="s">
        <v>8607</v>
      </c>
      <c r="C4047" s="10" t="s">
        <v>197</v>
      </c>
      <c r="D4047" s="8" t="s">
        <v>8608</v>
      </c>
    </row>
    <row r="4048" spans="1:4">
      <c r="A4048" s="6" t="s">
        <v>8609</v>
      </c>
      <c r="B4048" s="3" t="s">
        <v>8610</v>
      </c>
      <c r="C4048" s="7" t="s">
        <v>197</v>
      </c>
      <c r="D4048" s="6" t="s">
        <v>8611</v>
      </c>
    </row>
    <row r="4049" spans="1:4">
      <c r="A4049" s="8" t="s">
        <v>8612</v>
      </c>
      <c r="B4049" s="9" t="s">
        <v>8613</v>
      </c>
      <c r="C4049" s="10" t="s">
        <v>197</v>
      </c>
      <c r="D4049" s="8" t="s">
        <v>8608</v>
      </c>
    </row>
    <row r="4050" spans="1:4">
      <c r="A4050" s="6" t="s">
        <v>8614</v>
      </c>
      <c r="B4050" s="3" t="s">
        <v>8615</v>
      </c>
      <c r="C4050" s="7" t="s">
        <v>197</v>
      </c>
      <c r="D4050" s="6" t="s">
        <v>8616</v>
      </c>
    </row>
    <row r="4051" spans="1:4">
      <c r="A4051" s="8" t="s">
        <v>8617</v>
      </c>
      <c r="B4051" s="9" t="s">
        <v>8618</v>
      </c>
      <c r="C4051" s="10" t="s">
        <v>197</v>
      </c>
      <c r="D4051" s="8" t="s">
        <v>8619</v>
      </c>
    </row>
    <row r="4052" spans="1:4">
      <c r="A4052" s="6" t="s">
        <v>8620</v>
      </c>
      <c r="B4052" s="3" t="s">
        <v>8621</v>
      </c>
      <c r="C4052" s="7" t="s">
        <v>197</v>
      </c>
      <c r="D4052" s="6" t="s">
        <v>8622</v>
      </c>
    </row>
    <row r="4053" spans="1:4">
      <c r="A4053" s="8" t="s">
        <v>8623</v>
      </c>
      <c r="B4053" s="9" t="s">
        <v>8624</v>
      </c>
      <c r="C4053" s="10" t="s">
        <v>197</v>
      </c>
      <c r="D4053" s="8" t="s">
        <v>8625</v>
      </c>
    </row>
    <row r="4054" spans="1:4">
      <c r="A4054" s="6" t="s">
        <v>8626</v>
      </c>
      <c r="B4054" s="3" t="s">
        <v>8627</v>
      </c>
      <c r="C4054" s="7" t="s">
        <v>197</v>
      </c>
      <c r="D4054" s="6" t="s">
        <v>8628</v>
      </c>
    </row>
    <row r="4055" spans="1:4">
      <c r="A4055" s="8" t="s">
        <v>8629</v>
      </c>
      <c r="B4055" s="9" t="s">
        <v>8630</v>
      </c>
      <c r="C4055" s="10" t="s">
        <v>197</v>
      </c>
      <c r="D4055" s="8" t="s">
        <v>8622</v>
      </c>
    </row>
    <row r="4056" spans="1:4">
      <c r="A4056" s="6" t="s">
        <v>8631</v>
      </c>
      <c r="B4056" s="3" t="s">
        <v>8632</v>
      </c>
      <c r="C4056" s="7" t="s">
        <v>197</v>
      </c>
      <c r="D4056" s="6" t="s">
        <v>8633</v>
      </c>
    </row>
    <row r="4057" spans="1:4">
      <c r="A4057" s="8" t="s">
        <v>8634</v>
      </c>
      <c r="B4057" s="9" t="s">
        <v>8635</v>
      </c>
      <c r="C4057" s="10" t="s">
        <v>197</v>
      </c>
      <c r="D4057" s="8" t="s">
        <v>8636</v>
      </c>
    </row>
    <row r="4058" spans="1:4">
      <c r="A4058" s="6" t="s">
        <v>8637</v>
      </c>
      <c r="B4058" s="3" t="s">
        <v>8638</v>
      </c>
      <c r="C4058" s="7" t="s">
        <v>197</v>
      </c>
      <c r="D4058" s="6" t="s">
        <v>8611</v>
      </c>
    </row>
    <row r="4059" spans="1:4">
      <c r="A4059" s="8" t="s">
        <v>8639</v>
      </c>
      <c r="B4059" s="9" t="s">
        <v>8640</v>
      </c>
      <c r="C4059" s="10" t="s">
        <v>197</v>
      </c>
      <c r="D4059" s="8" t="s">
        <v>8641</v>
      </c>
    </row>
    <row r="4060" spans="1:4">
      <c r="A4060" s="6" t="s">
        <v>8642</v>
      </c>
      <c r="B4060" s="3" t="s">
        <v>8643</v>
      </c>
      <c r="C4060" s="7" t="s">
        <v>197</v>
      </c>
      <c r="D4060" s="6" t="s">
        <v>8644</v>
      </c>
    </row>
    <row r="4061" spans="1:4">
      <c r="A4061" s="8" t="s">
        <v>8645</v>
      </c>
      <c r="B4061" s="9" t="s">
        <v>8646</v>
      </c>
      <c r="C4061" s="10" t="s">
        <v>197</v>
      </c>
      <c r="D4061" s="8" t="s">
        <v>8628</v>
      </c>
    </row>
    <row r="4062" spans="1:4">
      <c r="A4062" s="6" t="s">
        <v>8647</v>
      </c>
      <c r="B4062" s="3" t="s">
        <v>8648</v>
      </c>
      <c r="C4062" s="7" t="s">
        <v>197</v>
      </c>
      <c r="D4062" s="6" t="s">
        <v>8649</v>
      </c>
    </row>
    <row r="4063" spans="1:4">
      <c r="A4063" s="8" t="s">
        <v>8650</v>
      </c>
      <c r="B4063" s="9" t="s">
        <v>8651</v>
      </c>
      <c r="C4063" s="10" t="s">
        <v>197</v>
      </c>
      <c r="D4063" s="8" t="s">
        <v>8652</v>
      </c>
    </row>
    <row r="4064" spans="1:4">
      <c r="A4064" s="6" t="s">
        <v>8653</v>
      </c>
      <c r="B4064" s="3" t="s">
        <v>8654</v>
      </c>
      <c r="C4064" s="7" t="s">
        <v>197</v>
      </c>
      <c r="D4064" s="6" t="s">
        <v>8655</v>
      </c>
    </row>
    <row r="4065" spans="1:4">
      <c r="A4065" s="8" t="s">
        <v>8656</v>
      </c>
      <c r="B4065" s="9" t="s">
        <v>8657</v>
      </c>
      <c r="C4065" s="10" t="s">
        <v>197</v>
      </c>
      <c r="D4065" s="8" t="s">
        <v>8658</v>
      </c>
    </row>
    <row r="4066" spans="1:4">
      <c r="A4066" s="6" t="s">
        <v>8659</v>
      </c>
      <c r="B4066" s="3" t="s">
        <v>8660</v>
      </c>
      <c r="C4066" s="7" t="s">
        <v>197</v>
      </c>
      <c r="D4066" s="6" t="s">
        <v>8661</v>
      </c>
    </row>
    <row r="4067" spans="1:4">
      <c r="A4067" s="8" t="s">
        <v>8662</v>
      </c>
      <c r="B4067" s="9" t="s">
        <v>8663</v>
      </c>
      <c r="C4067" s="10" t="s">
        <v>197</v>
      </c>
      <c r="D4067" s="8" t="s">
        <v>1719</v>
      </c>
    </row>
    <row r="4068" spans="1:4">
      <c r="A4068" s="6" t="s">
        <v>8664</v>
      </c>
      <c r="B4068" s="3" t="s">
        <v>8665</v>
      </c>
      <c r="C4068" s="7" t="s">
        <v>197</v>
      </c>
      <c r="D4068" s="6" t="s">
        <v>1719</v>
      </c>
    </row>
    <row r="4069" spans="1:4">
      <c r="A4069" s="8" t="s">
        <v>8666</v>
      </c>
      <c r="B4069" s="9" t="s">
        <v>8667</v>
      </c>
      <c r="C4069" s="10" t="s">
        <v>197</v>
      </c>
      <c r="D4069" s="8" t="s">
        <v>8644</v>
      </c>
    </row>
    <row r="4070" spans="1:4">
      <c r="A4070" s="6" t="s">
        <v>8668</v>
      </c>
      <c r="B4070" s="3" t="s">
        <v>8669</v>
      </c>
      <c r="C4070" s="7" t="s">
        <v>197</v>
      </c>
      <c r="D4070" s="6" t="s">
        <v>8619</v>
      </c>
    </row>
    <row r="4071" spans="1:4">
      <c r="A4071" s="8" t="s">
        <v>8670</v>
      </c>
      <c r="B4071" s="9" t="s">
        <v>8671</v>
      </c>
      <c r="C4071" s="10" t="s">
        <v>197</v>
      </c>
      <c r="D4071" s="8" t="s">
        <v>8658</v>
      </c>
    </row>
    <row r="4072" spans="1:4">
      <c r="A4072" s="6" t="s">
        <v>8672</v>
      </c>
      <c r="B4072" s="3" t="s">
        <v>8673</v>
      </c>
      <c r="C4072" s="7" t="s">
        <v>197</v>
      </c>
      <c r="D4072" s="6" t="s">
        <v>8641</v>
      </c>
    </row>
    <row r="4073" spans="1:4">
      <c r="A4073" s="8" t="s">
        <v>8674</v>
      </c>
      <c r="B4073" s="9" t="s">
        <v>8675</v>
      </c>
      <c r="C4073" s="10" t="s">
        <v>197</v>
      </c>
      <c r="D4073" s="8" t="s">
        <v>8676</v>
      </c>
    </row>
    <row r="4074" spans="1:4">
      <c r="A4074" s="6" t="s">
        <v>8677</v>
      </c>
      <c r="B4074" s="3" t="s">
        <v>8678</v>
      </c>
      <c r="C4074" s="7" t="s">
        <v>197</v>
      </c>
      <c r="D4074" s="6" t="s">
        <v>8679</v>
      </c>
    </row>
    <row r="4075" spans="1:4">
      <c r="A4075" s="8" t="s">
        <v>8680</v>
      </c>
      <c r="B4075" s="9" t="s">
        <v>8681</v>
      </c>
      <c r="C4075" s="10" t="s">
        <v>197</v>
      </c>
      <c r="D4075" s="8" t="s">
        <v>8679</v>
      </c>
    </row>
    <row r="4076" spans="1:4">
      <c r="A4076" s="6" t="s">
        <v>8682</v>
      </c>
      <c r="B4076" s="3" t="s">
        <v>8683</v>
      </c>
      <c r="C4076" s="7" t="s">
        <v>197</v>
      </c>
      <c r="D4076" s="6" t="s">
        <v>8679</v>
      </c>
    </row>
    <row r="4077" spans="1:4">
      <c r="A4077" s="8" t="s">
        <v>8684</v>
      </c>
      <c r="B4077" s="9" t="s">
        <v>8685</v>
      </c>
      <c r="C4077" s="10" t="s">
        <v>197</v>
      </c>
      <c r="D4077" s="8" t="s">
        <v>8611</v>
      </c>
    </row>
    <row r="4078" spans="1:4">
      <c r="A4078" s="6" t="s">
        <v>8686</v>
      </c>
      <c r="B4078" s="3" t="s">
        <v>8687</v>
      </c>
      <c r="C4078" s="7" t="s">
        <v>197</v>
      </c>
      <c r="D4078" s="6" t="s">
        <v>8688</v>
      </c>
    </row>
    <row r="4079" spans="1:4">
      <c r="A4079" s="8" t="s">
        <v>8689</v>
      </c>
      <c r="B4079" s="9" t="s">
        <v>8690</v>
      </c>
      <c r="C4079" s="10" t="s">
        <v>197</v>
      </c>
      <c r="D4079" s="8" t="s">
        <v>8691</v>
      </c>
    </row>
    <row r="4080" spans="1:4">
      <c r="A4080" s="6" t="s">
        <v>8692</v>
      </c>
      <c r="B4080" s="3" t="s">
        <v>8693</v>
      </c>
      <c r="C4080" s="7" t="s">
        <v>197</v>
      </c>
      <c r="D4080" s="6" t="s">
        <v>8694</v>
      </c>
    </row>
    <row r="4081" spans="1:4">
      <c r="A4081" s="8" t="s">
        <v>8695</v>
      </c>
      <c r="B4081" s="9" t="s">
        <v>8696</v>
      </c>
      <c r="C4081" s="10" t="s">
        <v>197</v>
      </c>
      <c r="D4081" s="8" t="s">
        <v>8697</v>
      </c>
    </row>
    <row r="4082" spans="1:4">
      <c r="A4082" s="6" t="s">
        <v>8698</v>
      </c>
      <c r="B4082" s="3" t="s">
        <v>8699</v>
      </c>
      <c r="C4082" s="7" t="s">
        <v>197</v>
      </c>
      <c r="D4082" s="6" t="s">
        <v>8625</v>
      </c>
    </row>
    <row r="4083" spans="1:4">
      <c r="A4083" s="8" t="s">
        <v>8700</v>
      </c>
      <c r="B4083" s="9" t="s">
        <v>8701</v>
      </c>
      <c r="C4083" s="10" t="s">
        <v>197</v>
      </c>
      <c r="D4083" s="8" t="s">
        <v>8702</v>
      </c>
    </row>
    <row r="4084" spans="1:4">
      <c r="A4084" s="6" t="s">
        <v>8703</v>
      </c>
      <c r="B4084" s="3" t="s">
        <v>8704</v>
      </c>
      <c r="C4084" s="7" t="s">
        <v>197</v>
      </c>
      <c r="D4084" s="6" t="s">
        <v>8652</v>
      </c>
    </row>
    <row r="4085" spans="1:4">
      <c r="A4085" s="8" t="s">
        <v>8705</v>
      </c>
      <c r="B4085" s="9" t="s">
        <v>8706</v>
      </c>
      <c r="C4085" s="10" t="s">
        <v>197</v>
      </c>
      <c r="D4085" s="8" t="s">
        <v>8707</v>
      </c>
    </row>
    <row r="4086" spans="1:4">
      <c r="A4086" s="6" t="s">
        <v>8708</v>
      </c>
      <c r="B4086" s="3" t="s">
        <v>8709</v>
      </c>
      <c r="C4086" s="7" t="s">
        <v>197</v>
      </c>
      <c r="D4086" s="6" t="s">
        <v>8625</v>
      </c>
    </row>
    <row r="4087" spans="1:4">
      <c r="A4087" s="8" t="s">
        <v>8710</v>
      </c>
      <c r="B4087" s="9" t="s">
        <v>8711</v>
      </c>
      <c r="C4087" s="10" t="s">
        <v>197</v>
      </c>
      <c r="D4087" s="8" t="s">
        <v>8628</v>
      </c>
    </row>
    <row r="4088" spans="1:4">
      <c r="A4088" s="6" t="s">
        <v>8712</v>
      </c>
      <c r="B4088" s="3" t="s">
        <v>8713</v>
      </c>
      <c r="C4088" s="7" t="s">
        <v>197</v>
      </c>
      <c r="D4088" s="6" t="s">
        <v>8625</v>
      </c>
    </row>
    <row r="4089" spans="1:4">
      <c r="A4089" s="8" t="s">
        <v>8714</v>
      </c>
      <c r="B4089" s="9" t="s">
        <v>8715</v>
      </c>
      <c r="C4089" s="10" t="s">
        <v>197</v>
      </c>
      <c r="D4089" s="8" t="s">
        <v>8644</v>
      </c>
    </row>
    <row r="4090" spans="1:4">
      <c r="A4090" s="6" t="s">
        <v>8716</v>
      </c>
      <c r="B4090" s="3" t="s">
        <v>8717</v>
      </c>
      <c r="C4090" s="7" t="s">
        <v>197</v>
      </c>
      <c r="D4090" s="6" t="s">
        <v>8611</v>
      </c>
    </row>
    <row r="4091" spans="1:4">
      <c r="A4091" s="8" t="s">
        <v>8718</v>
      </c>
      <c r="B4091" s="9" t="s">
        <v>8719</v>
      </c>
      <c r="C4091" s="10" t="s">
        <v>197</v>
      </c>
      <c r="D4091" s="8" t="s">
        <v>8625</v>
      </c>
    </row>
    <row r="4092" spans="1:4">
      <c r="A4092" s="6" t="s">
        <v>8720</v>
      </c>
      <c r="B4092" s="3" t="s">
        <v>8721</v>
      </c>
      <c r="C4092" s="7" t="s">
        <v>197</v>
      </c>
      <c r="D4092" s="6" t="s">
        <v>8722</v>
      </c>
    </row>
    <row r="4093" spans="1:4">
      <c r="A4093" s="8" t="s">
        <v>8723</v>
      </c>
      <c r="B4093" s="9" t="s">
        <v>8724</v>
      </c>
      <c r="C4093" s="10" t="s">
        <v>197</v>
      </c>
      <c r="D4093" s="8" t="s">
        <v>8611</v>
      </c>
    </row>
    <row r="4094" spans="1:4">
      <c r="A4094" s="6" t="s">
        <v>8725</v>
      </c>
      <c r="B4094" s="3" t="s">
        <v>8726</v>
      </c>
      <c r="C4094" s="7" t="s">
        <v>197</v>
      </c>
      <c r="D4094" s="6" t="s">
        <v>8727</v>
      </c>
    </row>
    <row r="4095" spans="1:4">
      <c r="A4095" s="8" t="s">
        <v>8728</v>
      </c>
      <c r="B4095" s="9" t="s">
        <v>8729</v>
      </c>
      <c r="C4095" s="10" t="s">
        <v>197</v>
      </c>
      <c r="D4095" s="8" t="s">
        <v>8652</v>
      </c>
    </row>
    <row r="4096" spans="1:4">
      <c r="A4096" s="6" t="s">
        <v>8730</v>
      </c>
      <c r="B4096" s="3" t="s">
        <v>8731</v>
      </c>
      <c r="C4096" s="7" t="s">
        <v>197</v>
      </c>
      <c r="D4096" s="6" t="s">
        <v>8625</v>
      </c>
    </row>
    <row r="4097" spans="1:4">
      <c r="A4097" s="8" t="s">
        <v>8732</v>
      </c>
      <c r="B4097" s="9" t="s">
        <v>8733</v>
      </c>
      <c r="C4097" s="10" t="s">
        <v>197</v>
      </c>
      <c r="D4097" s="8" t="s">
        <v>8628</v>
      </c>
    </row>
    <row r="4098" spans="1:4">
      <c r="A4098" s="6" t="s">
        <v>8734</v>
      </c>
      <c r="B4098" s="3" t="s">
        <v>8735</v>
      </c>
      <c r="C4098" s="7" t="s">
        <v>197</v>
      </c>
      <c r="D4098" s="6" t="s">
        <v>8628</v>
      </c>
    </row>
    <row r="4099" spans="1:4">
      <c r="A4099" s="8" t="s">
        <v>8736</v>
      </c>
      <c r="B4099" s="9" t="s">
        <v>8737</v>
      </c>
      <c r="C4099" s="10" t="s">
        <v>197</v>
      </c>
      <c r="D4099" s="8" t="s">
        <v>8676</v>
      </c>
    </row>
    <row r="4100" spans="1:4">
      <c r="A4100" s="6" t="s">
        <v>8738</v>
      </c>
      <c r="B4100" s="3" t="s">
        <v>8739</v>
      </c>
      <c r="C4100" s="7" t="s">
        <v>197</v>
      </c>
      <c r="D4100" s="6" t="s">
        <v>8740</v>
      </c>
    </row>
    <row r="4101" spans="1:4">
      <c r="A4101" s="8" t="s">
        <v>8741</v>
      </c>
      <c r="B4101" s="9" t="s">
        <v>8742</v>
      </c>
      <c r="C4101" s="10" t="s">
        <v>197</v>
      </c>
      <c r="D4101" s="8" t="s">
        <v>8740</v>
      </c>
    </row>
    <row r="4102" spans="1:4">
      <c r="A4102" s="6" t="s">
        <v>8743</v>
      </c>
      <c r="B4102" s="3" t="s">
        <v>8744</v>
      </c>
      <c r="C4102" s="7" t="s">
        <v>197</v>
      </c>
      <c r="D4102" s="6" t="s">
        <v>8740</v>
      </c>
    </row>
    <row r="4103" spans="1:4">
      <c r="A4103" s="8" t="s">
        <v>8061</v>
      </c>
      <c r="B4103" s="9" t="s">
        <v>8062</v>
      </c>
      <c r="C4103" s="10" t="s">
        <v>1312</v>
      </c>
      <c r="D4103" s="8" t="s">
        <v>5646</v>
      </c>
    </row>
    <row r="4104" spans="1:4">
      <c r="A4104" s="6" t="s">
        <v>8063</v>
      </c>
      <c r="B4104" s="3" t="s">
        <v>8064</v>
      </c>
      <c r="C4104" s="7" t="s">
        <v>1312</v>
      </c>
      <c r="D4104" s="6" t="s">
        <v>629</v>
      </c>
    </row>
    <row r="4105" spans="1:4">
      <c r="A4105" s="8" t="s">
        <v>8065</v>
      </c>
      <c r="B4105" s="9" t="s">
        <v>8066</v>
      </c>
      <c r="C4105" s="10" t="s">
        <v>1312</v>
      </c>
      <c r="D4105" s="8" t="s">
        <v>8067</v>
      </c>
    </row>
    <row r="4106" spans="1:4">
      <c r="A4106" s="6" t="s">
        <v>8068</v>
      </c>
      <c r="B4106" s="3" t="s">
        <v>8069</v>
      </c>
      <c r="C4106" s="7" t="s">
        <v>1312</v>
      </c>
      <c r="D4106" s="6" t="s">
        <v>8070</v>
      </c>
    </row>
    <row r="4107" spans="1:4">
      <c r="A4107" s="8" t="s">
        <v>8071</v>
      </c>
      <c r="B4107" s="9" t="s">
        <v>8072</v>
      </c>
      <c r="C4107" s="10" t="s">
        <v>1312</v>
      </c>
      <c r="D4107" s="8" t="s">
        <v>864</v>
      </c>
    </row>
    <row r="4108" spans="1:4">
      <c r="A4108" s="6" t="s">
        <v>3369</v>
      </c>
      <c r="B4108" s="3" t="s">
        <v>3370</v>
      </c>
      <c r="C4108" s="7" t="s">
        <v>6</v>
      </c>
      <c r="D4108" s="6" t="s">
        <v>3371</v>
      </c>
    </row>
    <row r="4109" spans="1:4">
      <c r="A4109" s="8" t="s">
        <v>4050</v>
      </c>
      <c r="B4109" s="9" t="s">
        <v>4051</v>
      </c>
      <c r="C4109" s="10" t="s">
        <v>489</v>
      </c>
      <c r="D4109" s="8" t="s">
        <v>4052</v>
      </c>
    </row>
    <row r="4110" spans="1:4">
      <c r="A4110" s="6" t="s">
        <v>4053</v>
      </c>
      <c r="B4110" s="3" t="s">
        <v>4054</v>
      </c>
      <c r="C4110" s="7" t="s">
        <v>489</v>
      </c>
      <c r="D4110" s="6" t="s">
        <v>4055</v>
      </c>
    </row>
    <row r="4111" spans="1:4">
      <c r="A4111" s="8" t="s">
        <v>4056</v>
      </c>
      <c r="B4111" s="9" t="s">
        <v>4057</v>
      </c>
      <c r="C4111" s="10" t="s">
        <v>489</v>
      </c>
      <c r="D4111" s="8" t="s">
        <v>1360</v>
      </c>
    </row>
    <row r="4112" spans="1:4">
      <c r="A4112" s="6" t="s">
        <v>4058</v>
      </c>
      <c r="B4112" s="3" t="s">
        <v>4059</v>
      </c>
      <c r="C4112" s="7" t="s">
        <v>489</v>
      </c>
      <c r="D4112" s="6" t="s">
        <v>4060</v>
      </c>
    </row>
    <row r="4113" spans="1:4">
      <c r="A4113" s="8" t="s">
        <v>4061</v>
      </c>
      <c r="B4113" s="9" t="s">
        <v>4062</v>
      </c>
      <c r="C4113" s="10" t="s">
        <v>398</v>
      </c>
      <c r="D4113" s="8" t="s">
        <v>4063</v>
      </c>
    </row>
    <row r="4114" spans="1:4">
      <c r="A4114" s="6" t="s">
        <v>4064</v>
      </c>
      <c r="B4114" s="3" t="s">
        <v>4065</v>
      </c>
      <c r="C4114" s="7" t="s">
        <v>489</v>
      </c>
      <c r="D4114" s="6" t="s">
        <v>4066</v>
      </c>
    </row>
    <row r="4115" spans="1:4">
      <c r="A4115" s="8" t="s">
        <v>4067</v>
      </c>
      <c r="B4115" s="9" t="s">
        <v>4068</v>
      </c>
      <c r="C4115" s="10" t="s">
        <v>489</v>
      </c>
      <c r="D4115" s="8" t="s">
        <v>562</v>
      </c>
    </row>
    <row r="4116" spans="1:4">
      <c r="A4116" s="6" t="s">
        <v>4069</v>
      </c>
      <c r="B4116" s="3" t="s">
        <v>4070</v>
      </c>
      <c r="C4116" s="7" t="s">
        <v>489</v>
      </c>
      <c r="D4116" s="6" t="s">
        <v>4071</v>
      </c>
    </row>
    <row r="4117" spans="1:4">
      <c r="A4117" s="8" t="s">
        <v>4072</v>
      </c>
      <c r="B4117" s="9" t="s">
        <v>4073</v>
      </c>
      <c r="C4117" s="10" t="s">
        <v>398</v>
      </c>
      <c r="D4117" s="8" t="s">
        <v>1661</v>
      </c>
    </row>
    <row r="4118" spans="1:4" ht="31.5">
      <c r="A4118" s="6" t="s">
        <v>1370</v>
      </c>
      <c r="B4118" s="3" t="s">
        <v>1371</v>
      </c>
      <c r="C4118" s="7" t="s">
        <v>489</v>
      </c>
      <c r="D4118" s="6" t="s">
        <v>1372</v>
      </c>
    </row>
    <row r="4119" spans="1:4">
      <c r="A4119" s="8" t="s">
        <v>1373</v>
      </c>
      <c r="B4119" s="9" t="s">
        <v>1374</v>
      </c>
      <c r="C4119" s="10" t="s">
        <v>489</v>
      </c>
      <c r="D4119" s="8" t="s">
        <v>1375</v>
      </c>
    </row>
    <row r="4120" spans="1:4" ht="31.5">
      <c r="A4120" s="6" t="s">
        <v>1376</v>
      </c>
      <c r="B4120" s="3" t="s">
        <v>1377</v>
      </c>
      <c r="C4120" s="7" t="s">
        <v>489</v>
      </c>
      <c r="D4120" s="6" t="s">
        <v>1378</v>
      </c>
    </row>
    <row r="4121" spans="1:4" ht="31.5">
      <c r="A4121" s="8" t="s">
        <v>1379</v>
      </c>
      <c r="B4121" s="9" t="s">
        <v>1380</v>
      </c>
      <c r="C4121" s="10" t="s">
        <v>489</v>
      </c>
      <c r="D4121" s="8" t="s">
        <v>1381</v>
      </c>
    </row>
    <row r="4122" spans="1:4" ht="31.5">
      <c r="A4122" s="8" t="s">
        <v>532</v>
      </c>
      <c r="B4122" s="9" t="s">
        <v>533</v>
      </c>
      <c r="C4122" s="10" t="s">
        <v>398</v>
      </c>
      <c r="D4122" s="8" t="s">
        <v>534</v>
      </c>
    </row>
    <row r="4123" spans="1:4">
      <c r="A4123" s="8" t="s">
        <v>3312</v>
      </c>
      <c r="B4123" s="9" t="s">
        <v>3313</v>
      </c>
      <c r="C4123" s="10" t="s">
        <v>365</v>
      </c>
      <c r="D4123" s="8" t="s">
        <v>3314</v>
      </c>
    </row>
    <row r="4124" spans="1:4">
      <c r="A4124" s="6" t="s">
        <v>6129</v>
      </c>
      <c r="B4124" s="3" t="s">
        <v>6130</v>
      </c>
      <c r="C4124" s="7" t="s">
        <v>1312</v>
      </c>
      <c r="D4124" s="6" t="s">
        <v>6131</v>
      </c>
    </row>
    <row r="4125" spans="1:4" ht="31.5">
      <c r="A4125" s="6" t="s">
        <v>1382</v>
      </c>
      <c r="B4125" s="3" t="s">
        <v>1383</v>
      </c>
      <c r="C4125" s="7" t="s">
        <v>489</v>
      </c>
      <c r="D4125" s="6" t="s">
        <v>1384</v>
      </c>
    </row>
    <row r="4126" spans="1:4">
      <c r="A4126" s="8" t="s">
        <v>1385</v>
      </c>
      <c r="B4126" s="9" t="s">
        <v>1386</v>
      </c>
      <c r="C4126" s="10" t="s">
        <v>489</v>
      </c>
      <c r="D4126" s="8" t="s">
        <v>1387</v>
      </c>
    </row>
    <row r="4127" spans="1:4">
      <c r="A4127" s="6" t="s">
        <v>1388</v>
      </c>
      <c r="B4127" s="3" t="s">
        <v>1389</v>
      </c>
      <c r="C4127" s="7" t="s">
        <v>489</v>
      </c>
      <c r="D4127" s="6" t="s">
        <v>1390</v>
      </c>
    </row>
    <row r="4128" spans="1:4">
      <c r="A4128" s="8" t="s">
        <v>1391</v>
      </c>
      <c r="B4128" s="9" t="s">
        <v>1392</v>
      </c>
      <c r="C4128" s="10" t="s">
        <v>489</v>
      </c>
      <c r="D4128" s="8" t="s">
        <v>510</v>
      </c>
    </row>
    <row r="4129" spans="1:4" ht="31.5">
      <c r="A4129" s="8" t="s">
        <v>8776</v>
      </c>
      <c r="B4129" s="9" t="s">
        <v>8777</v>
      </c>
      <c r="C4129" s="10" t="s">
        <v>6</v>
      </c>
      <c r="D4129" s="8" t="s">
        <v>5603</v>
      </c>
    </row>
    <row r="4130" spans="1:4" ht="31.5">
      <c r="A4130" s="6" t="s">
        <v>8778</v>
      </c>
      <c r="B4130" s="3" t="s">
        <v>8779</v>
      </c>
      <c r="C4130" s="7" t="s">
        <v>6</v>
      </c>
      <c r="D4130" s="6" t="s">
        <v>5603</v>
      </c>
    </row>
    <row r="4131" spans="1:4">
      <c r="A4131" s="6" t="s">
        <v>1393</v>
      </c>
      <c r="B4131" s="3" t="s">
        <v>1394</v>
      </c>
      <c r="C4131" s="7" t="s">
        <v>489</v>
      </c>
      <c r="D4131" s="6" t="s">
        <v>1395</v>
      </c>
    </row>
    <row r="4132" spans="1:4">
      <c r="A4132" s="8" t="s">
        <v>3834</v>
      </c>
      <c r="B4132" s="9" t="s">
        <v>3835</v>
      </c>
      <c r="C4132" s="10" t="s">
        <v>197</v>
      </c>
      <c r="D4132" s="8" t="s">
        <v>3836</v>
      </c>
    </row>
    <row r="4133" spans="1:4">
      <c r="A4133" s="6" t="s">
        <v>3837</v>
      </c>
      <c r="B4133" s="3" t="s">
        <v>3838</v>
      </c>
      <c r="C4133" s="7" t="s">
        <v>197</v>
      </c>
      <c r="D4133" s="6" t="s">
        <v>3839</v>
      </c>
    </row>
    <row r="4134" spans="1:4">
      <c r="A4134" s="8" t="s">
        <v>3641</v>
      </c>
      <c r="B4134" s="9" t="s">
        <v>3642</v>
      </c>
      <c r="C4134" s="10" t="s">
        <v>197</v>
      </c>
      <c r="D4134" s="8" t="s">
        <v>2855</v>
      </c>
    </row>
    <row r="4135" spans="1:4">
      <c r="A4135" s="6" t="s">
        <v>3643</v>
      </c>
      <c r="B4135" s="3" t="s">
        <v>3644</v>
      </c>
      <c r="C4135" s="7" t="s">
        <v>197</v>
      </c>
      <c r="D4135" s="6" t="s">
        <v>3645</v>
      </c>
    </row>
    <row r="4136" spans="1:4">
      <c r="A4136" s="8" t="s">
        <v>3646</v>
      </c>
      <c r="B4136" s="9" t="s">
        <v>3647</v>
      </c>
      <c r="C4136" s="10" t="s">
        <v>197</v>
      </c>
      <c r="D4136" s="8" t="s">
        <v>3648</v>
      </c>
    </row>
    <row r="4137" spans="1:4" ht="31.5">
      <c r="A4137" s="8" t="s">
        <v>1948</v>
      </c>
      <c r="B4137" s="9" t="s">
        <v>1949</v>
      </c>
      <c r="C4137" s="10" t="s">
        <v>6</v>
      </c>
      <c r="D4137" s="8" t="s">
        <v>1950</v>
      </c>
    </row>
    <row r="4138" spans="1:4">
      <c r="A4138" s="6" t="s">
        <v>1951</v>
      </c>
      <c r="B4138" s="3" t="s">
        <v>1952</v>
      </c>
      <c r="C4138" s="7" t="s">
        <v>6</v>
      </c>
      <c r="D4138" s="6" t="s">
        <v>1953</v>
      </c>
    </row>
    <row r="4139" spans="1:4">
      <c r="A4139" s="8" t="s">
        <v>2838</v>
      </c>
      <c r="B4139" s="9" t="s">
        <v>2839</v>
      </c>
      <c r="C4139" s="10" t="s">
        <v>197</v>
      </c>
      <c r="D4139" s="8" t="s">
        <v>2840</v>
      </c>
    </row>
    <row r="4140" spans="1:4">
      <c r="A4140" s="6" t="s">
        <v>2841</v>
      </c>
      <c r="B4140" s="3" t="s">
        <v>2842</v>
      </c>
      <c r="C4140" s="7" t="s">
        <v>197</v>
      </c>
      <c r="D4140" s="6" t="s">
        <v>2843</v>
      </c>
    </row>
    <row r="4141" spans="1:4">
      <c r="A4141" s="8" t="s">
        <v>2844</v>
      </c>
      <c r="B4141" s="9" t="s">
        <v>2845</v>
      </c>
      <c r="C4141" s="10" t="s">
        <v>197</v>
      </c>
      <c r="D4141" s="8" t="s">
        <v>2846</v>
      </c>
    </row>
    <row r="4142" spans="1:4">
      <c r="A4142" s="6" t="s">
        <v>2847</v>
      </c>
      <c r="B4142" s="3" t="s">
        <v>2848</v>
      </c>
      <c r="C4142" s="7" t="s">
        <v>197</v>
      </c>
      <c r="D4142" s="6" t="s">
        <v>2849</v>
      </c>
    </row>
    <row r="4143" spans="1:4">
      <c r="A4143" s="8" t="s">
        <v>2850</v>
      </c>
      <c r="B4143" s="9" t="s">
        <v>2851</v>
      </c>
      <c r="C4143" s="10" t="s">
        <v>197</v>
      </c>
      <c r="D4143" s="8" t="s">
        <v>2852</v>
      </c>
    </row>
    <row r="4144" spans="1:4">
      <c r="A4144" s="6" t="s">
        <v>2853</v>
      </c>
      <c r="B4144" s="3" t="s">
        <v>2854</v>
      </c>
      <c r="C4144" s="7" t="s">
        <v>197</v>
      </c>
      <c r="D4144" s="6" t="s">
        <v>2855</v>
      </c>
    </row>
    <row r="4145" spans="1:4">
      <c r="A4145" s="8" t="s">
        <v>2856</v>
      </c>
      <c r="B4145" s="9" t="s">
        <v>2857</v>
      </c>
      <c r="C4145" s="10" t="s">
        <v>197</v>
      </c>
      <c r="D4145" s="8" t="s">
        <v>1425</v>
      </c>
    </row>
    <row r="4146" spans="1:4">
      <c r="A4146" s="6" t="s">
        <v>2858</v>
      </c>
      <c r="B4146" s="3" t="s">
        <v>2859</v>
      </c>
      <c r="C4146" s="7" t="s">
        <v>197</v>
      </c>
      <c r="D4146" s="6" t="s">
        <v>2860</v>
      </c>
    </row>
    <row r="4147" spans="1:4">
      <c r="A4147" s="8" t="s">
        <v>2861</v>
      </c>
      <c r="B4147" s="9" t="s">
        <v>2862</v>
      </c>
      <c r="C4147" s="10" t="s">
        <v>197</v>
      </c>
      <c r="D4147" s="8" t="s">
        <v>2863</v>
      </c>
    </row>
    <row r="4148" spans="1:4">
      <c r="A4148" s="6" t="s">
        <v>2864</v>
      </c>
      <c r="B4148" s="3" t="s">
        <v>2865</v>
      </c>
      <c r="C4148" s="7" t="s">
        <v>197</v>
      </c>
      <c r="D4148" s="6" t="s">
        <v>822</v>
      </c>
    </row>
    <row r="4149" spans="1:4">
      <c r="A4149" s="8" t="s">
        <v>7318</v>
      </c>
      <c r="B4149" s="9" t="s">
        <v>7319</v>
      </c>
      <c r="C4149" s="10" t="s">
        <v>365</v>
      </c>
      <c r="D4149" s="8" t="s">
        <v>7320</v>
      </c>
    </row>
    <row r="4150" spans="1:4">
      <c r="A4150" s="8" t="s">
        <v>5150</v>
      </c>
      <c r="B4150" s="9" t="s">
        <v>5151</v>
      </c>
      <c r="C4150" s="10" t="s">
        <v>197</v>
      </c>
      <c r="D4150" s="8" t="s">
        <v>5152</v>
      </c>
    </row>
    <row r="4151" spans="1:4">
      <c r="A4151" s="6" t="s">
        <v>5153</v>
      </c>
      <c r="B4151" s="3" t="s">
        <v>5154</v>
      </c>
      <c r="C4151" s="7" t="s">
        <v>197</v>
      </c>
      <c r="D4151" s="6" t="s">
        <v>5155</v>
      </c>
    </row>
    <row r="4152" spans="1:4" ht="31.5">
      <c r="A4152" s="6" t="s">
        <v>3706</v>
      </c>
      <c r="B4152" s="3" t="s">
        <v>3707</v>
      </c>
      <c r="C4152" s="7" t="s">
        <v>197</v>
      </c>
      <c r="D4152" s="6" t="s">
        <v>3708</v>
      </c>
    </row>
    <row r="4153" spans="1:4">
      <c r="A4153" s="6" t="s">
        <v>6443</v>
      </c>
      <c r="B4153" s="3" t="s">
        <v>6444</v>
      </c>
      <c r="C4153" s="7" t="s">
        <v>1312</v>
      </c>
      <c r="D4153" s="6" t="s">
        <v>6445</v>
      </c>
    </row>
    <row r="4154" spans="1:4">
      <c r="A4154" s="8" t="s">
        <v>5156</v>
      </c>
      <c r="B4154" s="9" t="s">
        <v>5157</v>
      </c>
      <c r="C4154" s="10" t="s">
        <v>197</v>
      </c>
      <c r="D4154" s="8" t="s">
        <v>5158</v>
      </c>
    </row>
    <row r="4155" spans="1:4">
      <c r="A4155" s="6" t="s">
        <v>5159</v>
      </c>
      <c r="B4155" s="3" t="s">
        <v>5160</v>
      </c>
      <c r="C4155" s="7" t="s">
        <v>197</v>
      </c>
      <c r="D4155" s="6" t="s">
        <v>5161</v>
      </c>
    </row>
    <row r="4156" spans="1:4">
      <c r="A4156" s="8" t="s">
        <v>5162</v>
      </c>
      <c r="B4156" s="9" t="s">
        <v>5163</v>
      </c>
      <c r="C4156" s="10" t="s">
        <v>197</v>
      </c>
      <c r="D4156" s="8" t="s">
        <v>5164</v>
      </c>
    </row>
    <row r="4157" spans="1:4">
      <c r="A4157" s="6" t="s">
        <v>5165</v>
      </c>
      <c r="B4157" s="3" t="s">
        <v>5166</v>
      </c>
      <c r="C4157" s="7" t="s">
        <v>197</v>
      </c>
      <c r="D4157" s="6" t="s">
        <v>5167</v>
      </c>
    </row>
    <row r="4158" spans="1:4">
      <c r="A4158" s="8" t="s">
        <v>4632</v>
      </c>
      <c r="B4158" s="9" t="s">
        <v>4633</v>
      </c>
      <c r="C4158" s="10" t="s">
        <v>197</v>
      </c>
      <c r="D4158" s="8" t="s">
        <v>4634</v>
      </c>
    </row>
    <row r="4159" spans="1:4">
      <c r="A4159" s="6" t="s">
        <v>4635</v>
      </c>
      <c r="B4159" s="3" t="s">
        <v>4636</v>
      </c>
      <c r="C4159" s="7" t="s">
        <v>197</v>
      </c>
      <c r="D4159" s="6" t="s">
        <v>281</v>
      </c>
    </row>
    <row r="4160" spans="1:4">
      <c r="A4160" s="8" t="s">
        <v>4637</v>
      </c>
      <c r="B4160" s="9" t="s">
        <v>4638</v>
      </c>
      <c r="C4160" s="10" t="s">
        <v>197</v>
      </c>
      <c r="D4160" s="8" t="s">
        <v>4639</v>
      </c>
    </row>
    <row r="4161" spans="1:4">
      <c r="A4161" s="6" t="s">
        <v>4640</v>
      </c>
      <c r="B4161" s="3" t="s">
        <v>4641</v>
      </c>
      <c r="C4161" s="7" t="s">
        <v>197</v>
      </c>
      <c r="D4161" s="6" t="s">
        <v>4642</v>
      </c>
    </row>
    <row r="4162" spans="1:4">
      <c r="A4162" s="8" t="s">
        <v>4643</v>
      </c>
      <c r="B4162" s="9" t="s">
        <v>4644</v>
      </c>
      <c r="C4162" s="10" t="s">
        <v>197</v>
      </c>
      <c r="D4162" s="8" t="s">
        <v>4645</v>
      </c>
    </row>
    <row r="4163" spans="1:4">
      <c r="A4163" s="6" t="s">
        <v>4646</v>
      </c>
      <c r="B4163" s="3" t="s">
        <v>4647</v>
      </c>
      <c r="C4163" s="7" t="s">
        <v>197</v>
      </c>
      <c r="D4163" s="6" t="s">
        <v>4648</v>
      </c>
    </row>
    <row r="4164" spans="1:4">
      <c r="A4164" s="6" t="s">
        <v>4296</v>
      </c>
      <c r="B4164" s="3" t="s">
        <v>4297</v>
      </c>
      <c r="C4164" s="7" t="s">
        <v>6</v>
      </c>
      <c r="D4164" s="6" t="s">
        <v>4298</v>
      </c>
    </row>
    <row r="4165" spans="1:4">
      <c r="A4165" s="8" t="s">
        <v>4299</v>
      </c>
      <c r="B4165" s="9" t="s">
        <v>4300</v>
      </c>
      <c r="C4165" s="10" t="s">
        <v>6</v>
      </c>
      <c r="D4165" s="8" t="s">
        <v>3970</v>
      </c>
    </row>
    <row r="4166" spans="1:4">
      <c r="A4166" s="6" t="s">
        <v>4301</v>
      </c>
      <c r="B4166" s="3" t="s">
        <v>4302</v>
      </c>
      <c r="C4166" s="7" t="s">
        <v>6</v>
      </c>
      <c r="D4166" s="6" t="s">
        <v>4303</v>
      </c>
    </row>
    <row r="4167" spans="1:4">
      <c r="A4167" s="8" t="s">
        <v>4304</v>
      </c>
      <c r="B4167" s="9" t="s">
        <v>4305</v>
      </c>
      <c r="C4167" s="10" t="s">
        <v>6</v>
      </c>
      <c r="D4167" s="8" t="s">
        <v>4306</v>
      </c>
    </row>
    <row r="4168" spans="1:4">
      <c r="A4168" s="6" t="s">
        <v>4307</v>
      </c>
      <c r="B4168" s="3" t="s">
        <v>4308</v>
      </c>
      <c r="C4168" s="7" t="s">
        <v>6</v>
      </c>
      <c r="D4168" s="6" t="s">
        <v>4309</v>
      </c>
    </row>
    <row r="4169" spans="1:4">
      <c r="A4169" s="8" t="s">
        <v>4310</v>
      </c>
      <c r="B4169" s="9" t="s">
        <v>4311</v>
      </c>
      <c r="C4169" s="10" t="s">
        <v>6</v>
      </c>
      <c r="D4169" s="8" t="s">
        <v>4312</v>
      </c>
    </row>
    <row r="4170" spans="1:4">
      <c r="A4170" s="6" t="s">
        <v>4313</v>
      </c>
      <c r="B4170" s="3" t="s">
        <v>4314</v>
      </c>
      <c r="C4170" s="7" t="s">
        <v>6</v>
      </c>
      <c r="D4170" s="6" t="s">
        <v>4315</v>
      </c>
    </row>
    <row r="4171" spans="1:4">
      <c r="A4171" s="8" t="s">
        <v>4316</v>
      </c>
      <c r="B4171" s="9" t="s">
        <v>4317</v>
      </c>
      <c r="C4171" s="10" t="s">
        <v>6</v>
      </c>
      <c r="D4171" s="8" t="s">
        <v>4318</v>
      </c>
    </row>
    <row r="4172" spans="1:4">
      <c r="A4172" s="6" t="s">
        <v>4319</v>
      </c>
      <c r="B4172" s="3" t="s">
        <v>4320</v>
      </c>
      <c r="C4172" s="7" t="s">
        <v>6</v>
      </c>
      <c r="D4172" s="6" t="s">
        <v>4321</v>
      </c>
    </row>
    <row r="4173" spans="1:4">
      <c r="A4173" s="6" t="s">
        <v>6753</v>
      </c>
      <c r="B4173" s="3" t="s">
        <v>6754</v>
      </c>
      <c r="C4173" s="7" t="s">
        <v>365</v>
      </c>
      <c r="D4173" s="6" t="s">
        <v>6755</v>
      </c>
    </row>
    <row r="4174" spans="1:4">
      <c r="A4174" s="8" t="s">
        <v>6756</v>
      </c>
      <c r="B4174" s="9" t="s">
        <v>6757</v>
      </c>
      <c r="C4174" s="10" t="s">
        <v>365</v>
      </c>
      <c r="D4174" s="8" t="s">
        <v>6758</v>
      </c>
    </row>
    <row r="4175" spans="1:4">
      <c r="A4175" s="6" t="s">
        <v>6709</v>
      </c>
      <c r="B4175" s="3" t="s">
        <v>6710</v>
      </c>
      <c r="C4175" s="7" t="s">
        <v>365</v>
      </c>
      <c r="D4175" s="6" t="s">
        <v>6711</v>
      </c>
    </row>
    <row r="4176" spans="1:4">
      <c r="A4176" s="8" t="s">
        <v>6712</v>
      </c>
      <c r="B4176" s="9" t="s">
        <v>6713</v>
      </c>
      <c r="C4176" s="10" t="s">
        <v>365</v>
      </c>
      <c r="D4176" s="8" t="s">
        <v>6714</v>
      </c>
    </row>
    <row r="4177" spans="1:4">
      <c r="A4177" s="6" t="s">
        <v>6715</v>
      </c>
      <c r="B4177" s="3" t="s">
        <v>6716</v>
      </c>
      <c r="C4177" s="7" t="s">
        <v>365</v>
      </c>
      <c r="D4177" s="6" t="s">
        <v>6717</v>
      </c>
    </row>
    <row r="4178" spans="1:4">
      <c r="A4178" s="6" t="s">
        <v>3345</v>
      </c>
      <c r="B4178" s="3" t="s">
        <v>3346</v>
      </c>
      <c r="C4178" s="7" t="s">
        <v>365</v>
      </c>
      <c r="D4178" s="6" t="s">
        <v>3347</v>
      </c>
    </row>
    <row r="4179" spans="1:4">
      <c r="A4179" s="8" t="s">
        <v>3348</v>
      </c>
      <c r="B4179" s="9" t="s">
        <v>3349</v>
      </c>
      <c r="C4179" s="10" t="s">
        <v>365</v>
      </c>
      <c r="D4179" s="8" t="s">
        <v>3350</v>
      </c>
    </row>
    <row r="4180" spans="1:4" ht="31.5">
      <c r="A4180" s="8" t="s">
        <v>2933</v>
      </c>
      <c r="B4180" s="9" t="s">
        <v>2934</v>
      </c>
      <c r="C4180" s="10" t="s">
        <v>365</v>
      </c>
      <c r="D4180" s="8" t="s">
        <v>2935</v>
      </c>
    </row>
    <row r="4181" spans="1:4">
      <c r="A4181" s="6" t="s">
        <v>2936</v>
      </c>
      <c r="B4181" s="3" t="s">
        <v>2937</v>
      </c>
      <c r="C4181" s="7" t="s">
        <v>365</v>
      </c>
      <c r="D4181" s="6" t="s">
        <v>2938</v>
      </c>
    </row>
    <row r="4182" spans="1:4">
      <c r="A4182" s="8" t="s">
        <v>2939</v>
      </c>
      <c r="B4182" s="9" t="s">
        <v>2940</v>
      </c>
      <c r="C4182" s="10" t="s">
        <v>365</v>
      </c>
      <c r="D4182" s="8" t="s">
        <v>2941</v>
      </c>
    </row>
    <row r="4183" spans="1:4">
      <c r="A4183" s="6" t="s">
        <v>2942</v>
      </c>
      <c r="B4183" s="3" t="s">
        <v>2943</v>
      </c>
      <c r="C4183" s="7" t="s">
        <v>365</v>
      </c>
      <c r="D4183" s="6" t="s">
        <v>2944</v>
      </c>
    </row>
    <row r="4184" spans="1:4" ht="31.5">
      <c r="A4184" s="6" t="s">
        <v>2766</v>
      </c>
      <c r="B4184" s="3" t="s">
        <v>2767</v>
      </c>
      <c r="C4184" s="7" t="s">
        <v>197</v>
      </c>
      <c r="D4184" s="6" t="s">
        <v>2768</v>
      </c>
    </row>
    <row r="4185" spans="1:4">
      <c r="A4185" s="8" t="s">
        <v>2769</v>
      </c>
      <c r="B4185" s="9" t="s">
        <v>2770</v>
      </c>
      <c r="C4185" s="10" t="s">
        <v>197</v>
      </c>
      <c r="D4185" s="8" t="s">
        <v>2771</v>
      </c>
    </row>
    <row r="4186" spans="1:4">
      <c r="A4186" s="6" t="s">
        <v>2772</v>
      </c>
      <c r="B4186" s="3" t="s">
        <v>2773</v>
      </c>
      <c r="C4186" s="7" t="s">
        <v>197</v>
      </c>
      <c r="D4186" s="6" t="s">
        <v>2774</v>
      </c>
    </row>
    <row r="4187" spans="1:4" ht="31.5">
      <c r="A4187" s="8" t="s">
        <v>2775</v>
      </c>
      <c r="B4187" s="9" t="s">
        <v>2776</v>
      </c>
      <c r="C4187" s="10" t="s">
        <v>197</v>
      </c>
      <c r="D4187" s="8" t="s">
        <v>2777</v>
      </c>
    </row>
    <row r="4188" spans="1:4">
      <c r="A4188" s="6" t="s">
        <v>2778</v>
      </c>
      <c r="B4188" s="3" t="s">
        <v>2779</v>
      </c>
      <c r="C4188" s="7" t="s">
        <v>197</v>
      </c>
      <c r="D4188" s="6" t="s">
        <v>2780</v>
      </c>
    </row>
    <row r="4189" spans="1:4">
      <c r="A4189" s="8" t="s">
        <v>2781</v>
      </c>
      <c r="B4189" s="9" t="s">
        <v>2782</v>
      </c>
      <c r="C4189" s="10" t="s">
        <v>197</v>
      </c>
      <c r="D4189" s="8" t="s">
        <v>2783</v>
      </c>
    </row>
    <row r="4190" spans="1:4">
      <c r="A4190" s="6" t="s">
        <v>2784</v>
      </c>
      <c r="B4190" s="3" t="s">
        <v>2785</v>
      </c>
      <c r="C4190" s="7" t="s">
        <v>197</v>
      </c>
      <c r="D4190" s="6" t="s">
        <v>2786</v>
      </c>
    </row>
    <row r="4191" spans="1:4">
      <c r="A4191" s="8" t="s">
        <v>2787</v>
      </c>
      <c r="B4191" s="9" t="s">
        <v>2788</v>
      </c>
      <c r="C4191" s="10" t="s">
        <v>197</v>
      </c>
      <c r="D4191" s="8" t="s">
        <v>2789</v>
      </c>
    </row>
    <row r="4192" spans="1:4">
      <c r="A4192" s="6" t="s">
        <v>2790</v>
      </c>
      <c r="B4192" s="3" t="s">
        <v>2791</v>
      </c>
      <c r="C4192" s="7" t="s">
        <v>197</v>
      </c>
      <c r="D4192" s="6" t="s">
        <v>2792</v>
      </c>
    </row>
    <row r="4193" spans="1:4" ht="31.5">
      <c r="A4193" s="8" t="s">
        <v>2793</v>
      </c>
      <c r="B4193" s="9" t="s">
        <v>2794</v>
      </c>
      <c r="C4193" s="10" t="s">
        <v>197</v>
      </c>
      <c r="D4193" s="8" t="s">
        <v>2795</v>
      </c>
    </row>
    <row r="4194" spans="1:4">
      <c r="A4194" s="6" t="s">
        <v>2796</v>
      </c>
      <c r="B4194" s="3" t="s">
        <v>2797</v>
      </c>
      <c r="C4194" s="7" t="s">
        <v>197</v>
      </c>
      <c r="D4194" s="6" t="s">
        <v>2798</v>
      </c>
    </row>
    <row r="4195" spans="1:4">
      <c r="A4195" s="8" t="s">
        <v>2799</v>
      </c>
      <c r="B4195" s="9" t="s">
        <v>2800</v>
      </c>
      <c r="C4195" s="10" t="s">
        <v>197</v>
      </c>
      <c r="D4195" s="8" t="s">
        <v>2801</v>
      </c>
    </row>
    <row r="4196" spans="1:4">
      <c r="A4196" s="8" t="s">
        <v>2746</v>
      </c>
      <c r="B4196" s="9" t="s">
        <v>2747</v>
      </c>
      <c r="C4196" s="10" t="s">
        <v>365</v>
      </c>
      <c r="D4196" s="8" t="s">
        <v>2748</v>
      </c>
    </row>
    <row r="4197" spans="1:4">
      <c r="A4197" s="6" t="s">
        <v>2749</v>
      </c>
      <c r="B4197" s="3" t="s">
        <v>2750</v>
      </c>
      <c r="C4197" s="7" t="s">
        <v>365</v>
      </c>
      <c r="D4197" s="6" t="s">
        <v>2751</v>
      </c>
    </row>
    <row r="4198" spans="1:4">
      <c r="A4198" s="8" t="s">
        <v>2725</v>
      </c>
      <c r="B4198" s="9" t="s">
        <v>2726</v>
      </c>
      <c r="C4198" s="10" t="s">
        <v>6</v>
      </c>
      <c r="D4198" s="8" t="s">
        <v>2727</v>
      </c>
    </row>
    <row r="4199" spans="1:4">
      <c r="A4199" s="6" t="s">
        <v>2728</v>
      </c>
      <c r="B4199" s="3" t="s">
        <v>2729</v>
      </c>
      <c r="C4199" s="7" t="s">
        <v>6</v>
      </c>
      <c r="D4199" s="6" t="s">
        <v>2730</v>
      </c>
    </row>
    <row r="4200" spans="1:4">
      <c r="A4200" s="8" t="s">
        <v>2731</v>
      </c>
      <c r="B4200" s="9" t="s">
        <v>2732</v>
      </c>
      <c r="C4200" s="10" t="s">
        <v>6</v>
      </c>
      <c r="D4200" s="8" t="s">
        <v>2733</v>
      </c>
    </row>
    <row r="4201" spans="1:4">
      <c r="A4201" s="8" t="s">
        <v>2660</v>
      </c>
      <c r="B4201" s="9" t="s">
        <v>2661</v>
      </c>
      <c r="C4201" s="10" t="s">
        <v>197</v>
      </c>
      <c r="D4201" s="8" t="s">
        <v>2662</v>
      </c>
    </row>
    <row r="4202" spans="1:4">
      <c r="A4202" s="6" t="s">
        <v>2663</v>
      </c>
      <c r="B4202" s="3" t="s">
        <v>2664</v>
      </c>
      <c r="C4202" s="7" t="s">
        <v>197</v>
      </c>
      <c r="D4202" s="6" t="s">
        <v>2665</v>
      </c>
    </row>
    <row r="4203" spans="1:4">
      <c r="A4203" s="8" t="s">
        <v>3051</v>
      </c>
      <c r="B4203" s="9" t="s">
        <v>3052</v>
      </c>
      <c r="C4203" s="10" t="s">
        <v>365</v>
      </c>
      <c r="D4203" s="8" t="s">
        <v>3053</v>
      </c>
    </row>
    <row r="4204" spans="1:4">
      <c r="A4204" s="6" t="s">
        <v>3054</v>
      </c>
      <c r="B4204" s="3" t="s">
        <v>3055</v>
      </c>
      <c r="C4204" s="7" t="s">
        <v>365</v>
      </c>
      <c r="D4204" s="6" t="s">
        <v>3056</v>
      </c>
    </row>
    <row r="4205" spans="1:4">
      <c r="A4205" s="8" t="s">
        <v>3057</v>
      </c>
      <c r="B4205" s="9" t="s">
        <v>3058</v>
      </c>
      <c r="C4205" s="10" t="s">
        <v>365</v>
      </c>
      <c r="D4205" s="8" t="s">
        <v>3059</v>
      </c>
    </row>
    <row r="4206" spans="1:4">
      <c r="A4206" s="6" t="s">
        <v>3060</v>
      </c>
      <c r="B4206" s="3" t="s">
        <v>3061</v>
      </c>
      <c r="C4206" s="7" t="s">
        <v>365</v>
      </c>
      <c r="D4206" s="6" t="s">
        <v>799</v>
      </c>
    </row>
    <row r="4207" spans="1:4">
      <c r="A4207" s="6" t="s">
        <v>8760</v>
      </c>
      <c r="B4207" s="3" t="s">
        <v>8761</v>
      </c>
      <c r="C4207" s="7" t="s">
        <v>365</v>
      </c>
      <c r="D4207" s="6" t="s">
        <v>1120</v>
      </c>
    </row>
    <row r="4208" spans="1:4" ht="31.5">
      <c r="A4208" s="8" t="s">
        <v>8762</v>
      </c>
      <c r="B4208" s="9" t="s">
        <v>8763</v>
      </c>
      <c r="C4208" s="10" t="s">
        <v>365</v>
      </c>
      <c r="D4208" s="8" t="s">
        <v>10</v>
      </c>
    </row>
    <row r="4209" spans="1:4" ht="31.5">
      <c r="A4209" s="6" t="s">
        <v>8764</v>
      </c>
      <c r="B4209" s="3" t="s">
        <v>8765</v>
      </c>
      <c r="C4209" s="7" t="s">
        <v>365</v>
      </c>
      <c r="D4209" s="6" t="s">
        <v>1375</v>
      </c>
    </row>
    <row r="4210" spans="1:4">
      <c r="A4210" s="8" t="s">
        <v>3248</v>
      </c>
      <c r="B4210" s="9" t="s">
        <v>3249</v>
      </c>
      <c r="C4210" s="10" t="s">
        <v>365</v>
      </c>
      <c r="D4210" s="8" t="s">
        <v>3250</v>
      </c>
    </row>
    <row r="4211" spans="1:4">
      <c r="A4211" s="6" t="s">
        <v>3251</v>
      </c>
      <c r="B4211" s="3" t="s">
        <v>3252</v>
      </c>
      <c r="C4211" s="7" t="s">
        <v>365</v>
      </c>
      <c r="D4211" s="6" t="s">
        <v>3253</v>
      </c>
    </row>
    <row r="4212" spans="1:4" ht="31.5">
      <c r="A4212" s="6" t="s">
        <v>6838</v>
      </c>
      <c r="B4212" s="3" t="s">
        <v>6839</v>
      </c>
      <c r="C4212" s="7" t="s">
        <v>365</v>
      </c>
      <c r="D4212" s="6" t="s">
        <v>6840</v>
      </c>
    </row>
    <row r="4213" spans="1:4" ht="31.5">
      <c r="A4213" s="8" t="s">
        <v>6841</v>
      </c>
      <c r="B4213" s="9" t="s">
        <v>6842</v>
      </c>
      <c r="C4213" s="10" t="s">
        <v>365</v>
      </c>
      <c r="D4213" s="8" t="s">
        <v>3347</v>
      </c>
    </row>
    <row r="4214" spans="1:4" ht="31.5">
      <c r="A4214" s="8" t="s">
        <v>3840</v>
      </c>
      <c r="B4214" s="9" t="s">
        <v>3841</v>
      </c>
      <c r="C4214" s="10" t="s">
        <v>197</v>
      </c>
      <c r="D4214" s="8" t="s">
        <v>3842</v>
      </c>
    </row>
    <row r="4215" spans="1:4">
      <c r="A4215" s="8" t="s">
        <v>2866</v>
      </c>
      <c r="B4215" s="9" t="s">
        <v>2867</v>
      </c>
      <c r="C4215" s="10" t="s">
        <v>197</v>
      </c>
      <c r="D4215" s="8" t="s">
        <v>2868</v>
      </c>
    </row>
    <row r="4216" spans="1:4">
      <c r="A4216" s="6" t="s">
        <v>8206</v>
      </c>
      <c r="B4216" s="3" t="s">
        <v>8207</v>
      </c>
      <c r="C4216" s="7" t="s">
        <v>197</v>
      </c>
      <c r="D4216" s="6" t="s">
        <v>8208</v>
      </c>
    </row>
    <row r="4217" spans="1:4" ht="31.5">
      <c r="A4217" s="6" t="s">
        <v>1861</v>
      </c>
      <c r="B4217" s="3" t="s">
        <v>1862</v>
      </c>
      <c r="C4217" s="7" t="s">
        <v>365</v>
      </c>
      <c r="D4217" s="6" t="s">
        <v>1863</v>
      </c>
    </row>
    <row r="4218" spans="1:4" ht="31.5">
      <c r="A4218" s="8" t="s">
        <v>5436</v>
      </c>
      <c r="B4218" s="9" t="s">
        <v>5437</v>
      </c>
      <c r="C4218" s="10" t="s">
        <v>197</v>
      </c>
      <c r="D4218" s="8" t="s">
        <v>5438</v>
      </c>
    </row>
    <row r="4219" spans="1:4">
      <c r="A4219" s="6" t="s">
        <v>5439</v>
      </c>
      <c r="B4219" s="3" t="s">
        <v>5440</v>
      </c>
      <c r="C4219" s="7" t="s">
        <v>197</v>
      </c>
      <c r="D4219" s="6" t="s">
        <v>5441</v>
      </c>
    </row>
    <row r="4220" spans="1:4">
      <c r="A4220" s="6" t="s">
        <v>3843</v>
      </c>
      <c r="B4220" s="3" t="s">
        <v>3844</v>
      </c>
      <c r="C4220" s="7" t="s">
        <v>197</v>
      </c>
      <c r="D4220" s="6" t="s">
        <v>3845</v>
      </c>
    </row>
    <row r="4221" spans="1:4">
      <c r="A4221" s="6" t="s">
        <v>3351</v>
      </c>
      <c r="B4221" s="3" t="s">
        <v>3352</v>
      </c>
      <c r="C4221" s="7" t="s">
        <v>365</v>
      </c>
      <c r="D4221" s="6" t="s">
        <v>3330</v>
      </c>
    </row>
    <row r="4222" spans="1:4">
      <c r="A4222" s="6" t="s">
        <v>1975</v>
      </c>
      <c r="B4222" s="3" t="s">
        <v>1976</v>
      </c>
      <c r="C4222" s="7" t="s">
        <v>6</v>
      </c>
      <c r="D4222" s="6" t="s">
        <v>1977</v>
      </c>
    </row>
    <row r="4223" spans="1:4">
      <c r="A4223" s="8" t="s">
        <v>2914</v>
      </c>
      <c r="B4223" s="9" t="s">
        <v>2915</v>
      </c>
      <c r="C4223" s="10" t="s">
        <v>365</v>
      </c>
      <c r="D4223" s="8" t="s">
        <v>2916</v>
      </c>
    </row>
    <row r="4224" spans="1:4">
      <c r="A4224" s="8" t="s">
        <v>5587</v>
      </c>
      <c r="B4224" s="9" t="s">
        <v>5588</v>
      </c>
      <c r="C4224" s="10" t="s">
        <v>197</v>
      </c>
      <c r="D4224" s="8" t="s">
        <v>5589</v>
      </c>
    </row>
    <row r="4225" spans="1:4">
      <c r="A4225" s="6" t="s">
        <v>2734</v>
      </c>
      <c r="B4225" s="3" t="s">
        <v>2735</v>
      </c>
      <c r="C4225" s="7" t="s">
        <v>6</v>
      </c>
      <c r="D4225" s="6" t="s">
        <v>2736</v>
      </c>
    </row>
    <row r="4226" spans="1:4" ht="47.25">
      <c r="A4226" s="8" t="s">
        <v>5168</v>
      </c>
      <c r="B4226" s="9" t="s">
        <v>5169</v>
      </c>
      <c r="C4226" s="10" t="s">
        <v>197</v>
      </c>
      <c r="D4226" s="8" t="s">
        <v>5170</v>
      </c>
    </row>
    <row r="4227" spans="1:4">
      <c r="A4227" s="8" t="s">
        <v>3353</v>
      </c>
      <c r="B4227" s="9" t="s">
        <v>3354</v>
      </c>
      <c r="C4227" s="10" t="s">
        <v>365</v>
      </c>
      <c r="D4227" s="8" t="s">
        <v>3355</v>
      </c>
    </row>
    <row r="4228" spans="1:4">
      <c r="A4228" s="8" t="s">
        <v>3062</v>
      </c>
      <c r="B4228" s="9" t="s">
        <v>3063</v>
      </c>
      <c r="C4228" s="10" t="s">
        <v>365</v>
      </c>
      <c r="D4228" s="8" t="s">
        <v>3064</v>
      </c>
    </row>
    <row r="4229" spans="1:4">
      <c r="A4229" s="8" t="s">
        <v>6969</v>
      </c>
      <c r="B4229" s="9" t="s">
        <v>6970</v>
      </c>
      <c r="C4229" s="10" t="s">
        <v>6</v>
      </c>
      <c r="D4229" s="8" t="s">
        <v>6971</v>
      </c>
    </row>
    <row r="4230" spans="1:4">
      <c r="A4230" s="8" t="s">
        <v>3178</v>
      </c>
      <c r="B4230" s="9" t="s">
        <v>3179</v>
      </c>
      <c r="C4230" s="10" t="s">
        <v>1312</v>
      </c>
      <c r="D4230" s="8" t="s">
        <v>3180</v>
      </c>
    </row>
    <row r="4231" spans="1:4">
      <c r="A4231" s="8" t="s">
        <v>8780</v>
      </c>
      <c r="B4231" s="9" t="s">
        <v>8781</v>
      </c>
      <c r="C4231" s="10" t="s">
        <v>6</v>
      </c>
      <c r="D4231" s="8" t="s">
        <v>8782</v>
      </c>
    </row>
    <row r="4232" spans="1:4" ht="31.5">
      <c r="A4232" s="8" t="s">
        <v>3262</v>
      </c>
      <c r="B4232" s="9" t="s">
        <v>3263</v>
      </c>
      <c r="C4232" s="10" t="s">
        <v>6</v>
      </c>
      <c r="D4232" s="8" t="s">
        <v>3264</v>
      </c>
    </row>
    <row r="4233" spans="1:4">
      <c r="A4233" s="6" t="s">
        <v>2982</v>
      </c>
      <c r="B4233" s="3" t="s">
        <v>2983</v>
      </c>
      <c r="C4233" s="7" t="s">
        <v>6</v>
      </c>
      <c r="D4233" s="6" t="s">
        <v>2984</v>
      </c>
    </row>
    <row r="4234" spans="1:4" ht="31.5">
      <c r="A4234" s="8" t="s">
        <v>2349</v>
      </c>
      <c r="B4234" s="9" t="s">
        <v>2350</v>
      </c>
      <c r="C4234" s="10" t="s">
        <v>197</v>
      </c>
      <c r="D4234" s="8" t="s">
        <v>2351</v>
      </c>
    </row>
    <row r="4235" spans="1:4" ht="31.5">
      <c r="A4235" s="6" t="s">
        <v>2352</v>
      </c>
      <c r="B4235" s="3" t="s">
        <v>2353</v>
      </c>
      <c r="C4235" s="7" t="s">
        <v>197</v>
      </c>
      <c r="D4235" s="6" t="s">
        <v>2354</v>
      </c>
    </row>
    <row r="4236" spans="1:4" ht="31.5">
      <c r="A4236" s="8" t="s">
        <v>2355</v>
      </c>
      <c r="B4236" s="9" t="s">
        <v>2356</v>
      </c>
      <c r="C4236" s="10" t="s">
        <v>197</v>
      </c>
      <c r="D4236" s="8" t="s">
        <v>2357</v>
      </c>
    </row>
    <row r="4237" spans="1:4" ht="31.5">
      <c r="A4237" s="6" t="s">
        <v>2358</v>
      </c>
      <c r="B4237" s="3" t="s">
        <v>2359</v>
      </c>
      <c r="C4237" s="7" t="s">
        <v>197</v>
      </c>
      <c r="D4237" s="6" t="s">
        <v>2360</v>
      </c>
    </row>
    <row r="4238" spans="1:4" ht="31.5">
      <c r="A4238" s="8" t="s">
        <v>2361</v>
      </c>
      <c r="B4238" s="9" t="s">
        <v>2362</v>
      </c>
      <c r="C4238" s="10" t="s">
        <v>197</v>
      </c>
      <c r="D4238" s="8" t="s">
        <v>2363</v>
      </c>
    </row>
    <row r="4239" spans="1:4" ht="31.5">
      <c r="A4239" s="6" t="s">
        <v>2364</v>
      </c>
      <c r="B4239" s="3" t="s">
        <v>2365</v>
      </c>
      <c r="C4239" s="7" t="s">
        <v>197</v>
      </c>
      <c r="D4239" s="6" t="s">
        <v>2366</v>
      </c>
    </row>
    <row r="4240" spans="1:4" ht="31.5">
      <c r="A4240" s="8" t="s">
        <v>2367</v>
      </c>
      <c r="B4240" s="9" t="s">
        <v>2368</v>
      </c>
      <c r="C4240" s="10" t="s">
        <v>197</v>
      </c>
      <c r="D4240" s="8" t="s">
        <v>2369</v>
      </c>
    </row>
    <row r="4241" spans="1:4" ht="31.5">
      <c r="A4241" s="6" t="s">
        <v>2370</v>
      </c>
      <c r="B4241" s="3" t="s">
        <v>2371</v>
      </c>
      <c r="C4241" s="7" t="s">
        <v>197</v>
      </c>
      <c r="D4241" s="6" t="s">
        <v>2372</v>
      </c>
    </row>
    <row r="4242" spans="1:4">
      <c r="A4242" s="6" t="s">
        <v>2894</v>
      </c>
      <c r="B4242" s="3" t="s">
        <v>2895</v>
      </c>
      <c r="C4242" s="7" t="s">
        <v>365</v>
      </c>
      <c r="D4242" s="6" t="s">
        <v>2896</v>
      </c>
    </row>
    <row r="4243" spans="1:4">
      <c r="A4243" s="8" t="s">
        <v>2897</v>
      </c>
      <c r="B4243" s="9" t="s">
        <v>2898</v>
      </c>
      <c r="C4243" s="10" t="s">
        <v>365</v>
      </c>
      <c r="D4243" s="8" t="s">
        <v>2899</v>
      </c>
    </row>
    <row r="4244" spans="1:4" ht="31.5">
      <c r="A4244" s="8" t="s">
        <v>3709</v>
      </c>
      <c r="B4244" s="9" t="s">
        <v>3710</v>
      </c>
      <c r="C4244" s="10" t="s">
        <v>197</v>
      </c>
      <c r="D4244" s="8" t="s">
        <v>3711</v>
      </c>
    </row>
    <row r="4245" spans="1:4" ht="31.5">
      <c r="A4245" s="6" t="s">
        <v>3712</v>
      </c>
      <c r="B4245" s="3" t="s">
        <v>3713</v>
      </c>
      <c r="C4245" s="7" t="s">
        <v>197</v>
      </c>
      <c r="D4245" s="6" t="s">
        <v>3714</v>
      </c>
    </row>
    <row r="4246" spans="1:4">
      <c r="A4246" s="8" t="s">
        <v>3715</v>
      </c>
      <c r="B4246" s="9" t="s">
        <v>3716</v>
      </c>
      <c r="C4246" s="10" t="s">
        <v>197</v>
      </c>
      <c r="D4246" s="8" t="s">
        <v>790</v>
      </c>
    </row>
    <row r="4247" spans="1:4">
      <c r="A4247" s="6" t="s">
        <v>3717</v>
      </c>
      <c r="B4247" s="3" t="s">
        <v>3718</v>
      </c>
      <c r="C4247" s="7" t="s">
        <v>197</v>
      </c>
      <c r="D4247" s="6" t="s">
        <v>3719</v>
      </c>
    </row>
    <row r="4248" spans="1:4">
      <c r="A4248" s="8" t="s">
        <v>3720</v>
      </c>
      <c r="B4248" s="9" t="s">
        <v>3721</v>
      </c>
      <c r="C4248" s="10" t="s">
        <v>197</v>
      </c>
      <c r="D4248" s="8" t="s">
        <v>3722</v>
      </c>
    </row>
    <row r="4249" spans="1:4">
      <c r="A4249" s="6" t="s">
        <v>3723</v>
      </c>
      <c r="B4249" s="3" t="s">
        <v>3724</v>
      </c>
      <c r="C4249" s="7" t="s">
        <v>197</v>
      </c>
      <c r="D4249" s="6" t="s">
        <v>3725</v>
      </c>
    </row>
    <row r="4250" spans="1:4">
      <c r="A4250" s="8" t="s">
        <v>3726</v>
      </c>
      <c r="B4250" s="9" t="s">
        <v>3727</v>
      </c>
      <c r="C4250" s="10" t="s">
        <v>197</v>
      </c>
      <c r="D4250" s="8" t="s">
        <v>3728</v>
      </c>
    </row>
    <row r="4251" spans="1:4">
      <c r="A4251" s="6" t="s">
        <v>3729</v>
      </c>
      <c r="B4251" s="3" t="s">
        <v>3730</v>
      </c>
      <c r="C4251" s="7" t="s">
        <v>197</v>
      </c>
      <c r="D4251" s="6" t="s">
        <v>3731</v>
      </c>
    </row>
    <row r="4252" spans="1:4">
      <c r="A4252" s="8" t="s">
        <v>3732</v>
      </c>
      <c r="B4252" s="9" t="s">
        <v>3733</v>
      </c>
      <c r="C4252" s="10" t="s">
        <v>197</v>
      </c>
      <c r="D4252" s="8" t="s">
        <v>3734</v>
      </c>
    </row>
    <row r="4253" spans="1:4">
      <c r="A4253" s="6" t="s">
        <v>3735</v>
      </c>
      <c r="B4253" s="3" t="s">
        <v>3736</v>
      </c>
      <c r="C4253" s="7" t="s">
        <v>197</v>
      </c>
      <c r="D4253" s="6" t="s">
        <v>3737</v>
      </c>
    </row>
    <row r="4254" spans="1:4" ht="31.5">
      <c r="A4254" s="8" t="s">
        <v>3738</v>
      </c>
      <c r="B4254" s="9" t="s">
        <v>3739</v>
      </c>
      <c r="C4254" s="10" t="s">
        <v>197</v>
      </c>
      <c r="D4254" s="8" t="s">
        <v>3740</v>
      </c>
    </row>
    <row r="4255" spans="1:4" ht="31.5">
      <c r="A4255" s="6" t="s">
        <v>3741</v>
      </c>
      <c r="B4255" s="3" t="s">
        <v>3742</v>
      </c>
      <c r="C4255" s="7" t="s">
        <v>197</v>
      </c>
      <c r="D4255" s="6" t="s">
        <v>3743</v>
      </c>
    </row>
    <row r="4256" spans="1:4" ht="31.5">
      <c r="A4256" s="8" t="s">
        <v>3744</v>
      </c>
      <c r="B4256" s="9" t="s">
        <v>3745</v>
      </c>
      <c r="C4256" s="10" t="s">
        <v>197</v>
      </c>
      <c r="D4256" s="8" t="s">
        <v>3746</v>
      </c>
    </row>
    <row r="4257" spans="1:4" ht="31.5">
      <c r="A4257" s="6" t="s">
        <v>3747</v>
      </c>
      <c r="B4257" s="3" t="s">
        <v>3748</v>
      </c>
      <c r="C4257" s="7" t="s">
        <v>197</v>
      </c>
      <c r="D4257" s="6" t="s">
        <v>3749</v>
      </c>
    </row>
    <row r="4258" spans="1:4" ht="31.5">
      <c r="A4258" s="8" t="s">
        <v>3750</v>
      </c>
      <c r="B4258" s="9" t="s">
        <v>3751</v>
      </c>
      <c r="C4258" s="10" t="s">
        <v>197</v>
      </c>
      <c r="D4258" s="8" t="s">
        <v>3752</v>
      </c>
    </row>
    <row r="4259" spans="1:4" ht="31.5">
      <c r="A4259" s="6" t="s">
        <v>3753</v>
      </c>
      <c r="B4259" s="3" t="s">
        <v>3754</v>
      </c>
      <c r="C4259" s="7" t="s">
        <v>197</v>
      </c>
      <c r="D4259" s="6" t="s">
        <v>3755</v>
      </c>
    </row>
    <row r="4260" spans="1:4">
      <c r="A4260" s="6" t="s">
        <v>6617</v>
      </c>
      <c r="B4260" s="3" t="s">
        <v>6618</v>
      </c>
      <c r="C4260" s="7" t="s">
        <v>365</v>
      </c>
      <c r="D4260" s="6" t="s">
        <v>2092</v>
      </c>
    </row>
    <row r="4261" spans="1:4">
      <c r="A4261" s="8" t="s">
        <v>6619</v>
      </c>
      <c r="B4261" s="9" t="s">
        <v>6620</v>
      </c>
      <c r="C4261" s="10" t="s">
        <v>365</v>
      </c>
      <c r="D4261" s="8" t="s">
        <v>6621</v>
      </c>
    </row>
    <row r="4262" spans="1:4">
      <c r="A4262" s="8" t="s">
        <v>2666</v>
      </c>
      <c r="B4262" s="9" t="s">
        <v>2667</v>
      </c>
      <c r="C4262" s="10" t="s">
        <v>365</v>
      </c>
      <c r="D4262" s="8" t="s">
        <v>2668</v>
      </c>
    </row>
    <row r="4263" spans="1:4" ht="31.5">
      <c r="A4263" s="6" t="s">
        <v>2669</v>
      </c>
      <c r="B4263" s="3" t="s">
        <v>2670</v>
      </c>
      <c r="C4263" s="7" t="s">
        <v>365</v>
      </c>
      <c r="D4263" s="6" t="s">
        <v>2671</v>
      </c>
    </row>
    <row r="4264" spans="1:4">
      <c r="A4264" s="8" t="s">
        <v>2672</v>
      </c>
      <c r="B4264" s="9" t="s">
        <v>2673</v>
      </c>
      <c r="C4264" s="10" t="s">
        <v>365</v>
      </c>
      <c r="D4264" s="8" t="s">
        <v>2674</v>
      </c>
    </row>
    <row r="4265" spans="1:4">
      <c r="A4265" s="6" t="s">
        <v>3181</v>
      </c>
      <c r="B4265" s="3" t="s">
        <v>3182</v>
      </c>
      <c r="C4265" s="7" t="s">
        <v>1312</v>
      </c>
      <c r="D4265" s="6" t="s">
        <v>3183</v>
      </c>
    </row>
    <row r="4266" spans="1:4">
      <c r="A4266" s="8" t="s">
        <v>3184</v>
      </c>
      <c r="B4266" s="9" t="s">
        <v>3185</v>
      </c>
      <c r="C4266" s="10" t="s">
        <v>1312</v>
      </c>
      <c r="D4266" s="8" t="s">
        <v>3186</v>
      </c>
    </row>
    <row r="4267" spans="1:4">
      <c r="A4267" s="6" t="s">
        <v>3187</v>
      </c>
      <c r="B4267" s="3" t="s">
        <v>3188</v>
      </c>
      <c r="C4267" s="7" t="s">
        <v>1312</v>
      </c>
      <c r="D4267" s="6" t="s">
        <v>3189</v>
      </c>
    </row>
    <row r="4268" spans="1:4">
      <c r="A4268" s="8" t="s">
        <v>3190</v>
      </c>
      <c r="B4268" s="9" t="s">
        <v>3191</v>
      </c>
      <c r="C4268" s="10" t="s">
        <v>1312</v>
      </c>
      <c r="D4268" s="8" t="s">
        <v>3192</v>
      </c>
    </row>
    <row r="4269" spans="1:4">
      <c r="A4269" s="6" t="s">
        <v>3193</v>
      </c>
      <c r="B4269" s="3" t="s">
        <v>3194</v>
      </c>
      <c r="C4269" s="7" t="s">
        <v>1312</v>
      </c>
      <c r="D4269" s="6" t="s">
        <v>3195</v>
      </c>
    </row>
    <row r="4270" spans="1:4" ht="31.5">
      <c r="A4270" s="6" t="s">
        <v>2569</v>
      </c>
      <c r="B4270" s="3" t="s">
        <v>2570</v>
      </c>
      <c r="C4270" s="7" t="s">
        <v>197</v>
      </c>
      <c r="D4270" s="6" t="s">
        <v>2571</v>
      </c>
    </row>
    <row r="4271" spans="1:4" ht="31.5">
      <c r="A4271" s="8" t="s">
        <v>2572</v>
      </c>
      <c r="B4271" s="9" t="s">
        <v>2573</v>
      </c>
      <c r="C4271" s="10" t="s">
        <v>197</v>
      </c>
      <c r="D4271" s="8" t="s">
        <v>2574</v>
      </c>
    </row>
    <row r="4272" spans="1:4" ht="31.5">
      <c r="A4272" s="6" t="s">
        <v>3222</v>
      </c>
      <c r="B4272" s="3" t="s">
        <v>3223</v>
      </c>
      <c r="C4272" s="7" t="s">
        <v>365</v>
      </c>
      <c r="D4272" s="6" t="s">
        <v>3224</v>
      </c>
    </row>
    <row r="4273" spans="1:4" ht="31.5">
      <c r="A4273" s="8" t="s">
        <v>3225</v>
      </c>
      <c r="B4273" s="9" t="s">
        <v>3226</v>
      </c>
      <c r="C4273" s="10" t="s">
        <v>365</v>
      </c>
      <c r="D4273" s="8" t="s">
        <v>3227</v>
      </c>
    </row>
    <row r="4274" spans="1:4" ht="31.5">
      <c r="A4274" s="6" t="s">
        <v>3228</v>
      </c>
      <c r="B4274" s="3" t="s">
        <v>3229</v>
      </c>
      <c r="C4274" s="7" t="s">
        <v>365</v>
      </c>
      <c r="D4274" s="6" t="s">
        <v>3230</v>
      </c>
    </row>
    <row r="4275" spans="1:4" ht="31.5">
      <c r="A4275" s="8" t="s">
        <v>3231</v>
      </c>
      <c r="B4275" s="9" t="s">
        <v>3232</v>
      </c>
      <c r="C4275" s="10" t="s">
        <v>365</v>
      </c>
      <c r="D4275" s="8" t="s">
        <v>3233</v>
      </c>
    </row>
    <row r="4276" spans="1:4" ht="31.5">
      <c r="A4276" s="6" t="s">
        <v>8783</v>
      </c>
      <c r="B4276" s="3" t="s">
        <v>8784</v>
      </c>
      <c r="C4276" s="7" t="s">
        <v>6</v>
      </c>
      <c r="D4276" s="6" t="s">
        <v>8785</v>
      </c>
    </row>
    <row r="4277" spans="1:4" ht="31.5">
      <c r="A4277" s="8" t="s">
        <v>8786</v>
      </c>
      <c r="B4277" s="9" t="s">
        <v>8787</v>
      </c>
      <c r="C4277" s="10" t="s">
        <v>6</v>
      </c>
      <c r="D4277" s="8" t="s">
        <v>8788</v>
      </c>
    </row>
    <row r="4278" spans="1:4" ht="31.5">
      <c r="A4278" s="6" t="s">
        <v>8789</v>
      </c>
      <c r="B4278" s="3" t="s">
        <v>8790</v>
      </c>
      <c r="C4278" s="7" t="s">
        <v>6</v>
      </c>
      <c r="D4278" s="6" t="s">
        <v>7158</v>
      </c>
    </row>
    <row r="4279" spans="1:4" ht="31.5">
      <c r="A4279" s="8" t="s">
        <v>8791</v>
      </c>
      <c r="B4279" s="9" t="s">
        <v>8792</v>
      </c>
      <c r="C4279" s="10" t="s">
        <v>6</v>
      </c>
      <c r="D4279" s="8" t="s">
        <v>8793</v>
      </c>
    </row>
    <row r="4280" spans="1:4" ht="31.5">
      <c r="A4280" s="6" t="s">
        <v>8794</v>
      </c>
      <c r="B4280" s="3" t="s">
        <v>8795</v>
      </c>
      <c r="C4280" s="7" t="s">
        <v>6</v>
      </c>
      <c r="D4280" s="6" t="s">
        <v>4583</v>
      </c>
    </row>
    <row r="4281" spans="1:4" ht="31.5">
      <c r="A4281" s="8" t="s">
        <v>8796</v>
      </c>
      <c r="B4281" s="9" t="s">
        <v>8797</v>
      </c>
      <c r="C4281" s="10" t="s">
        <v>6</v>
      </c>
      <c r="D4281" s="8" t="s">
        <v>8798</v>
      </c>
    </row>
    <row r="4282" spans="1:4">
      <c r="A4282" s="8" t="s">
        <v>3276</v>
      </c>
      <c r="B4282" s="9" t="s">
        <v>3277</v>
      </c>
      <c r="C4282" s="10" t="s">
        <v>197</v>
      </c>
      <c r="D4282" s="8" t="s">
        <v>3278</v>
      </c>
    </row>
    <row r="4283" spans="1:4" ht="31.5">
      <c r="A4283" s="6" t="s">
        <v>6759</v>
      </c>
      <c r="B4283" s="3" t="s">
        <v>6760</v>
      </c>
      <c r="C4283" s="7" t="s">
        <v>365</v>
      </c>
      <c r="D4283" s="6" t="s">
        <v>6761</v>
      </c>
    </row>
    <row r="4284" spans="1:4">
      <c r="A4284" s="6" t="s">
        <v>7014</v>
      </c>
      <c r="B4284" s="3" t="s">
        <v>7015</v>
      </c>
      <c r="C4284" s="7" t="s">
        <v>365</v>
      </c>
      <c r="D4284" s="6" t="s">
        <v>6283</v>
      </c>
    </row>
    <row r="4285" spans="1:4" ht="31.5">
      <c r="A4285" s="8" t="s">
        <v>5632</v>
      </c>
      <c r="B4285" s="9" t="s">
        <v>5633</v>
      </c>
      <c r="C4285" s="10" t="s">
        <v>1312</v>
      </c>
      <c r="D4285" s="8" t="s">
        <v>5634</v>
      </c>
    </row>
    <row r="4286" spans="1:4">
      <c r="A4286" s="6" t="s">
        <v>5949</v>
      </c>
      <c r="B4286" s="3" t="s">
        <v>5950</v>
      </c>
      <c r="C4286" s="7" t="s">
        <v>365</v>
      </c>
      <c r="D4286" s="6" t="s">
        <v>1050</v>
      </c>
    </row>
    <row r="4287" spans="1:4" ht="31.5">
      <c r="A4287" s="6" t="s">
        <v>5635</v>
      </c>
      <c r="B4287" s="3" t="s">
        <v>5636</v>
      </c>
      <c r="C4287" s="7" t="s">
        <v>1312</v>
      </c>
      <c r="D4287" s="6" t="s">
        <v>4052</v>
      </c>
    </row>
    <row r="4288" spans="1:4">
      <c r="A4288" s="8" t="s">
        <v>5637</v>
      </c>
      <c r="B4288" s="9" t="s">
        <v>5638</v>
      </c>
      <c r="C4288" s="10" t="s">
        <v>1312</v>
      </c>
      <c r="D4288" s="8" t="s">
        <v>595</v>
      </c>
    </row>
    <row r="4289" spans="1:4" ht="31.5">
      <c r="A4289" s="6" t="s">
        <v>5639</v>
      </c>
      <c r="B4289" s="3" t="s">
        <v>5640</v>
      </c>
      <c r="C4289" s="7" t="s">
        <v>1312</v>
      </c>
      <c r="D4289" s="6" t="s">
        <v>5641</v>
      </c>
    </row>
    <row r="4290" spans="1:4">
      <c r="A4290" s="8" t="s">
        <v>2985</v>
      </c>
      <c r="B4290" s="9" t="s">
        <v>2986</v>
      </c>
      <c r="C4290" s="10" t="s">
        <v>6</v>
      </c>
      <c r="D4290" s="8" t="s">
        <v>2987</v>
      </c>
    </row>
    <row r="4291" spans="1:4">
      <c r="A4291" s="6" t="s">
        <v>2988</v>
      </c>
      <c r="B4291" s="3" t="s">
        <v>2989</v>
      </c>
      <c r="C4291" s="7" t="s">
        <v>6</v>
      </c>
      <c r="D4291" s="6" t="s">
        <v>2990</v>
      </c>
    </row>
    <row r="4292" spans="1:4">
      <c r="A4292" s="8" t="s">
        <v>2991</v>
      </c>
      <c r="B4292" s="9" t="s">
        <v>2992</v>
      </c>
      <c r="C4292" s="10" t="s">
        <v>6</v>
      </c>
      <c r="D4292" s="8" t="s">
        <v>2993</v>
      </c>
    </row>
    <row r="4293" spans="1:4">
      <c r="A4293" s="8" t="s">
        <v>3196</v>
      </c>
      <c r="B4293" s="9" t="s">
        <v>3197</v>
      </c>
      <c r="C4293" s="10" t="s">
        <v>1312</v>
      </c>
      <c r="D4293" s="8" t="s">
        <v>3198</v>
      </c>
    </row>
    <row r="4294" spans="1:4">
      <c r="A4294" s="6" t="s">
        <v>3199</v>
      </c>
      <c r="B4294" s="3" t="s">
        <v>3200</v>
      </c>
      <c r="C4294" s="7" t="s">
        <v>1312</v>
      </c>
      <c r="D4294" s="6" t="s">
        <v>3198</v>
      </c>
    </row>
    <row r="4295" spans="1:4">
      <c r="A4295" s="6" t="s">
        <v>6961</v>
      </c>
      <c r="B4295" s="3" t="s">
        <v>6962</v>
      </c>
      <c r="C4295" s="7" t="s">
        <v>6</v>
      </c>
      <c r="D4295" s="6" t="s">
        <v>6963</v>
      </c>
    </row>
    <row r="4296" spans="1:4" ht="31.5">
      <c r="A4296" s="6" t="s">
        <v>6920</v>
      </c>
      <c r="B4296" s="3" t="s">
        <v>6921</v>
      </c>
      <c r="C4296" s="7" t="s">
        <v>365</v>
      </c>
      <c r="D4296" s="6" t="s">
        <v>6922</v>
      </c>
    </row>
    <row r="4297" spans="1:4">
      <c r="A4297" s="8" t="s">
        <v>2373</v>
      </c>
      <c r="B4297" s="9" t="s">
        <v>2374</v>
      </c>
      <c r="C4297" s="10" t="s">
        <v>197</v>
      </c>
      <c r="D4297" s="8" t="s">
        <v>2375</v>
      </c>
    </row>
    <row r="4298" spans="1:4">
      <c r="A4298" s="8" t="s">
        <v>8225</v>
      </c>
      <c r="B4298" s="9" t="s">
        <v>8226</v>
      </c>
      <c r="C4298" s="10" t="s">
        <v>6</v>
      </c>
      <c r="D4298" s="8" t="s">
        <v>956</v>
      </c>
    </row>
    <row r="4299" spans="1:4">
      <c r="A4299" s="6" t="s">
        <v>8227</v>
      </c>
      <c r="B4299" s="3" t="s">
        <v>8228</v>
      </c>
      <c r="C4299" s="7" t="s">
        <v>6</v>
      </c>
      <c r="D4299" s="6" t="s">
        <v>8229</v>
      </c>
    </row>
    <row r="4300" spans="1:4">
      <c r="A4300" s="6" t="s">
        <v>3026</v>
      </c>
      <c r="B4300" s="3" t="s">
        <v>3027</v>
      </c>
      <c r="C4300" s="7" t="s">
        <v>1312</v>
      </c>
      <c r="D4300" s="6" t="s">
        <v>3028</v>
      </c>
    </row>
    <row r="4301" spans="1:4">
      <c r="A4301" s="6" t="s">
        <v>5171</v>
      </c>
      <c r="B4301" s="3" t="s">
        <v>5172</v>
      </c>
      <c r="C4301" s="7" t="s">
        <v>197</v>
      </c>
      <c r="D4301" s="6" t="s">
        <v>5173</v>
      </c>
    </row>
    <row r="4302" spans="1:4" ht="31.5">
      <c r="A4302" s="8" t="s">
        <v>5174</v>
      </c>
      <c r="B4302" s="9" t="s">
        <v>5175</v>
      </c>
      <c r="C4302" s="10" t="s">
        <v>197</v>
      </c>
      <c r="D4302" s="8" t="s">
        <v>5176</v>
      </c>
    </row>
    <row r="4303" spans="1:4" ht="31.5">
      <c r="A4303" s="8" t="s">
        <v>5442</v>
      </c>
      <c r="B4303" s="9" t="s">
        <v>5443</v>
      </c>
      <c r="C4303" s="10" t="s">
        <v>197</v>
      </c>
      <c r="D4303" s="8" t="s">
        <v>5444</v>
      </c>
    </row>
    <row r="4304" spans="1:4">
      <c r="A4304" s="6" t="s">
        <v>5445</v>
      </c>
      <c r="B4304" s="3" t="s">
        <v>5446</v>
      </c>
      <c r="C4304" s="7" t="s">
        <v>197</v>
      </c>
      <c r="D4304" s="6" t="s">
        <v>5447</v>
      </c>
    </row>
    <row r="4305" spans="1:4">
      <c r="A4305" s="8" t="s">
        <v>5448</v>
      </c>
      <c r="B4305" s="9" t="s">
        <v>5449</v>
      </c>
      <c r="C4305" s="10" t="s">
        <v>197</v>
      </c>
      <c r="D4305" s="8" t="s">
        <v>5450</v>
      </c>
    </row>
    <row r="4306" spans="1:4">
      <c r="A4306" s="6" t="s">
        <v>5451</v>
      </c>
      <c r="B4306" s="3" t="s">
        <v>5452</v>
      </c>
      <c r="C4306" s="7" t="s">
        <v>197</v>
      </c>
      <c r="D4306" s="6" t="s">
        <v>5453</v>
      </c>
    </row>
    <row r="4307" spans="1:4">
      <c r="A4307" s="8" t="s">
        <v>5454</v>
      </c>
      <c r="B4307" s="9" t="s">
        <v>5455</v>
      </c>
      <c r="C4307" s="10" t="s">
        <v>197</v>
      </c>
      <c r="D4307" s="8" t="s">
        <v>5456</v>
      </c>
    </row>
    <row r="4308" spans="1:4">
      <c r="A4308" s="6" t="s">
        <v>5457</v>
      </c>
      <c r="B4308" s="3" t="s">
        <v>5458</v>
      </c>
      <c r="C4308" s="7" t="s">
        <v>197</v>
      </c>
      <c r="D4308" s="6" t="s">
        <v>5459</v>
      </c>
    </row>
    <row r="4309" spans="1:4">
      <c r="A4309" s="8" t="s">
        <v>5460</v>
      </c>
      <c r="B4309" s="9" t="s">
        <v>5461</v>
      </c>
      <c r="C4309" s="10" t="s">
        <v>197</v>
      </c>
      <c r="D4309" s="8" t="s">
        <v>5462</v>
      </c>
    </row>
    <row r="4310" spans="1:4">
      <c r="A4310" s="6" t="s">
        <v>5463</v>
      </c>
      <c r="B4310" s="3" t="s">
        <v>5464</v>
      </c>
      <c r="C4310" s="7" t="s">
        <v>197</v>
      </c>
      <c r="D4310" s="6" t="s">
        <v>5465</v>
      </c>
    </row>
    <row r="4311" spans="1:4">
      <c r="A4311" s="8" t="s">
        <v>5466</v>
      </c>
      <c r="B4311" s="9" t="s">
        <v>5467</v>
      </c>
      <c r="C4311" s="10" t="s">
        <v>197</v>
      </c>
      <c r="D4311" s="8" t="s">
        <v>5468</v>
      </c>
    </row>
    <row r="4312" spans="1:4">
      <c r="A4312" s="6" t="s">
        <v>5469</v>
      </c>
      <c r="B4312" s="3" t="s">
        <v>5470</v>
      </c>
      <c r="C4312" s="7" t="s">
        <v>197</v>
      </c>
      <c r="D4312" s="6" t="s">
        <v>5471</v>
      </c>
    </row>
    <row r="4313" spans="1:4">
      <c r="A4313" s="8" t="s">
        <v>3372</v>
      </c>
      <c r="B4313" s="9" t="s">
        <v>3373</v>
      </c>
      <c r="C4313" s="10" t="s">
        <v>365</v>
      </c>
      <c r="D4313" s="8" t="s">
        <v>3374</v>
      </c>
    </row>
    <row r="4314" spans="1:4">
      <c r="A4314" s="8" t="s">
        <v>6964</v>
      </c>
      <c r="B4314" s="9" t="s">
        <v>6965</v>
      </c>
      <c r="C4314" s="10" t="s">
        <v>6</v>
      </c>
      <c r="D4314" s="8" t="s">
        <v>6966</v>
      </c>
    </row>
    <row r="4315" spans="1:4">
      <c r="A4315" s="8" t="s">
        <v>2737</v>
      </c>
      <c r="B4315" s="9" t="s">
        <v>2738</v>
      </c>
      <c r="C4315" s="10" t="s">
        <v>6</v>
      </c>
      <c r="D4315" s="8" t="s">
        <v>2739</v>
      </c>
    </row>
    <row r="4316" spans="1:4">
      <c r="A4316" s="6" t="s">
        <v>2718</v>
      </c>
      <c r="B4316" s="3" t="s">
        <v>2719</v>
      </c>
      <c r="C4316" s="7" t="s">
        <v>6</v>
      </c>
      <c r="D4316" s="6" t="s">
        <v>2720</v>
      </c>
    </row>
    <row r="4317" spans="1:4">
      <c r="A4317" s="6" t="s">
        <v>6371</v>
      </c>
      <c r="B4317" s="3" t="s">
        <v>6372</v>
      </c>
      <c r="C4317" s="7" t="s">
        <v>365</v>
      </c>
      <c r="D4317" s="6" t="s">
        <v>6373</v>
      </c>
    </row>
    <row r="4318" spans="1:4" ht="31.5">
      <c r="A4318" s="8" t="s">
        <v>5334</v>
      </c>
      <c r="B4318" s="9" t="s">
        <v>5335</v>
      </c>
      <c r="C4318" s="10" t="s">
        <v>197</v>
      </c>
      <c r="D4318" s="8" t="s">
        <v>5336</v>
      </c>
    </row>
    <row r="4319" spans="1:4" ht="31.5">
      <c r="A4319" s="6" t="s">
        <v>5337</v>
      </c>
      <c r="B4319" s="3" t="s">
        <v>5338</v>
      </c>
      <c r="C4319" s="7" t="s">
        <v>197</v>
      </c>
      <c r="D4319" s="6" t="s">
        <v>5339</v>
      </c>
    </row>
    <row r="4320" spans="1:4" ht="31.5">
      <c r="A4320" s="8" t="s">
        <v>5340</v>
      </c>
      <c r="B4320" s="9" t="s">
        <v>5341</v>
      </c>
      <c r="C4320" s="10" t="s">
        <v>197</v>
      </c>
      <c r="D4320" s="8" t="s">
        <v>5342</v>
      </c>
    </row>
    <row r="4321" spans="1:4">
      <c r="A4321" s="6" t="s">
        <v>7325</v>
      </c>
      <c r="B4321" s="3" t="s">
        <v>7326</v>
      </c>
      <c r="C4321" s="7" t="s">
        <v>365</v>
      </c>
      <c r="D4321" s="6" t="s">
        <v>7327</v>
      </c>
    </row>
    <row r="4322" spans="1:4" ht="31.5">
      <c r="A4322" s="6" t="s">
        <v>3269</v>
      </c>
      <c r="B4322" s="3" t="s">
        <v>3270</v>
      </c>
      <c r="C4322" s="7" t="s">
        <v>6</v>
      </c>
      <c r="D4322" s="6" t="s">
        <v>3271</v>
      </c>
    </row>
    <row r="4323" spans="1:4" ht="31.5">
      <c r="A4323" s="6" t="s">
        <v>3234</v>
      </c>
      <c r="B4323" s="3" t="s">
        <v>3235</v>
      </c>
      <c r="C4323" s="7" t="s">
        <v>365</v>
      </c>
      <c r="D4323" s="6" t="s">
        <v>3236</v>
      </c>
    </row>
    <row r="4324" spans="1:4" ht="31.5">
      <c r="A4324" s="8" t="s">
        <v>3237</v>
      </c>
      <c r="B4324" s="9" t="s">
        <v>3238</v>
      </c>
      <c r="C4324" s="10" t="s">
        <v>365</v>
      </c>
      <c r="D4324" s="8" t="s">
        <v>3239</v>
      </c>
    </row>
    <row r="4325" spans="1:4">
      <c r="A4325" s="8" t="s">
        <v>5642</v>
      </c>
      <c r="B4325" s="9" t="s">
        <v>5643</v>
      </c>
      <c r="C4325" s="10" t="s">
        <v>1312</v>
      </c>
      <c r="D4325" s="8" t="s">
        <v>5644</v>
      </c>
    </row>
    <row r="4326" spans="1:4">
      <c r="A4326" s="6" t="s">
        <v>2376</v>
      </c>
      <c r="B4326" s="3" t="s">
        <v>2377</v>
      </c>
      <c r="C4326" s="7" t="s">
        <v>197</v>
      </c>
      <c r="D4326" s="6" t="s">
        <v>2378</v>
      </c>
    </row>
    <row r="4327" spans="1:4">
      <c r="A4327" s="8" t="s">
        <v>2379</v>
      </c>
      <c r="B4327" s="9" t="s">
        <v>2380</v>
      </c>
      <c r="C4327" s="10" t="s">
        <v>197</v>
      </c>
      <c r="D4327" s="8" t="s">
        <v>2381</v>
      </c>
    </row>
    <row r="4328" spans="1:4" ht="47.25">
      <c r="A4328" s="8" t="s">
        <v>2443</v>
      </c>
      <c r="B4328" s="9" t="s">
        <v>2444</v>
      </c>
      <c r="C4328" s="10" t="s">
        <v>6</v>
      </c>
      <c r="D4328" s="8" t="s">
        <v>2445</v>
      </c>
    </row>
    <row r="4329" spans="1:4">
      <c r="A4329" s="8" t="s">
        <v>375</v>
      </c>
      <c r="B4329" s="9" t="s">
        <v>376</v>
      </c>
      <c r="C4329" s="10" t="s">
        <v>365</v>
      </c>
      <c r="D4329" s="8" t="s">
        <v>377</v>
      </c>
    </row>
    <row r="4330" spans="1:4" ht="31.5">
      <c r="A4330" s="8" t="s">
        <v>370</v>
      </c>
      <c r="B4330" s="9" t="s">
        <v>371</v>
      </c>
      <c r="C4330" s="10" t="s">
        <v>365</v>
      </c>
      <c r="D4330" s="8" t="s">
        <v>372</v>
      </c>
    </row>
    <row r="4331" spans="1:4" ht="31.5">
      <c r="A4331" s="6" t="s">
        <v>2446</v>
      </c>
      <c r="B4331" s="3" t="s">
        <v>2447</v>
      </c>
      <c r="C4331" s="7" t="s">
        <v>6</v>
      </c>
      <c r="D4331" s="6" t="s">
        <v>2448</v>
      </c>
    </row>
    <row r="4332" spans="1:4" ht="31.5">
      <c r="A4332" s="6" t="s">
        <v>2382</v>
      </c>
      <c r="B4332" s="3" t="s">
        <v>2383</v>
      </c>
      <c r="C4332" s="7" t="s">
        <v>197</v>
      </c>
      <c r="D4332" s="6" t="s">
        <v>2384</v>
      </c>
    </row>
    <row r="4333" spans="1:4" ht="47.25">
      <c r="A4333" s="8" t="s">
        <v>56</v>
      </c>
      <c r="B4333" s="9" t="s">
        <v>57</v>
      </c>
      <c r="C4333" s="10" t="s">
        <v>6</v>
      </c>
      <c r="D4333" s="8" t="s">
        <v>58</v>
      </c>
    </row>
    <row r="4334" spans="1:4" ht="31.5">
      <c r="A4334" s="8" t="s">
        <v>2385</v>
      </c>
      <c r="B4334" s="9" t="s">
        <v>2386</v>
      </c>
      <c r="C4334" s="10" t="s">
        <v>197</v>
      </c>
      <c r="D4334" s="8" t="s">
        <v>2387</v>
      </c>
    </row>
    <row r="4335" spans="1:4" ht="31.5">
      <c r="A4335" s="6" t="s">
        <v>2388</v>
      </c>
      <c r="B4335" s="3" t="s">
        <v>2389</v>
      </c>
      <c r="C4335" s="7" t="s">
        <v>197</v>
      </c>
      <c r="D4335" s="6" t="s">
        <v>2390</v>
      </c>
    </row>
    <row r="4336" spans="1:4" ht="47.25">
      <c r="A4336" s="8" t="s">
        <v>217</v>
      </c>
      <c r="B4336" s="9" t="s">
        <v>218</v>
      </c>
      <c r="C4336" s="10" t="s">
        <v>6</v>
      </c>
      <c r="D4336" s="8" t="s">
        <v>219</v>
      </c>
    </row>
    <row r="4337" spans="1:4" ht="47.25">
      <c r="A4337" s="6" t="s">
        <v>220</v>
      </c>
      <c r="B4337" s="3" t="s">
        <v>221</v>
      </c>
      <c r="C4337" s="7" t="s">
        <v>6</v>
      </c>
      <c r="D4337" s="6" t="s">
        <v>222</v>
      </c>
    </row>
    <row r="4338" spans="1:4" ht="47.25">
      <c r="A4338" s="8" t="s">
        <v>223</v>
      </c>
      <c r="B4338" s="9" t="s">
        <v>224</v>
      </c>
      <c r="C4338" s="10" t="s">
        <v>6</v>
      </c>
      <c r="D4338" s="8" t="s">
        <v>225</v>
      </c>
    </row>
    <row r="4339" spans="1:4" ht="31.5">
      <c r="A4339" s="6" t="s">
        <v>5616</v>
      </c>
      <c r="B4339" s="3" t="s">
        <v>5617</v>
      </c>
      <c r="C4339" s="7" t="s">
        <v>6</v>
      </c>
      <c r="D4339" s="6" t="s">
        <v>5618</v>
      </c>
    </row>
    <row r="4340" spans="1:4">
      <c r="A4340" s="6" t="s">
        <v>5590</v>
      </c>
      <c r="B4340" s="3" t="s">
        <v>5591</v>
      </c>
      <c r="C4340" s="7" t="s">
        <v>197</v>
      </c>
      <c r="D4340" s="6" t="s">
        <v>5592</v>
      </c>
    </row>
    <row r="4341" spans="1:4">
      <c r="A4341" s="8" t="s">
        <v>5593</v>
      </c>
      <c r="B4341" s="9" t="s">
        <v>5594</v>
      </c>
      <c r="C4341" s="10" t="s">
        <v>197</v>
      </c>
      <c r="D4341" s="8" t="s">
        <v>5595</v>
      </c>
    </row>
    <row r="4342" spans="1:4">
      <c r="A4342" s="6" t="s">
        <v>5596</v>
      </c>
      <c r="B4342" s="3" t="s">
        <v>5597</v>
      </c>
      <c r="C4342" s="7" t="s">
        <v>197</v>
      </c>
      <c r="D4342" s="6" t="s">
        <v>5598</v>
      </c>
    </row>
    <row r="4343" spans="1:4">
      <c r="A4343" s="8" t="s">
        <v>5599</v>
      </c>
      <c r="B4343" s="9" t="s">
        <v>5600</v>
      </c>
      <c r="C4343" s="10" t="s">
        <v>197</v>
      </c>
      <c r="D4343" s="8" t="s">
        <v>730</v>
      </c>
    </row>
    <row r="4344" spans="1:4">
      <c r="A4344" s="8" t="s">
        <v>8396</v>
      </c>
      <c r="B4344" s="9" t="s">
        <v>8397</v>
      </c>
      <c r="C4344" s="10" t="s">
        <v>365</v>
      </c>
      <c r="D4344" s="8" t="s">
        <v>8398</v>
      </c>
    </row>
    <row r="4345" spans="1:4">
      <c r="A4345" s="6" t="s">
        <v>8399</v>
      </c>
      <c r="B4345" s="3" t="s">
        <v>8400</v>
      </c>
      <c r="C4345" s="7" t="s">
        <v>365</v>
      </c>
      <c r="D4345" s="6" t="s">
        <v>490</v>
      </c>
    </row>
    <row r="4346" spans="1:4">
      <c r="A4346" s="8" t="s">
        <v>8391</v>
      </c>
      <c r="B4346" s="9" t="s">
        <v>8392</v>
      </c>
      <c r="C4346" s="10" t="s">
        <v>365</v>
      </c>
      <c r="D4346" s="8" t="s">
        <v>1190</v>
      </c>
    </row>
    <row r="4347" spans="1:4">
      <c r="A4347" s="6" t="s">
        <v>8393</v>
      </c>
      <c r="B4347" s="3" t="s">
        <v>8394</v>
      </c>
      <c r="C4347" s="7" t="s">
        <v>6</v>
      </c>
      <c r="D4347" s="6" t="s">
        <v>8395</v>
      </c>
    </row>
    <row r="4348" spans="1:4" ht="31.5">
      <c r="A4348" s="8" t="s">
        <v>2449</v>
      </c>
      <c r="B4348" s="9" t="s">
        <v>2450</v>
      </c>
      <c r="C4348" s="10" t="s">
        <v>6</v>
      </c>
      <c r="D4348" s="8" t="s">
        <v>2451</v>
      </c>
    </row>
    <row r="4349" spans="1:4">
      <c r="A4349" s="6" t="s">
        <v>2452</v>
      </c>
      <c r="B4349" s="3" t="s">
        <v>2453</v>
      </c>
      <c r="C4349" s="7" t="s">
        <v>6</v>
      </c>
      <c r="D4349" s="6" t="s">
        <v>2454</v>
      </c>
    </row>
    <row r="4350" spans="1:4" ht="31.5">
      <c r="A4350" s="8" t="s">
        <v>2391</v>
      </c>
      <c r="B4350" s="9" t="s">
        <v>2392</v>
      </c>
      <c r="C4350" s="10" t="s">
        <v>197</v>
      </c>
      <c r="D4350" s="8" t="s">
        <v>2393</v>
      </c>
    </row>
    <row r="4351" spans="1:4" ht="31.5">
      <c r="A4351" s="8" t="s">
        <v>6459</v>
      </c>
      <c r="B4351" s="9" t="s">
        <v>6460</v>
      </c>
      <c r="C4351" s="10" t="s">
        <v>365</v>
      </c>
      <c r="D4351" s="8" t="s">
        <v>6461</v>
      </c>
    </row>
    <row r="4352" spans="1:4" ht="31.5">
      <c r="A4352" s="8" t="s">
        <v>3990</v>
      </c>
      <c r="B4352" s="9" t="s">
        <v>3991</v>
      </c>
      <c r="C4352" s="10" t="s">
        <v>197</v>
      </c>
      <c r="D4352" s="8" t="s">
        <v>3992</v>
      </c>
    </row>
    <row r="4353" spans="1:4">
      <c r="A4353" s="6" t="s">
        <v>2675</v>
      </c>
      <c r="B4353" s="3" t="s">
        <v>2676</v>
      </c>
      <c r="C4353" s="7" t="s">
        <v>197</v>
      </c>
      <c r="D4353" s="6" t="s">
        <v>2677</v>
      </c>
    </row>
    <row r="4354" spans="1:4" ht="31.5">
      <c r="A4354" s="8" t="s">
        <v>5201</v>
      </c>
      <c r="B4354" s="9" t="s">
        <v>5202</v>
      </c>
      <c r="C4354" s="10" t="s">
        <v>197</v>
      </c>
      <c r="D4354" s="8" t="s">
        <v>5203</v>
      </c>
    </row>
    <row r="4355" spans="1:4" ht="31.5">
      <c r="A4355" s="8" t="s">
        <v>6923</v>
      </c>
      <c r="B4355" s="9" t="s">
        <v>6924</v>
      </c>
      <c r="C4355" s="10" t="s">
        <v>365</v>
      </c>
      <c r="D4355" s="8" t="s">
        <v>6925</v>
      </c>
    </row>
    <row r="4356" spans="1:4">
      <c r="A4356" s="8" t="s">
        <v>8821</v>
      </c>
      <c r="B4356" s="9" t="s">
        <v>8822</v>
      </c>
      <c r="C4356" s="10" t="s">
        <v>365</v>
      </c>
      <c r="D4356" s="8" t="s">
        <v>8823</v>
      </c>
    </row>
    <row r="4357" spans="1:4" ht="31.5">
      <c r="A4357" s="8" t="s">
        <v>2455</v>
      </c>
      <c r="B4357" s="9" t="s">
        <v>2456</v>
      </c>
      <c r="C4357" s="10" t="s">
        <v>6</v>
      </c>
      <c r="D4357" s="8" t="s">
        <v>2457</v>
      </c>
    </row>
    <row r="4358" spans="1:4" ht="31.5">
      <c r="A4358" s="6" t="s">
        <v>2917</v>
      </c>
      <c r="B4358" s="3" t="s">
        <v>2918</v>
      </c>
      <c r="C4358" s="7" t="s">
        <v>365</v>
      </c>
      <c r="D4358" s="6" t="s">
        <v>2919</v>
      </c>
    </row>
    <row r="4359" spans="1:4">
      <c r="A4359" s="8" t="s">
        <v>6099</v>
      </c>
      <c r="B4359" s="9" t="s">
        <v>6100</v>
      </c>
      <c r="C4359" s="10" t="s">
        <v>1312</v>
      </c>
      <c r="D4359" s="8" t="s">
        <v>6101</v>
      </c>
    </row>
    <row r="4360" spans="1:4">
      <c r="A4360" s="8" t="s">
        <v>8209</v>
      </c>
      <c r="B4360" s="9" t="s">
        <v>8210</v>
      </c>
      <c r="C4360" s="10" t="s">
        <v>365</v>
      </c>
      <c r="D4360" s="8" t="s">
        <v>1074</v>
      </c>
    </row>
    <row r="4361" spans="1:4" ht="31.5">
      <c r="A4361" s="6" t="s">
        <v>8803</v>
      </c>
      <c r="B4361" s="3" t="s">
        <v>8804</v>
      </c>
      <c r="C4361" s="7" t="s">
        <v>365</v>
      </c>
      <c r="D4361" s="6" t="s">
        <v>8805</v>
      </c>
    </row>
    <row r="4362" spans="1:4">
      <c r="A4362" s="8" t="s">
        <v>6781</v>
      </c>
      <c r="B4362" s="9" t="s">
        <v>6782</v>
      </c>
      <c r="C4362" s="10" t="s">
        <v>365</v>
      </c>
      <c r="D4362" s="8" t="s">
        <v>6783</v>
      </c>
    </row>
    <row r="4363" spans="1:4">
      <c r="A4363" s="6" t="s">
        <v>3993</v>
      </c>
      <c r="B4363" s="3" t="s">
        <v>3994</v>
      </c>
      <c r="C4363" s="7" t="s">
        <v>197</v>
      </c>
      <c r="D4363" s="6" t="s">
        <v>3995</v>
      </c>
    </row>
    <row r="4364" spans="1:4">
      <c r="A4364" s="6" t="s">
        <v>7751</v>
      </c>
      <c r="B4364" s="3" t="s">
        <v>7752</v>
      </c>
      <c r="C4364" s="7" t="s">
        <v>365</v>
      </c>
      <c r="D4364" s="6" t="s">
        <v>7753</v>
      </c>
    </row>
    <row r="4365" spans="1:4">
      <c r="A4365" s="8" t="s">
        <v>7754</v>
      </c>
      <c r="B4365" s="9" t="s">
        <v>7755</v>
      </c>
      <c r="C4365" s="10" t="s">
        <v>365</v>
      </c>
      <c r="D4365" s="8" t="s">
        <v>7756</v>
      </c>
    </row>
    <row r="4366" spans="1:4">
      <c r="A4366" s="6" t="s">
        <v>3435</v>
      </c>
      <c r="B4366" s="3" t="s">
        <v>3436</v>
      </c>
      <c r="C4366" s="7" t="s">
        <v>6</v>
      </c>
      <c r="D4366" s="6" t="s">
        <v>1165</v>
      </c>
    </row>
    <row r="4367" spans="1:4">
      <c r="A4367" s="6" t="s">
        <v>5601</v>
      </c>
      <c r="B4367" s="3" t="s">
        <v>5602</v>
      </c>
      <c r="C4367" s="7" t="s">
        <v>6</v>
      </c>
      <c r="D4367" s="6" t="s">
        <v>5603</v>
      </c>
    </row>
    <row r="4368" spans="1:4">
      <c r="A4368" s="6" t="s">
        <v>3106</v>
      </c>
      <c r="B4368" s="3" t="s">
        <v>3107</v>
      </c>
      <c r="C4368" s="7" t="s">
        <v>212</v>
      </c>
      <c r="D4368" s="6" t="s">
        <v>1995</v>
      </c>
    </row>
    <row r="4369" spans="1:4">
      <c r="A4369" s="8" t="s">
        <v>3108</v>
      </c>
      <c r="B4369" s="9" t="s">
        <v>3109</v>
      </c>
      <c r="C4369" s="10" t="s">
        <v>212</v>
      </c>
      <c r="D4369" s="8" t="s">
        <v>3110</v>
      </c>
    </row>
    <row r="4370" spans="1:4">
      <c r="A4370" s="6" t="s">
        <v>6102</v>
      </c>
      <c r="B4370" s="3" t="s">
        <v>6103</v>
      </c>
      <c r="C4370" s="7" t="s">
        <v>1312</v>
      </c>
      <c r="D4370" s="6" t="s">
        <v>3596</v>
      </c>
    </row>
    <row r="4371" spans="1:4" ht="31.5">
      <c r="A4371" s="8" t="s">
        <v>6104</v>
      </c>
      <c r="B4371" s="9" t="s">
        <v>6105</v>
      </c>
      <c r="C4371" s="10" t="s">
        <v>1312</v>
      </c>
      <c r="D4371" s="8" t="s">
        <v>6106</v>
      </c>
    </row>
    <row r="4372" spans="1:4">
      <c r="A4372" s="8" t="s">
        <v>4322</v>
      </c>
      <c r="B4372" s="9" t="s">
        <v>4323</v>
      </c>
      <c r="C4372" s="10" t="s">
        <v>6</v>
      </c>
      <c r="D4372" s="8" t="s">
        <v>4324</v>
      </c>
    </row>
    <row r="4373" spans="1:4" ht="31.5">
      <c r="A4373" s="6" t="s">
        <v>4325</v>
      </c>
      <c r="B4373" s="3" t="s">
        <v>4326</v>
      </c>
      <c r="C4373" s="7" t="s">
        <v>6</v>
      </c>
      <c r="D4373" s="6" t="s">
        <v>4327</v>
      </c>
    </row>
    <row r="4374" spans="1:4">
      <c r="A4374" s="8" t="s">
        <v>4328</v>
      </c>
      <c r="B4374" s="9" t="s">
        <v>4329</v>
      </c>
      <c r="C4374" s="10" t="s">
        <v>6</v>
      </c>
      <c r="D4374" s="8" t="s">
        <v>4330</v>
      </c>
    </row>
    <row r="4375" spans="1:4">
      <c r="A4375" s="6" t="s">
        <v>4331</v>
      </c>
      <c r="B4375" s="3" t="s">
        <v>4332</v>
      </c>
      <c r="C4375" s="7" t="s">
        <v>6</v>
      </c>
      <c r="D4375" s="6" t="s">
        <v>4333</v>
      </c>
    </row>
    <row r="4376" spans="1:4">
      <c r="A4376" s="8" t="s">
        <v>4334</v>
      </c>
      <c r="B4376" s="9" t="s">
        <v>4335</v>
      </c>
      <c r="C4376" s="10" t="s">
        <v>6</v>
      </c>
      <c r="D4376" s="8" t="s">
        <v>4336</v>
      </c>
    </row>
    <row r="4377" spans="1:4">
      <c r="A4377" s="6" t="s">
        <v>2055</v>
      </c>
      <c r="B4377" s="3" t="s">
        <v>2056</v>
      </c>
      <c r="C4377" s="7" t="s">
        <v>6</v>
      </c>
      <c r="D4377" s="6" t="s">
        <v>2051</v>
      </c>
    </row>
    <row r="4378" spans="1:4">
      <c r="A4378" s="6" t="s">
        <v>1911</v>
      </c>
      <c r="B4378" s="3" t="s">
        <v>1912</v>
      </c>
      <c r="C4378" s="7" t="s">
        <v>365</v>
      </c>
      <c r="D4378" s="6" t="s">
        <v>1913</v>
      </c>
    </row>
    <row r="4379" spans="1:4" ht="31.5">
      <c r="A4379" s="8" t="s">
        <v>5867</v>
      </c>
      <c r="B4379" s="9" t="s">
        <v>5868</v>
      </c>
      <c r="C4379" s="10" t="s">
        <v>1312</v>
      </c>
      <c r="D4379" s="8" t="s">
        <v>5869</v>
      </c>
    </row>
    <row r="4380" spans="1:4" ht="31.5">
      <c r="A4380" s="6" t="s">
        <v>5870</v>
      </c>
      <c r="B4380" s="3" t="s">
        <v>5871</v>
      </c>
      <c r="C4380" s="7" t="s">
        <v>1312</v>
      </c>
      <c r="D4380" s="6" t="s">
        <v>5872</v>
      </c>
    </row>
    <row r="4381" spans="1:4" ht="31.5">
      <c r="A4381" s="8" t="s">
        <v>5873</v>
      </c>
      <c r="B4381" s="9" t="s">
        <v>5874</v>
      </c>
      <c r="C4381" s="10" t="s">
        <v>1312</v>
      </c>
      <c r="D4381" s="8" t="s">
        <v>856</v>
      </c>
    </row>
    <row r="4382" spans="1:4">
      <c r="A4382" s="6" t="s">
        <v>5875</v>
      </c>
      <c r="B4382" s="3" t="s">
        <v>5876</v>
      </c>
      <c r="C4382" s="7" t="s">
        <v>1312</v>
      </c>
      <c r="D4382" s="6" t="s">
        <v>5877</v>
      </c>
    </row>
    <row r="4383" spans="1:4">
      <c r="A4383" s="8" t="s">
        <v>5878</v>
      </c>
      <c r="B4383" s="9" t="s">
        <v>5879</v>
      </c>
      <c r="C4383" s="10" t="s">
        <v>1312</v>
      </c>
      <c r="D4383" s="8" t="s">
        <v>5880</v>
      </c>
    </row>
    <row r="4384" spans="1:4">
      <c r="A4384" s="6" t="s">
        <v>5983</v>
      </c>
      <c r="B4384" s="3" t="s">
        <v>5984</v>
      </c>
      <c r="C4384" s="7" t="s">
        <v>1312</v>
      </c>
      <c r="D4384" s="6" t="s">
        <v>5985</v>
      </c>
    </row>
    <row r="4385" spans="1:4" ht="31.5">
      <c r="A4385" s="8" t="s">
        <v>5986</v>
      </c>
      <c r="B4385" s="9" t="s">
        <v>5987</v>
      </c>
      <c r="C4385" s="10" t="s">
        <v>1312</v>
      </c>
      <c r="D4385" s="8" t="s">
        <v>5086</v>
      </c>
    </row>
    <row r="4386" spans="1:4" ht="31.5">
      <c r="A4386" s="6" t="s">
        <v>6843</v>
      </c>
      <c r="B4386" s="3" t="s">
        <v>6844</v>
      </c>
      <c r="C4386" s="7" t="s">
        <v>365</v>
      </c>
      <c r="D4386" s="6" t="s">
        <v>6845</v>
      </c>
    </row>
    <row r="4387" spans="1:4" ht="31.5">
      <c r="A4387" s="8" t="s">
        <v>6846</v>
      </c>
      <c r="B4387" s="9" t="s">
        <v>6847</v>
      </c>
      <c r="C4387" s="10" t="s">
        <v>365</v>
      </c>
      <c r="D4387" s="8" t="s">
        <v>6848</v>
      </c>
    </row>
    <row r="4388" spans="1:4" ht="31.5">
      <c r="A4388" s="6" t="s">
        <v>6849</v>
      </c>
      <c r="B4388" s="3" t="s">
        <v>6850</v>
      </c>
      <c r="C4388" s="7" t="s">
        <v>365</v>
      </c>
      <c r="D4388" s="6" t="s">
        <v>6851</v>
      </c>
    </row>
    <row r="4389" spans="1:4" ht="31.5">
      <c r="A4389" s="8" t="s">
        <v>6852</v>
      </c>
      <c r="B4389" s="9" t="s">
        <v>6853</v>
      </c>
      <c r="C4389" s="10" t="s">
        <v>365</v>
      </c>
      <c r="D4389" s="8" t="s">
        <v>6854</v>
      </c>
    </row>
    <row r="4390" spans="1:4" ht="31.5">
      <c r="A4390" s="8" t="s">
        <v>1847</v>
      </c>
      <c r="B4390" s="9" t="s">
        <v>1848</v>
      </c>
      <c r="C4390" s="10" t="s">
        <v>365</v>
      </c>
      <c r="D4390" s="8" t="s">
        <v>1849</v>
      </c>
    </row>
    <row r="4391" spans="1:4" ht="31.5">
      <c r="A4391" s="8" t="s">
        <v>5619</v>
      </c>
      <c r="B4391" s="9" t="s">
        <v>5620</v>
      </c>
      <c r="C4391" s="10" t="s">
        <v>1312</v>
      </c>
      <c r="D4391" s="8" t="s">
        <v>5621</v>
      </c>
    </row>
    <row r="4392" spans="1:4">
      <c r="A4392" s="6" t="s">
        <v>6622</v>
      </c>
      <c r="B4392" s="3" t="s">
        <v>6623</v>
      </c>
      <c r="C4392" s="7" t="s">
        <v>365</v>
      </c>
      <c r="D4392" s="6" t="s">
        <v>671</v>
      </c>
    </row>
    <row r="4393" spans="1:4">
      <c r="A4393" s="8" t="s">
        <v>6628</v>
      </c>
      <c r="B4393" s="9" t="s">
        <v>6629</v>
      </c>
      <c r="C4393" s="10" t="s">
        <v>365</v>
      </c>
      <c r="D4393" s="8" t="s">
        <v>6630</v>
      </c>
    </row>
    <row r="4394" spans="1:4">
      <c r="A4394" s="6" t="s">
        <v>6631</v>
      </c>
      <c r="B4394" s="3" t="s">
        <v>6632</v>
      </c>
      <c r="C4394" s="7" t="s">
        <v>365</v>
      </c>
      <c r="D4394" s="6" t="s">
        <v>4409</v>
      </c>
    </row>
    <row r="4395" spans="1:4">
      <c r="A4395" s="6" t="s">
        <v>6723</v>
      </c>
      <c r="B4395" s="3" t="s">
        <v>6724</v>
      </c>
      <c r="C4395" s="7" t="s">
        <v>365</v>
      </c>
      <c r="D4395" s="6" t="s">
        <v>6725</v>
      </c>
    </row>
    <row r="4396" spans="1:4">
      <c r="A4396" s="8" t="s">
        <v>6762</v>
      </c>
      <c r="B4396" s="9" t="s">
        <v>6763</v>
      </c>
      <c r="C4396" s="10" t="s">
        <v>365</v>
      </c>
      <c r="D4396" s="8" t="s">
        <v>6764</v>
      </c>
    </row>
    <row r="4397" spans="1:4" ht="31.5">
      <c r="A4397" s="6" t="s">
        <v>6765</v>
      </c>
      <c r="B4397" s="3" t="s">
        <v>6766</v>
      </c>
      <c r="C4397" s="7" t="s">
        <v>197</v>
      </c>
      <c r="D4397" s="6" t="s">
        <v>6725</v>
      </c>
    </row>
    <row r="4398" spans="1:4">
      <c r="A4398" s="8" t="s">
        <v>6786</v>
      </c>
      <c r="B4398" s="9" t="s">
        <v>6787</v>
      </c>
      <c r="C4398" s="10" t="s">
        <v>365</v>
      </c>
      <c r="D4398" s="8" t="s">
        <v>5186</v>
      </c>
    </row>
    <row r="4399" spans="1:4">
      <c r="A4399" s="6" t="s">
        <v>3111</v>
      </c>
      <c r="B4399" s="3" t="s">
        <v>3112</v>
      </c>
      <c r="C4399" s="7" t="s">
        <v>6</v>
      </c>
      <c r="D4399" s="6" t="s">
        <v>3113</v>
      </c>
    </row>
    <row r="4400" spans="1:4">
      <c r="A4400" s="8" t="s">
        <v>3114</v>
      </c>
      <c r="B4400" s="9" t="s">
        <v>3115</v>
      </c>
      <c r="C4400" s="10" t="s">
        <v>6</v>
      </c>
      <c r="D4400" s="8" t="s">
        <v>3116</v>
      </c>
    </row>
    <row r="4401" spans="1:4">
      <c r="A4401" s="6" t="s">
        <v>3117</v>
      </c>
      <c r="B4401" s="3" t="s">
        <v>3118</v>
      </c>
      <c r="C4401" s="7" t="s">
        <v>6</v>
      </c>
      <c r="D4401" s="6" t="s">
        <v>3119</v>
      </c>
    </row>
    <row r="4402" spans="1:4">
      <c r="A4402" s="8" t="s">
        <v>3120</v>
      </c>
      <c r="B4402" s="9" t="s">
        <v>3121</v>
      </c>
      <c r="C4402" s="10" t="s">
        <v>6</v>
      </c>
      <c r="D4402" s="8" t="s">
        <v>1435</v>
      </c>
    </row>
    <row r="4403" spans="1:4">
      <c r="A4403" s="6" t="s">
        <v>3122</v>
      </c>
      <c r="B4403" s="3" t="s">
        <v>3123</v>
      </c>
      <c r="C4403" s="7" t="s">
        <v>6</v>
      </c>
      <c r="D4403" s="6" t="s">
        <v>3124</v>
      </c>
    </row>
    <row r="4404" spans="1:4" ht="31.5">
      <c r="A4404" s="8" t="s">
        <v>3125</v>
      </c>
      <c r="B4404" s="9" t="s">
        <v>3126</v>
      </c>
      <c r="C4404" s="10" t="s">
        <v>6</v>
      </c>
      <c r="D4404" s="8" t="s">
        <v>3127</v>
      </c>
    </row>
    <row r="4405" spans="1:4" ht="31.5">
      <c r="A4405" s="6" t="s">
        <v>3128</v>
      </c>
      <c r="B4405" s="3" t="s">
        <v>3129</v>
      </c>
      <c r="C4405" s="7" t="s">
        <v>6</v>
      </c>
      <c r="D4405" s="6" t="s">
        <v>3130</v>
      </c>
    </row>
    <row r="4406" spans="1:4" ht="31.5">
      <c r="A4406" s="8" t="s">
        <v>3131</v>
      </c>
      <c r="B4406" s="9" t="s">
        <v>3132</v>
      </c>
      <c r="C4406" s="10" t="s">
        <v>6</v>
      </c>
      <c r="D4406" s="8" t="s">
        <v>3133</v>
      </c>
    </row>
    <row r="4407" spans="1:4" ht="31.5">
      <c r="A4407" s="6" t="s">
        <v>3134</v>
      </c>
      <c r="B4407" s="3" t="s">
        <v>3135</v>
      </c>
      <c r="C4407" s="7" t="s">
        <v>6</v>
      </c>
      <c r="D4407" s="6" t="s">
        <v>3136</v>
      </c>
    </row>
    <row r="4408" spans="1:4" ht="31.5">
      <c r="A4408" s="8" t="s">
        <v>3137</v>
      </c>
      <c r="B4408" s="9" t="s">
        <v>3138</v>
      </c>
      <c r="C4408" s="10" t="s">
        <v>6</v>
      </c>
      <c r="D4408" s="8" t="s">
        <v>3139</v>
      </c>
    </row>
    <row r="4409" spans="1:4">
      <c r="A4409" s="6" t="s">
        <v>3140</v>
      </c>
      <c r="B4409" s="3" t="s">
        <v>3141</v>
      </c>
      <c r="C4409" s="7" t="s">
        <v>6</v>
      </c>
      <c r="D4409" s="6" t="s">
        <v>3142</v>
      </c>
    </row>
    <row r="4410" spans="1:4">
      <c r="A4410" s="8" t="s">
        <v>3143</v>
      </c>
      <c r="B4410" s="9" t="s">
        <v>3144</v>
      </c>
      <c r="C4410" s="10" t="s">
        <v>6</v>
      </c>
      <c r="D4410" s="8" t="s">
        <v>3145</v>
      </c>
    </row>
    <row r="4411" spans="1:4" ht="31.5">
      <c r="A4411" s="6" t="s">
        <v>5661</v>
      </c>
      <c r="B4411" s="3" t="s">
        <v>5662</v>
      </c>
      <c r="C4411" s="7" t="s">
        <v>1312</v>
      </c>
      <c r="D4411" s="6" t="s">
        <v>5663</v>
      </c>
    </row>
    <row r="4412" spans="1:4">
      <c r="A4412" s="8" t="s">
        <v>5664</v>
      </c>
      <c r="B4412" s="9" t="s">
        <v>5665</v>
      </c>
      <c r="C4412" s="10" t="s">
        <v>1312</v>
      </c>
      <c r="D4412" s="8" t="s">
        <v>5666</v>
      </c>
    </row>
    <row r="4413" spans="1:4" ht="31.5">
      <c r="A4413" s="6" t="s">
        <v>5881</v>
      </c>
      <c r="B4413" s="3" t="s">
        <v>5882</v>
      </c>
      <c r="C4413" s="7" t="s">
        <v>1312</v>
      </c>
      <c r="D4413" s="6" t="s">
        <v>5883</v>
      </c>
    </row>
    <row r="4414" spans="1:4">
      <c r="A4414" s="8" t="s">
        <v>5884</v>
      </c>
      <c r="B4414" s="9" t="s">
        <v>5885</v>
      </c>
      <c r="C4414" s="10" t="s">
        <v>1312</v>
      </c>
      <c r="D4414" s="8" t="s">
        <v>5886</v>
      </c>
    </row>
    <row r="4415" spans="1:4">
      <c r="A4415" s="6" t="s">
        <v>5887</v>
      </c>
      <c r="B4415" s="3" t="s">
        <v>5888</v>
      </c>
      <c r="C4415" s="7" t="s">
        <v>1312</v>
      </c>
      <c r="D4415" s="6" t="s">
        <v>5889</v>
      </c>
    </row>
    <row r="4416" spans="1:4">
      <c r="A4416" s="8" t="s">
        <v>5890</v>
      </c>
      <c r="B4416" s="9" t="s">
        <v>5891</v>
      </c>
      <c r="C4416" s="10" t="s">
        <v>1312</v>
      </c>
      <c r="D4416" s="8" t="s">
        <v>5892</v>
      </c>
    </row>
    <row r="4417" spans="1:4">
      <c r="A4417" s="8" t="s">
        <v>5957</v>
      </c>
      <c r="B4417" s="9" t="s">
        <v>5958</v>
      </c>
      <c r="C4417" s="10" t="s">
        <v>1312</v>
      </c>
      <c r="D4417" s="8" t="s">
        <v>5959</v>
      </c>
    </row>
    <row r="4418" spans="1:4">
      <c r="A4418" s="6" t="s">
        <v>5960</v>
      </c>
      <c r="B4418" s="3" t="s">
        <v>5961</v>
      </c>
      <c r="C4418" s="7" t="s">
        <v>1312</v>
      </c>
      <c r="D4418" s="6" t="s">
        <v>5962</v>
      </c>
    </row>
    <row r="4419" spans="1:4">
      <c r="A4419" s="8" t="s">
        <v>5993</v>
      </c>
      <c r="B4419" s="9" t="s">
        <v>5994</v>
      </c>
      <c r="C4419" s="10" t="s">
        <v>1312</v>
      </c>
      <c r="D4419" s="8" t="s">
        <v>5995</v>
      </c>
    </row>
    <row r="4420" spans="1:4" ht="31.5">
      <c r="A4420" s="6" t="s">
        <v>5996</v>
      </c>
      <c r="B4420" s="3" t="s">
        <v>5997</v>
      </c>
      <c r="C4420" s="7" t="s">
        <v>1312</v>
      </c>
      <c r="D4420" s="6" t="s">
        <v>5998</v>
      </c>
    </row>
    <row r="4421" spans="1:4">
      <c r="A4421" s="6" t="s">
        <v>6690</v>
      </c>
      <c r="B4421" s="3" t="s">
        <v>6691</v>
      </c>
      <c r="C4421" s="7" t="s">
        <v>365</v>
      </c>
      <c r="D4421" s="6" t="s">
        <v>6692</v>
      </c>
    </row>
    <row r="4422" spans="1:4">
      <c r="A4422" s="8" t="s">
        <v>6767</v>
      </c>
      <c r="B4422" s="9" t="s">
        <v>6768</v>
      </c>
      <c r="C4422" s="10" t="s">
        <v>365</v>
      </c>
      <c r="D4422" s="8" t="s">
        <v>4083</v>
      </c>
    </row>
    <row r="4423" spans="1:4">
      <c r="A4423" s="6" t="s">
        <v>6769</v>
      </c>
      <c r="B4423" s="3" t="s">
        <v>6770</v>
      </c>
      <c r="C4423" s="7" t="s">
        <v>365</v>
      </c>
      <c r="D4423" s="6" t="s">
        <v>927</v>
      </c>
    </row>
    <row r="4424" spans="1:4">
      <c r="A4424" s="6" t="s">
        <v>5667</v>
      </c>
      <c r="B4424" s="3" t="s">
        <v>5668</v>
      </c>
      <c r="C4424" s="7" t="s">
        <v>1312</v>
      </c>
      <c r="D4424" s="6" t="s">
        <v>5669</v>
      </c>
    </row>
    <row r="4425" spans="1:4">
      <c r="A4425" s="8" t="s">
        <v>5670</v>
      </c>
      <c r="B4425" s="9" t="s">
        <v>5671</v>
      </c>
      <c r="C4425" s="10" t="s">
        <v>1312</v>
      </c>
      <c r="D4425" s="8" t="s">
        <v>5672</v>
      </c>
    </row>
    <row r="4426" spans="1:4">
      <c r="A4426" s="6" t="s">
        <v>5893</v>
      </c>
      <c r="B4426" s="3" t="s">
        <v>5894</v>
      </c>
      <c r="C4426" s="7" t="s">
        <v>1312</v>
      </c>
      <c r="D4426" s="6" t="s">
        <v>5646</v>
      </c>
    </row>
    <row r="4427" spans="1:4">
      <c r="A4427" s="8" t="s">
        <v>5895</v>
      </c>
      <c r="B4427" s="9" t="s">
        <v>5896</v>
      </c>
      <c r="C4427" s="10" t="s">
        <v>1312</v>
      </c>
      <c r="D4427" s="8" t="s">
        <v>5897</v>
      </c>
    </row>
    <row r="4428" spans="1:4">
      <c r="A4428" s="8" t="s">
        <v>6488</v>
      </c>
      <c r="B4428" s="9" t="s">
        <v>6489</v>
      </c>
      <c r="C4428" s="10" t="s">
        <v>365</v>
      </c>
      <c r="D4428" s="8" t="s">
        <v>6490</v>
      </c>
    </row>
    <row r="4429" spans="1:4" ht="31.5">
      <c r="A4429" s="6" t="s">
        <v>6595</v>
      </c>
      <c r="B4429" s="3" t="s">
        <v>6596</v>
      </c>
      <c r="C4429" s="7" t="s">
        <v>365</v>
      </c>
      <c r="D4429" s="6" t="s">
        <v>1709</v>
      </c>
    </row>
  </sheetData>
  <sortState ref="A2:D44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SINAPI</vt:lpstr>
      <vt:lpstr>Composição</vt:lpstr>
      <vt:lpstr>CPOS</vt:lpstr>
      <vt:lpstr>CRONOGRAMA</vt:lpstr>
      <vt:lpstr>Orçamento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Hugo</cp:lastModifiedBy>
  <cp:lastPrinted>2016-03-03T17:53:07Z</cp:lastPrinted>
  <dcterms:created xsi:type="dcterms:W3CDTF">2015-07-21T00:36:34Z</dcterms:created>
  <dcterms:modified xsi:type="dcterms:W3CDTF">2016-03-03T17:55:58Z</dcterms:modified>
</cp:coreProperties>
</file>